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B_Audit\N\Nakornthon Hospital\YE12'2023\"/>
    </mc:Choice>
  </mc:AlternateContent>
  <xr:revisionPtr revIDLastSave="0" documentId="13_ncr:1_{A20C3607-8258-4643-9994-34CAB4D621C6}" xr6:coauthVersionLast="47" xr6:coauthVersionMax="47" xr10:uidLastSave="{00000000-0000-0000-0000-000000000000}"/>
  <bookViews>
    <workbookView xWindow="-108" yWindow="-108" windowWidth="23256" windowHeight="12576" tabRatio="582" activeTab="3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flow" sheetId="6" r:id="rId5"/>
  </sheets>
  <definedNames>
    <definedName name="_xlnm._FilterDatabase" localSheetId="0" hidden="1">BS!$L$60:$L$66</definedName>
    <definedName name="DS__T_N500_YE22_NFS.docx.pdf_page.11_246928502" localSheetId="1" hidden="1">PL!#REF!</definedName>
    <definedName name="DS__T_N500_YE22_NFS.docx.pdf_page.11_942033536" localSheetId="1" hidden="1">PL!#REF!</definedName>
    <definedName name="DS__T_N500_YE22_NFS.docx.pdf_page.11_999650247" localSheetId="1" hidden="1">PL!#REF!</definedName>
    <definedName name="DS__T_N500_YE22_NFS.docx.pdf_page.12_315828969" localSheetId="1" hidden="1">PL!#REF!</definedName>
    <definedName name="DS__T_N500_YE22_NFS.docx.pdf_page.12_488028903" localSheetId="1" hidden="1">PL!#REF!</definedName>
    <definedName name="DS__T_N500_YE22_NFS.docx.pdf_page.12_580968077" localSheetId="1" hidden="1">PL!#REF!</definedName>
    <definedName name="DS__T_N500_YE22_NFS.docx.pdf_page.12_581474754" localSheetId="1" hidden="1">PL!#REF!</definedName>
    <definedName name="DS__T_N500_YE22_NFS.docx.pdf_page.12_662399098" localSheetId="1" hidden="1">PL!#REF!</definedName>
    <definedName name="_xlnm.Print_Area" localSheetId="0">BS!$A$1:$N$72</definedName>
    <definedName name="_xlnm.Print_Area" localSheetId="4">Cashflow!$A$1:$I$75</definedName>
    <definedName name="_xlnm.Print_Area" localSheetId="2">Consolidated!$A$1:$M$28</definedName>
    <definedName name="_xlnm.Print_Area" localSheetId="1">PL!$A$1:$L$42</definedName>
    <definedName name="_xlnm.Print_Area" localSheetId="3">'The Company'!$A$1:$N$26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" l="1"/>
  <c r="I24" i="3" l="1"/>
  <c r="E24" i="3"/>
  <c r="I19" i="3"/>
  <c r="G19" i="3"/>
  <c r="G24" i="3" s="1"/>
  <c r="E19" i="3"/>
  <c r="M18" i="3"/>
  <c r="K18" i="3"/>
  <c r="K19" i="3" s="1"/>
  <c r="K24" i="3" s="1"/>
  <c r="M15" i="3"/>
  <c r="K15" i="3"/>
  <c r="I15" i="3"/>
  <c r="G15" i="3"/>
  <c r="E15" i="3"/>
  <c r="K10" i="3"/>
  <c r="M10" i="3"/>
  <c r="M11" i="3"/>
  <c r="K11" i="3"/>
  <c r="I11" i="3"/>
  <c r="E11" i="3"/>
  <c r="G11" i="3"/>
  <c r="G22" i="3"/>
  <c r="I26" i="2"/>
  <c r="M26" i="2"/>
  <c r="K26" i="2"/>
  <c r="G26" i="2"/>
  <c r="E26" i="2"/>
  <c r="C26" i="2"/>
  <c r="C21" i="2"/>
  <c r="M17" i="2"/>
  <c r="K17" i="2"/>
  <c r="I17" i="2"/>
  <c r="G17" i="2"/>
  <c r="E17" i="2"/>
  <c r="C17" i="2"/>
  <c r="E21" i="2"/>
  <c r="M20" i="2"/>
  <c r="I20" i="2"/>
  <c r="I10" i="2"/>
  <c r="K11" i="2"/>
  <c r="I11" i="2"/>
  <c r="G11" i="2"/>
  <c r="E11" i="2"/>
  <c r="C11" i="2"/>
  <c r="M10" i="2"/>
  <c r="M11" i="2" s="1"/>
  <c r="E24" i="2"/>
  <c r="N45" i="1"/>
  <c r="N16" i="1" l="1"/>
  <c r="N62" i="1"/>
  <c r="N64" i="1" s="1"/>
  <c r="N50" i="1"/>
  <c r="N26" i="1"/>
  <c r="N51" i="1" l="1"/>
  <c r="N65" i="1" s="1"/>
  <c r="N27" i="1"/>
  <c r="N66" i="1" l="1"/>
  <c r="G15" i="6" l="1"/>
  <c r="L50" i="1"/>
  <c r="J50" i="1"/>
  <c r="H50" i="1"/>
  <c r="F50" i="1"/>
  <c r="F45" i="1"/>
  <c r="F26" i="1"/>
  <c r="F16" i="1"/>
  <c r="F27" i="1" l="1"/>
  <c r="F51" i="1"/>
  <c r="E22" i="3"/>
  <c r="G24" i="2"/>
  <c r="C24" i="2"/>
  <c r="K24" i="2" l="1"/>
  <c r="I22" i="3"/>
  <c r="E62" i="6" l="1"/>
  <c r="E56" i="6"/>
  <c r="M25" i="2"/>
  <c r="G28" i="5" l="1"/>
  <c r="G29" i="5" s="1"/>
  <c r="G16" i="5"/>
  <c r="G11" i="5"/>
  <c r="G17" i="5" l="1"/>
  <c r="G19" i="5" s="1"/>
  <c r="G21" i="5" l="1"/>
  <c r="E8" i="6"/>
  <c r="E20" i="6" s="1"/>
  <c r="E31" i="6" s="1"/>
  <c r="E36" i="6" s="1"/>
  <c r="E64" i="6" s="1"/>
  <c r="E66" i="6" s="1"/>
  <c r="E67" i="6" s="1"/>
  <c r="G65" i="6"/>
  <c r="C65" i="6"/>
  <c r="M14" i="3"/>
  <c r="M23" i="3"/>
  <c r="G40" i="5" l="1"/>
  <c r="G34" i="5"/>
  <c r="G31" i="5"/>
  <c r="G37" i="5" s="1"/>
  <c r="L60" i="1"/>
  <c r="L45" i="1"/>
  <c r="L51" i="1" s="1"/>
  <c r="L26" i="1"/>
  <c r="L16" i="1"/>
  <c r="I62" i="6"/>
  <c r="I56" i="6"/>
  <c r="K28" i="5"/>
  <c r="K29" i="5" s="1"/>
  <c r="K16" i="5"/>
  <c r="K11" i="5"/>
  <c r="M14" i="2"/>
  <c r="M15" i="2"/>
  <c r="M16" i="2"/>
  <c r="M9" i="2"/>
  <c r="K17" i="5" l="1"/>
  <c r="K19" i="5" s="1"/>
  <c r="K21" i="5" s="1"/>
  <c r="K34" i="5" s="1"/>
  <c r="K31" i="5"/>
  <c r="K37" i="5" s="1"/>
  <c r="L27" i="1"/>
  <c r="C19" i="2"/>
  <c r="H26" i="1"/>
  <c r="K40" i="5" l="1"/>
  <c r="K12" i="3"/>
  <c r="L61" i="1" s="1"/>
  <c r="G19" i="2"/>
  <c r="G21" i="2" l="1"/>
  <c r="C56" i="6"/>
  <c r="G62" i="6" l="1"/>
  <c r="L62" i="1" l="1"/>
  <c r="L64" i="1" s="1"/>
  <c r="K19" i="2" l="1"/>
  <c r="K21" i="2" l="1"/>
  <c r="H63" i="1"/>
  <c r="F63" i="1"/>
  <c r="H45" i="1"/>
  <c r="H16" i="1"/>
  <c r="H27" i="1" l="1"/>
  <c r="H51" i="1"/>
  <c r="C62" i="6" l="1"/>
  <c r="M12" i="3"/>
  <c r="M9" i="3"/>
  <c r="I17" i="3"/>
  <c r="E17" i="3"/>
  <c r="M13" i="3"/>
  <c r="M17" i="3" l="1"/>
  <c r="M19" i="3" s="1"/>
  <c r="M24" i="3" s="1"/>
  <c r="E28" i="5"/>
  <c r="E29" i="5" s="1"/>
  <c r="E16" i="5"/>
  <c r="E11" i="5"/>
  <c r="G56" i="6"/>
  <c r="E17" i="5" l="1"/>
  <c r="E19" i="5" s="1"/>
  <c r="C8" i="6" s="1"/>
  <c r="C20" i="6" s="1"/>
  <c r="E21" i="5" l="1"/>
  <c r="I16" i="5"/>
  <c r="I11" i="5"/>
  <c r="J45" i="1"/>
  <c r="J26" i="1"/>
  <c r="J16" i="1"/>
  <c r="E40" i="5" l="1"/>
  <c r="E34" i="5"/>
  <c r="I22" i="2" s="1"/>
  <c r="C31" i="6"/>
  <c r="C36" i="6" s="1"/>
  <c r="C64" i="6" s="1"/>
  <c r="C66" i="6" s="1"/>
  <c r="C67" i="6" s="1"/>
  <c r="E31" i="5"/>
  <c r="E37" i="5" s="1"/>
  <c r="I23" i="2" s="1"/>
  <c r="J27" i="1"/>
  <c r="J51" i="1"/>
  <c r="I17" i="5" l="1"/>
  <c r="M12" i="2" l="1"/>
  <c r="M23" i="2"/>
  <c r="I19" i="5"/>
  <c r="I28" i="5"/>
  <c r="I29" i="5" s="1"/>
  <c r="I24" i="2" l="1"/>
  <c r="M22" i="2"/>
  <c r="I21" i="2"/>
  <c r="H62" i="1"/>
  <c r="H64" i="1" s="1"/>
  <c r="I21" i="5"/>
  <c r="I34" i="5" s="1"/>
  <c r="K20" i="3" s="1"/>
  <c r="I40" i="5" l="1"/>
  <c r="M20" i="3"/>
  <c r="F61" i="1"/>
  <c r="F62" i="1" s="1"/>
  <c r="F64" i="1" s="1"/>
  <c r="F65" i="1" s="1"/>
  <c r="F66" i="1" s="1"/>
  <c r="M24" i="2"/>
  <c r="M19" i="2"/>
  <c r="M21" i="2" s="1"/>
  <c r="H65" i="1"/>
  <c r="H66" i="1" s="1"/>
  <c r="I31" i="5"/>
  <c r="I37" i="5" s="1"/>
  <c r="K21" i="3" s="1"/>
  <c r="M27" i="2" l="1"/>
  <c r="J60" i="1"/>
  <c r="M21" i="3" l="1"/>
  <c r="K22" i="3"/>
  <c r="L65" i="1"/>
  <c r="M22" i="3" l="1"/>
  <c r="I8" i="6"/>
  <c r="I20" i="6" s="1"/>
  <c r="I31" i="6" s="1"/>
  <c r="I36" i="6" s="1"/>
  <c r="I64" i="6" s="1"/>
  <c r="I66" i="6" s="1"/>
  <c r="I67" i="6" s="1"/>
  <c r="L66" i="1"/>
  <c r="G8" i="6" l="1"/>
  <c r="G20" i="6" s="1"/>
  <c r="J61" i="1" l="1"/>
  <c r="J62" i="1" l="1"/>
  <c r="J64" i="1" s="1"/>
  <c r="M25" i="3" l="1"/>
  <c r="J65" i="1" l="1"/>
  <c r="G31" i="6"/>
  <c r="J66" i="1" l="1"/>
  <c r="G36" i="6"/>
  <c r="G64" i="6" l="1"/>
  <c r="G66" i="6" l="1"/>
  <c r="G67" i="6" s="1"/>
</calcChain>
</file>

<file path=xl/sharedStrings.xml><?xml version="1.0" encoding="utf-8"?>
<sst xmlns="http://schemas.openxmlformats.org/spreadsheetml/2006/main" count="263" uniqueCount="175">
  <si>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</si>
  <si>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</si>
  <si>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</si>
  <si>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</si>
  <si>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</si>
  <si>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</si>
  <si>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</si>
  <si>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</si>
  <si>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</si>
  <si>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</si>
  <si>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</si>
  <si>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</si>
  <si>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</si>
  <si>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</si>
  <si>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</si>
  <si>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</si>
  <si>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</si>
  <si>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</si>
  <si>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</si>
  <si>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</si>
  <si>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</si>
  <si>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</si>
  <si>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</si>
  <si>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</si>
  <si>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</si>
  <si>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</si>
  <si>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</si>
  <si>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</si>
  <si>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</si>
  <si>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</si>
  <si>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</si>
  <si>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</si>
  <si>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</si>
  <si>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</si>
  <si>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</si>
  <si>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</si>
  <si>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</si>
  <si>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</si>
  <si>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</si>
  <si>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</si>
  <si>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</si>
  <si>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</si>
  <si>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</si>
  <si>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</si>
  <si>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</si>
  <si>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</si>
  <si>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</si>
  <si>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</si>
  <si>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</si>
  <si>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</si>
  <si>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</si>
  <si>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</si>
  <si>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</si>
  <si>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</si>
  <si>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</si>
  <si>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</si>
  <si>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</si>
  <si>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</si>
  <si>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</si>
  <si>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</si>
  <si>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</si>
  <si>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</si>
  <si>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</si>
  <si>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</si>
  <si>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</si>
  <si>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</si>
  <si>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กำไรขาดทุนเบ็ดเสร็จอื่น: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</si>
  <si>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</si>
  <si>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</si>
  <si>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</si>
  <si>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</si>
  <si>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</si>
  <si>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</si>
  <si>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</si>
  <si>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</si>
  <si>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</si>
  <si>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</si>
  <si>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</si>
  <si>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</si>
  <si>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</si>
  <si>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</si>
  <si>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</si>
  <si>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</si>
  <si>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สินทรัพย์ไม่มีตัวตน</t>
  </si>
  <si>
    <t>สินทรัพย์ภาษีเงินได้รอการตัดบัญชี</t>
  </si>
  <si>
    <t>รายได้รับล่วงหน้า</t>
  </si>
  <si>
    <t xml:space="preserve">      หุ้นสามัญ 40,000,000 หุ้น มูลค่าหุ้นละ 10 บาท</t>
  </si>
  <si>
    <t>รายได้จากการประกอบกิจการโรงพยาบาล</t>
  </si>
  <si>
    <t>ต้นทุนในการประกอบกิจการโรงพยาบาล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</si>
  <si>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</si>
  <si>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</si>
  <si>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</si>
  <si>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สินทรัพย์อื่นไม่หมุนเวียนอื่น</t>
  </si>
  <si>
    <t>ผลขาดทุนจากการประมาณการตามหลักคณิตศาสตร์ประกันภัย</t>
  </si>
  <si>
    <t>ภาษีเงินได้นิติบุคคลค้างจ่าย</t>
  </si>
  <si>
    <t>ข้อมูลกระแสเงินสดเปิดเผยเพิ่มเติม</t>
  </si>
  <si>
    <t xml:space="preserve">รายการที่ไม่ใช่เงินสด </t>
  </si>
  <si>
    <t>ค่าใช้จ่ายในการบริหาร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</si>
  <si>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</si>
  <si>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</si>
  <si>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</si>
  <si>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</si>
  <si>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</si>
  <si>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งบแสดงการเปลี่ยนแปลงส่วนของผู้ถือหุ้น</t>
  </si>
  <si>
    <t>สินทรัพย์ไม่มีตัวตนเพิ่มขึ้น</t>
  </si>
  <si>
    <t>หัก: ผลกระทบของภาษีเงินได้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</si>
  <si>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</si>
  <si>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</si>
  <si>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รายได้รับล่วงหน้า</t>
  </si>
  <si>
    <t>สินทรัพย์ทางการเงินหมุนเวียนอื่น</t>
  </si>
  <si>
    <t>กำไรก่อนภาษีเงินได้</t>
  </si>
  <si>
    <t>ต้นทุนทางการเงิน</t>
  </si>
  <si>
    <t>กำไรจากการดำเนินงาน</t>
  </si>
  <si>
    <t xml:space="preserve">   ต้นทุนทางการเงิน</t>
  </si>
  <si>
    <t xml:space="preserve">   รายได้ทางการเงิน</t>
  </si>
  <si>
    <t>บริษัท โรงพยาบาลนครธน จำกัด และบริษัทย่อย</t>
  </si>
  <si>
    <t xml:space="preserve">   จ่ายผลประโยชน์ระยะยาวของพนักงาน</t>
  </si>
  <si>
    <t xml:space="preserve">   เงินสดรับจากดอกเบี้ย</t>
  </si>
  <si>
    <t xml:space="preserve">   กำไรจากการจำหน่ายเงินลงทุนในหน่วยลงทุน</t>
  </si>
  <si>
    <t>เงินสดจ่ายซื้อเงินลงทุนในหน่วยลงทุน</t>
  </si>
  <si>
    <t>เงินสดรับจากการจำหน่ายเงินลงทุนในหน่วยลงทุน</t>
  </si>
  <si>
    <t xml:space="preserve">ชำระคืนเงินต้นของหนี้สินตามสัญญาเช่า </t>
  </si>
  <si>
    <t>เงินฝากประจำเพิ่มขึ้น</t>
  </si>
  <si>
    <t>กำไรหรือขาดทุน:</t>
  </si>
  <si>
    <t>เงินสดและรายการเทียบเท่าเงินสดเพิ่มขึ้นสุทธิ</t>
  </si>
  <si>
    <t>ยอดคงเหลือ ณ วันที่ 31 ธันวาคม 2565</t>
  </si>
  <si>
    <t>ส่วนของผู้ที่มีส่วน</t>
  </si>
  <si>
    <t>ได้เสียที่ไม่มีอำนาจ</t>
  </si>
  <si>
    <t>ควบคุมของบริษัทย่อย</t>
  </si>
  <si>
    <t xml:space="preserve">   กำไรจากการจำหน่ายสินทรัพย์ถาวร</t>
  </si>
  <si>
    <t>ซื้อสินทรัพย์ถาวร</t>
  </si>
  <si>
    <t>เงินสดจ่ายชำระเจ้าหนี้ค่าซื้อสินทรัพย์ถาวร</t>
  </si>
  <si>
    <t>เงินสดรับจากการจำหน่ายสินทรัพย์ถาวร</t>
  </si>
  <si>
    <t>เงินฝากธนาคารที่มีภาระค้ำประกันเพิ่มขึ้น</t>
  </si>
  <si>
    <t>เงินสดจ่ายจากการซื้อเงินลงทุนในบริษัทย่อย</t>
  </si>
  <si>
    <t>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</si>
  <si>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</si>
  <si>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</si>
  <si>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 xml:space="preserve">   ผลขาดทุนด้านเครดิตที่คาดว่าจะเกิดขึ้น (โอนกลับ)</t>
  </si>
  <si>
    <t xml:space="preserve">   (กำไร) ขาดทุนจากการวัดมูลค่ายุติธรรมของเงินลงทุนในหน่วยลงทุน</t>
  </si>
  <si>
    <t>เงินสดรับจากการเพิ่มทุนในบริษัทย่อย</t>
  </si>
  <si>
    <t xml:space="preserve">   เจ้าหนี้ค่าซื้อสินทรัพย์ถาวรเพิ่มขึ้น</t>
  </si>
  <si>
    <t xml:space="preserve">   ซื้อสินทรัพย์ถาวรโดยหักกับเงินเพิ่มทุนในบริษัทย่อยจาก</t>
  </si>
  <si>
    <t xml:space="preserve">        ผู้มีส่วนได้เสียที่ไม่มีอำนาจควบคุม</t>
  </si>
  <si>
    <t>การเพิ่มทุนในบริษัทย่อยโดยผู้มีส่วนได้เสีย</t>
  </si>
  <si>
    <t>หนี้สินทางการเงินหมุนเวียนอื่น</t>
  </si>
  <si>
    <t>เงินสดจ่ายล่วงหน้าเพื่อเช่าที่ดินแก่กิจการที่เกี่ยวข้องกัน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</si>
  <si>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</si>
  <si>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</si>
  <si>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</si>
  <si>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สินทรัพย์สิทธิการใช้</t>
  </si>
  <si>
    <t xml:space="preserve">กำไรขาดทุนเบ็ดเสร็จอื่นสำหรับปี </t>
  </si>
  <si>
    <t xml:space="preserve">หนี้สินตามสัญญาเช่า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</si>
  <si>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</si>
  <si>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</si>
  <si>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</si>
  <si>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สินทรัพย์สิทธิการใช้เพิ่มขึ้น</t>
  </si>
  <si>
    <t>เงินจ่ายล่วงหน้าเพื่อเช่าที่ดินแก่กิจการที่เกี่ยวข้องกัน</t>
  </si>
  <si>
    <t>ณ วันที่</t>
  </si>
  <si>
    <t>31 ธันวาคม 2566</t>
  </si>
  <si>
    <t>31 ธันวาคม 2565</t>
  </si>
  <si>
    <t>1 มกราคม 2565</t>
  </si>
  <si>
    <t>(ปรับปรุงใหม่)</t>
  </si>
  <si>
    <t>ยอดคงเหลือ ณ วันที่ 31 ธันวาคม 2564 - ตามที่รายงานไว้เดิม</t>
  </si>
  <si>
    <t>ผลสะสมจากการปรับรายการจ่ายโดยใช้หุ้นเป็นเกณฑ์ (หมายเหตุ 4)</t>
  </si>
  <si>
    <t>ยอดคงเหลือ ณ วันที่ 31 ธันวาคม 2564 - หลังการปรับปรุง</t>
  </si>
  <si>
    <t>จากการจ่ายโดย</t>
  </si>
  <si>
    <t>ใช้หุ้นเป็นเกณฑ์</t>
  </si>
  <si>
    <t>ยอดคงเหลือ ณ วันที่ 31 ธันวาคม 2565 - ตามที่รายงานไว้เดิม</t>
  </si>
  <si>
    <t>ยอดคงเหลือ ณ วันที่ 31 ธันวาคม 2565 - หลังการปรับปรุง</t>
  </si>
  <si>
    <t xml:space="preserve">   ที่ไม่มีอำนาจควบคุม (หมายเหตุ 13)</t>
  </si>
  <si>
    <t>สำรองตามกฎหมาย (หมายเหตุ 20)</t>
  </si>
  <si>
    <t>เงินปันผลจ่าย (หมายเหตุ 26)</t>
  </si>
  <si>
    <t>สำรองจากการจ่ายโดยใช้หุ้นเป็นเกณฑ์</t>
  </si>
  <si>
    <t>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</si>
</sst>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_([$€-2]\ * #,##0.00_);_([$€-2]\ * \(#,##0.00\);_([$€-2]\ * &quot;-&quot;??_);_(@_)"/>
  </numFmts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u val="singleAccounting"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theme="7" tint="-0.249977111117893"/>
      <name val="Angsana New"/>
      <family val="1"/>
    </font>
    <font>
      <sz val="16"/>
      <color theme="0" tint="-0.249977111117893"/>
      <name val="Angsana New"/>
      <family val="1"/>
    </font>
    <font>
      <sz val="16"/>
      <color rgb="FF6600FF"/>
      <name val="Angsana New"/>
      <family val="1"/>
    </font>
    <font>
      <sz val="15"/>
      <color rgb="FFFF0000"/>
      <name val="Angsana New"/>
      <family val="1"/>
    </font>
    <font>
      <sz val="16"/>
      <color theme="1"/>
      <name val="Angsana New"/>
      <family val="1"/>
    </font>
    <font>
      <sz val="15"/>
      <color rgb="FF3F3F76"/>
      <name val="Angsana New"/>
      <family val="1"/>
    </font>
    <font>
      <sz val="15"/>
      <color rgb="FF9C5700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3" borderId="7">
      <alignment vertical="top"/>
    </xf>
    <xf numFmtId="4" fontId="20" fillId="4" borderId="7">
      <alignment vertical="top"/>
    </xf>
  </cellStyleXfs>
  <cellXfs count="146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horizontal="center" vertical="top"/>
    </xf>
    <xf numFmtId="37" fontId="5" fillId="0" borderId="0" xfId="2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1" fontId="3" fillId="0" borderId="0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horizontal="center" vertical="top"/>
    </xf>
    <xf numFmtId="37" fontId="5" fillId="0" borderId="0" xfId="2" applyNumberFormat="1" applyFont="1" applyFill="1" applyBorder="1" applyAlignment="1">
      <alignment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vertical="top"/>
    </xf>
    <xf numFmtId="165" fontId="1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horizontal="centerContinuous"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Border="1" applyAlignment="1">
      <alignment horizontal="left" vertical="top"/>
    </xf>
    <xf numFmtId="165" fontId="3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3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3" fontId="3" fillId="0" borderId="0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3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6" xfId="2" applyNumberFormat="1" applyFont="1" applyFill="1" applyBorder="1" applyAlignment="1">
      <alignment horizontal="center" vertical="top"/>
    </xf>
    <xf numFmtId="2" fontId="3" fillId="0" borderId="0" xfId="2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1" fillId="0" borderId="0" xfId="2" applyFill="1" applyBorder="1"/>
    <xf numFmtId="165" fontId="3" fillId="0" borderId="1" xfId="0" applyNumberFormat="1" applyFont="1" applyFill="1" applyBorder="1" applyAlignment="1">
      <alignment horizontal="center" vertical="top"/>
    </xf>
    <xf numFmtId="9" fontId="3" fillId="0" borderId="0" xfId="4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165" fontId="14" fillId="0" borderId="0" xfId="0" applyNumberFormat="1" applyFont="1" applyFill="1" applyAlignment="1">
      <alignment horizontal="left" vertical="top"/>
    </xf>
    <xf numFmtId="165" fontId="14" fillId="0" borderId="0" xfId="0" applyNumberFormat="1" applyFont="1" applyFill="1" applyAlignment="1">
      <alignment vertical="top"/>
    </xf>
    <xf numFmtId="37" fontId="3" fillId="0" borderId="0" xfId="2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center" vertical="top"/>
    </xf>
    <xf numFmtId="165" fontId="3" fillId="0" borderId="0" xfId="4" applyNumberFormat="1" applyFont="1" applyFill="1" applyAlignment="1">
      <alignment vertical="top"/>
    </xf>
    <xf numFmtId="9" fontId="3" fillId="0" borderId="0" xfId="4" applyFont="1" applyFill="1" applyAlignment="1">
      <alignment horizontal="left" vertical="top"/>
    </xf>
    <xf numFmtId="165" fontId="3" fillId="0" borderId="0" xfId="3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17" fillId="0" borderId="0" xfId="0" applyNumberFormat="1" applyFont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vertical="top"/>
    </xf>
    <xf numFmtId="41" fontId="3" fillId="0" borderId="8" xfId="0" applyNumberFormat="1" applyFont="1" applyFill="1" applyBorder="1" applyAlignment="1">
      <alignment horizontal="center" vertical="top"/>
    </xf>
    <xf numFmtId="41" fontId="3" fillId="0" borderId="9" xfId="0" applyNumberFormat="1" applyFont="1" applyFill="1" applyBorder="1" applyAlignment="1">
      <alignment horizontal="center" vertical="top"/>
    </xf>
    <xf numFmtId="41" fontId="3" fillId="0" borderId="8" xfId="0" applyNumberFormat="1" applyFont="1" applyFill="1" applyBorder="1" applyAlignment="1">
      <alignment vertical="top"/>
    </xf>
    <xf numFmtId="41" fontId="3" fillId="0" borderId="9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49" fontId="21" fillId="0" borderId="0" xfId="0" applyNumberFormat="1" applyFont="1" applyAlignment="1">
      <alignment vertical="top"/>
    </xf>
    <xf numFmtId="2" fontId="3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41" fontId="18" fillId="0" borderId="4" xfId="0" applyNumberFormat="1" applyFont="1" applyBorder="1" applyAlignment="1">
      <alignment horizontal="right" vertical="top"/>
    </xf>
    <xf numFmtId="167" fontId="18" fillId="0" borderId="0" xfId="0" applyNumberFormat="1" applyFont="1" applyAlignment="1">
      <alignment vertical="top"/>
    </xf>
    <xf numFmtId="41" fontId="18" fillId="0" borderId="0" xfId="0" applyNumberFormat="1" applyFont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top"/>
    </xf>
    <xf numFmtId="1" fontId="3" fillId="2" borderId="0" xfId="3" applyNumberFormat="1" applyFont="1" applyFill="1" applyBorder="1" applyAlignment="1">
      <alignment horizontal="center" vertical="top"/>
    </xf>
    <xf numFmtId="165" fontId="3" fillId="0" borderId="6" xfId="0" applyNumberFormat="1" applyFont="1" applyFill="1" applyBorder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</cellXfs>
  <cellStyles count="7">
    <cellStyle name="Comma" xfId="3" builtinId="3"/>
    <cellStyle name="Normal" xfId="0" builtinId="0"/>
    <cellStyle name="Normal 2" xfId="2" xr:uid="{00000000-0005-0000-0000-000002000000}"/>
    <cellStyle name="Normal_BS&amp;PLT Q1'2006" xfId="1" xr:uid="{00000000-0005-0000-0000-000003000000}"/>
    <cellStyle name="Percent" xfId="4" builtinId="5"/>
    <cellStyle name="Sum Snip" xfId="6" xr:uid="{54D05507-C56D-47BF-83C3-93966443EDF0}"/>
    <cellStyle name="Text Snip" xfId="5" xr:uid="{F1AF743F-E479-4144-9804-48A7ADD3D22D}"/>
  </cellStyles>
  <dxfs count="0"/>
  <tableStyles count="0" defaultTableStyle="TableStyleMedium9" defaultPivotStyle="PivotStyleLight16"/>
  <colors>
    <mruColors>
      <color rgb="FFFFFF00"/>
      <color rgb="FFFF66FF"/>
      <color rgb="FF66FFFF"/>
      <color rgb="FF6600FF"/>
      <color rgb="FF66FF33"/>
      <color rgb="FF66FFCC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showGridLines="0" view="pageBreakPreview" topLeftCell="A25" zoomScale="82" zoomScaleNormal="90" zoomScaleSheetLayoutView="82" workbookViewId="0">
      <selection activeCell="F13" sqref="F13"/>
    </sheetView>
  </sheetViews>
  <sheetFormatPr defaultColWidth="10.5546875" defaultRowHeight="24" customHeight="1" x14ac:dyDescent="0.25"/>
  <cols>
    <col min="1" max="1" width="38.109375" style="9" customWidth="1"/>
    <col min="2" max="2" width="3.6640625" style="9" customWidth="1"/>
    <col min="3" max="3" width="2.44140625" style="10" customWidth="1"/>
    <col min="4" max="4" width="8.5546875" style="43" bestFit="1" customWidth="1"/>
    <col min="5" max="5" width="1.88671875" style="9" customWidth="1"/>
    <col min="6" max="6" width="16.5546875" style="9" customWidth="1"/>
    <col min="7" max="7" width="1.44140625" style="9" customWidth="1"/>
    <col min="8" max="8" width="16.5546875" style="10" customWidth="1"/>
    <col min="9" max="9" width="1.44140625" style="9" customWidth="1"/>
    <col min="10" max="10" width="16.5546875" style="10" customWidth="1"/>
    <col min="11" max="11" width="1.44140625" style="10" customWidth="1"/>
    <col min="12" max="12" width="16.5546875" style="10" customWidth="1"/>
    <col min="13" max="13" width="1.44140625" style="10" customWidth="1"/>
    <col min="14" max="14" width="16.5546875" style="10" customWidth="1"/>
    <col min="15" max="15" width="14.5546875" style="89" bestFit="1" customWidth="1"/>
    <col min="16" max="17" width="16" style="10" bestFit="1" customWidth="1"/>
    <col min="18" max="16384" width="10.5546875" style="10"/>
  </cols>
  <sheetData>
    <row r="1" spans="1:15" s="8" customFormat="1" ht="24" customHeight="1" x14ac:dyDescent="0.25">
      <c r="A1" s="4" t="s">
        <v>115</v>
      </c>
      <c r="B1" s="4"/>
      <c r="C1" s="5"/>
      <c r="D1" s="43"/>
      <c r="E1" s="6"/>
      <c r="F1" s="6"/>
      <c r="G1" s="6"/>
      <c r="H1" s="7"/>
      <c r="I1" s="6"/>
      <c r="J1" s="7"/>
      <c r="K1" s="7"/>
      <c r="L1" s="7"/>
      <c r="M1" s="7"/>
      <c r="N1" s="7"/>
      <c r="O1" s="100"/>
    </row>
    <row r="2" spans="1:15" s="8" customFormat="1" ht="24" customHeight="1" x14ac:dyDescent="0.25">
      <c r="A2" s="26" t="s">
        <v>0</v>
      </c>
      <c r="B2" s="26"/>
      <c r="C2" s="5"/>
      <c r="D2" s="43"/>
      <c r="E2" s="6"/>
      <c r="F2" s="6"/>
      <c r="G2" s="6"/>
      <c r="H2" s="5"/>
      <c r="I2" s="6"/>
      <c r="J2" s="5"/>
      <c r="K2" s="7"/>
      <c r="L2" s="5"/>
      <c r="M2" s="7"/>
      <c r="N2" s="5"/>
      <c r="O2" s="100"/>
    </row>
    <row r="3" spans="1:15" s="47" customFormat="1" ht="24" customHeight="1" x14ac:dyDescent="0.25">
      <c r="A3" s="46" t="s">
        <v>147</v>
      </c>
      <c r="B3" s="46"/>
      <c r="C3" s="46"/>
      <c r="D3" s="95"/>
      <c r="E3" s="15"/>
      <c r="F3" s="15"/>
      <c r="G3" s="15"/>
      <c r="H3" s="46"/>
      <c r="I3" s="15"/>
      <c r="J3" s="46"/>
      <c r="K3" s="46"/>
      <c r="L3" s="46"/>
      <c r="M3" s="46"/>
      <c r="N3" s="46"/>
      <c r="O3" s="89"/>
    </row>
    <row r="4" spans="1:15" ht="24" customHeight="1" x14ac:dyDescent="0.25">
      <c r="A4" s="6"/>
      <c r="B4" s="6"/>
      <c r="C4" s="7"/>
      <c r="E4" s="6"/>
      <c r="F4" s="6"/>
      <c r="G4" s="6"/>
      <c r="H4" s="7"/>
      <c r="I4" s="6"/>
      <c r="J4" s="7"/>
      <c r="K4" s="7"/>
      <c r="L4" s="2"/>
      <c r="M4" s="7"/>
      <c r="N4" s="2" t="s">
        <v>1</v>
      </c>
    </row>
    <row r="5" spans="1:15" ht="24" customHeight="1" x14ac:dyDescent="0.25">
      <c r="A5" s="6"/>
      <c r="B5" s="6"/>
      <c r="C5" s="7"/>
      <c r="E5" s="6"/>
      <c r="F5" s="143" t="s">
        <v>2</v>
      </c>
      <c r="G5" s="143"/>
      <c r="H5" s="143"/>
      <c r="I5" s="105"/>
      <c r="J5" s="143" t="s">
        <v>3</v>
      </c>
      <c r="K5" s="143"/>
      <c r="L5" s="143"/>
      <c r="M5" s="143"/>
      <c r="N5" s="143"/>
    </row>
    <row r="6" spans="1:15" ht="24" customHeight="1" x14ac:dyDescent="0.25">
      <c r="A6" s="6"/>
      <c r="B6" s="6"/>
      <c r="C6" s="7"/>
      <c r="E6" s="6"/>
      <c r="F6" s="140" t="s">
        <v>158</v>
      </c>
      <c r="G6" s="139"/>
      <c r="H6" s="140" t="s">
        <v>158</v>
      </c>
      <c r="I6" s="105"/>
      <c r="J6" s="140" t="s">
        <v>158</v>
      </c>
      <c r="K6" s="139"/>
      <c r="L6" s="140" t="s">
        <v>158</v>
      </c>
      <c r="M6" s="139"/>
      <c r="N6" s="140" t="s">
        <v>158</v>
      </c>
    </row>
    <row r="7" spans="1:15" ht="24" customHeight="1" x14ac:dyDescent="0.25">
      <c r="D7" s="12" t="s">
        <v>4</v>
      </c>
      <c r="E7" s="63"/>
      <c r="F7" s="45" t="s">
        <v>159</v>
      </c>
      <c r="G7" s="45"/>
      <c r="H7" s="45" t="s">
        <v>160</v>
      </c>
      <c r="I7" s="63"/>
      <c r="J7" s="45" t="s">
        <v>159</v>
      </c>
      <c r="K7" s="45"/>
      <c r="L7" s="45" t="s">
        <v>160</v>
      </c>
      <c r="M7" s="45"/>
      <c r="N7" s="45" t="s">
        <v>161</v>
      </c>
    </row>
    <row r="8" spans="1:15" ht="24" customHeight="1" x14ac:dyDescent="0.25">
      <c r="D8" s="12"/>
      <c r="E8" s="63"/>
      <c r="F8" s="45"/>
      <c r="G8" s="45"/>
      <c r="H8" s="141" t="s">
        <v>162</v>
      </c>
      <c r="I8" s="63"/>
      <c r="J8" s="45"/>
      <c r="K8" s="45"/>
      <c r="L8" s="141" t="s">
        <v>162</v>
      </c>
      <c r="M8" s="45"/>
      <c r="N8" s="45"/>
    </row>
    <row r="9" spans="1:15" ht="24" customHeight="1" x14ac:dyDescent="0.25">
      <c r="A9" s="15" t="s">
        <v>5</v>
      </c>
      <c r="B9" s="15"/>
    </row>
    <row r="10" spans="1:15" ht="24" customHeight="1" x14ac:dyDescent="0.25">
      <c r="A10" s="15" t="s">
        <v>6</v>
      </c>
      <c r="B10" s="15"/>
      <c r="D10" s="18"/>
      <c r="L10" s="19"/>
      <c r="N10" s="19"/>
    </row>
    <row r="11" spans="1:15" ht="24" customHeight="1" x14ac:dyDescent="0.25">
      <c r="A11" s="9" t="s">
        <v>7</v>
      </c>
      <c r="D11" s="18">
        <v>8</v>
      </c>
      <c r="F11" s="34">
        <v>198305274</v>
      </c>
      <c r="H11" s="34">
        <v>90713747</v>
      </c>
      <c r="J11" s="113">
        <v>181878047</v>
      </c>
      <c r="K11" s="34"/>
      <c r="L11" s="113">
        <v>66888798</v>
      </c>
      <c r="M11" s="34"/>
      <c r="N11" s="113">
        <v>140469633</v>
      </c>
    </row>
    <row r="12" spans="1:15" ht="24" customHeight="1" x14ac:dyDescent="0.25">
      <c r="A12" s="35" t="s">
        <v>109</v>
      </c>
      <c r="B12" s="35"/>
      <c r="C12" s="17"/>
      <c r="D12" s="18">
        <v>9</v>
      </c>
      <c r="F12" s="34">
        <v>495110660</v>
      </c>
      <c r="H12" s="34">
        <v>492974687</v>
      </c>
      <c r="J12" s="34">
        <v>364557490</v>
      </c>
      <c r="K12" s="34"/>
      <c r="L12" s="34">
        <v>352929043</v>
      </c>
      <c r="M12" s="34"/>
      <c r="N12" s="34">
        <v>281526342</v>
      </c>
    </row>
    <row r="13" spans="1:15" ht="24" customHeight="1" x14ac:dyDescent="0.25">
      <c r="A13" s="9" t="s">
        <v>72</v>
      </c>
      <c r="D13" s="18">
        <v>10</v>
      </c>
      <c r="E13" s="62"/>
      <c r="F13" s="34">
        <v>120802058</v>
      </c>
      <c r="G13" s="62"/>
      <c r="H13" s="34">
        <v>124253135</v>
      </c>
      <c r="I13" s="62"/>
      <c r="J13" s="34">
        <v>120102058</v>
      </c>
      <c r="K13" s="34"/>
      <c r="L13" s="34">
        <v>121436335</v>
      </c>
      <c r="M13" s="34"/>
      <c r="N13" s="34">
        <v>97924891</v>
      </c>
    </row>
    <row r="14" spans="1:15" ht="24" customHeight="1" x14ac:dyDescent="0.25">
      <c r="A14" s="35" t="s">
        <v>76</v>
      </c>
      <c r="B14" s="35"/>
      <c r="C14" s="17"/>
      <c r="D14" s="18">
        <v>11</v>
      </c>
      <c r="F14" s="34">
        <v>34024570</v>
      </c>
      <c r="H14" s="34">
        <v>33767021</v>
      </c>
      <c r="J14" s="34">
        <v>34024570</v>
      </c>
      <c r="K14" s="34"/>
      <c r="L14" s="34">
        <v>33767021</v>
      </c>
      <c r="M14" s="34"/>
      <c r="N14" s="34">
        <v>31446278</v>
      </c>
    </row>
    <row r="15" spans="1:15" ht="24" customHeight="1" x14ac:dyDescent="0.25">
      <c r="A15" s="9" t="s">
        <v>8</v>
      </c>
      <c r="D15" s="18"/>
      <c r="F15" s="34">
        <v>6255302</v>
      </c>
      <c r="G15" s="42"/>
      <c r="H15" s="119">
        <v>1806513</v>
      </c>
      <c r="I15" s="120"/>
      <c r="J15" s="114">
        <v>6254156</v>
      </c>
      <c r="K15" s="34"/>
      <c r="L15" s="114">
        <v>1806014</v>
      </c>
      <c r="M15" s="34"/>
      <c r="N15" s="114">
        <v>45494713</v>
      </c>
    </row>
    <row r="16" spans="1:15" ht="24" customHeight="1" x14ac:dyDescent="0.25">
      <c r="A16" s="15" t="s">
        <v>9</v>
      </c>
      <c r="B16" s="15"/>
      <c r="D16" s="18"/>
      <c r="F16" s="129">
        <f>SUM(F11:F15)</f>
        <v>854497864</v>
      </c>
      <c r="G16" s="42"/>
      <c r="H16" s="121">
        <f>SUM(H11:H15)</f>
        <v>743515103</v>
      </c>
      <c r="I16" s="120"/>
      <c r="J16" s="121">
        <f>SUM(J11:J15)</f>
        <v>706816321</v>
      </c>
      <c r="K16" s="34"/>
      <c r="L16" s="121">
        <f>SUM(L11:L15)</f>
        <v>576827211</v>
      </c>
      <c r="M16" s="34"/>
      <c r="N16" s="121">
        <f>SUM(N11:N15)</f>
        <v>596861857</v>
      </c>
    </row>
    <row r="17" spans="1:15" ht="24" customHeight="1" x14ac:dyDescent="0.25">
      <c r="A17" s="15" t="s">
        <v>10</v>
      </c>
      <c r="B17" s="15"/>
      <c r="D17" s="18"/>
      <c r="H17" s="119"/>
      <c r="I17" s="120"/>
      <c r="J17" s="119"/>
      <c r="K17" s="34"/>
      <c r="L17" s="119"/>
      <c r="M17" s="34"/>
      <c r="N17" s="119"/>
    </row>
    <row r="18" spans="1:15" ht="24" customHeight="1" x14ac:dyDescent="0.25">
      <c r="A18" s="9" t="s">
        <v>11</v>
      </c>
      <c r="D18" s="18">
        <v>12</v>
      </c>
      <c r="F18" s="34">
        <v>5160797</v>
      </c>
      <c r="H18" s="119">
        <v>4700297</v>
      </c>
      <c r="I18" s="120"/>
      <c r="J18" s="119">
        <v>5160797</v>
      </c>
      <c r="K18" s="34"/>
      <c r="L18" s="119">
        <v>4700297</v>
      </c>
      <c r="M18" s="34"/>
      <c r="N18" s="119">
        <v>4490297</v>
      </c>
    </row>
    <row r="19" spans="1:15" ht="24" customHeight="1" x14ac:dyDescent="0.25">
      <c r="A19" s="9" t="s">
        <v>135</v>
      </c>
      <c r="D19" s="18">
        <v>13</v>
      </c>
      <c r="F19" s="34">
        <v>0</v>
      </c>
      <c r="H19" s="119">
        <v>0</v>
      </c>
      <c r="I19" s="120"/>
      <c r="J19" s="119">
        <v>254999965</v>
      </c>
      <c r="K19" s="34"/>
      <c r="L19" s="119">
        <v>254999965</v>
      </c>
      <c r="M19" s="34"/>
      <c r="N19" s="119">
        <v>0</v>
      </c>
    </row>
    <row r="20" spans="1:15" ht="24" customHeight="1" x14ac:dyDescent="0.25">
      <c r="A20" s="9" t="s">
        <v>157</v>
      </c>
      <c r="D20" s="18">
        <v>7</v>
      </c>
      <c r="F20" s="34">
        <v>0</v>
      </c>
      <c r="H20" s="119">
        <v>54400000</v>
      </c>
      <c r="I20" s="120"/>
      <c r="J20" s="119">
        <v>0</v>
      </c>
      <c r="K20" s="34"/>
      <c r="L20" s="119">
        <v>0</v>
      </c>
      <c r="M20" s="34"/>
      <c r="N20" s="119">
        <v>0</v>
      </c>
    </row>
    <row r="21" spans="1:15" ht="24" customHeight="1" x14ac:dyDescent="0.25">
      <c r="A21" s="35" t="s">
        <v>77</v>
      </c>
      <c r="B21" s="35"/>
      <c r="C21" s="17"/>
      <c r="D21" s="18">
        <v>14</v>
      </c>
      <c r="F21" s="34">
        <v>959138428</v>
      </c>
      <c r="H21" s="119">
        <v>929744998</v>
      </c>
      <c r="I21" s="120"/>
      <c r="J21" s="119">
        <v>816407101</v>
      </c>
      <c r="K21" s="34"/>
      <c r="L21" s="119">
        <v>802792223</v>
      </c>
      <c r="M21" s="34"/>
      <c r="N21" s="119">
        <v>741677185</v>
      </c>
    </row>
    <row r="22" spans="1:15" ht="24" customHeight="1" x14ac:dyDescent="0.25">
      <c r="A22" s="35" t="s">
        <v>150</v>
      </c>
      <c r="B22" s="35"/>
      <c r="C22" s="17"/>
      <c r="D22" s="18">
        <v>18</v>
      </c>
      <c r="F22" s="34">
        <v>120806036</v>
      </c>
      <c r="H22" s="119">
        <v>0</v>
      </c>
      <c r="I22" s="120"/>
      <c r="J22" s="119">
        <v>0</v>
      </c>
      <c r="K22" s="34"/>
      <c r="L22" s="119">
        <v>0</v>
      </c>
      <c r="M22" s="34"/>
      <c r="N22" s="119">
        <v>0</v>
      </c>
    </row>
    <row r="23" spans="1:15" ht="24" customHeight="1" x14ac:dyDescent="0.25">
      <c r="A23" s="16" t="s">
        <v>83</v>
      </c>
      <c r="B23" s="16"/>
      <c r="C23" s="17"/>
      <c r="D23" s="18">
        <v>15</v>
      </c>
      <c r="F23" s="34">
        <v>54320994</v>
      </c>
      <c r="H23" s="119">
        <v>54019363</v>
      </c>
      <c r="I23" s="120"/>
      <c r="J23" s="119">
        <v>54320994</v>
      </c>
      <c r="K23" s="34"/>
      <c r="L23" s="119">
        <v>54019363</v>
      </c>
      <c r="M23" s="34"/>
      <c r="N23" s="119">
        <v>46136278</v>
      </c>
    </row>
    <row r="24" spans="1:15" ht="24" customHeight="1" x14ac:dyDescent="0.25">
      <c r="A24" s="16" t="s">
        <v>84</v>
      </c>
      <c r="B24" s="16"/>
      <c r="C24" s="17"/>
      <c r="D24" s="18">
        <v>22</v>
      </c>
      <c r="F24" s="34">
        <v>15368102</v>
      </c>
      <c r="H24" s="34">
        <v>13832786</v>
      </c>
      <c r="J24" s="34">
        <v>15513445</v>
      </c>
      <c r="K24" s="34"/>
      <c r="L24" s="34">
        <v>13841915</v>
      </c>
      <c r="M24" s="34"/>
      <c r="N24" s="119">
        <v>14337644</v>
      </c>
    </row>
    <row r="25" spans="1:15" ht="24" customHeight="1" x14ac:dyDescent="0.25">
      <c r="A25" s="9" t="s">
        <v>12</v>
      </c>
      <c r="D25" s="18"/>
      <c r="F25" s="36">
        <v>4051458</v>
      </c>
      <c r="H25" s="36">
        <v>723204</v>
      </c>
      <c r="J25" s="36">
        <v>1254187</v>
      </c>
      <c r="K25" s="34"/>
      <c r="L25" s="36">
        <v>723204</v>
      </c>
      <c r="M25" s="34"/>
      <c r="N25" s="36">
        <v>222300</v>
      </c>
    </row>
    <row r="26" spans="1:15" ht="24" customHeight="1" x14ac:dyDescent="0.25">
      <c r="A26" s="15" t="s">
        <v>13</v>
      </c>
      <c r="B26" s="15"/>
      <c r="D26" s="18"/>
      <c r="F26" s="34">
        <f>SUM(F18:F25)</f>
        <v>1158845815</v>
      </c>
      <c r="H26" s="34">
        <f>SUM(H18:H25)</f>
        <v>1057420648</v>
      </c>
      <c r="J26" s="34">
        <f>SUM(J18:J25)</f>
        <v>1147656489</v>
      </c>
      <c r="K26" s="34"/>
      <c r="L26" s="34">
        <f>SUM(L18:L25)</f>
        <v>1131076967</v>
      </c>
      <c r="M26" s="34"/>
      <c r="N26" s="34">
        <f>SUM(N18:N25)</f>
        <v>806863704</v>
      </c>
    </row>
    <row r="27" spans="1:15" ht="24" customHeight="1" thickBot="1" x14ac:dyDescent="0.3">
      <c r="A27" s="15" t="s">
        <v>14</v>
      </c>
      <c r="B27" s="15"/>
      <c r="F27" s="39">
        <f>F16+F26</f>
        <v>2013343679</v>
      </c>
      <c r="H27" s="39">
        <f>H16+H26</f>
        <v>1800935751</v>
      </c>
      <c r="J27" s="39">
        <f>J16+J26</f>
        <v>1854472810</v>
      </c>
      <c r="K27" s="37"/>
      <c r="L27" s="39">
        <f>L16+L26</f>
        <v>1707904178</v>
      </c>
      <c r="M27" s="37"/>
      <c r="N27" s="39">
        <f>N16+N26</f>
        <v>1403725561</v>
      </c>
    </row>
    <row r="28" spans="1:15" ht="24" customHeight="1" thickTop="1" x14ac:dyDescent="0.25"/>
    <row r="29" spans="1:15" ht="24" customHeight="1" x14ac:dyDescent="0.25">
      <c r="A29" s="9" t="s">
        <v>15</v>
      </c>
    </row>
    <row r="30" spans="1:15" s="8" customFormat="1" ht="24" customHeight="1" x14ac:dyDescent="0.25">
      <c r="A30" s="4" t="s">
        <v>115</v>
      </c>
      <c r="B30" s="4"/>
      <c r="C30" s="5"/>
      <c r="D30" s="43"/>
      <c r="E30" s="6"/>
      <c r="F30" s="6"/>
      <c r="G30" s="6"/>
      <c r="H30" s="7"/>
      <c r="I30" s="6"/>
      <c r="J30" s="7"/>
      <c r="K30" s="7"/>
      <c r="L30" s="7"/>
      <c r="M30" s="7"/>
      <c r="N30" s="7"/>
      <c r="O30" s="100"/>
    </row>
    <row r="31" spans="1:15" s="8" customFormat="1" ht="24" customHeight="1" x14ac:dyDescent="0.25">
      <c r="A31" s="20" t="s">
        <v>16</v>
      </c>
      <c r="B31" s="20"/>
      <c r="C31" s="5"/>
      <c r="D31" s="43"/>
      <c r="E31" s="6"/>
      <c r="F31" s="6"/>
      <c r="G31" s="6"/>
      <c r="H31" s="5"/>
      <c r="I31" s="6"/>
      <c r="J31" s="5"/>
      <c r="K31" s="7"/>
      <c r="L31" s="5"/>
      <c r="M31" s="7"/>
      <c r="N31" s="5"/>
      <c r="O31" s="100"/>
    </row>
    <row r="32" spans="1:15" s="47" customFormat="1" ht="24" customHeight="1" x14ac:dyDescent="0.25">
      <c r="A32" s="46" t="s">
        <v>147</v>
      </c>
      <c r="B32" s="46"/>
      <c r="C32" s="46"/>
      <c r="D32" s="95"/>
      <c r="E32" s="15"/>
      <c r="F32" s="6"/>
      <c r="G32" s="6"/>
      <c r="H32" s="7"/>
      <c r="I32" s="6"/>
      <c r="J32" s="7"/>
      <c r="K32" s="7"/>
      <c r="L32" s="2"/>
      <c r="M32" s="7"/>
      <c r="O32" s="89"/>
    </row>
    <row r="33" spans="1:15" s="47" customFormat="1" ht="24" customHeight="1" x14ac:dyDescent="0.25">
      <c r="A33" s="46"/>
      <c r="B33" s="46"/>
      <c r="C33" s="46"/>
      <c r="D33" s="95"/>
      <c r="E33" s="15"/>
      <c r="F33" s="6"/>
      <c r="G33" s="6"/>
      <c r="H33" s="7"/>
      <c r="I33" s="6"/>
      <c r="J33" s="7"/>
      <c r="K33" s="7"/>
      <c r="L33" s="2"/>
      <c r="M33" s="7"/>
      <c r="N33" s="2" t="s">
        <v>1</v>
      </c>
      <c r="O33" s="89"/>
    </row>
    <row r="34" spans="1:15" ht="24" customHeight="1" x14ac:dyDescent="0.25">
      <c r="A34" s="6"/>
      <c r="B34" s="6"/>
      <c r="C34" s="7"/>
      <c r="E34" s="6"/>
      <c r="F34" s="143" t="s">
        <v>2</v>
      </c>
      <c r="G34" s="143"/>
      <c r="H34" s="143"/>
      <c r="I34" s="105"/>
      <c r="J34" s="143" t="s">
        <v>3</v>
      </c>
      <c r="K34" s="143"/>
      <c r="L34" s="143"/>
      <c r="M34" s="143"/>
      <c r="N34" s="143"/>
    </row>
    <row r="35" spans="1:15" ht="24" customHeight="1" x14ac:dyDescent="0.25">
      <c r="A35" s="6"/>
      <c r="B35" s="6"/>
      <c r="C35" s="7"/>
      <c r="E35" s="6"/>
      <c r="F35" s="140" t="s">
        <v>158</v>
      </c>
      <c r="G35" s="139"/>
      <c r="H35" s="140" t="s">
        <v>158</v>
      </c>
      <c r="I35" s="105"/>
      <c r="J35" s="140" t="s">
        <v>158</v>
      </c>
      <c r="K35" s="139"/>
      <c r="L35" s="140" t="s">
        <v>158</v>
      </c>
      <c r="M35" s="139"/>
      <c r="N35" s="140" t="s">
        <v>158</v>
      </c>
    </row>
    <row r="36" spans="1:15" ht="24" customHeight="1" x14ac:dyDescent="0.25">
      <c r="D36" s="12" t="s">
        <v>4</v>
      </c>
      <c r="E36" s="61"/>
      <c r="F36" s="45" t="s">
        <v>159</v>
      </c>
      <c r="G36" s="45"/>
      <c r="H36" s="45" t="s">
        <v>160</v>
      </c>
      <c r="I36" s="63"/>
      <c r="J36" s="45" t="s">
        <v>159</v>
      </c>
      <c r="K36" s="45"/>
      <c r="L36" s="45" t="s">
        <v>160</v>
      </c>
      <c r="M36" s="45"/>
      <c r="N36" s="45" t="s">
        <v>161</v>
      </c>
    </row>
    <row r="37" spans="1:15" ht="24" customHeight="1" x14ac:dyDescent="0.25">
      <c r="D37" s="12"/>
      <c r="E37" s="61"/>
      <c r="F37" s="45"/>
      <c r="G37" s="45"/>
      <c r="H37" s="141" t="s">
        <v>162</v>
      </c>
      <c r="I37" s="63"/>
      <c r="J37" s="45"/>
      <c r="K37" s="45"/>
      <c r="L37" s="141" t="s">
        <v>162</v>
      </c>
      <c r="M37" s="45"/>
      <c r="N37" s="45"/>
    </row>
    <row r="38" spans="1:15" ht="24" customHeight="1" x14ac:dyDescent="0.25">
      <c r="A38" s="15" t="s">
        <v>17</v>
      </c>
      <c r="B38" s="15"/>
    </row>
    <row r="39" spans="1:15" ht="24" customHeight="1" x14ac:dyDescent="0.25">
      <c r="A39" s="15" t="s">
        <v>18</v>
      </c>
      <c r="B39" s="15"/>
    </row>
    <row r="40" spans="1:15" ht="24" customHeight="1" x14ac:dyDescent="0.25">
      <c r="A40" s="35" t="s">
        <v>73</v>
      </c>
      <c r="B40" s="35"/>
      <c r="C40" s="17"/>
      <c r="D40" s="18">
        <v>16</v>
      </c>
      <c r="F40" s="119">
        <v>213527564</v>
      </c>
      <c r="H40" s="119">
        <v>256018812</v>
      </c>
      <c r="I40" s="119"/>
      <c r="J40" s="119">
        <v>163427059</v>
      </c>
      <c r="K40" s="34"/>
      <c r="L40" s="119">
        <v>205918767</v>
      </c>
      <c r="M40" s="34"/>
      <c r="N40" s="119">
        <v>139223181</v>
      </c>
    </row>
    <row r="41" spans="1:15" ht="24" customHeight="1" x14ac:dyDescent="0.25">
      <c r="A41" s="35" t="s">
        <v>85</v>
      </c>
      <c r="B41" s="35"/>
      <c r="C41" s="17"/>
      <c r="D41" s="18"/>
      <c r="F41" s="119">
        <v>21582499</v>
      </c>
      <c r="H41" s="119">
        <v>17983986</v>
      </c>
      <c r="I41" s="119"/>
      <c r="J41" s="119">
        <v>21582499</v>
      </c>
      <c r="K41" s="34"/>
      <c r="L41" s="119">
        <v>17983986</v>
      </c>
      <c r="M41" s="34"/>
      <c r="N41" s="119">
        <v>18168153</v>
      </c>
    </row>
    <row r="42" spans="1:15" ht="24" customHeight="1" x14ac:dyDescent="0.25">
      <c r="A42" s="16" t="s">
        <v>94</v>
      </c>
      <c r="B42" s="16"/>
      <c r="C42" s="17"/>
      <c r="D42" s="18"/>
      <c r="F42" s="119">
        <v>34430611</v>
      </c>
      <c r="H42" s="119">
        <v>41794838</v>
      </c>
      <c r="I42" s="119"/>
      <c r="J42" s="119">
        <v>34130619</v>
      </c>
      <c r="K42" s="34"/>
      <c r="L42" s="119">
        <v>41794838</v>
      </c>
      <c r="M42" s="34"/>
      <c r="N42" s="119">
        <v>21859430</v>
      </c>
    </row>
    <row r="43" spans="1:15" ht="24" customHeight="1" x14ac:dyDescent="0.25">
      <c r="A43" s="9" t="s">
        <v>145</v>
      </c>
      <c r="B43" s="15"/>
      <c r="D43" s="18">
        <v>17</v>
      </c>
      <c r="F43" s="119">
        <v>40000000</v>
      </c>
      <c r="H43" s="37">
        <v>40000000</v>
      </c>
      <c r="I43" s="34"/>
      <c r="J43" s="37">
        <v>0</v>
      </c>
      <c r="K43" s="37"/>
      <c r="L43" s="37">
        <v>0</v>
      </c>
      <c r="M43" s="37"/>
      <c r="N43" s="37">
        <v>0</v>
      </c>
    </row>
    <row r="44" spans="1:15" ht="24" customHeight="1" x14ac:dyDescent="0.25">
      <c r="A44" s="9" t="s">
        <v>19</v>
      </c>
      <c r="D44" s="18"/>
      <c r="F44" s="119">
        <v>13326126</v>
      </c>
      <c r="H44" s="34">
        <v>13464292</v>
      </c>
      <c r="I44" s="34"/>
      <c r="J44" s="34">
        <v>13242860</v>
      </c>
      <c r="K44" s="34"/>
      <c r="L44" s="34">
        <v>10706298</v>
      </c>
      <c r="M44" s="34"/>
      <c r="N44" s="34">
        <v>68782073</v>
      </c>
    </row>
    <row r="45" spans="1:15" ht="24" customHeight="1" x14ac:dyDescent="0.25">
      <c r="A45" s="15" t="s">
        <v>20</v>
      </c>
      <c r="B45" s="15"/>
      <c r="D45" s="18"/>
      <c r="F45" s="38">
        <f>SUM(F40:F44)</f>
        <v>322866800</v>
      </c>
      <c r="H45" s="38">
        <f>SUM(H40:H44)</f>
        <v>369261928</v>
      </c>
      <c r="I45" s="34"/>
      <c r="J45" s="38">
        <f>SUM(J40:J44)</f>
        <v>232383037</v>
      </c>
      <c r="K45" s="37"/>
      <c r="L45" s="38">
        <f>SUM(L40:L44)</f>
        <v>276403889</v>
      </c>
      <c r="M45" s="37"/>
      <c r="N45" s="38">
        <f>SUM(N40:N44)</f>
        <v>248032837</v>
      </c>
    </row>
    <row r="46" spans="1:15" ht="24" customHeight="1" x14ac:dyDescent="0.25">
      <c r="A46" s="15" t="s">
        <v>21</v>
      </c>
      <c r="B46" s="15"/>
      <c r="D46" s="18"/>
      <c r="H46" s="37"/>
      <c r="I46" s="34"/>
      <c r="J46" s="37"/>
      <c r="K46" s="37"/>
      <c r="L46" s="37"/>
      <c r="M46" s="37"/>
      <c r="N46" s="37"/>
    </row>
    <row r="47" spans="1:15" ht="24" customHeight="1" x14ac:dyDescent="0.25">
      <c r="A47" s="9" t="s">
        <v>152</v>
      </c>
      <c r="B47" s="15"/>
      <c r="D47" s="18">
        <v>18</v>
      </c>
      <c r="F47" s="37">
        <v>75107081</v>
      </c>
      <c r="H47" s="37">
        <v>0</v>
      </c>
      <c r="I47" s="34"/>
      <c r="J47" s="37">
        <v>0</v>
      </c>
      <c r="K47" s="37"/>
      <c r="L47" s="37">
        <v>0</v>
      </c>
      <c r="M47" s="37"/>
      <c r="N47" s="37">
        <v>0</v>
      </c>
    </row>
    <row r="48" spans="1:15" ht="24" customHeight="1" x14ac:dyDescent="0.25">
      <c r="A48" s="9" t="s">
        <v>22</v>
      </c>
      <c r="D48" s="18">
        <v>19</v>
      </c>
      <c r="F48" s="37">
        <v>64236263</v>
      </c>
      <c r="H48" s="37">
        <v>59789290</v>
      </c>
      <c r="I48" s="34"/>
      <c r="J48" s="37">
        <v>64236263</v>
      </c>
      <c r="K48" s="37"/>
      <c r="L48" s="37">
        <v>59789290</v>
      </c>
      <c r="M48" s="37"/>
      <c r="N48" s="37">
        <v>61956780</v>
      </c>
    </row>
    <row r="49" spans="1:15" ht="24" customHeight="1" x14ac:dyDescent="0.25">
      <c r="A49" s="9" t="s">
        <v>23</v>
      </c>
      <c r="D49" s="18"/>
      <c r="F49" s="123">
        <v>4856479</v>
      </c>
      <c r="H49" s="123">
        <v>6772485</v>
      </c>
      <c r="I49" s="34"/>
      <c r="J49" s="36">
        <v>4736479</v>
      </c>
      <c r="K49" s="37"/>
      <c r="L49" s="36">
        <v>6652485</v>
      </c>
      <c r="M49" s="37"/>
      <c r="N49" s="36">
        <v>5530817</v>
      </c>
    </row>
    <row r="50" spans="1:15" ht="24" customHeight="1" x14ac:dyDescent="0.25">
      <c r="A50" s="15" t="s">
        <v>24</v>
      </c>
      <c r="B50" s="15"/>
      <c r="D50" s="18"/>
      <c r="F50" s="37">
        <f>SUM(F47:F49)</f>
        <v>144199823</v>
      </c>
      <c r="H50" s="37">
        <f>SUM(H47:H49)</f>
        <v>66561775</v>
      </c>
      <c r="I50" s="34"/>
      <c r="J50" s="37">
        <f>SUM(J47:J49)</f>
        <v>68972742</v>
      </c>
      <c r="K50" s="37"/>
      <c r="L50" s="37">
        <f>SUM(L47:L49)</f>
        <v>66441775</v>
      </c>
      <c r="M50" s="37"/>
      <c r="N50" s="37">
        <f>SUM(N47:N49)</f>
        <v>67487597</v>
      </c>
    </row>
    <row r="51" spans="1:15" ht="24" customHeight="1" x14ac:dyDescent="0.25">
      <c r="A51" s="15" t="s">
        <v>25</v>
      </c>
      <c r="B51" s="15"/>
      <c r="F51" s="38">
        <f>F45+F50</f>
        <v>467066623</v>
      </c>
      <c r="H51" s="38">
        <f>H45+H50</f>
        <v>435823703</v>
      </c>
      <c r="I51" s="34"/>
      <c r="J51" s="38">
        <f>J45+J50</f>
        <v>301355779</v>
      </c>
      <c r="K51" s="37"/>
      <c r="L51" s="38">
        <f>L45+L50</f>
        <v>342845664</v>
      </c>
      <c r="M51" s="37"/>
      <c r="N51" s="38">
        <f>N45+N50</f>
        <v>315520434</v>
      </c>
    </row>
    <row r="52" spans="1:15" ht="24" customHeight="1" x14ac:dyDescent="0.25">
      <c r="A52" s="15" t="s">
        <v>26</v>
      </c>
      <c r="B52" s="15"/>
      <c r="H52" s="23"/>
      <c r="J52" s="23"/>
      <c r="K52" s="23"/>
      <c r="L52" s="23"/>
      <c r="M52" s="23"/>
      <c r="N52" s="23"/>
    </row>
    <row r="53" spans="1:15" ht="24" customHeight="1" x14ac:dyDescent="0.25">
      <c r="A53" s="9" t="s">
        <v>27</v>
      </c>
      <c r="H53" s="23"/>
      <c r="J53" s="23"/>
      <c r="K53" s="23"/>
      <c r="L53" s="23"/>
      <c r="M53" s="23"/>
      <c r="N53" s="23"/>
    </row>
    <row r="54" spans="1:15" ht="24" customHeight="1" x14ac:dyDescent="0.25">
      <c r="A54" s="16" t="s">
        <v>28</v>
      </c>
      <c r="B54" s="16"/>
      <c r="C54" s="17"/>
      <c r="D54" s="18"/>
      <c r="H54" s="23"/>
      <c r="J54" s="23"/>
      <c r="K54" s="23"/>
      <c r="L54" s="23"/>
      <c r="M54" s="23"/>
      <c r="N54" s="23"/>
    </row>
    <row r="55" spans="1:15" ht="24" customHeight="1" thickBot="1" x14ac:dyDescent="0.3">
      <c r="A55" s="16" t="s">
        <v>86</v>
      </c>
      <c r="B55" s="16"/>
      <c r="C55" s="17"/>
      <c r="D55" s="18"/>
      <c r="F55" s="80">
        <v>400000000</v>
      </c>
      <c r="H55" s="80">
        <v>400000000</v>
      </c>
      <c r="I55" s="58"/>
      <c r="J55" s="80">
        <v>400000000</v>
      </c>
      <c r="K55" s="37"/>
      <c r="L55" s="80">
        <v>400000000</v>
      </c>
      <c r="M55" s="37"/>
      <c r="N55" s="80">
        <v>400000000</v>
      </c>
    </row>
    <row r="56" spans="1:15" ht="24" customHeight="1" thickTop="1" x14ac:dyDescent="0.25">
      <c r="A56" s="16" t="s">
        <v>29</v>
      </c>
      <c r="B56" s="16"/>
      <c r="C56" s="17"/>
      <c r="D56" s="18"/>
      <c r="F56" s="34"/>
      <c r="H56" s="34"/>
      <c r="I56" s="58"/>
      <c r="J56" s="34"/>
      <c r="K56" s="34"/>
      <c r="L56" s="34"/>
      <c r="M56" s="34"/>
      <c r="N56" s="34"/>
    </row>
    <row r="57" spans="1:15" ht="24" customHeight="1" x14ac:dyDescent="0.25">
      <c r="A57" s="16" t="s">
        <v>86</v>
      </c>
      <c r="B57" s="16"/>
      <c r="C57" s="17"/>
      <c r="F57" s="37">
        <v>400000000</v>
      </c>
      <c r="H57" s="37">
        <v>400000000</v>
      </c>
      <c r="I57" s="58"/>
      <c r="J57" s="37">
        <v>400000000</v>
      </c>
      <c r="K57" s="37"/>
      <c r="L57" s="37">
        <v>400000000</v>
      </c>
      <c r="M57" s="37"/>
      <c r="N57" s="37">
        <v>400000000</v>
      </c>
    </row>
    <row r="58" spans="1:15" ht="24" customHeight="1" x14ac:dyDescent="0.25">
      <c r="A58" s="16" t="s">
        <v>173</v>
      </c>
      <c r="B58" s="16"/>
      <c r="C58" s="17"/>
      <c r="D58" s="18">
        <v>4</v>
      </c>
      <c r="F58" s="37">
        <v>5940600</v>
      </c>
      <c r="H58" s="37">
        <v>5940600</v>
      </c>
      <c r="I58" s="58"/>
      <c r="J58" s="37">
        <v>5940600</v>
      </c>
      <c r="K58" s="37"/>
      <c r="L58" s="37">
        <v>5940600</v>
      </c>
      <c r="M58" s="37"/>
      <c r="N58" s="37">
        <v>5940600</v>
      </c>
    </row>
    <row r="59" spans="1:15" ht="24" customHeight="1" x14ac:dyDescent="0.25">
      <c r="A59" s="16" t="s">
        <v>30</v>
      </c>
      <c r="B59" s="16"/>
      <c r="C59" s="8"/>
      <c r="D59" s="18"/>
      <c r="F59" s="34"/>
      <c r="H59" s="34"/>
      <c r="I59" s="58"/>
      <c r="J59" s="34"/>
      <c r="K59" s="34"/>
      <c r="L59" s="34"/>
      <c r="M59" s="34"/>
      <c r="N59" s="34"/>
    </row>
    <row r="60" spans="1:15" ht="24" customHeight="1" x14ac:dyDescent="0.25">
      <c r="A60" s="16" t="s">
        <v>31</v>
      </c>
      <c r="B60" s="16"/>
      <c r="C60" s="8"/>
      <c r="D60" s="18">
        <v>20</v>
      </c>
      <c r="F60" s="34">
        <v>40000000</v>
      </c>
      <c r="H60" s="34">
        <v>40000000</v>
      </c>
      <c r="I60" s="58"/>
      <c r="J60" s="34">
        <f>'The Company'!I24</f>
        <v>40000000</v>
      </c>
      <c r="K60" s="34"/>
      <c r="L60" s="34">
        <f>'The Company'!I15</f>
        <v>40000000</v>
      </c>
      <c r="M60" s="34"/>
      <c r="N60" s="34">
        <v>37694400</v>
      </c>
    </row>
    <row r="61" spans="1:15" ht="24" customHeight="1" x14ac:dyDescent="0.25">
      <c r="A61" s="16" t="s">
        <v>32</v>
      </c>
      <c r="B61" s="16"/>
      <c r="C61" s="8"/>
      <c r="D61" s="18"/>
      <c r="F61" s="124">
        <f>+Consolidated!I26</f>
        <v>1100336421</v>
      </c>
      <c r="H61" s="36">
        <f>Consolidated!I17</f>
        <v>919171413</v>
      </c>
      <c r="I61" s="58"/>
      <c r="J61" s="36">
        <f>'The Company'!K24</f>
        <v>1107176431</v>
      </c>
      <c r="K61" s="34"/>
      <c r="L61" s="36">
        <f>'The Company'!K15</f>
        <v>919117914</v>
      </c>
      <c r="M61" s="34"/>
      <c r="N61" s="36">
        <v>644570127</v>
      </c>
    </row>
    <row r="62" spans="1:15" ht="24" customHeight="1" x14ac:dyDescent="0.25">
      <c r="A62" s="40" t="s">
        <v>137</v>
      </c>
      <c r="B62" s="40"/>
      <c r="C62" s="8"/>
      <c r="F62" s="37">
        <f>SUM(F57:F61)</f>
        <v>1546277021</v>
      </c>
      <c r="H62" s="37">
        <f>SUM(H57:H61)</f>
        <v>1365112013</v>
      </c>
      <c r="I62" s="58"/>
      <c r="J62" s="37">
        <f>SUM(J57:J61)</f>
        <v>1553117031</v>
      </c>
      <c r="K62" s="37"/>
      <c r="L62" s="37">
        <f>SUM(L57:L61)</f>
        <v>1365058514</v>
      </c>
      <c r="M62" s="37"/>
      <c r="N62" s="37">
        <f>SUM(N57:N61)</f>
        <v>1088205127</v>
      </c>
      <c r="O62" s="101"/>
    </row>
    <row r="63" spans="1:15" ht="24" customHeight="1" x14ac:dyDescent="0.25">
      <c r="A63" s="40" t="s">
        <v>136</v>
      </c>
      <c r="B63" s="40"/>
      <c r="C63" s="8"/>
      <c r="F63" s="124">
        <f>Consolidated!K17</f>
        <v>35</v>
      </c>
      <c r="H63" s="37">
        <f>Consolidated!K17</f>
        <v>35</v>
      </c>
      <c r="I63" s="58"/>
      <c r="J63" s="37">
        <v>0</v>
      </c>
      <c r="K63" s="37"/>
      <c r="L63" s="37">
        <v>0</v>
      </c>
      <c r="M63" s="37"/>
      <c r="N63" s="37">
        <v>0</v>
      </c>
      <c r="O63" s="101"/>
    </row>
    <row r="64" spans="1:15" ht="24" customHeight="1" x14ac:dyDescent="0.25">
      <c r="A64" s="20" t="s">
        <v>33</v>
      </c>
      <c r="B64" s="20"/>
      <c r="C64" s="8"/>
      <c r="F64" s="38">
        <f>SUM(F62:F63)</f>
        <v>1546277056</v>
      </c>
      <c r="H64" s="38">
        <f>SUM(H62:H63)</f>
        <v>1365112048</v>
      </c>
      <c r="I64" s="58"/>
      <c r="J64" s="38">
        <f>SUM(J62:J63)</f>
        <v>1553117031</v>
      </c>
      <c r="K64" s="37"/>
      <c r="L64" s="38">
        <f>SUM(L62:L63)</f>
        <v>1365058514</v>
      </c>
      <c r="M64" s="37"/>
      <c r="N64" s="38">
        <f>SUM(N62:N63)</f>
        <v>1088205127</v>
      </c>
    </row>
    <row r="65" spans="1:14" ht="24" customHeight="1" thickBot="1" x14ac:dyDescent="0.3">
      <c r="A65" s="15" t="s">
        <v>34</v>
      </c>
      <c r="B65" s="15"/>
      <c r="F65" s="80">
        <f>F51+F64</f>
        <v>2013343679</v>
      </c>
      <c r="H65" s="80">
        <f>H51+H64</f>
        <v>1800935751</v>
      </c>
      <c r="I65" s="58"/>
      <c r="J65" s="80">
        <f>J51+J64</f>
        <v>1854472810</v>
      </c>
      <c r="K65" s="34"/>
      <c r="L65" s="80">
        <f>L51+L64</f>
        <v>1707904178</v>
      </c>
      <c r="M65" s="34"/>
      <c r="N65" s="80">
        <f>N51+N64</f>
        <v>1403725561</v>
      </c>
    </row>
    <row r="66" spans="1:14" ht="24" customHeight="1" thickTop="1" x14ac:dyDescent="0.25">
      <c r="D66" s="21"/>
      <c r="F66" s="81">
        <f>F27-F65</f>
        <v>0</v>
      </c>
      <c r="H66" s="81">
        <f>H27-H65</f>
        <v>0</v>
      </c>
      <c r="I66" s="58"/>
      <c r="J66" s="81">
        <f>J27-J65</f>
        <v>0</v>
      </c>
      <c r="K66" s="82"/>
      <c r="L66" s="81">
        <f>L27-L65</f>
        <v>0</v>
      </c>
      <c r="M66" s="82"/>
      <c r="N66" s="81">
        <f>N27-N65</f>
        <v>0</v>
      </c>
    </row>
    <row r="67" spans="1:14" ht="24" customHeight="1" x14ac:dyDescent="0.25">
      <c r="A67" s="9" t="s">
        <v>15</v>
      </c>
      <c r="D67" s="21"/>
    </row>
    <row r="68" spans="1:14" ht="24" customHeight="1" x14ac:dyDescent="0.25">
      <c r="D68" s="21"/>
    </row>
    <row r="69" spans="1:14" ht="24" customHeight="1" x14ac:dyDescent="0.25">
      <c r="A69" s="41"/>
      <c r="B69" s="42"/>
      <c r="C69" s="33"/>
      <c r="D69" s="21"/>
    </row>
    <row r="70" spans="1:14" ht="24" customHeight="1" x14ac:dyDescent="0.25">
      <c r="A70" s="42"/>
      <c r="B70" s="42"/>
      <c r="C70" s="33"/>
      <c r="D70" s="21"/>
      <c r="H70" s="122"/>
    </row>
    <row r="71" spans="1:14" ht="24" customHeight="1" x14ac:dyDescent="0.25">
      <c r="B71" s="16" t="s">
        <v>35</v>
      </c>
    </row>
    <row r="72" spans="1:14" ht="24" customHeight="1" x14ac:dyDescent="0.25">
      <c r="A72" s="41"/>
      <c r="B72" s="42"/>
      <c r="C72" s="33"/>
      <c r="D72" s="21"/>
    </row>
  </sheetData>
  <mergeCells count="4">
    <mergeCell ref="F5:H5"/>
    <mergeCell ref="J5:N5"/>
    <mergeCell ref="F34:H34"/>
    <mergeCell ref="J34:N34"/>
  </mergeCells>
  <printOptions horizontalCentered="1"/>
  <pageMargins left="0.70866141732283505" right="0.31496062992126" top="0.78740157480314998" bottom="0.31496062992126" header="0.31496062992126" footer="0.31496062992126"/>
  <pageSetup paperSize="9" scale="65" fitToHeight="2" orientation="portrait" r:id="rId1"/>
  <headerFooter differentOddEven="1"/>
  <rowBreaks count="1" manualBreakCount="1">
    <brk id="29" max="13" man="1"/>
  </rowBreaks>
  <ignoredErrors>
    <ignoredError sqref="I50 K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showGridLines="0" view="pageBreakPreview" topLeftCell="A10" zoomScale="85" zoomScaleNormal="100" zoomScaleSheetLayoutView="85" workbookViewId="0">
      <selection activeCell="A29" sqref="A29"/>
    </sheetView>
  </sheetViews>
  <sheetFormatPr defaultColWidth="10.5546875" defaultRowHeight="24" customHeight="1" x14ac:dyDescent="0.25"/>
  <cols>
    <col min="1" max="1" width="44.33203125" style="42" customWidth="1"/>
    <col min="2" max="2" width="4.6640625" style="10" customWidth="1"/>
    <col min="3" max="3" width="8" style="43" customWidth="1"/>
    <col min="4" max="4" width="1.44140625" style="43" customWidth="1"/>
    <col min="5" max="5" width="15.88671875" style="10" customWidth="1"/>
    <col min="6" max="6" width="1.44140625" style="33" customWidth="1"/>
    <col min="7" max="7" width="15.88671875" style="10" customWidth="1"/>
    <col min="8" max="8" width="1.44140625" style="33" customWidth="1"/>
    <col min="9" max="9" width="15.88671875" style="10" customWidth="1"/>
    <col min="10" max="10" width="1.44140625" style="10" customWidth="1"/>
    <col min="11" max="11" width="15.88671875" style="10" customWidth="1"/>
    <col min="12" max="12" width="1" style="10" customWidth="1"/>
    <col min="13" max="14" width="12" style="10" bestFit="1" customWidth="1"/>
    <col min="15" max="16384" width="10.5546875" style="10"/>
  </cols>
  <sheetData>
    <row r="1" spans="1:13" s="8" customFormat="1" ht="24" customHeight="1" x14ac:dyDescent="0.25">
      <c r="A1" s="4" t="s">
        <v>115</v>
      </c>
      <c r="B1" s="5"/>
      <c r="C1" s="43"/>
      <c r="D1" s="43"/>
      <c r="E1" s="7"/>
      <c r="F1" s="67"/>
      <c r="G1" s="7"/>
      <c r="H1" s="67"/>
      <c r="I1" s="7"/>
      <c r="J1" s="7"/>
      <c r="K1" s="7"/>
    </row>
    <row r="2" spans="1:13" s="8" customFormat="1" ht="24" customHeight="1" x14ac:dyDescent="0.25">
      <c r="A2" s="69" t="s">
        <v>42</v>
      </c>
      <c r="B2" s="5"/>
      <c r="C2" s="43"/>
      <c r="D2" s="43"/>
      <c r="E2" s="7"/>
      <c r="F2" s="67"/>
      <c r="G2" s="7"/>
      <c r="H2" s="67"/>
      <c r="I2" s="7"/>
      <c r="J2" s="7"/>
      <c r="K2" s="7"/>
    </row>
    <row r="3" spans="1:13" s="8" customFormat="1" ht="24" customHeight="1" x14ac:dyDescent="0.25">
      <c r="A3" s="69" t="s">
        <v>148</v>
      </c>
      <c r="B3" s="5"/>
      <c r="C3" s="43"/>
      <c r="D3" s="43"/>
      <c r="E3" s="7"/>
      <c r="F3" s="67"/>
      <c r="G3" s="7"/>
      <c r="H3" s="67"/>
      <c r="I3" s="7"/>
      <c r="J3" s="7"/>
      <c r="K3" s="7"/>
    </row>
    <row r="4" spans="1:13" s="8" customFormat="1" ht="24" customHeight="1" x14ac:dyDescent="0.25">
      <c r="A4" s="70"/>
      <c r="B4" s="5"/>
      <c r="C4" s="43"/>
      <c r="D4" s="43"/>
      <c r="E4" s="7"/>
      <c r="F4" s="67"/>
      <c r="G4" s="7"/>
      <c r="H4" s="67"/>
      <c r="I4" s="5"/>
      <c r="J4" s="7"/>
      <c r="K4" s="2" t="s">
        <v>1</v>
      </c>
    </row>
    <row r="5" spans="1:13" ht="24" customHeight="1" x14ac:dyDescent="0.25">
      <c r="E5" s="144" t="s">
        <v>2</v>
      </c>
      <c r="F5" s="144"/>
      <c r="G5" s="144"/>
      <c r="H5" s="32"/>
      <c r="I5" s="144" t="s">
        <v>3</v>
      </c>
      <c r="J5" s="144"/>
      <c r="K5" s="144"/>
    </row>
    <row r="6" spans="1:13" ht="24" customHeight="1" x14ac:dyDescent="0.25">
      <c r="C6" s="12" t="s">
        <v>4</v>
      </c>
      <c r="D6" s="12"/>
      <c r="E6" s="13">
        <v>2566</v>
      </c>
      <c r="F6" s="13"/>
      <c r="G6" s="13">
        <v>2565</v>
      </c>
      <c r="H6" s="13"/>
      <c r="I6" s="13">
        <v>2566</v>
      </c>
      <c r="J6" s="14"/>
      <c r="K6" s="13">
        <v>2565</v>
      </c>
    </row>
    <row r="7" spans="1:13" s="1" customFormat="1" ht="24" customHeight="1" x14ac:dyDescent="0.3">
      <c r="A7" s="66" t="s">
        <v>123</v>
      </c>
      <c r="B7" s="49"/>
      <c r="C7" s="93"/>
      <c r="D7" s="93"/>
      <c r="E7" s="85"/>
      <c r="F7" s="51"/>
      <c r="G7" s="85"/>
      <c r="H7" s="51"/>
      <c r="I7" s="52"/>
      <c r="J7" s="51"/>
      <c r="K7" s="52"/>
      <c r="L7" s="87"/>
    </row>
    <row r="8" spans="1:13" ht="24" customHeight="1" x14ac:dyDescent="0.25">
      <c r="A8" s="68" t="s">
        <v>36</v>
      </c>
      <c r="K8" s="19"/>
      <c r="L8" s="60"/>
    </row>
    <row r="9" spans="1:13" ht="24" customHeight="1" x14ac:dyDescent="0.25">
      <c r="A9" s="40" t="s">
        <v>87</v>
      </c>
      <c r="B9" s="17"/>
      <c r="C9" s="94"/>
      <c r="D9" s="94"/>
      <c r="E9" s="19">
        <v>2003672360</v>
      </c>
      <c r="F9" s="48"/>
      <c r="G9" s="19">
        <v>1937258286</v>
      </c>
      <c r="H9" s="48"/>
      <c r="I9" s="19">
        <v>2003672360</v>
      </c>
      <c r="J9" s="19"/>
      <c r="K9" s="19">
        <v>1937258286</v>
      </c>
      <c r="M9" s="99"/>
    </row>
    <row r="10" spans="1:13" ht="24" customHeight="1" x14ac:dyDescent="0.25">
      <c r="A10" s="40" t="s">
        <v>37</v>
      </c>
      <c r="B10" s="17"/>
      <c r="C10" s="18"/>
      <c r="D10" s="18"/>
      <c r="E10" s="115">
        <v>33213496</v>
      </c>
      <c r="F10" s="48"/>
      <c r="G10" s="115">
        <v>25789568</v>
      </c>
      <c r="H10" s="48"/>
      <c r="I10" s="19">
        <v>30515309</v>
      </c>
      <c r="J10" s="19"/>
      <c r="K10" s="19">
        <v>25597185</v>
      </c>
      <c r="M10" s="99"/>
    </row>
    <row r="11" spans="1:13" ht="24" customHeight="1" x14ac:dyDescent="0.25">
      <c r="A11" s="68" t="s">
        <v>38</v>
      </c>
      <c r="E11" s="78">
        <f>SUM(E9:E10)</f>
        <v>2036885856</v>
      </c>
      <c r="F11" s="75"/>
      <c r="G11" s="78">
        <f>SUM(G9:G10)</f>
        <v>1963047854</v>
      </c>
      <c r="H11" s="75"/>
      <c r="I11" s="78">
        <f>SUM(I9:I10)</f>
        <v>2034187669</v>
      </c>
      <c r="J11" s="72"/>
      <c r="K11" s="78">
        <f>SUM(K9:K10)</f>
        <v>1962855471</v>
      </c>
      <c r="M11" s="89"/>
    </row>
    <row r="12" spans="1:13" ht="24" customHeight="1" x14ac:dyDescent="0.25">
      <c r="A12" s="68" t="s">
        <v>39</v>
      </c>
      <c r="E12" s="72"/>
      <c r="F12" s="75"/>
      <c r="G12" s="72"/>
      <c r="H12" s="75"/>
      <c r="I12" s="72"/>
      <c r="J12" s="72"/>
      <c r="K12" s="72"/>
    </row>
    <row r="13" spans="1:13" ht="24" customHeight="1" x14ac:dyDescent="0.25">
      <c r="A13" s="40" t="s">
        <v>88</v>
      </c>
      <c r="B13" s="17"/>
      <c r="C13" s="94"/>
      <c r="D13" s="94"/>
      <c r="E13" s="116">
        <v>1385872577</v>
      </c>
      <c r="F13" s="117"/>
      <c r="G13" s="116">
        <v>1307149685</v>
      </c>
      <c r="H13" s="117"/>
      <c r="I13" s="116">
        <v>1385872577</v>
      </c>
      <c r="J13" s="72"/>
      <c r="K13" s="116">
        <v>1307149685</v>
      </c>
      <c r="M13" s="99"/>
    </row>
    <row r="14" spans="1:13" ht="24" customHeight="1" x14ac:dyDescent="0.25">
      <c r="A14" s="40" t="s">
        <v>102</v>
      </c>
      <c r="B14" s="17"/>
      <c r="C14" s="18"/>
      <c r="D14" s="18"/>
      <c r="E14" s="116">
        <v>45132744</v>
      </c>
      <c r="F14" s="117"/>
      <c r="G14" s="116">
        <v>34703012</v>
      </c>
      <c r="H14" s="117"/>
      <c r="I14" s="116">
        <v>45132744</v>
      </c>
      <c r="J14" s="72"/>
      <c r="K14" s="116">
        <v>34703012</v>
      </c>
      <c r="M14" s="99"/>
    </row>
    <row r="15" spans="1:13" ht="24" customHeight="1" x14ac:dyDescent="0.25">
      <c r="A15" s="40" t="s">
        <v>97</v>
      </c>
      <c r="B15" s="17"/>
      <c r="C15" s="18"/>
      <c r="D15" s="18"/>
      <c r="E15" s="117">
        <v>248000364</v>
      </c>
      <c r="F15" s="117"/>
      <c r="G15" s="117">
        <v>222403780</v>
      </c>
      <c r="H15" s="117"/>
      <c r="I15" s="116">
        <v>243743237</v>
      </c>
      <c r="J15" s="72"/>
      <c r="K15" s="116">
        <v>222274025</v>
      </c>
      <c r="M15" s="99"/>
    </row>
    <row r="16" spans="1:13" ht="24" customHeight="1" x14ac:dyDescent="0.25">
      <c r="A16" s="68" t="s">
        <v>40</v>
      </c>
      <c r="E16" s="78">
        <f>SUM(E13:E15)</f>
        <v>1679005685</v>
      </c>
      <c r="F16" s="75"/>
      <c r="G16" s="78">
        <f>SUM(G13:G15)</f>
        <v>1564256477</v>
      </c>
      <c r="H16" s="75"/>
      <c r="I16" s="78">
        <f>SUM(I13:I15)</f>
        <v>1674748558</v>
      </c>
      <c r="J16" s="72"/>
      <c r="K16" s="78">
        <f>SUM(K13:K15)</f>
        <v>1564126722</v>
      </c>
      <c r="M16" s="89"/>
    </row>
    <row r="17" spans="1:16" ht="24" customHeight="1" x14ac:dyDescent="0.25">
      <c r="A17" s="71" t="s">
        <v>112</v>
      </c>
      <c r="E17" s="75">
        <f>E11-E16</f>
        <v>357880171</v>
      </c>
      <c r="F17" s="75"/>
      <c r="G17" s="75">
        <f>G11-G16</f>
        <v>398791377</v>
      </c>
      <c r="H17" s="75"/>
      <c r="I17" s="75">
        <f>I11-I16</f>
        <v>359439111</v>
      </c>
      <c r="J17" s="75"/>
      <c r="K17" s="75">
        <f>K11-K16</f>
        <v>398728749</v>
      </c>
      <c r="M17" s="89"/>
    </row>
    <row r="18" spans="1:16" ht="24" customHeight="1" x14ac:dyDescent="0.25">
      <c r="A18" s="40" t="s">
        <v>111</v>
      </c>
      <c r="B18" s="8"/>
      <c r="E18" s="73">
        <v>-4819341</v>
      </c>
      <c r="F18" s="75"/>
      <c r="G18" s="73">
        <v>-8624</v>
      </c>
      <c r="H18" s="75"/>
      <c r="I18" s="73">
        <v>-15265</v>
      </c>
      <c r="J18" s="75"/>
      <c r="K18" s="73">
        <v>-8624</v>
      </c>
      <c r="M18" s="99"/>
    </row>
    <row r="19" spans="1:16" ht="24" customHeight="1" x14ac:dyDescent="0.25">
      <c r="A19" s="71" t="s">
        <v>110</v>
      </c>
      <c r="B19" s="8"/>
      <c r="E19" s="72">
        <f>SUM(E17:E18)</f>
        <v>353060830</v>
      </c>
      <c r="F19" s="75"/>
      <c r="G19" s="72">
        <f>SUM(G17:G18)</f>
        <v>398782753</v>
      </c>
      <c r="H19" s="75"/>
      <c r="I19" s="72">
        <f>SUM(I17:I18)</f>
        <v>359423846</v>
      </c>
      <c r="J19" s="72"/>
      <c r="K19" s="72">
        <f>SUM(K17:K18)</f>
        <v>398720125</v>
      </c>
      <c r="M19" s="89"/>
    </row>
    <row r="20" spans="1:16" ht="24" customHeight="1" x14ac:dyDescent="0.25">
      <c r="A20" s="40" t="s">
        <v>79</v>
      </c>
      <c r="B20" s="8"/>
      <c r="C20" s="18">
        <v>22</v>
      </c>
      <c r="D20" s="18"/>
      <c r="E20" s="118">
        <v>-70770640</v>
      </c>
      <c r="F20" s="117"/>
      <c r="G20" s="118">
        <v>-77875867</v>
      </c>
      <c r="H20" s="117"/>
      <c r="I20" s="118">
        <v>-70240147</v>
      </c>
      <c r="J20" s="75"/>
      <c r="K20" s="118">
        <v>-77866738</v>
      </c>
      <c r="M20" s="99"/>
    </row>
    <row r="21" spans="1:16" ht="24" customHeight="1" x14ac:dyDescent="0.25">
      <c r="A21" s="68" t="s">
        <v>81</v>
      </c>
      <c r="E21" s="73">
        <f>SUM(E19:E20)</f>
        <v>282290190</v>
      </c>
      <c r="F21" s="75"/>
      <c r="G21" s="73">
        <f>SUM(G19:G20)</f>
        <v>320906886</v>
      </c>
      <c r="H21" s="75"/>
      <c r="I21" s="73">
        <f>SUM(I19:I20)</f>
        <v>289183699</v>
      </c>
      <c r="J21" s="75"/>
      <c r="K21" s="73">
        <f>SUM(K19:K20)</f>
        <v>320853387</v>
      </c>
      <c r="M21" s="89"/>
    </row>
    <row r="22" spans="1:16" ht="24" customHeight="1" x14ac:dyDescent="0.25">
      <c r="E22" s="48"/>
      <c r="F22" s="48"/>
      <c r="G22" s="48"/>
      <c r="H22" s="48"/>
      <c r="I22" s="48"/>
      <c r="J22" s="48"/>
      <c r="K22" s="48"/>
    </row>
    <row r="23" spans="1:16" s="1" customFormat="1" ht="24" customHeight="1" x14ac:dyDescent="0.3">
      <c r="A23" s="66" t="s">
        <v>66</v>
      </c>
      <c r="B23" s="49"/>
      <c r="C23" s="93"/>
      <c r="D23" s="93"/>
      <c r="E23" s="85"/>
      <c r="F23" s="51"/>
      <c r="G23" s="85"/>
      <c r="H23" s="51"/>
      <c r="I23" s="52"/>
      <c r="J23" s="51"/>
      <c r="K23" s="52"/>
      <c r="L23" s="87"/>
    </row>
    <row r="24" spans="1:16" s="1" customFormat="1" ht="24" customHeight="1" x14ac:dyDescent="0.25">
      <c r="A24" s="53" t="s">
        <v>82</v>
      </c>
      <c r="B24" s="49"/>
      <c r="C24" s="93"/>
      <c r="D24" s="93"/>
      <c r="E24" s="54"/>
      <c r="F24" s="54"/>
      <c r="G24" s="54"/>
      <c r="H24" s="54"/>
      <c r="I24" s="54"/>
      <c r="J24" s="54"/>
      <c r="K24" s="54"/>
      <c r="L24" s="3"/>
    </row>
    <row r="25" spans="1:16" s="1" customFormat="1" ht="24" customHeight="1" x14ac:dyDescent="0.25">
      <c r="A25" s="50" t="s">
        <v>93</v>
      </c>
      <c r="B25" s="49"/>
      <c r="C25" s="18">
        <v>19</v>
      </c>
      <c r="D25" s="18"/>
      <c r="E25" s="54">
        <v>-1406478</v>
      </c>
      <c r="F25" s="54"/>
      <c r="G25" s="54">
        <v>0</v>
      </c>
      <c r="H25" s="54"/>
      <c r="I25" s="54">
        <v>-1406478</v>
      </c>
      <c r="J25" s="54"/>
      <c r="K25" s="54">
        <v>0</v>
      </c>
      <c r="L25" s="3"/>
      <c r="N25" s="10"/>
    </row>
    <row r="26" spans="1:16" s="1" customFormat="1" ht="24" customHeight="1" x14ac:dyDescent="0.25">
      <c r="A26" s="50" t="s">
        <v>105</v>
      </c>
      <c r="B26" s="49"/>
      <c r="C26" s="18">
        <v>22</v>
      </c>
      <c r="D26" s="18"/>
      <c r="E26" s="54">
        <v>281296</v>
      </c>
      <c r="F26" s="54"/>
      <c r="G26" s="54">
        <v>0</v>
      </c>
      <c r="H26" s="54"/>
      <c r="I26" s="54">
        <v>281296</v>
      </c>
      <c r="J26" s="54"/>
      <c r="K26" s="54">
        <v>0</v>
      </c>
      <c r="L26" s="3"/>
      <c r="N26" s="10"/>
    </row>
    <row r="27" spans="1:16" s="1" customFormat="1" ht="24" customHeight="1" x14ac:dyDescent="0.25">
      <c r="A27" s="50" t="s">
        <v>107</v>
      </c>
      <c r="B27" s="49"/>
      <c r="C27" s="93"/>
      <c r="D27" s="93"/>
      <c r="E27" s="84"/>
      <c r="F27" s="54"/>
      <c r="G27" s="84"/>
      <c r="H27" s="54"/>
      <c r="I27" s="84"/>
      <c r="J27" s="54"/>
      <c r="K27" s="84"/>
      <c r="L27" s="3"/>
    </row>
    <row r="28" spans="1:16" s="1" customFormat="1" ht="24" customHeight="1" x14ac:dyDescent="0.25">
      <c r="A28" s="50" t="s">
        <v>106</v>
      </c>
      <c r="B28" s="49"/>
      <c r="C28" s="93"/>
      <c r="D28" s="93"/>
      <c r="E28" s="55">
        <f>SUM(E25:E26)</f>
        <v>-1125182</v>
      </c>
      <c r="F28" s="54"/>
      <c r="G28" s="55">
        <f>SUM(G25:G26)</f>
        <v>0</v>
      </c>
      <c r="H28" s="54"/>
      <c r="I28" s="55">
        <f>SUM(I25:I26)</f>
        <v>-1125182</v>
      </c>
      <c r="J28" s="54"/>
      <c r="K28" s="55">
        <f>SUM(K25:K26)</f>
        <v>0</v>
      </c>
      <c r="L28" s="3"/>
    </row>
    <row r="29" spans="1:16" s="1" customFormat="1" ht="24" customHeight="1" x14ac:dyDescent="0.25">
      <c r="A29" s="66" t="s">
        <v>89</v>
      </c>
      <c r="B29" s="49"/>
      <c r="C29" s="93"/>
      <c r="D29" s="93"/>
      <c r="E29" s="56">
        <f>SUM(E28)</f>
        <v>-1125182</v>
      </c>
      <c r="F29" s="57"/>
      <c r="G29" s="56">
        <f>SUM(G28)</f>
        <v>0</v>
      </c>
      <c r="H29" s="57"/>
      <c r="I29" s="56">
        <f>SUM(I28)</f>
        <v>-1125182</v>
      </c>
      <c r="J29" s="57"/>
      <c r="K29" s="56">
        <f>SUM(K28)</f>
        <v>0</v>
      </c>
      <c r="L29" s="3"/>
    </row>
    <row r="30" spans="1:16" s="1" customFormat="1" ht="24" customHeight="1" x14ac:dyDescent="0.25">
      <c r="A30" s="66"/>
      <c r="B30" s="49"/>
      <c r="C30" s="93"/>
      <c r="D30" s="93"/>
      <c r="E30" s="57"/>
      <c r="F30" s="57"/>
      <c r="G30" s="57"/>
      <c r="H30" s="57"/>
      <c r="I30" s="57"/>
      <c r="J30" s="57"/>
      <c r="K30" s="57"/>
      <c r="L30" s="3"/>
    </row>
    <row r="31" spans="1:16" s="1" customFormat="1" ht="24" customHeight="1" thickBot="1" x14ac:dyDescent="0.3">
      <c r="A31" s="68" t="s">
        <v>90</v>
      </c>
      <c r="B31" s="9"/>
      <c r="C31" s="18"/>
      <c r="D31" s="18"/>
      <c r="E31" s="59">
        <f>SUM(E21,E29)</f>
        <v>281165008</v>
      </c>
      <c r="F31" s="74"/>
      <c r="G31" s="59">
        <f>SUM(G21,G29)</f>
        <v>320906886</v>
      </c>
      <c r="H31" s="74"/>
      <c r="I31" s="59">
        <f>SUM(I21,I29)</f>
        <v>288058517</v>
      </c>
      <c r="J31" s="58"/>
      <c r="K31" s="59">
        <f>SUM(K21,K29)</f>
        <v>320853387</v>
      </c>
      <c r="L31" s="3"/>
      <c r="N31" s="10"/>
    </row>
    <row r="32" spans="1:16" s="110" customFormat="1" ht="24" customHeight="1" thickTop="1" x14ac:dyDescent="0.25">
      <c r="A32" s="106"/>
      <c r="B32" s="107"/>
      <c r="C32" s="108"/>
      <c r="D32" s="106"/>
      <c r="E32" s="109"/>
      <c r="F32" s="109"/>
      <c r="G32" s="109"/>
      <c r="H32" s="109"/>
      <c r="I32" s="109"/>
      <c r="J32" s="109"/>
      <c r="K32" s="109"/>
      <c r="P32" s="111"/>
    </row>
    <row r="33" spans="1:16" s="110" customFormat="1" ht="24" customHeight="1" x14ac:dyDescent="0.25">
      <c r="A33" s="131" t="s">
        <v>153</v>
      </c>
      <c r="B33" s="107"/>
      <c r="C33" s="108"/>
      <c r="D33" s="106"/>
      <c r="E33" s="132"/>
      <c r="F33" s="133"/>
      <c r="G33" s="132"/>
      <c r="H33" s="109"/>
      <c r="I33" s="109"/>
      <c r="J33" s="109"/>
      <c r="K33" s="109"/>
      <c r="P33" s="111"/>
    </row>
    <row r="34" spans="1:16" s="110" customFormat="1" ht="24" customHeight="1" thickBot="1" x14ac:dyDescent="0.3">
      <c r="A34" s="107" t="s">
        <v>154</v>
      </c>
      <c r="B34" s="107"/>
      <c r="C34" s="108"/>
      <c r="D34" s="106"/>
      <c r="E34" s="135">
        <f>E21</f>
        <v>282290190</v>
      </c>
      <c r="F34" s="109"/>
      <c r="G34" s="135">
        <f>G21</f>
        <v>320906886</v>
      </c>
      <c r="H34" s="109"/>
      <c r="I34" s="135">
        <f>I21</f>
        <v>289183699</v>
      </c>
      <c r="J34" s="136"/>
      <c r="K34" s="135">
        <f>K21</f>
        <v>320853387</v>
      </c>
      <c r="P34" s="111"/>
    </row>
    <row r="35" spans="1:16" s="110" customFormat="1" ht="24" customHeight="1" thickTop="1" x14ac:dyDescent="0.25">
      <c r="A35" s="107"/>
      <c r="B35" s="107"/>
      <c r="C35" s="108"/>
      <c r="D35" s="106"/>
      <c r="E35" s="134"/>
      <c r="F35" s="109"/>
      <c r="G35" s="134"/>
      <c r="H35" s="109"/>
      <c r="I35" s="137"/>
      <c r="J35" s="136"/>
      <c r="K35" s="137"/>
      <c r="P35" s="111"/>
    </row>
    <row r="36" spans="1:16" s="110" customFormat="1" ht="24" customHeight="1" x14ac:dyDescent="0.25">
      <c r="A36" s="131" t="s">
        <v>155</v>
      </c>
      <c r="B36" s="107"/>
      <c r="C36" s="108"/>
      <c r="D36" s="106"/>
      <c r="E36" s="109"/>
      <c r="F36" s="109"/>
      <c r="G36" s="109"/>
      <c r="H36" s="109"/>
      <c r="I36" s="109"/>
      <c r="J36" s="109"/>
      <c r="K36" s="109"/>
      <c r="P36" s="111"/>
    </row>
    <row r="37" spans="1:16" s="110" customFormat="1" ht="24" customHeight="1" thickBot="1" x14ac:dyDescent="0.3">
      <c r="A37" s="107" t="s">
        <v>154</v>
      </c>
      <c r="B37" s="107"/>
      <c r="C37" s="108"/>
      <c r="D37" s="106"/>
      <c r="E37" s="135">
        <f>E31</f>
        <v>281165008</v>
      </c>
      <c r="F37" s="109"/>
      <c r="G37" s="135">
        <f>G31</f>
        <v>320906886</v>
      </c>
      <c r="H37" s="109"/>
      <c r="I37" s="135">
        <f>I31</f>
        <v>288058517</v>
      </c>
      <c r="J37" s="136"/>
      <c r="K37" s="135">
        <f>K31</f>
        <v>320853387</v>
      </c>
      <c r="P37" s="111"/>
    </row>
    <row r="38" spans="1:16" s="110" customFormat="1" ht="24" customHeight="1" thickTop="1" x14ac:dyDescent="0.25">
      <c r="A38" s="107"/>
      <c r="B38" s="107"/>
      <c r="C38" s="108"/>
      <c r="D38" s="106"/>
      <c r="E38" s="134"/>
      <c r="F38" s="109"/>
      <c r="G38" s="134"/>
      <c r="H38" s="109"/>
      <c r="I38" s="137"/>
      <c r="J38" s="136"/>
      <c r="K38" s="137"/>
      <c r="P38" s="111"/>
    </row>
    <row r="39" spans="1:16" ht="24" customHeight="1" x14ac:dyDescent="0.25">
      <c r="A39" s="68" t="s">
        <v>41</v>
      </c>
      <c r="E39" s="48"/>
      <c r="F39" s="48"/>
      <c r="G39" s="48"/>
      <c r="H39" s="48"/>
      <c r="I39" s="48"/>
      <c r="J39" s="48"/>
      <c r="K39" s="48"/>
    </row>
    <row r="40" spans="1:16" ht="24" customHeight="1" thickBot="1" x14ac:dyDescent="0.3">
      <c r="A40" s="40" t="s">
        <v>67</v>
      </c>
      <c r="B40" s="8"/>
      <c r="C40" s="18">
        <v>23</v>
      </c>
      <c r="D40" s="18"/>
      <c r="E40" s="24">
        <f>+E21/40000000</f>
        <v>7.0572547500000002</v>
      </c>
      <c r="F40" s="79"/>
      <c r="G40" s="24">
        <f>+G21/40000000</f>
        <v>8.02267215</v>
      </c>
      <c r="H40" s="79"/>
      <c r="I40" s="24">
        <f>+I21/40000000</f>
        <v>7.2295924749999996</v>
      </c>
      <c r="J40" s="25"/>
      <c r="K40" s="24">
        <f>+K21/40000000</f>
        <v>8.0213346750000003</v>
      </c>
    </row>
    <row r="41" spans="1:16" ht="24" customHeight="1" thickTop="1" x14ac:dyDescent="0.25">
      <c r="A41" s="40"/>
      <c r="B41" s="8"/>
      <c r="E41" s="79"/>
      <c r="F41" s="22"/>
      <c r="G41" s="79"/>
      <c r="H41" s="22"/>
      <c r="I41" s="22"/>
      <c r="J41" s="23"/>
      <c r="K41" s="79"/>
    </row>
    <row r="42" spans="1:16" ht="24" customHeight="1" x14ac:dyDescent="0.25">
      <c r="A42" s="42" t="s">
        <v>15</v>
      </c>
      <c r="C42" s="21"/>
      <c r="D42" s="21"/>
      <c r="E42" s="22"/>
      <c r="F42" s="22"/>
      <c r="G42" s="22"/>
      <c r="H42" s="22"/>
      <c r="I42" s="22"/>
      <c r="J42" s="23"/>
      <c r="K42" s="22"/>
    </row>
    <row r="43" spans="1:16" s="9" customFormat="1" ht="24" customHeight="1" x14ac:dyDescent="0.25">
      <c r="A43" s="42"/>
      <c r="B43" s="10"/>
      <c r="C43" s="43"/>
      <c r="D43" s="43"/>
      <c r="E43" s="10"/>
      <c r="F43" s="33"/>
      <c r="G43" s="10"/>
      <c r="H43" s="33"/>
      <c r="I43" s="10"/>
      <c r="J43" s="10"/>
      <c r="K43" s="10"/>
      <c r="L43" s="10"/>
    </row>
    <row r="44" spans="1:16" s="9" customFormat="1" ht="24" customHeight="1" x14ac:dyDescent="0.25">
      <c r="A44" s="42"/>
      <c r="B44" s="10"/>
      <c r="C44" s="43"/>
      <c r="D44" s="43"/>
      <c r="E44" s="10"/>
      <c r="F44" s="33"/>
      <c r="G44" s="10"/>
      <c r="H44" s="33"/>
      <c r="I44" s="10"/>
      <c r="J44" s="10"/>
      <c r="K44" s="10"/>
      <c r="L44" s="10"/>
    </row>
    <row r="45" spans="1:16" s="9" customFormat="1" ht="24" customHeight="1" x14ac:dyDescent="0.25">
      <c r="A45" s="42"/>
      <c r="B45" s="10"/>
      <c r="C45" s="43"/>
      <c r="D45" s="43"/>
      <c r="E45" s="10"/>
      <c r="F45" s="33"/>
      <c r="G45" s="10"/>
      <c r="H45" s="33"/>
      <c r="I45" s="10"/>
      <c r="J45" s="10"/>
      <c r="K45" s="10"/>
      <c r="L45" s="10"/>
    </row>
    <row r="46" spans="1:16" s="9" customFormat="1" ht="24" customHeight="1" x14ac:dyDescent="0.25">
      <c r="A46" s="42"/>
      <c r="B46" s="10"/>
      <c r="C46" s="43"/>
      <c r="D46" s="43"/>
      <c r="E46" s="10"/>
      <c r="F46" s="33"/>
      <c r="G46" s="10"/>
      <c r="H46" s="33"/>
      <c r="I46" s="10"/>
      <c r="J46" s="10"/>
      <c r="K46" s="10"/>
      <c r="L46" s="10"/>
    </row>
    <row r="47" spans="1:16" s="9" customFormat="1" ht="24" customHeight="1" x14ac:dyDescent="0.25">
      <c r="A47" s="42"/>
      <c r="B47" s="10"/>
      <c r="C47" s="43"/>
      <c r="D47" s="43"/>
      <c r="E47" s="10"/>
      <c r="F47" s="33"/>
      <c r="G47" s="10"/>
      <c r="H47" s="33"/>
      <c r="I47" s="10"/>
      <c r="J47" s="10"/>
      <c r="K47" s="10"/>
      <c r="L47" s="10"/>
    </row>
    <row r="48" spans="1:16" s="9" customFormat="1" ht="24" customHeight="1" x14ac:dyDescent="0.25">
      <c r="A48" s="42"/>
      <c r="B48" s="10"/>
      <c r="C48" s="43"/>
      <c r="D48" s="43"/>
      <c r="E48" s="10"/>
      <c r="F48" s="33"/>
      <c r="G48" s="10"/>
      <c r="H48" s="33"/>
      <c r="I48" s="10"/>
      <c r="J48" s="10"/>
      <c r="K48" s="10"/>
      <c r="L48" s="10"/>
    </row>
    <row r="49" spans="1:12" s="9" customFormat="1" ht="24" customHeight="1" x14ac:dyDescent="0.25">
      <c r="A49" s="42"/>
      <c r="B49" s="10"/>
      <c r="C49" s="43"/>
      <c r="D49" s="43"/>
      <c r="E49" s="10"/>
      <c r="F49" s="33"/>
      <c r="G49" s="10"/>
      <c r="H49" s="33"/>
      <c r="I49" s="10"/>
      <c r="J49" s="10"/>
      <c r="K49" s="10"/>
      <c r="L49" s="10"/>
    </row>
    <row r="50" spans="1:12" s="9" customFormat="1" ht="24" customHeight="1" x14ac:dyDescent="0.25">
      <c r="A50" s="42"/>
      <c r="B50" s="10"/>
      <c r="C50" s="43"/>
      <c r="D50" s="43"/>
      <c r="E50" s="10"/>
      <c r="F50" s="33"/>
      <c r="G50" s="10"/>
      <c r="H50" s="33"/>
      <c r="I50" s="10"/>
      <c r="J50" s="10"/>
      <c r="K50" s="10"/>
      <c r="L50" s="10"/>
    </row>
    <row r="51" spans="1:12" s="9" customFormat="1" ht="24" customHeight="1" x14ac:dyDescent="0.25">
      <c r="A51" s="42"/>
      <c r="B51" s="10"/>
      <c r="C51" s="43"/>
      <c r="D51" s="43"/>
      <c r="E51" s="10"/>
      <c r="F51" s="33"/>
      <c r="G51" s="10"/>
      <c r="H51" s="33"/>
      <c r="I51" s="10"/>
      <c r="J51" s="10"/>
      <c r="K51" s="10"/>
      <c r="L51" s="10"/>
    </row>
    <row r="52" spans="1:12" s="9" customFormat="1" ht="24" customHeight="1" x14ac:dyDescent="0.25">
      <c r="A52" s="42"/>
      <c r="B52" s="10"/>
      <c r="C52" s="43"/>
      <c r="D52" s="43"/>
      <c r="E52" s="10"/>
      <c r="F52" s="33"/>
      <c r="G52" s="10"/>
      <c r="H52" s="33"/>
      <c r="I52" s="10"/>
      <c r="J52" s="10"/>
      <c r="K52" s="10"/>
      <c r="L52" s="10"/>
    </row>
    <row r="53" spans="1:12" s="9" customFormat="1" ht="24" customHeight="1" x14ac:dyDescent="0.25">
      <c r="A53" s="42"/>
      <c r="B53" s="10"/>
      <c r="C53" s="43"/>
      <c r="D53" s="43"/>
      <c r="E53" s="10"/>
      <c r="F53" s="33"/>
      <c r="G53" s="10"/>
      <c r="H53" s="33"/>
      <c r="I53" s="10"/>
      <c r="J53" s="10"/>
      <c r="K53" s="10"/>
      <c r="L53" s="10"/>
    </row>
    <row r="54" spans="1:12" s="9" customFormat="1" ht="24" customHeight="1" x14ac:dyDescent="0.25">
      <c r="A54" s="42"/>
      <c r="B54" s="10"/>
      <c r="C54" s="43"/>
      <c r="D54" s="43"/>
      <c r="E54" s="10"/>
      <c r="F54" s="33"/>
      <c r="G54" s="10"/>
      <c r="H54" s="33"/>
      <c r="I54" s="10"/>
      <c r="J54" s="10"/>
      <c r="K54" s="10"/>
      <c r="L54" s="10"/>
    </row>
    <row r="55" spans="1:12" s="9" customFormat="1" ht="24" customHeight="1" x14ac:dyDescent="0.25">
      <c r="A55" s="42"/>
      <c r="B55" s="10"/>
      <c r="C55" s="43"/>
      <c r="D55" s="43"/>
      <c r="E55" s="10"/>
      <c r="F55" s="33"/>
      <c r="G55" s="10"/>
      <c r="H55" s="33"/>
      <c r="I55" s="10"/>
      <c r="J55" s="10"/>
      <c r="K55" s="10"/>
      <c r="L55" s="10"/>
    </row>
    <row r="56" spans="1:12" s="9" customFormat="1" ht="24" customHeight="1" x14ac:dyDescent="0.25">
      <c r="A56" s="42"/>
      <c r="B56" s="10"/>
      <c r="C56" s="43"/>
      <c r="D56" s="43"/>
      <c r="E56" s="10"/>
      <c r="F56" s="33"/>
      <c r="G56" s="10"/>
      <c r="H56" s="33"/>
      <c r="I56" s="10"/>
      <c r="J56" s="10"/>
      <c r="K56" s="10"/>
      <c r="L56" s="10"/>
    </row>
    <row r="57" spans="1:12" s="9" customFormat="1" ht="24" customHeight="1" x14ac:dyDescent="0.25">
      <c r="A57" s="42"/>
      <c r="B57" s="10"/>
      <c r="C57" s="43"/>
      <c r="D57" s="43"/>
      <c r="E57" s="10"/>
      <c r="F57" s="33"/>
      <c r="G57" s="10"/>
      <c r="H57" s="33"/>
      <c r="I57" s="10"/>
      <c r="J57" s="10"/>
      <c r="K57" s="10"/>
      <c r="L57" s="10"/>
    </row>
    <row r="58" spans="1:12" s="9" customFormat="1" ht="24" customHeight="1" x14ac:dyDescent="0.25">
      <c r="A58" s="42"/>
      <c r="B58" s="10"/>
      <c r="C58" s="43"/>
      <c r="D58" s="43"/>
      <c r="E58" s="10"/>
      <c r="F58" s="33"/>
      <c r="G58" s="10"/>
      <c r="H58" s="33"/>
      <c r="I58" s="10"/>
      <c r="J58" s="10"/>
      <c r="K58" s="10"/>
      <c r="L58" s="10"/>
    </row>
    <row r="59" spans="1:12" s="9" customFormat="1" ht="24" customHeight="1" x14ac:dyDescent="0.25">
      <c r="A59" s="42"/>
      <c r="B59" s="10"/>
      <c r="C59" s="43"/>
      <c r="D59" s="43"/>
      <c r="E59" s="10"/>
      <c r="F59" s="33"/>
      <c r="G59" s="10"/>
      <c r="H59" s="33"/>
      <c r="I59" s="10"/>
      <c r="J59" s="10"/>
      <c r="K59" s="10"/>
      <c r="L59" s="10"/>
    </row>
    <row r="60" spans="1:12" s="9" customFormat="1" ht="24" customHeight="1" x14ac:dyDescent="0.25">
      <c r="A60" s="42"/>
      <c r="B60" s="10"/>
      <c r="C60" s="43"/>
      <c r="D60" s="43"/>
      <c r="E60" s="10"/>
      <c r="F60" s="33"/>
      <c r="G60" s="10"/>
      <c r="H60" s="33"/>
      <c r="I60" s="10"/>
      <c r="J60" s="10"/>
      <c r="K60" s="10"/>
      <c r="L60" s="10"/>
    </row>
    <row r="61" spans="1:12" s="9" customFormat="1" ht="24" customHeight="1" x14ac:dyDescent="0.25">
      <c r="A61" s="42"/>
      <c r="B61" s="10"/>
      <c r="C61" s="43"/>
      <c r="D61" s="43"/>
      <c r="E61" s="10"/>
      <c r="F61" s="33"/>
      <c r="G61" s="10"/>
      <c r="H61" s="33"/>
      <c r="I61" s="10"/>
      <c r="J61" s="10"/>
      <c r="K61" s="10"/>
      <c r="L61" s="10"/>
    </row>
    <row r="62" spans="1:12" s="9" customFormat="1" ht="24" customHeight="1" x14ac:dyDescent="0.25">
      <c r="A62" s="42"/>
      <c r="B62" s="10"/>
      <c r="C62" s="43"/>
      <c r="D62" s="43"/>
      <c r="E62" s="10"/>
      <c r="F62" s="33"/>
      <c r="G62" s="10"/>
      <c r="H62" s="33"/>
      <c r="I62" s="10"/>
      <c r="J62" s="10"/>
      <c r="K62" s="10"/>
      <c r="L62" s="10"/>
    </row>
    <row r="63" spans="1:12" s="9" customFormat="1" ht="24" customHeight="1" x14ac:dyDescent="0.25">
      <c r="A63" s="42"/>
      <c r="B63" s="10"/>
      <c r="C63" s="43"/>
      <c r="D63" s="43"/>
      <c r="E63" s="10"/>
      <c r="F63" s="33"/>
      <c r="G63" s="10"/>
      <c r="H63" s="33"/>
      <c r="I63" s="10"/>
      <c r="J63" s="10"/>
      <c r="K63" s="10"/>
      <c r="L63" s="10"/>
    </row>
    <row r="64" spans="1:12" s="9" customFormat="1" ht="24" customHeight="1" x14ac:dyDescent="0.25">
      <c r="A64" s="42"/>
      <c r="B64" s="10"/>
      <c r="C64" s="43"/>
      <c r="D64" s="43"/>
      <c r="E64" s="10"/>
      <c r="F64" s="33"/>
      <c r="G64" s="10"/>
      <c r="H64" s="33"/>
      <c r="I64" s="10"/>
      <c r="J64" s="10"/>
      <c r="K64" s="10"/>
      <c r="L64" s="10"/>
    </row>
    <row r="65" spans="1:12" s="9" customFormat="1" ht="24" customHeight="1" x14ac:dyDescent="0.25">
      <c r="A65" s="42"/>
      <c r="B65" s="10"/>
      <c r="C65" s="43"/>
      <c r="D65" s="43"/>
      <c r="E65" s="10"/>
      <c r="F65" s="33"/>
      <c r="G65" s="10"/>
      <c r="H65" s="33"/>
      <c r="I65" s="10"/>
      <c r="J65" s="10"/>
      <c r="K65" s="10"/>
      <c r="L65" s="10"/>
    </row>
    <row r="66" spans="1:12" s="9" customFormat="1" ht="24" customHeight="1" x14ac:dyDescent="0.25">
      <c r="A66" s="42"/>
      <c r="B66" s="10"/>
      <c r="C66" s="43"/>
      <c r="D66" s="43"/>
      <c r="E66" s="10"/>
      <c r="F66" s="33"/>
      <c r="G66" s="10"/>
      <c r="H66" s="33"/>
      <c r="I66" s="10"/>
      <c r="J66" s="10"/>
      <c r="K66" s="10"/>
      <c r="L66" s="10"/>
    </row>
    <row r="67" spans="1:12" s="9" customFormat="1" ht="24" customHeight="1" x14ac:dyDescent="0.25">
      <c r="A67" s="42"/>
      <c r="B67" s="10"/>
      <c r="C67" s="43"/>
      <c r="D67" s="43"/>
      <c r="E67" s="10"/>
      <c r="F67" s="33"/>
      <c r="G67" s="10"/>
      <c r="H67" s="33"/>
      <c r="I67" s="10"/>
      <c r="J67" s="10"/>
      <c r="K67" s="10"/>
      <c r="L67" s="10"/>
    </row>
    <row r="68" spans="1:12" s="9" customFormat="1" ht="24" customHeight="1" x14ac:dyDescent="0.25">
      <c r="A68" s="42"/>
      <c r="B68" s="10"/>
      <c r="C68" s="43"/>
      <c r="D68" s="43"/>
      <c r="E68" s="10"/>
      <c r="F68" s="33"/>
      <c r="G68" s="10"/>
      <c r="H68" s="33"/>
      <c r="I68" s="10"/>
      <c r="J68" s="10"/>
      <c r="K68" s="10"/>
      <c r="L68" s="10"/>
    </row>
    <row r="69" spans="1:12" s="9" customFormat="1" ht="24" customHeight="1" x14ac:dyDescent="0.25">
      <c r="A69" s="42"/>
      <c r="B69" s="10"/>
      <c r="C69" s="43"/>
      <c r="D69" s="43"/>
      <c r="E69" s="10"/>
      <c r="F69" s="33"/>
      <c r="G69" s="10"/>
      <c r="H69" s="33"/>
      <c r="I69" s="10"/>
      <c r="J69" s="10"/>
      <c r="K69" s="10"/>
      <c r="L69" s="10"/>
    </row>
    <row r="70" spans="1:12" s="9" customFormat="1" ht="24" customHeight="1" x14ac:dyDescent="0.25">
      <c r="A70" s="42"/>
      <c r="B70" s="10"/>
      <c r="C70" s="43"/>
      <c r="D70" s="43"/>
      <c r="E70" s="10"/>
      <c r="F70" s="33"/>
      <c r="G70" s="10"/>
      <c r="H70" s="33"/>
      <c r="I70" s="10"/>
      <c r="J70" s="10"/>
      <c r="K70" s="10"/>
      <c r="L70" s="10"/>
    </row>
    <row r="71" spans="1:12" s="9" customFormat="1" ht="24" customHeight="1" x14ac:dyDescent="0.25">
      <c r="A71" s="42"/>
      <c r="B71" s="10"/>
      <c r="C71" s="43"/>
      <c r="D71" s="43"/>
      <c r="E71" s="10"/>
      <c r="F71" s="33"/>
      <c r="G71" s="10"/>
      <c r="H71" s="33"/>
      <c r="I71" s="10"/>
      <c r="J71" s="10"/>
      <c r="K71" s="10"/>
      <c r="L71" s="10"/>
    </row>
    <row r="72" spans="1:12" s="9" customFormat="1" ht="24" customHeight="1" x14ac:dyDescent="0.25">
      <c r="A72" s="42"/>
      <c r="B72" s="10"/>
      <c r="C72" s="43"/>
      <c r="D72" s="43"/>
      <c r="E72" s="10"/>
      <c r="F72" s="33"/>
      <c r="G72" s="10"/>
      <c r="H72" s="33"/>
      <c r="I72" s="10"/>
      <c r="J72" s="10"/>
      <c r="K72" s="10"/>
      <c r="L72" s="10"/>
    </row>
    <row r="73" spans="1:12" s="9" customFormat="1" ht="24" customHeight="1" x14ac:dyDescent="0.25">
      <c r="A73" s="42"/>
      <c r="B73" s="10"/>
      <c r="C73" s="43"/>
      <c r="D73" s="43"/>
      <c r="E73" s="10"/>
      <c r="F73" s="33"/>
      <c r="G73" s="10"/>
      <c r="H73" s="33"/>
      <c r="I73" s="10"/>
      <c r="J73" s="10"/>
      <c r="K73" s="10"/>
      <c r="L73" s="10"/>
    </row>
    <row r="74" spans="1:12" s="9" customFormat="1" ht="24" customHeight="1" x14ac:dyDescent="0.25">
      <c r="A74" s="42"/>
      <c r="B74" s="10"/>
      <c r="C74" s="43"/>
      <c r="D74" s="43"/>
      <c r="E74" s="10"/>
      <c r="F74" s="33"/>
      <c r="G74" s="10"/>
      <c r="H74" s="33"/>
      <c r="I74" s="10"/>
      <c r="J74" s="10"/>
      <c r="K74" s="10"/>
      <c r="L74" s="10"/>
    </row>
    <row r="75" spans="1:12" s="9" customFormat="1" ht="24" customHeight="1" x14ac:dyDescent="0.25">
      <c r="A75" s="42"/>
      <c r="B75" s="10"/>
      <c r="C75" s="43"/>
      <c r="D75" s="43"/>
      <c r="E75" s="10"/>
      <c r="F75" s="33"/>
      <c r="G75" s="10"/>
      <c r="H75" s="33"/>
      <c r="I75" s="10"/>
      <c r="J75" s="10"/>
      <c r="K75" s="10"/>
      <c r="L75" s="10"/>
    </row>
    <row r="76" spans="1:12" s="9" customFormat="1" ht="24" customHeight="1" x14ac:dyDescent="0.25">
      <c r="A76" s="42"/>
      <c r="B76" s="10"/>
      <c r="C76" s="43"/>
      <c r="D76" s="43"/>
      <c r="E76" s="10"/>
      <c r="F76" s="33"/>
      <c r="G76" s="10"/>
      <c r="H76" s="33"/>
      <c r="I76" s="10"/>
      <c r="J76" s="10"/>
      <c r="K76" s="10"/>
      <c r="L76" s="10"/>
    </row>
    <row r="77" spans="1:12" s="9" customFormat="1" ht="24" customHeight="1" x14ac:dyDescent="0.25">
      <c r="A77" s="42"/>
      <c r="B77" s="10"/>
      <c r="C77" s="43"/>
      <c r="D77" s="43"/>
      <c r="E77" s="10"/>
      <c r="F77" s="33"/>
      <c r="G77" s="10"/>
      <c r="H77" s="33"/>
      <c r="I77" s="10"/>
      <c r="J77" s="10"/>
      <c r="K77" s="10"/>
      <c r="L77" s="10"/>
    </row>
    <row r="78" spans="1:12" s="9" customFormat="1" ht="24" customHeight="1" x14ac:dyDescent="0.25">
      <c r="A78" s="42"/>
      <c r="B78" s="10"/>
      <c r="C78" s="43"/>
      <c r="D78" s="43"/>
      <c r="E78" s="10"/>
      <c r="F78" s="33"/>
      <c r="G78" s="10"/>
      <c r="H78" s="33"/>
      <c r="I78" s="10"/>
      <c r="J78" s="10"/>
      <c r="K78" s="10"/>
      <c r="L78" s="10"/>
    </row>
    <row r="79" spans="1:12" s="9" customFormat="1" ht="24" customHeight="1" x14ac:dyDescent="0.25">
      <c r="A79" s="42"/>
      <c r="B79" s="10"/>
      <c r="C79" s="43"/>
      <c r="D79" s="43"/>
      <c r="E79" s="10"/>
      <c r="F79" s="33"/>
      <c r="G79" s="10"/>
      <c r="H79" s="33"/>
      <c r="I79" s="10"/>
      <c r="J79" s="10"/>
      <c r="K79" s="10"/>
      <c r="L79" s="10"/>
    </row>
    <row r="80" spans="1:12" s="9" customFormat="1" ht="24" customHeight="1" x14ac:dyDescent="0.25">
      <c r="A80" s="42"/>
      <c r="B80" s="10"/>
      <c r="C80" s="43"/>
      <c r="D80" s="43"/>
      <c r="E80" s="10"/>
      <c r="F80" s="33"/>
      <c r="G80" s="10"/>
      <c r="H80" s="33"/>
      <c r="I80" s="10"/>
      <c r="J80" s="10"/>
      <c r="K80" s="10"/>
      <c r="L80" s="10"/>
    </row>
    <row r="81" spans="1:12" s="9" customFormat="1" ht="24" customHeight="1" x14ac:dyDescent="0.25">
      <c r="A81" s="42"/>
      <c r="B81" s="10"/>
      <c r="C81" s="43"/>
      <c r="D81" s="43"/>
      <c r="E81" s="10"/>
      <c r="F81" s="33"/>
      <c r="G81" s="10"/>
      <c r="H81" s="33"/>
      <c r="I81" s="10"/>
      <c r="J81" s="10"/>
      <c r="K81" s="10"/>
      <c r="L81" s="10"/>
    </row>
    <row r="82" spans="1:12" s="9" customFormat="1" ht="24" customHeight="1" x14ac:dyDescent="0.25">
      <c r="A82" s="42"/>
      <c r="B82" s="10"/>
      <c r="C82" s="43"/>
      <c r="D82" s="43"/>
      <c r="E82" s="10"/>
      <c r="F82" s="33"/>
      <c r="G82" s="10"/>
      <c r="H82" s="33"/>
      <c r="I82" s="10"/>
      <c r="J82" s="10"/>
      <c r="K82" s="10"/>
      <c r="L82" s="10"/>
    </row>
    <row r="83" spans="1:12" s="9" customFormat="1" ht="24" customHeight="1" x14ac:dyDescent="0.25">
      <c r="A83" s="42"/>
      <c r="B83" s="10"/>
      <c r="C83" s="43"/>
      <c r="D83" s="43"/>
      <c r="E83" s="10"/>
      <c r="F83" s="33"/>
      <c r="G83" s="10"/>
      <c r="H83" s="33"/>
      <c r="I83" s="10"/>
      <c r="J83" s="10"/>
      <c r="K83" s="10"/>
      <c r="L83" s="10"/>
    </row>
    <row r="84" spans="1:12" s="9" customFormat="1" ht="24" customHeight="1" x14ac:dyDescent="0.25">
      <c r="A84" s="42"/>
      <c r="B84" s="10"/>
      <c r="C84" s="43"/>
      <c r="D84" s="43"/>
      <c r="E84" s="10"/>
      <c r="F84" s="33"/>
      <c r="G84" s="10"/>
      <c r="H84" s="33"/>
      <c r="I84" s="10"/>
      <c r="J84" s="10"/>
      <c r="K84" s="10"/>
      <c r="L84" s="10"/>
    </row>
    <row r="85" spans="1:12" s="9" customFormat="1" ht="24" customHeight="1" x14ac:dyDescent="0.25">
      <c r="A85" s="42"/>
      <c r="B85" s="10"/>
      <c r="C85" s="43"/>
      <c r="D85" s="43"/>
      <c r="E85" s="10"/>
      <c r="F85" s="33"/>
      <c r="G85" s="10"/>
      <c r="H85" s="33"/>
      <c r="I85" s="10"/>
      <c r="J85" s="10"/>
      <c r="K85" s="10"/>
      <c r="L85" s="10"/>
    </row>
    <row r="86" spans="1:12" s="9" customFormat="1" ht="24" customHeight="1" x14ac:dyDescent="0.25">
      <c r="A86" s="42"/>
      <c r="B86" s="10"/>
      <c r="C86" s="43"/>
      <c r="D86" s="43"/>
      <c r="E86" s="10"/>
      <c r="F86" s="33"/>
      <c r="G86" s="10"/>
      <c r="H86" s="33"/>
      <c r="I86" s="10"/>
      <c r="J86" s="10"/>
      <c r="K86" s="10"/>
      <c r="L86" s="10"/>
    </row>
    <row r="87" spans="1:12" s="9" customFormat="1" ht="24" customHeight="1" x14ac:dyDescent="0.25">
      <c r="A87" s="42"/>
      <c r="B87" s="10"/>
      <c r="C87" s="43"/>
      <c r="D87" s="43"/>
      <c r="E87" s="10"/>
      <c r="F87" s="33"/>
      <c r="G87" s="10"/>
      <c r="H87" s="33"/>
      <c r="I87" s="10"/>
      <c r="J87" s="10"/>
      <c r="K87" s="10"/>
      <c r="L87" s="10"/>
    </row>
    <row r="88" spans="1:12" s="9" customFormat="1" ht="24" customHeight="1" x14ac:dyDescent="0.25">
      <c r="A88" s="42"/>
      <c r="B88" s="10"/>
      <c r="C88" s="43"/>
      <c r="D88" s="43"/>
      <c r="E88" s="10"/>
      <c r="F88" s="33"/>
      <c r="G88" s="10"/>
      <c r="H88" s="33"/>
      <c r="I88" s="10"/>
      <c r="J88" s="10"/>
      <c r="K88" s="10"/>
      <c r="L88" s="10"/>
    </row>
    <row r="89" spans="1:12" s="9" customFormat="1" ht="24" customHeight="1" x14ac:dyDescent="0.25">
      <c r="A89" s="42"/>
      <c r="B89" s="10"/>
      <c r="C89" s="43"/>
      <c r="D89" s="43"/>
      <c r="E89" s="10"/>
      <c r="F89" s="33"/>
      <c r="G89" s="10"/>
      <c r="H89" s="33"/>
      <c r="I89" s="10"/>
      <c r="J89" s="10"/>
      <c r="K89" s="10"/>
      <c r="L89" s="10"/>
    </row>
    <row r="90" spans="1:12" s="9" customFormat="1" ht="24" customHeight="1" x14ac:dyDescent="0.25">
      <c r="A90" s="42"/>
      <c r="B90" s="10"/>
      <c r="C90" s="43"/>
      <c r="D90" s="43"/>
      <c r="E90" s="10"/>
      <c r="F90" s="33"/>
      <c r="G90" s="10"/>
      <c r="H90" s="33"/>
      <c r="I90" s="10"/>
      <c r="J90" s="10"/>
      <c r="K90" s="10"/>
      <c r="L90" s="10"/>
    </row>
  </sheetData>
  <mergeCells count="2">
    <mergeCell ref="I5:K5"/>
    <mergeCell ref="E5:G5"/>
  </mergeCells>
  <printOptions horizontalCentered="1"/>
  <pageMargins left="0.7" right="0.33" top="0.78740157480314998" bottom="0.31496062992126" header="0.31496062992126" footer="0.31496062992126"/>
  <pageSetup paperSize="9" scale="73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8"/>
  <sheetViews>
    <sheetView showGridLines="0" view="pageBreakPreview" zoomScale="95" zoomScaleNormal="100" zoomScaleSheetLayoutView="95" workbookViewId="0">
      <selection activeCell="G8" sqref="G8"/>
    </sheetView>
  </sheetViews>
  <sheetFormatPr defaultColWidth="9.44140625" defaultRowHeight="24" customHeight="1" x14ac:dyDescent="0.25"/>
  <cols>
    <col min="1" max="1" width="49.5546875" style="10" customWidth="1"/>
    <col min="2" max="2" width="5.44140625" style="10" customWidth="1"/>
    <col min="3" max="3" width="16" style="10" customWidth="1"/>
    <col min="4" max="4" width="1.44140625" style="10" customWidth="1"/>
    <col min="5" max="5" width="16" style="10" customWidth="1"/>
    <col min="6" max="6" width="1.44140625" style="10" customWidth="1"/>
    <col min="7" max="7" width="16" style="10" customWidth="1"/>
    <col min="8" max="8" width="1.44140625" style="10" customWidth="1"/>
    <col min="9" max="9" width="16" style="10" customWidth="1"/>
    <col min="10" max="10" width="1.44140625" style="10" customWidth="1"/>
    <col min="11" max="11" width="17.88671875" style="10" customWidth="1"/>
    <col min="12" max="12" width="1.44140625" style="10" customWidth="1"/>
    <col min="13" max="13" width="17.88671875" style="10" customWidth="1"/>
    <col min="14" max="14" width="9.44140625" style="10"/>
    <col min="15" max="15" width="11.44140625" style="10" bestFit="1" customWidth="1"/>
    <col min="16" max="16384" width="9.44140625" style="10"/>
  </cols>
  <sheetData>
    <row r="1" spans="1:13" ht="24" customHeight="1" x14ac:dyDescent="0.25">
      <c r="A1" s="4" t="s">
        <v>115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24" customHeight="1" x14ac:dyDescent="0.25">
      <c r="A2" s="26" t="s">
        <v>103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3" ht="24" customHeight="1" x14ac:dyDescent="0.25">
      <c r="A3" s="26" t="s">
        <v>148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3" ht="24" customHeight="1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30" t="s">
        <v>80</v>
      </c>
    </row>
    <row r="5" spans="1:13" ht="24" customHeight="1" x14ac:dyDescent="0.25">
      <c r="A5" s="19"/>
      <c r="B5" s="19"/>
      <c r="C5" s="144" t="s">
        <v>2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s="19" customFormat="1" ht="24" customHeight="1" x14ac:dyDescent="0.25">
      <c r="E6" s="19" t="s">
        <v>174</v>
      </c>
      <c r="G6" s="145" t="s">
        <v>30</v>
      </c>
      <c r="H6" s="145"/>
      <c r="I6" s="145"/>
      <c r="J6" s="48"/>
      <c r="K6" s="48" t="s">
        <v>126</v>
      </c>
    </row>
    <row r="7" spans="1:13" s="19" customFormat="1" ht="24" customHeight="1" x14ac:dyDescent="0.6">
      <c r="C7" s="48" t="s">
        <v>27</v>
      </c>
      <c r="E7" s="48" t="s">
        <v>166</v>
      </c>
      <c r="G7" s="142"/>
      <c r="H7" s="142"/>
      <c r="I7" s="142"/>
      <c r="J7" s="48"/>
      <c r="K7" s="48" t="s">
        <v>127</v>
      </c>
      <c r="M7" s="64" t="s">
        <v>62</v>
      </c>
    </row>
    <row r="8" spans="1:13" s="19" customFormat="1" ht="24" customHeight="1" x14ac:dyDescent="0.6">
      <c r="C8" s="96" t="s">
        <v>63</v>
      </c>
      <c r="E8" s="138" t="s">
        <v>167</v>
      </c>
      <c r="G8" s="96" t="s">
        <v>64</v>
      </c>
      <c r="I8" s="96" t="s">
        <v>65</v>
      </c>
      <c r="K8" s="104" t="s">
        <v>128</v>
      </c>
      <c r="M8" s="65" t="s">
        <v>26</v>
      </c>
    </row>
    <row r="9" spans="1:13" ht="24" customHeight="1" x14ac:dyDescent="0.25">
      <c r="A9" s="15" t="s">
        <v>163</v>
      </c>
      <c r="C9" s="72">
        <v>400000000</v>
      </c>
      <c r="D9" s="72"/>
      <c r="E9" s="72">
        <v>0</v>
      </c>
      <c r="F9" s="72"/>
      <c r="G9" s="72">
        <v>37694400</v>
      </c>
      <c r="H9" s="72"/>
      <c r="I9" s="72">
        <v>650510727</v>
      </c>
      <c r="J9" s="72"/>
      <c r="K9" s="72">
        <v>0</v>
      </c>
      <c r="L9" s="72"/>
      <c r="M9" s="58">
        <f>SUM(C9:K9)</f>
        <v>1088205127</v>
      </c>
    </row>
    <row r="10" spans="1:13" ht="24" customHeight="1" x14ac:dyDescent="0.25">
      <c r="A10" s="9" t="s">
        <v>164</v>
      </c>
      <c r="C10" s="73">
        <v>0</v>
      </c>
      <c r="D10" s="72"/>
      <c r="E10" s="73">
        <v>5940600</v>
      </c>
      <c r="F10" s="72"/>
      <c r="G10" s="73">
        <v>0</v>
      </c>
      <c r="H10" s="72"/>
      <c r="I10" s="73">
        <f>-E10</f>
        <v>-5940600</v>
      </c>
      <c r="J10" s="72"/>
      <c r="K10" s="73">
        <v>0</v>
      </c>
      <c r="L10" s="72"/>
      <c r="M10" s="124">
        <f>SUM(C10:K10)</f>
        <v>0</v>
      </c>
    </row>
    <row r="11" spans="1:13" ht="24" customHeight="1" x14ac:dyDescent="0.25">
      <c r="A11" s="15" t="s">
        <v>165</v>
      </c>
      <c r="C11" s="72">
        <f>SUM(C9:C10)</f>
        <v>400000000</v>
      </c>
      <c r="D11" s="72"/>
      <c r="E11" s="72">
        <f>SUM(E9:E10)</f>
        <v>5940600</v>
      </c>
      <c r="F11" s="72"/>
      <c r="G11" s="72">
        <f>SUM(G9:G10)</f>
        <v>37694400</v>
      </c>
      <c r="H11" s="72"/>
      <c r="I11" s="72">
        <f>SUM(I9:I10)</f>
        <v>644570127</v>
      </c>
      <c r="J11" s="72"/>
      <c r="K11" s="72">
        <f>SUM(K9:K10)</f>
        <v>0</v>
      </c>
      <c r="L11" s="72"/>
      <c r="M11" s="72">
        <f>SUM(M9:M10)</f>
        <v>1088205127</v>
      </c>
    </row>
    <row r="12" spans="1:13" ht="24" customHeight="1" x14ac:dyDescent="0.25">
      <c r="A12" s="9" t="s">
        <v>78</v>
      </c>
      <c r="C12" s="72">
        <v>0</v>
      </c>
      <c r="D12" s="72"/>
      <c r="E12" s="72">
        <v>0</v>
      </c>
      <c r="F12" s="72"/>
      <c r="G12" s="72">
        <v>0</v>
      </c>
      <c r="H12" s="72"/>
      <c r="I12" s="72">
        <v>320906886</v>
      </c>
      <c r="J12" s="72"/>
      <c r="K12" s="72">
        <v>0</v>
      </c>
      <c r="L12" s="72"/>
      <c r="M12" s="58">
        <f t="shared" ref="M12:M16" si="0">SUM(C12:K12)</f>
        <v>320906886</v>
      </c>
    </row>
    <row r="13" spans="1:13" ht="24" customHeight="1" x14ac:dyDescent="0.25">
      <c r="A13" s="9" t="s">
        <v>144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58"/>
    </row>
    <row r="14" spans="1:13" ht="24" customHeight="1" x14ac:dyDescent="0.25">
      <c r="A14" s="9" t="s">
        <v>170</v>
      </c>
      <c r="C14" s="72">
        <v>0</v>
      </c>
      <c r="D14" s="72"/>
      <c r="E14" s="72">
        <v>0</v>
      </c>
      <c r="F14" s="72"/>
      <c r="G14" s="72">
        <v>0</v>
      </c>
      <c r="H14" s="72"/>
      <c r="I14" s="72">
        <v>0</v>
      </c>
      <c r="J14" s="72"/>
      <c r="K14" s="72">
        <v>35</v>
      </c>
      <c r="L14" s="72"/>
      <c r="M14" s="58">
        <f t="shared" si="0"/>
        <v>35</v>
      </c>
    </row>
    <row r="15" spans="1:13" ht="24" customHeight="1" x14ac:dyDescent="0.25">
      <c r="A15" s="9" t="s">
        <v>171</v>
      </c>
      <c r="C15" s="58">
        <v>0</v>
      </c>
      <c r="D15" s="58"/>
      <c r="E15" s="58">
        <v>0</v>
      </c>
      <c r="F15" s="58"/>
      <c r="G15" s="58">
        <v>2305600</v>
      </c>
      <c r="H15" s="58"/>
      <c r="I15" s="74">
        <v>-2305600</v>
      </c>
      <c r="J15" s="58"/>
      <c r="K15" s="58">
        <v>0</v>
      </c>
      <c r="L15" s="58"/>
      <c r="M15" s="58">
        <f t="shared" si="0"/>
        <v>0</v>
      </c>
    </row>
    <row r="16" spans="1:13" ht="24" customHeight="1" x14ac:dyDescent="0.25">
      <c r="A16" s="9" t="s">
        <v>172</v>
      </c>
      <c r="C16" s="58">
        <v>0</v>
      </c>
      <c r="D16" s="58"/>
      <c r="E16" s="58">
        <v>0</v>
      </c>
      <c r="F16" s="58"/>
      <c r="G16" s="58">
        <v>0</v>
      </c>
      <c r="H16" s="58"/>
      <c r="I16" s="74">
        <v>-44000000</v>
      </c>
      <c r="J16" s="58"/>
      <c r="K16" s="58">
        <v>0</v>
      </c>
      <c r="L16" s="58"/>
      <c r="M16" s="58">
        <f t="shared" si="0"/>
        <v>-44000000</v>
      </c>
    </row>
    <row r="17" spans="1:13" ht="24" customHeight="1" thickBot="1" x14ac:dyDescent="0.3">
      <c r="A17" s="15" t="s">
        <v>125</v>
      </c>
      <c r="C17" s="76">
        <f>SUM(C11:C16)</f>
        <v>400000000</v>
      </c>
      <c r="D17" s="75"/>
      <c r="E17" s="76">
        <f>SUM(E11:E16)</f>
        <v>5940600</v>
      </c>
      <c r="F17" s="75"/>
      <c r="G17" s="76">
        <f>SUM(G11:G16)</f>
        <v>40000000</v>
      </c>
      <c r="H17" s="75"/>
      <c r="I17" s="76">
        <f>SUM(I11:I16)</f>
        <v>919171413</v>
      </c>
      <c r="J17" s="72"/>
      <c r="K17" s="76">
        <f>SUM(K11:K16)</f>
        <v>35</v>
      </c>
      <c r="L17" s="75"/>
      <c r="M17" s="76">
        <f>SUM(M11:M16)</f>
        <v>1365112048</v>
      </c>
    </row>
    <row r="18" spans="1:13" ht="24" customHeight="1" thickTop="1" x14ac:dyDescent="0.25">
      <c r="A18" s="15"/>
      <c r="C18" s="75"/>
      <c r="D18" s="75"/>
      <c r="E18" s="75"/>
      <c r="F18" s="75"/>
      <c r="G18" s="75"/>
      <c r="H18" s="75"/>
      <c r="I18" s="75"/>
      <c r="J18" s="72"/>
      <c r="K18" s="75"/>
      <c r="L18" s="75"/>
      <c r="M18" s="75"/>
    </row>
    <row r="19" spans="1:13" ht="24" customHeight="1" x14ac:dyDescent="0.25">
      <c r="A19" s="15" t="s">
        <v>168</v>
      </c>
      <c r="C19" s="72">
        <f>C17</f>
        <v>400000000</v>
      </c>
      <c r="D19" s="72"/>
      <c r="E19" s="72">
        <v>0</v>
      </c>
      <c r="F19" s="72"/>
      <c r="G19" s="72">
        <f>G17</f>
        <v>40000000</v>
      </c>
      <c r="H19" s="72"/>
      <c r="I19" s="72">
        <v>925112013</v>
      </c>
      <c r="J19" s="72"/>
      <c r="K19" s="72">
        <f>K17</f>
        <v>35</v>
      </c>
      <c r="L19" s="72"/>
      <c r="M19" s="58">
        <f>SUM(C19:K19)</f>
        <v>1365112048</v>
      </c>
    </row>
    <row r="20" spans="1:13" ht="24" customHeight="1" x14ac:dyDescent="0.25">
      <c r="A20" s="9" t="s">
        <v>164</v>
      </c>
      <c r="C20" s="73">
        <v>0</v>
      </c>
      <c r="D20" s="72"/>
      <c r="E20" s="73">
        <v>5940600</v>
      </c>
      <c r="F20" s="72"/>
      <c r="G20" s="73">
        <v>0</v>
      </c>
      <c r="H20" s="72"/>
      <c r="I20" s="73">
        <f>-E20</f>
        <v>-5940600</v>
      </c>
      <c r="J20" s="72"/>
      <c r="K20" s="73">
        <v>0</v>
      </c>
      <c r="L20" s="72"/>
      <c r="M20" s="124">
        <f>SUM(C20:K20)</f>
        <v>0</v>
      </c>
    </row>
    <row r="21" spans="1:13" ht="24" customHeight="1" x14ac:dyDescent="0.25">
      <c r="A21" s="15" t="s">
        <v>169</v>
      </c>
      <c r="C21" s="72">
        <f>SUM(C19:C20)</f>
        <v>400000000</v>
      </c>
      <c r="D21" s="72"/>
      <c r="E21" s="72">
        <f>SUM(E19:E20)</f>
        <v>5940600</v>
      </c>
      <c r="F21" s="72"/>
      <c r="G21" s="72">
        <f>SUM(G19:G20)</f>
        <v>40000000</v>
      </c>
      <c r="H21" s="72"/>
      <c r="I21" s="72">
        <f>SUM(I19:I20)</f>
        <v>919171413</v>
      </c>
      <c r="J21" s="72"/>
      <c r="K21" s="72">
        <f>SUM(K19:K20)</f>
        <v>35</v>
      </c>
      <c r="L21" s="72"/>
      <c r="M21" s="72">
        <f>SUM(M19:M20)</f>
        <v>1365112048</v>
      </c>
    </row>
    <row r="22" spans="1:13" ht="24" customHeight="1" x14ac:dyDescent="0.25">
      <c r="A22" s="9" t="s">
        <v>81</v>
      </c>
      <c r="C22" s="125">
        <v>0</v>
      </c>
      <c r="D22" s="72"/>
      <c r="E22" s="125">
        <v>0</v>
      </c>
      <c r="F22" s="72"/>
      <c r="G22" s="125">
        <v>0</v>
      </c>
      <c r="H22" s="72"/>
      <c r="I22" s="125">
        <f>PL!E34</f>
        <v>282290190</v>
      </c>
      <c r="J22" s="72"/>
      <c r="K22" s="125">
        <v>0</v>
      </c>
      <c r="L22" s="72"/>
      <c r="M22" s="127">
        <f t="shared" ref="M22:M24" si="1">SUM(C22:K22)</f>
        <v>282290190</v>
      </c>
    </row>
    <row r="23" spans="1:13" ht="24" customHeight="1" x14ac:dyDescent="0.25">
      <c r="A23" s="9" t="s">
        <v>151</v>
      </c>
      <c r="C23" s="126">
        <v>0</v>
      </c>
      <c r="D23" s="72"/>
      <c r="E23" s="126">
        <v>0</v>
      </c>
      <c r="F23" s="72"/>
      <c r="G23" s="126">
        <v>0</v>
      </c>
      <c r="H23" s="72"/>
      <c r="I23" s="126">
        <f>PL!E37-PL!E34</f>
        <v>-1125182</v>
      </c>
      <c r="J23" s="72"/>
      <c r="K23" s="126">
        <v>0</v>
      </c>
      <c r="L23" s="72"/>
      <c r="M23" s="128">
        <f t="shared" si="1"/>
        <v>-1125182</v>
      </c>
    </row>
    <row r="24" spans="1:13" ht="24" customHeight="1" x14ac:dyDescent="0.25">
      <c r="A24" s="9" t="s">
        <v>78</v>
      </c>
      <c r="C24" s="72">
        <f>SUM(C22:C23)</f>
        <v>0</v>
      </c>
      <c r="D24" s="72"/>
      <c r="E24" s="72">
        <f>SUM(E22:E23)</f>
        <v>0</v>
      </c>
      <c r="F24" s="72"/>
      <c r="G24" s="72">
        <f>SUM(G22:G23)</f>
        <v>0</v>
      </c>
      <c r="H24" s="72"/>
      <c r="I24" s="72">
        <f>SUM(I22:I23)</f>
        <v>281165008</v>
      </c>
      <c r="J24" s="72"/>
      <c r="K24" s="72">
        <f>SUM(K22:K23)</f>
        <v>0</v>
      </c>
      <c r="L24" s="72"/>
      <c r="M24" s="72">
        <f t="shared" si="1"/>
        <v>281165008</v>
      </c>
    </row>
    <row r="25" spans="1:13" ht="24" customHeight="1" x14ac:dyDescent="0.25">
      <c r="A25" s="9" t="s">
        <v>172</v>
      </c>
      <c r="C25" s="58">
        <v>0</v>
      </c>
      <c r="D25" s="58"/>
      <c r="E25" s="58">
        <v>0</v>
      </c>
      <c r="F25" s="58"/>
      <c r="G25" s="58">
        <v>0</v>
      </c>
      <c r="H25" s="58"/>
      <c r="I25" s="74">
        <v>-100000000</v>
      </c>
      <c r="J25" s="58"/>
      <c r="K25" s="58">
        <v>0</v>
      </c>
      <c r="L25" s="58"/>
      <c r="M25" s="58">
        <f t="shared" ref="M25" si="2">SUM(C25:K25)</f>
        <v>-100000000</v>
      </c>
    </row>
    <row r="26" spans="1:13" ht="24" customHeight="1" thickBot="1" x14ac:dyDescent="0.3">
      <c r="A26" s="15" t="s">
        <v>149</v>
      </c>
      <c r="C26" s="76">
        <f>SUM(C21,C24:C25)</f>
        <v>400000000</v>
      </c>
      <c r="D26" s="75"/>
      <c r="E26" s="76">
        <f>SUM(E21,E24:E25)</f>
        <v>5940600</v>
      </c>
      <c r="F26" s="75"/>
      <c r="G26" s="76">
        <f>SUM(G21,G24:G25)</f>
        <v>40000000</v>
      </c>
      <c r="H26" s="75"/>
      <c r="I26" s="76">
        <f>SUM(I21,I24:I25)</f>
        <v>1100336421</v>
      </c>
      <c r="J26" s="72"/>
      <c r="K26" s="76">
        <f>SUM(K21,K24:K25)</f>
        <v>35</v>
      </c>
      <c r="L26" s="75"/>
      <c r="M26" s="76">
        <f>SUM(M21,M24:M25)</f>
        <v>1546277056</v>
      </c>
    </row>
    <row r="27" spans="1:13" ht="24" customHeight="1" thickTop="1" x14ac:dyDescent="0.25">
      <c r="A27" s="15"/>
      <c r="C27" s="75"/>
      <c r="D27" s="75"/>
      <c r="E27" s="75"/>
      <c r="F27" s="75"/>
      <c r="G27" s="75"/>
      <c r="H27" s="75"/>
      <c r="I27" s="75"/>
      <c r="J27" s="72"/>
      <c r="K27" s="75"/>
      <c r="L27" s="75"/>
      <c r="M27" s="75">
        <f>M26-BS!F64</f>
        <v>0</v>
      </c>
    </row>
    <row r="28" spans="1:13" ht="24" customHeight="1" x14ac:dyDescent="0.25">
      <c r="A28" s="9" t="s">
        <v>15</v>
      </c>
    </row>
  </sheetData>
  <mergeCells count="2">
    <mergeCell ref="C5:M5"/>
    <mergeCell ref="G6:I6"/>
  </mergeCells>
  <printOptions horizontalCentered="1"/>
  <pageMargins left="0.63" right="0.3" top="0.91" bottom="0.15748031496063" header="0.31496062992126" footer="0.15748031496063"/>
  <pageSetup paperSize="9" scale="82" orientation="landscape" r:id="rId1"/>
  <ignoredErrors>
    <ignoredError sqref="M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6"/>
  <sheetViews>
    <sheetView showGridLines="0" tabSelected="1" view="pageBreakPreview" zoomScale="80" zoomScaleNormal="100" zoomScaleSheetLayoutView="80" workbookViewId="0">
      <selection activeCell="E14" sqref="E14"/>
    </sheetView>
  </sheetViews>
  <sheetFormatPr defaultColWidth="9.44140625" defaultRowHeight="24" customHeight="1" x14ac:dyDescent="0.25"/>
  <cols>
    <col min="1" max="1" width="30.109375" style="10" customWidth="1"/>
    <col min="2" max="2" width="9.5546875" style="10" customWidth="1"/>
    <col min="3" max="3" width="7" style="10" customWidth="1"/>
    <col min="4" max="4" width="10.88671875" style="33" customWidth="1"/>
    <col min="5" max="5" width="17.88671875" style="10" customWidth="1"/>
    <col min="6" max="6" width="1.5546875" style="10" customWidth="1"/>
    <col min="7" max="7" width="17.88671875" style="10" customWidth="1"/>
    <col min="8" max="8" width="1.5546875" style="10" customWidth="1"/>
    <col min="9" max="9" width="17.88671875" style="10" customWidth="1"/>
    <col min="10" max="10" width="1.5546875" style="10" customWidth="1"/>
    <col min="11" max="11" width="17.88671875" style="10" customWidth="1"/>
    <col min="12" max="12" width="1.5546875" style="10" customWidth="1"/>
    <col min="13" max="13" width="17.88671875" style="10" customWidth="1"/>
    <col min="14" max="14" width="0.5546875" style="10" customWidth="1"/>
    <col min="15" max="15" width="13.88671875" style="10" bestFit="1" customWidth="1"/>
    <col min="16" max="16" width="12.44140625" style="10" bestFit="1" customWidth="1"/>
    <col min="17" max="16384" width="9.44140625" style="10"/>
  </cols>
  <sheetData>
    <row r="1" spans="1:14" ht="24" customHeight="1" x14ac:dyDescent="0.25">
      <c r="A1" s="4" t="s">
        <v>115</v>
      </c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26"/>
    </row>
    <row r="2" spans="1:14" ht="24" customHeight="1" x14ac:dyDescent="0.25">
      <c r="A2" s="26" t="s">
        <v>69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4" ht="24" customHeight="1" x14ac:dyDescent="0.25">
      <c r="A3" s="26" t="s">
        <v>148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4" ht="24" customHeight="1" x14ac:dyDescent="0.25"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30" t="s">
        <v>80</v>
      </c>
    </row>
    <row r="5" spans="1:14" ht="24" customHeight="1" x14ac:dyDescent="0.25">
      <c r="A5" s="19"/>
      <c r="B5" s="19"/>
      <c r="C5" s="19"/>
      <c r="D5" s="31"/>
      <c r="E5" s="144" t="s">
        <v>3</v>
      </c>
      <c r="F5" s="144"/>
      <c r="G5" s="144"/>
      <c r="H5" s="144"/>
      <c r="I5" s="144"/>
      <c r="J5" s="144"/>
      <c r="K5" s="144"/>
      <c r="L5" s="144"/>
      <c r="M5" s="144"/>
    </row>
    <row r="6" spans="1:14" ht="24" customHeight="1" x14ac:dyDescent="0.25">
      <c r="A6" s="19"/>
      <c r="B6" s="19"/>
      <c r="C6" s="19"/>
      <c r="D6" s="31"/>
      <c r="E6" s="32"/>
      <c r="F6" s="32"/>
      <c r="G6" s="48" t="s">
        <v>174</v>
      </c>
      <c r="H6" s="32"/>
      <c r="I6" s="145" t="s">
        <v>30</v>
      </c>
      <c r="J6" s="145"/>
      <c r="K6" s="145"/>
      <c r="L6" s="32"/>
      <c r="M6" s="32"/>
    </row>
    <row r="7" spans="1:14" s="19" customFormat="1" ht="24" customHeight="1" x14ac:dyDescent="0.25">
      <c r="E7" s="48" t="s">
        <v>27</v>
      </c>
      <c r="G7" s="48" t="s">
        <v>166</v>
      </c>
      <c r="I7" s="142"/>
      <c r="J7" s="142"/>
      <c r="K7" s="142"/>
      <c r="L7" s="48"/>
      <c r="M7" s="19" t="s">
        <v>62</v>
      </c>
    </row>
    <row r="8" spans="1:14" s="19" customFormat="1" ht="24" customHeight="1" x14ac:dyDescent="0.25">
      <c r="D8" s="48"/>
      <c r="E8" s="86" t="s">
        <v>63</v>
      </c>
      <c r="G8" s="138" t="s">
        <v>167</v>
      </c>
      <c r="I8" s="86" t="s">
        <v>64</v>
      </c>
      <c r="K8" s="103" t="s">
        <v>65</v>
      </c>
      <c r="M8" s="88" t="s">
        <v>26</v>
      </c>
    </row>
    <row r="9" spans="1:14" ht="24" customHeight="1" x14ac:dyDescent="0.25">
      <c r="A9" s="15" t="s">
        <v>163</v>
      </c>
      <c r="D9" s="48"/>
      <c r="E9" s="72">
        <v>400000000</v>
      </c>
      <c r="F9" s="72"/>
      <c r="G9" s="72">
        <v>0</v>
      </c>
      <c r="H9" s="72"/>
      <c r="I9" s="72">
        <v>37694400</v>
      </c>
      <c r="J9" s="72"/>
      <c r="K9" s="72">
        <v>650510727</v>
      </c>
      <c r="L9" s="72"/>
      <c r="M9" s="72">
        <f>SUM(E9:K9)</f>
        <v>1088205127</v>
      </c>
    </row>
    <row r="10" spans="1:14" ht="24" customHeight="1" x14ac:dyDescent="0.25">
      <c r="A10" s="9" t="s">
        <v>164</v>
      </c>
      <c r="D10" s="48"/>
      <c r="E10" s="73">
        <v>0</v>
      </c>
      <c r="F10" s="72"/>
      <c r="G10" s="73">
        <v>5940600</v>
      </c>
      <c r="H10" s="72"/>
      <c r="I10" s="73">
        <v>0</v>
      </c>
      <c r="J10" s="72"/>
      <c r="K10" s="73">
        <f>-G10</f>
        <v>-5940600</v>
      </c>
      <c r="L10" s="72"/>
      <c r="M10" s="73">
        <f>SUM(E10:K10)</f>
        <v>0</v>
      </c>
    </row>
    <row r="11" spans="1:14" ht="24" customHeight="1" x14ac:dyDescent="0.25">
      <c r="A11" s="15" t="s">
        <v>165</v>
      </c>
      <c r="D11" s="48"/>
      <c r="E11" s="72">
        <f>SUM(E9:E10)</f>
        <v>400000000</v>
      </c>
      <c r="F11" s="72"/>
      <c r="G11" s="72">
        <f>SUM(G9:G10)</f>
        <v>5940600</v>
      </c>
      <c r="H11" s="72"/>
      <c r="I11" s="72">
        <f>SUM(I9:I10)</f>
        <v>37694400</v>
      </c>
      <c r="J11" s="72"/>
      <c r="K11" s="72">
        <f>SUM(K9:K10)</f>
        <v>644570127</v>
      </c>
      <c r="L11" s="72"/>
      <c r="M11" s="72">
        <f>SUM(M9:M10)</f>
        <v>1088205127</v>
      </c>
    </row>
    <row r="12" spans="1:14" ht="24" customHeight="1" x14ac:dyDescent="0.25">
      <c r="A12" s="9" t="s">
        <v>78</v>
      </c>
      <c r="C12" s="44"/>
      <c r="D12" s="44"/>
      <c r="E12" s="75">
        <v>0</v>
      </c>
      <c r="F12" s="75"/>
      <c r="G12" s="75">
        <v>0</v>
      </c>
      <c r="H12" s="75"/>
      <c r="I12" s="75">
        <v>0</v>
      </c>
      <c r="J12" s="75"/>
      <c r="K12" s="75">
        <f>PL!K31</f>
        <v>320853387</v>
      </c>
      <c r="L12" s="75"/>
      <c r="M12" s="75">
        <f>SUM(E12:K12)</f>
        <v>320853387</v>
      </c>
      <c r="N12" s="19"/>
    </row>
    <row r="13" spans="1:14" ht="24" customHeight="1" x14ac:dyDescent="0.25">
      <c r="A13" s="9" t="s">
        <v>171</v>
      </c>
      <c r="D13" s="44"/>
      <c r="E13" s="75">
        <v>0</v>
      </c>
      <c r="F13" s="75"/>
      <c r="G13" s="75">
        <v>0</v>
      </c>
      <c r="H13" s="75"/>
      <c r="I13" s="75">
        <v>2305600</v>
      </c>
      <c r="J13" s="75"/>
      <c r="K13" s="75">
        <v>-2305600</v>
      </c>
      <c r="L13" s="75"/>
      <c r="M13" s="75">
        <f>SUM(E13:K13)</f>
        <v>0</v>
      </c>
      <c r="N13" s="19"/>
    </row>
    <row r="14" spans="1:14" ht="24" customHeight="1" x14ac:dyDescent="0.25">
      <c r="A14" s="9" t="s">
        <v>172</v>
      </c>
      <c r="D14" s="44"/>
      <c r="E14" s="72">
        <v>0</v>
      </c>
      <c r="F14" s="72"/>
      <c r="G14" s="72">
        <v>0</v>
      </c>
      <c r="H14" s="72"/>
      <c r="I14" s="72">
        <v>0</v>
      </c>
      <c r="J14" s="72"/>
      <c r="K14" s="72">
        <v>-44000000</v>
      </c>
      <c r="L14" s="72"/>
      <c r="M14" s="58">
        <f>SUM(E14:K14)</f>
        <v>-44000000</v>
      </c>
      <c r="N14" s="19"/>
    </row>
    <row r="15" spans="1:14" ht="24" customHeight="1" thickBot="1" x14ac:dyDescent="0.3">
      <c r="A15" s="15" t="s">
        <v>125</v>
      </c>
      <c r="D15" s="48"/>
      <c r="E15" s="76">
        <f>SUM(E11:E14)</f>
        <v>400000000</v>
      </c>
      <c r="F15" s="75"/>
      <c r="G15" s="76">
        <f>SUM(G11:G14)</f>
        <v>5940600</v>
      </c>
      <c r="H15" s="75"/>
      <c r="I15" s="76">
        <f>SUM(I11:I14)</f>
        <v>40000000</v>
      </c>
      <c r="J15" s="75"/>
      <c r="K15" s="76">
        <f>SUM(K11:K14)</f>
        <v>919117914</v>
      </c>
      <c r="L15" s="72"/>
      <c r="M15" s="76">
        <f>SUM(M11:M14)</f>
        <v>1365058514</v>
      </c>
    </row>
    <row r="16" spans="1:14" ht="24" customHeight="1" thickTop="1" x14ac:dyDescent="0.25">
      <c r="A16" s="15"/>
      <c r="D16" s="48"/>
      <c r="E16" s="48"/>
      <c r="F16" s="48"/>
      <c r="G16" s="48"/>
      <c r="H16" s="48"/>
      <c r="I16" s="48"/>
      <c r="J16" s="48"/>
      <c r="K16" s="48"/>
      <c r="L16" s="19"/>
      <c r="M16" s="75"/>
    </row>
    <row r="17" spans="1:15" ht="24" customHeight="1" x14ac:dyDescent="0.25">
      <c r="A17" s="15" t="s">
        <v>168</v>
      </c>
      <c r="D17" s="48"/>
      <c r="E17" s="72">
        <f>E15</f>
        <v>400000000</v>
      </c>
      <c r="F17" s="72"/>
      <c r="G17" s="72">
        <v>0</v>
      </c>
      <c r="H17" s="72"/>
      <c r="I17" s="72">
        <f>I15</f>
        <v>40000000</v>
      </c>
      <c r="J17" s="72"/>
      <c r="K17" s="72">
        <v>925058514</v>
      </c>
      <c r="L17" s="72"/>
      <c r="M17" s="72">
        <f>SUM(E17:K17)</f>
        <v>1365058514</v>
      </c>
    </row>
    <row r="18" spans="1:15" ht="24" customHeight="1" x14ac:dyDescent="0.25">
      <c r="A18" s="9" t="s">
        <v>164</v>
      </c>
      <c r="D18" s="48"/>
      <c r="E18" s="73">
        <v>0</v>
      </c>
      <c r="F18" s="72"/>
      <c r="G18" s="73">
        <v>5940600</v>
      </c>
      <c r="H18" s="72"/>
      <c r="I18" s="73">
        <v>0</v>
      </c>
      <c r="J18" s="72"/>
      <c r="K18" s="73">
        <f>-G18</f>
        <v>-5940600</v>
      </c>
      <c r="L18" s="72"/>
      <c r="M18" s="73">
        <f>SUM(E18:K18)</f>
        <v>0</v>
      </c>
    </row>
    <row r="19" spans="1:15" ht="24" customHeight="1" x14ac:dyDescent="0.25">
      <c r="A19" s="15" t="s">
        <v>169</v>
      </c>
      <c r="D19" s="48"/>
      <c r="E19" s="72">
        <f>SUM(E17:E18)</f>
        <v>400000000</v>
      </c>
      <c r="F19" s="72"/>
      <c r="G19" s="72">
        <f>SUM(G17:G18)</f>
        <v>5940600</v>
      </c>
      <c r="H19" s="72"/>
      <c r="I19" s="72">
        <f>SUM(I17:I18)</f>
        <v>40000000</v>
      </c>
      <c r="J19" s="72"/>
      <c r="K19" s="72">
        <f>SUM(K17:K18)</f>
        <v>919117914</v>
      </c>
      <c r="L19" s="72"/>
      <c r="M19" s="72">
        <f>SUM(M17:M18)</f>
        <v>1365058514</v>
      </c>
    </row>
    <row r="20" spans="1:15" ht="24" customHeight="1" x14ac:dyDescent="0.25">
      <c r="A20" s="9" t="s">
        <v>81</v>
      </c>
      <c r="D20" s="48"/>
      <c r="E20" s="125">
        <v>0</v>
      </c>
      <c r="F20" s="72"/>
      <c r="G20" s="125">
        <v>0</v>
      </c>
      <c r="H20" s="72"/>
      <c r="I20" s="125">
        <v>0</v>
      </c>
      <c r="J20" s="72"/>
      <c r="K20" s="125">
        <f>PL!I34</f>
        <v>289183699</v>
      </c>
      <c r="L20" s="72"/>
      <c r="M20" s="125">
        <f t="shared" ref="M20:M21" si="0">SUM(E20:K20)</f>
        <v>289183699</v>
      </c>
    </row>
    <row r="21" spans="1:15" ht="24" customHeight="1" x14ac:dyDescent="0.25">
      <c r="A21" s="9" t="s">
        <v>151</v>
      </c>
      <c r="D21" s="48"/>
      <c r="E21" s="126">
        <v>0</v>
      </c>
      <c r="F21" s="72"/>
      <c r="G21" s="126">
        <v>0</v>
      </c>
      <c r="H21" s="72"/>
      <c r="I21" s="126">
        <v>0</v>
      </c>
      <c r="J21" s="72"/>
      <c r="K21" s="126">
        <f>PL!I37-PL!I34</f>
        <v>-1125182</v>
      </c>
      <c r="L21" s="72"/>
      <c r="M21" s="126">
        <f t="shared" si="0"/>
        <v>-1125182</v>
      </c>
    </row>
    <row r="22" spans="1:15" ht="24" customHeight="1" x14ac:dyDescent="0.25">
      <c r="A22" s="9" t="s">
        <v>78</v>
      </c>
      <c r="C22" s="44"/>
      <c r="D22" s="44"/>
      <c r="E22" s="72">
        <f>SUM(E20:E21)</f>
        <v>0</v>
      </c>
      <c r="F22" s="72"/>
      <c r="G22" s="72">
        <f>SUM(G20:G21)</f>
        <v>0</v>
      </c>
      <c r="H22" s="72"/>
      <c r="I22" s="72">
        <f>SUM(I20:I21)</f>
        <v>0</v>
      </c>
      <c r="J22" s="72"/>
      <c r="K22" s="72">
        <f>SUM(K20:K21)</f>
        <v>288058517</v>
      </c>
      <c r="L22" s="72"/>
      <c r="M22" s="72">
        <f>SUM(E22:K22)</f>
        <v>288058517</v>
      </c>
      <c r="N22" s="19"/>
    </row>
    <row r="23" spans="1:15" ht="24" customHeight="1" x14ac:dyDescent="0.25">
      <c r="A23" s="9" t="s">
        <v>172</v>
      </c>
      <c r="D23" s="48"/>
      <c r="E23" s="58">
        <v>0</v>
      </c>
      <c r="F23" s="58"/>
      <c r="G23" s="58">
        <v>0</v>
      </c>
      <c r="H23" s="58"/>
      <c r="I23" s="58">
        <v>0</v>
      </c>
      <c r="J23" s="58"/>
      <c r="K23" s="74">
        <v>-100000000</v>
      </c>
      <c r="L23" s="58"/>
      <c r="M23" s="58">
        <f>SUM(E23:K23)</f>
        <v>-100000000</v>
      </c>
    </row>
    <row r="24" spans="1:15" ht="24" customHeight="1" thickBot="1" x14ac:dyDescent="0.3">
      <c r="A24" s="15" t="s">
        <v>149</v>
      </c>
      <c r="D24" s="48"/>
      <c r="E24" s="76">
        <f>SUM(E19,E22:E23)</f>
        <v>400000000</v>
      </c>
      <c r="F24" s="75"/>
      <c r="G24" s="76">
        <f>SUM(G19,G22:G23)</f>
        <v>5940600</v>
      </c>
      <c r="H24" s="75"/>
      <c r="I24" s="76">
        <f>SUM(I19,I22:I23)</f>
        <v>40000000</v>
      </c>
      <c r="J24" s="75"/>
      <c r="K24" s="76">
        <f>SUM(K19,K22:K23)</f>
        <v>1107176431</v>
      </c>
      <c r="L24" s="72"/>
      <c r="M24" s="76">
        <f>SUM(M19,M22:M23)</f>
        <v>1553117031</v>
      </c>
    </row>
    <row r="25" spans="1:15" ht="24" customHeight="1" thickTop="1" x14ac:dyDescent="0.25">
      <c r="A25" s="15"/>
      <c r="D25" s="48"/>
      <c r="E25" s="48"/>
      <c r="F25" s="48"/>
      <c r="G25" s="48"/>
      <c r="H25" s="48"/>
      <c r="I25" s="48"/>
      <c r="J25" s="48"/>
      <c r="K25" s="48"/>
      <c r="L25" s="19"/>
      <c r="M25" s="112">
        <f>M24-BS!J64</f>
        <v>0</v>
      </c>
    </row>
    <row r="26" spans="1:15" ht="24" customHeight="1" x14ac:dyDescent="0.25">
      <c r="A26" s="9" t="s">
        <v>15</v>
      </c>
      <c r="O26" s="97"/>
    </row>
  </sheetData>
  <mergeCells count="2">
    <mergeCell ref="E5:M5"/>
    <mergeCell ref="I6:K6"/>
  </mergeCells>
  <printOptions horizontalCentered="1"/>
  <pageMargins left="0.7" right="0.3" top="0.85" bottom="0.31496062992126" header="0.31496062992126" footer="0.31496062992126"/>
  <pageSetup paperSize="9" scale="86" orientation="landscape" r:id="rId1"/>
  <ignoredErrors>
    <ignoredError sqref="M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2"/>
  <sheetViews>
    <sheetView showGridLines="0" view="pageBreakPreview" topLeftCell="A55" zoomScale="85" zoomScaleNormal="80" zoomScaleSheetLayoutView="85" workbookViewId="0">
      <selection activeCell="A65" sqref="A65"/>
    </sheetView>
  </sheetViews>
  <sheetFormatPr defaultColWidth="10.5546875" defaultRowHeight="24" customHeight="1" x14ac:dyDescent="0.25"/>
  <cols>
    <col min="1" max="1" width="56.44140625" style="9" customWidth="1"/>
    <col min="2" max="2" width="1.5546875" style="10" customWidth="1"/>
    <col min="3" max="3" width="15.88671875" style="10" customWidth="1"/>
    <col min="4" max="4" width="1.44140625" style="33" customWidth="1"/>
    <col min="5" max="5" width="15.88671875" style="10" customWidth="1"/>
    <col min="6" max="6" width="1.44140625" style="33" customWidth="1"/>
    <col min="7" max="7" width="15.88671875" style="10" customWidth="1"/>
    <col min="8" max="8" width="1.44140625" style="10" customWidth="1"/>
    <col min="9" max="9" width="15.88671875" style="10" customWidth="1"/>
    <col min="10" max="10" width="1.5546875" style="10" customWidth="1"/>
    <col min="11" max="11" width="1.88671875" style="10" customWidth="1"/>
    <col min="12" max="14" width="12.5546875" style="10" bestFit="1" customWidth="1"/>
    <col min="15" max="16" width="11.5546875" style="10" bestFit="1" customWidth="1"/>
    <col min="17" max="17" width="12.5546875" style="10" bestFit="1" customWidth="1"/>
    <col min="18" max="18" width="11.5546875" style="10" bestFit="1" customWidth="1"/>
    <col min="19" max="16384" width="10.5546875" style="10"/>
  </cols>
  <sheetData>
    <row r="1" spans="1:9" s="8" customFormat="1" ht="24" customHeight="1" x14ac:dyDescent="0.25">
      <c r="A1" s="4" t="s">
        <v>115</v>
      </c>
      <c r="B1" s="7"/>
      <c r="C1" s="7"/>
      <c r="D1" s="67"/>
      <c r="E1" s="7"/>
      <c r="F1" s="67"/>
      <c r="G1" s="7"/>
      <c r="H1" s="7"/>
      <c r="I1" s="7"/>
    </row>
    <row r="2" spans="1:9" s="8" customFormat="1" ht="24" customHeight="1" x14ac:dyDescent="0.25">
      <c r="A2" s="20" t="s">
        <v>43</v>
      </c>
      <c r="B2" s="5"/>
      <c r="C2" s="7"/>
      <c r="D2" s="67"/>
      <c r="E2" s="7"/>
      <c r="F2" s="67"/>
      <c r="G2" s="7"/>
      <c r="H2" s="7"/>
      <c r="I2" s="7"/>
    </row>
    <row r="3" spans="1:9" s="8" customFormat="1" ht="24" customHeight="1" x14ac:dyDescent="0.25">
      <c r="A3" s="4" t="s">
        <v>148</v>
      </c>
      <c r="B3" s="5"/>
      <c r="C3" s="7"/>
      <c r="D3" s="67"/>
      <c r="E3" s="7"/>
      <c r="F3" s="67"/>
      <c r="G3" s="7"/>
      <c r="H3" s="7"/>
      <c r="I3" s="7"/>
    </row>
    <row r="4" spans="1:9" s="8" customFormat="1" ht="24" customHeight="1" x14ac:dyDescent="0.25">
      <c r="B4" s="5"/>
      <c r="C4" s="7"/>
      <c r="D4" s="67"/>
      <c r="E4" s="7"/>
      <c r="F4" s="67"/>
      <c r="G4" s="5"/>
      <c r="H4" s="7"/>
      <c r="I4" s="23" t="s">
        <v>1</v>
      </c>
    </row>
    <row r="5" spans="1:9" ht="24" customHeight="1" x14ac:dyDescent="0.25">
      <c r="C5" s="144" t="s">
        <v>2</v>
      </c>
      <c r="D5" s="144"/>
      <c r="E5" s="144"/>
      <c r="F5" s="32"/>
      <c r="G5" s="144" t="s">
        <v>3</v>
      </c>
      <c r="H5" s="144"/>
      <c r="I5" s="144"/>
    </row>
    <row r="6" spans="1:9" ht="24" customHeight="1" x14ac:dyDescent="0.25">
      <c r="C6" s="13">
        <v>2566</v>
      </c>
      <c r="D6" s="13"/>
      <c r="E6" s="13">
        <v>2565</v>
      </c>
      <c r="F6" s="13"/>
      <c r="G6" s="13">
        <v>2566</v>
      </c>
      <c r="H6" s="14"/>
      <c r="I6" s="13">
        <v>2565</v>
      </c>
    </row>
    <row r="7" spans="1:9" ht="24" customHeight="1" x14ac:dyDescent="0.25">
      <c r="A7" s="15" t="s">
        <v>44</v>
      </c>
      <c r="B7" s="11"/>
      <c r="C7" s="19"/>
      <c r="D7" s="48"/>
      <c r="E7" s="19"/>
      <c r="F7" s="48"/>
      <c r="G7" s="19"/>
      <c r="H7" s="19"/>
      <c r="I7" s="19"/>
    </row>
    <row r="8" spans="1:9" ht="24" customHeight="1" x14ac:dyDescent="0.25">
      <c r="A8" s="9" t="s">
        <v>45</v>
      </c>
      <c r="B8" s="11"/>
      <c r="C8" s="72">
        <f>+PL!E19</f>
        <v>353060830</v>
      </c>
      <c r="D8" s="75"/>
      <c r="E8" s="72">
        <f>+PL!G19</f>
        <v>398782753</v>
      </c>
      <c r="F8" s="75"/>
      <c r="G8" s="72">
        <f>+PL!I19</f>
        <v>359423846</v>
      </c>
      <c r="H8" s="72"/>
      <c r="I8" s="72">
        <f>+PL!K19</f>
        <v>398720125</v>
      </c>
    </row>
    <row r="9" spans="1:9" ht="24" customHeight="1" x14ac:dyDescent="0.25">
      <c r="A9" s="9" t="s">
        <v>68</v>
      </c>
      <c r="C9" s="72"/>
      <c r="D9" s="75"/>
      <c r="E9" s="72"/>
      <c r="F9" s="75"/>
      <c r="G9" s="72"/>
      <c r="H9" s="72"/>
      <c r="I9" s="72"/>
    </row>
    <row r="10" spans="1:9" ht="24" customHeight="1" x14ac:dyDescent="0.25">
      <c r="A10" s="9" t="s">
        <v>46</v>
      </c>
      <c r="C10" s="72"/>
      <c r="D10" s="75"/>
      <c r="E10" s="72"/>
      <c r="F10" s="75"/>
      <c r="G10" s="72"/>
      <c r="H10" s="72"/>
      <c r="I10" s="72"/>
    </row>
    <row r="11" spans="1:9" ht="24" customHeight="1" x14ac:dyDescent="0.25">
      <c r="A11" s="16" t="s">
        <v>47</v>
      </c>
      <c r="C11" s="72">
        <v>133257128</v>
      </c>
      <c r="D11" s="75"/>
      <c r="E11" s="72">
        <v>106950132</v>
      </c>
      <c r="F11" s="75"/>
      <c r="G11" s="72">
        <v>129360159</v>
      </c>
      <c r="H11" s="72"/>
      <c r="I11" s="72">
        <v>106950132</v>
      </c>
    </row>
    <row r="12" spans="1:9" ht="24" customHeight="1" x14ac:dyDescent="0.25">
      <c r="A12" s="16" t="s">
        <v>138</v>
      </c>
      <c r="C12" s="72">
        <v>4435751</v>
      </c>
      <c r="D12" s="75"/>
      <c r="E12" s="72">
        <v>-565457</v>
      </c>
      <c r="F12" s="75"/>
      <c r="G12" s="72">
        <v>4435751</v>
      </c>
      <c r="H12" s="72"/>
      <c r="I12" s="72">
        <v>-565457</v>
      </c>
    </row>
    <row r="13" spans="1:9" ht="24" customHeight="1" x14ac:dyDescent="0.25">
      <c r="A13" s="16" t="s">
        <v>118</v>
      </c>
      <c r="C13" s="72">
        <v>-1410927</v>
      </c>
      <c r="D13" s="75"/>
      <c r="E13" s="72">
        <v>-1693294</v>
      </c>
      <c r="F13" s="75"/>
      <c r="G13" s="72">
        <v>-1318017</v>
      </c>
      <c r="H13" s="72"/>
      <c r="I13" s="72">
        <v>-1693294</v>
      </c>
    </row>
    <row r="14" spans="1:9" ht="24" customHeight="1" x14ac:dyDescent="0.25">
      <c r="A14" s="16" t="s">
        <v>139</v>
      </c>
      <c r="C14" s="72">
        <v>-939692</v>
      </c>
      <c r="D14" s="75"/>
      <c r="E14" s="72">
        <v>244950</v>
      </c>
      <c r="F14" s="75"/>
      <c r="G14" s="72">
        <v>-525076</v>
      </c>
      <c r="H14" s="72"/>
      <c r="I14" s="72">
        <v>290594</v>
      </c>
    </row>
    <row r="15" spans="1:9" ht="24" customHeight="1" x14ac:dyDescent="0.25">
      <c r="A15" s="9" t="s">
        <v>129</v>
      </c>
      <c r="C15" s="72">
        <v>-1085019</v>
      </c>
      <c r="D15" s="75"/>
      <c r="E15" s="72">
        <v>-178575</v>
      </c>
      <c r="F15" s="75"/>
      <c r="G15" s="72">
        <f>-1173502+88483</f>
        <v>-1085019</v>
      </c>
      <c r="H15" s="72"/>
      <c r="I15" s="72">
        <v>-178575</v>
      </c>
    </row>
    <row r="16" spans="1:9" ht="24" customHeight="1" x14ac:dyDescent="0.25">
      <c r="A16" s="9" t="s">
        <v>91</v>
      </c>
      <c r="B16" s="8"/>
      <c r="C16" s="72">
        <v>7463567</v>
      </c>
      <c r="D16" s="75"/>
      <c r="E16" s="72">
        <v>7024862</v>
      </c>
      <c r="F16" s="75"/>
      <c r="G16" s="72">
        <v>7463567</v>
      </c>
      <c r="H16" s="72"/>
      <c r="I16" s="72">
        <v>7024862</v>
      </c>
    </row>
    <row r="17" spans="1:16" ht="24" customHeight="1" x14ac:dyDescent="0.25">
      <c r="A17" s="9" t="s">
        <v>114</v>
      </c>
      <c r="B17" s="8"/>
      <c r="C17" s="72">
        <v>-5386369</v>
      </c>
      <c r="D17" s="75"/>
      <c r="E17" s="72">
        <v>-541750</v>
      </c>
      <c r="F17" s="75"/>
      <c r="G17" s="72">
        <v>-3776509</v>
      </c>
      <c r="H17" s="72"/>
      <c r="I17" s="72">
        <v>-541750</v>
      </c>
    </row>
    <row r="18" spans="1:16" ht="24" customHeight="1" x14ac:dyDescent="0.25">
      <c r="A18" s="9" t="s">
        <v>113</v>
      </c>
      <c r="B18" s="8"/>
      <c r="C18" s="73">
        <v>4819341</v>
      </c>
      <c r="D18" s="75"/>
      <c r="E18" s="73">
        <v>8624</v>
      </c>
      <c r="F18" s="75"/>
      <c r="G18" s="73">
        <v>15265</v>
      </c>
      <c r="H18" s="72"/>
      <c r="I18" s="73">
        <v>8624</v>
      </c>
    </row>
    <row r="19" spans="1:16" ht="24" customHeight="1" x14ac:dyDescent="0.25">
      <c r="A19" s="9" t="s">
        <v>48</v>
      </c>
      <c r="C19" s="72"/>
      <c r="D19" s="75"/>
      <c r="E19" s="72"/>
      <c r="F19" s="75"/>
      <c r="G19" s="72"/>
      <c r="H19" s="72"/>
      <c r="I19" s="72"/>
    </row>
    <row r="20" spans="1:16" ht="24" customHeight="1" x14ac:dyDescent="0.25">
      <c r="A20" s="9" t="s">
        <v>49</v>
      </c>
      <c r="C20" s="72">
        <f>SUM(C8:C18)</f>
        <v>494214610</v>
      </c>
      <c r="D20" s="75"/>
      <c r="E20" s="72">
        <f>SUM(E8:E18)</f>
        <v>510032245</v>
      </c>
      <c r="F20" s="75"/>
      <c r="G20" s="72">
        <f>SUM(G8:G18)</f>
        <v>493993967</v>
      </c>
      <c r="H20" s="72"/>
      <c r="I20" s="72">
        <f>SUM(I8:I18)</f>
        <v>510015261</v>
      </c>
    </row>
    <row r="21" spans="1:16" ht="24" customHeight="1" x14ac:dyDescent="0.25">
      <c r="A21" s="9" t="s">
        <v>50</v>
      </c>
      <c r="C21" s="72"/>
      <c r="D21" s="75"/>
      <c r="E21" s="72"/>
      <c r="F21" s="75"/>
      <c r="G21" s="72"/>
      <c r="H21" s="72"/>
      <c r="I21" s="72"/>
    </row>
    <row r="22" spans="1:16" ht="24" customHeight="1" x14ac:dyDescent="0.25">
      <c r="A22" s="9" t="s">
        <v>74</v>
      </c>
      <c r="C22" s="72">
        <v>273481</v>
      </c>
      <c r="D22" s="75"/>
      <c r="E22" s="72">
        <v>-25779672</v>
      </c>
      <c r="F22" s="75"/>
      <c r="G22" s="72">
        <v>-2543319</v>
      </c>
      <c r="H22" s="72"/>
      <c r="I22" s="72">
        <v>-22962872</v>
      </c>
    </row>
    <row r="23" spans="1:16" ht="24" customHeight="1" x14ac:dyDescent="0.25">
      <c r="A23" s="9" t="s">
        <v>51</v>
      </c>
      <c r="C23" s="72">
        <v>-257549</v>
      </c>
      <c r="D23" s="75"/>
      <c r="E23" s="72">
        <v>-2320743</v>
      </c>
      <c r="F23" s="75"/>
      <c r="G23" s="72">
        <v>-257549</v>
      </c>
      <c r="H23" s="72"/>
      <c r="I23" s="72">
        <v>-2320743</v>
      </c>
    </row>
    <row r="24" spans="1:16" ht="24" customHeight="1" x14ac:dyDescent="0.25">
      <c r="A24" s="16" t="s">
        <v>52</v>
      </c>
      <c r="B24" s="17"/>
      <c r="C24" s="72">
        <v>-4448789</v>
      </c>
      <c r="D24" s="75"/>
      <c r="E24" s="72">
        <v>43688199</v>
      </c>
      <c r="F24" s="75"/>
      <c r="G24" s="72">
        <v>-4448142</v>
      </c>
      <c r="H24" s="72"/>
      <c r="I24" s="72">
        <v>43688699</v>
      </c>
    </row>
    <row r="25" spans="1:16" ht="24" customHeight="1" x14ac:dyDescent="0.25">
      <c r="A25" s="9" t="s">
        <v>92</v>
      </c>
      <c r="C25" s="72">
        <v>-3327839</v>
      </c>
      <c r="D25" s="75"/>
      <c r="E25" s="72">
        <v>-500904</v>
      </c>
      <c r="F25" s="75"/>
      <c r="G25" s="72">
        <v>-530983</v>
      </c>
      <c r="H25" s="72"/>
      <c r="I25" s="72">
        <v>-500904</v>
      </c>
      <c r="L25" s="90"/>
    </row>
    <row r="26" spans="1:16" ht="24" customHeight="1" x14ac:dyDescent="0.25">
      <c r="A26" s="9" t="s">
        <v>53</v>
      </c>
      <c r="C26" s="72"/>
      <c r="D26" s="75"/>
      <c r="E26" s="72"/>
      <c r="F26" s="75"/>
      <c r="G26" s="72"/>
      <c r="H26" s="72"/>
      <c r="I26" s="72"/>
    </row>
    <row r="27" spans="1:16" ht="24" customHeight="1" x14ac:dyDescent="0.25">
      <c r="A27" s="16" t="s">
        <v>75</v>
      </c>
      <c r="B27" s="8"/>
      <c r="C27" s="72">
        <v>-26850479</v>
      </c>
      <c r="D27" s="75"/>
      <c r="E27" s="72">
        <v>49200884</v>
      </c>
      <c r="F27" s="75"/>
      <c r="G27" s="72">
        <v>-26850939</v>
      </c>
      <c r="H27" s="72"/>
      <c r="I27" s="72">
        <v>49100839</v>
      </c>
      <c r="M27" s="90"/>
      <c r="N27" s="102"/>
      <c r="P27" s="90"/>
    </row>
    <row r="28" spans="1:16" ht="24" customHeight="1" x14ac:dyDescent="0.25">
      <c r="A28" s="16" t="s">
        <v>108</v>
      </c>
      <c r="B28" s="8"/>
      <c r="C28" s="72">
        <v>3598514</v>
      </c>
      <c r="D28" s="75"/>
      <c r="E28" s="72">
        <v>-184167</v>
      </c>
      <c r="F28" s="75"/>
      <c r="G28" s="72">
        <v>3598514</v>
      </c>
      <c r="H28" s="72"/>
      <c r="I28" s="72">
        <v>-184167</v>
      </c>
    </row>
    <row r="29" spans="1:16" ht="24" customHeight="1" x14ac:dyDescent="0.25">
      <c r="A29" s="16" t="s">
        <v>54</v>
      </c>
      <c r="B29" s="8"/>
      <c r="C29" s="72">
        <v>-138165</v>
      </c>
      <c r="D29" s="75"/>
      <c r="E29" s="72">
        <v>-55007205</v>
      </c>
      <c r="F29" s="75"/>
      <c r="G29" s="72">
        <v>2536562</v>
      </c>
      <c r="H29" s="72"/>
      <c r="I29" s="72">
        <v>-57765199</v>
      </c>
      <c r="L29" s="90"/>
    </row>
    <row r="30" spans="1:16" ht="24" customHeight="1" x14ac:dyDescent="0.25">
      <c r="A30" s="9" t="s">
        <v>55</v>
      </c>
      <c r="B30" s="8"/>
      <c r="C30" s="73">
        <v>-1916006</v>
      </c>
      <c r="D30" s="75"/>
      <c r="E30" s="73">
        <v>1241669</v>
      </c>
      <c r="F30" s="75"/>
      <c r="G30" s="73">
        <v>-1916006</v>
      </c>
      <c r="H30" s="72"/>
      <c r="I30" s="73">
        <v>1121668</v>
      </c>
    </row>
    <row r="31" spans="1:16" ht="24" customHeight="1" x14ac:dyDescent="0.25">
      <c r="A31" s="16" t="s">
        <v>98</v>
      </c>
      <c r="B31" s="8"/>
      <c r="C31" s="72">
        <f>SUM(C20:C30)</f>
        <v>461147778</v>
      </c>
      <c r="D31" s="75"/>
      <c r="E31" s="72">
        <f>SUM(E20:E30)</f>
        <v>520370306</v>
      </c>
      <c r="F31" s="75"/>
      <c r="G31" s="72">
        <f>SUM(G20:G30)</f>
        <v>463582105</v>
      </c>
      <c r="H31" s="72"/>
      <c r="I31" s="72">
        <f>SUM(I20:I30)</f>
        <v>520192582</v>
      </c>
    </row>
    <row r="32" spans="1:16" ht="24" customHeight="1" x14ac:dyDescent="0.25">
      <c r="A32" s="16" t="s">
        <v>116</v>
      </c>
      <c r="B32" s="8"/>
      <c r="C32" s="72">
        <v>-4423072</v>
      </c>
      <c r="D32" s="75"/>
      <c r="E32" s="72">
        <v>-9192352</v>
      </c>
      <c r="F32" s="75"/>
      <c r="G32" s="72">
        <v>-4423072</v>
      </c>
      <c r="H32" s="72"/>
      <c r="I32" s="72">
        <v>-9192352</v>
      </c>
    </row>
    <row r="33" spans="1:12" ht="24" customHeight="1" x14ac:dyDescent="0.25">
      <c r="A33" s="16" t="s">
        <v>117</v>
      </c>
      <c r="B33" s="8"/>
      <c r="C33" s="72">
        <v>4128214</v>
      </c>
      <c r="D33" s="75"/>
      <c r="E33" s="72">
        <v>558635</v>
      </c>
      <c r="F33" s="75"/>
      <c r="G33" s="72">
        <v>3218354</v>
      </c>
      <c r="H33" s="72"/>
      <c r="I33" s="72">
        <v>558635</v>
      </c>
    </row>
    <row r="34" spans="1:12" ht="24" customHeight="1" x14ac:dyDescent="0.25">
      <c r="A34" s="16" t="s">
        <v>56</v>
      </c>
      <c r="B34" s="8"/>
      <c r="C34" s="72">
        <v>0</v>
      </c>
      <c r="D34" s="75"/>
      <c r="E34" s="72">
        <v>-8624</v>
      </c>
      <c r="F34" s="75"/>
      <c r="G34" s="72">
        <v>0</v>
      </c>
      <c r="H34" s="72"/>
      <c r="I34" s="72">
        <v>-8624</v>
      </c>
    </row>
    <row r="35" spans="1:12" ht="24" customHeight="1" x14ac:dyDescent="0.25">
      <c r="A35" s="16" t="s">
        <v>57</v>
      </c>
      <c r="C35" s="73">
        <v>-79389303</v>
      </c>
      <c r="D35" s="75"/>
      <c r="E35" s="73">
        <v>-57435601</v>
      </c>
      <c r="F35" s="75"/>
      <c r="G35" s="73">
        <v>-79294600</v>
      </c>
      <c r="H35" s="72"/>
      <c r="I35" s="73">
        <v>-57435601</v>
      </c>
    </row>
    <row r="36" spans="1:12" ht="24" customHeight="1" x14ac:dyDescent="0.25">
      <c r="A36" s="20" t="s">
        <v>99</v>
      </c>
      <c r="B36" s="17"/>
      <c r="C36" s="73">
        <f>SUM(C31:C35)</f>
        <v>381463617</v>
      </c>
      <c r="D36" s="75"/>
      <c r="E36" s="73">
        <f>SUM(E31:E35)</f>
        <v>454292364</v>
      </c>
      <c r="F36" s="75"/>
      <c r="G36" s="73">
        <f>SUM(G31:G35)</f>
        <v>383082787</v>
      </c>
      <c r="H36" s="72"/>
      <c r="I36" s="73">
        <f>SUM(I31:I35)</f>
        <v>454114640</v>
      </c>
    </row>
    <row r="37" spans="1:12" ht="24" customHeight="1" x14ac:dyDescent="0.25">
      <c r="C37" s="22"/>
      <c r="D37" s="22"/>
      <c r="E37" s="22"/>
      <c r="F37" s="22"/>
      <c r="G37" s="22"/>
      <c r="H37" s="23"/>
      <c r="I37" s="22"/>
    </row>
    <row r="38" spans="1:12" ht="24" customHeight="1" x14ac:dyDescent="0.25">
      <c r="A38" s="35" t="s">
        <v>15</v>
      </c>
      <c r="B38" s="17"/>
      <c r="L38" s="92"/>
    </row>
    <row r="39" spans="1:12" s="8" customFormat="1" ht="24" customHeight="1" x14ac:dyDescent="0.25">
      <c r="A39" s="4" t="s">
        <v>115</v>
      </c>
      <c r="B39" s="5"/>
      <c r="C39" s="7"/>
      <c r="D39" s="67"/>
      <c r="E39" s="7"/>
      <c r="F39" s="67"/>
      <c r="G39" s="7"/>
      <c r="H39" s="7"/>
      <c r="I39" s="7"/>
      <c r="L39" s="91"/>
    </row>
    <row r="40" spans="1:12" s="8" customFormat="1" ht="24" customHeight="1" x14ac:dyDescent="0.25">
      <c r="A40" s="20" t="s">
        <v>58</v>
      </c>
      <c r="B40" s="7"/>
      <c r="C40" s="7"/>
      <c r="D40" s="67"/>
      <c r="E40" s="7"/>
      <c r="F40" s="67"/>
      <c r="G40" s="7"/>
      <c r="H40" s="7"/>
      <c r="I40" s="7"/>
    </row>
    <row r="41" spans="1:12" s="8" customFormat="1" ht="24" customHeight="1" x14ac:dyDescent="0.25">
      <c r="A41" s="4" t="s">
        <v>148</v>
      </c>
      <c r="B41" s="5"/>
      <c r="C41" s="7"/>
      <c r="D41" s="67"/>
      <c r="E41" s="7"/>
      <c r="F41" s="67"/>
      <c r="G41" s="7"/>
      <c r="H41" s="7"/>
      <c r="I41" s="7"/>
    </row>
    <row r="42" spans="1:12" s="8" customFormat="1" ht="24" customHeight="1" x14ac:dyDescent="0.25">
      <c r="B42" s="5"/>
      <c r="C42" s="7"/>
      <c r="D42" s="67"/>
      <c r="E42" s="7"/>
      <c r="F42" s="67"/>
      <c r="G42" s="5"/>
      <c r="H42" s="7"/>
      <c r="I42" s="23" t="s">
        <v>1</v>
      </c>
    </row>
    <row r="43" spans="1:12" ht="24" customHeight="1" x14ac:dyDescent="0.25">
      <c r="C43" s="130" t="s">
        <v>2</v>
      </c>
      <c r="D43" s="32"/>
      <c r="E43" s="130" t="s">
        <v>2</v>
      </c>
      <c r="F43" s="32"/>
      <c r="G43" s="144" t="s">
        <v>3</v>
      </c>
      <c r="H43" s="144"/>
      <c r="I43" s="144"/>
    </row>
    <row r="44" spans="1:12" ht="24" customHeight="1" x14ac:dyDescent="0.25">
      <c r="C44" s="13">
        <v>2566</v>
      </c>
      <c r="D44" s="13"/>
      <c r="E44" s="13">
        <v>2566</v>
      </c>
      <c r="F44" s="13"/>
      <c r="G44" s="13">
        <v>2566</v>
      </c>
      <c r="H44" s="14"/>
      <c r="I44" s="13">
        <v>2565</v>
      </c>
    </row>
    <row r="45" spans="1:12" ht="24" customHeight="1" x14ac:dyDescent="0.25">
      <c r="A45" s="15" t="s">
        <v>59</v>
      </c>
      <c r="B45" s="11"/>
      <c r="C45" s="22"/>
      <c r="D45" s="22"/>
      <c r="E45" s="22"/>
      <c r="F45" s="22"/>
      <c r="G45" s="22"/>
      <c r="H45" s="23"/>
      <c r="I45" s="22"/>
    </row>
    <row r="46" spans="1:12" ht="24" customHeight="1" x14ac:dyDescent="0.25">
      <c r="A46" s="9" t="s">
        <v>122</v>
      </c>
      <c r="B46" s="11"/>
      <c r="C46" s="37">
        <v>-10810471</v>
      </c>
      <c r="D46" s="37"/>
      <c r="E46" s="37">
        <v>-250000000</v>
      </c>
      <c r="F46" s="37"/>
      <c r="G46" s="37">
        <v>-10810471</v>
      </c>
      <c r="H46" s="34"/>
      <c r="I46" s="37">
        <v>-150000000</v>
      </c>
    </row>
    <row r="47" spans="1:12" ht="24" customHeight="1" x14ac:dyDescent="0.25">
      <c r="A47" s="42" t="s">
        <v>119</v>
      </c>
      <c r="B47" s="33"/>
      <c r="C47" s="37">
        <v>-100000000</v>
      </c>
      <c r="D47" s="75"/>
      <c r="E47" s="75">
        <v>-630542758</v>
      </c>
      <c r="F47" s="75"/>
      <c r="G47" s="37">
        <v>-100000000</v>
      </c>
      <c r="H47" s="75"/>
      <c r="I47" s="75">
        <v>-590542758</v>
      </c>
    </row>
    <row r="48" spans="1:12" ht="24" customHeight="1" x14ac:dyDescent="0.25">
      <c r="A48" s="42" t="s">
        <v>120</v>
      </c>
      <c r="B48" s="33"/>
      <c r="C48" s="75">
        <v>111025117</v>
      </c>
      <c r="D48" s="75"/>
      <c r="E48" s="75">
        <v>670542757</v>
      </c>
      <c r="F48" s="75"/>
      <c r="G48" s="75">
        <v>101025117</v>
      </c>
      <c r="H48" s="75"/>
      <c r="I48" s="75">
        <v>670542757</v>
      </c>
    </row>
    <row r="49" spans="1:14" ht="24" customHeight="1" x14ac:dyDescent="0.25">
      <c r="A49" s="42" t="s">
        <v>133</v>
      </c>
      <c r="B49" s="33"/>
      <c r="C49" s="75">
        <v>-460500</v>
      </c>
      <c r="D49" s="75"/>
      <c r="E49" s="75">
        <v>-210000</v>
      </c>
      <c r="F49" s="75"/>
      <c r="G49" s="75">
        <v>-460500</v>
      </c>
      <c r="H49" s="75"/>
      <c r="I49" s="75">
        <v>-210000</v>
      </c>
    </row>
    <row r="50" spans="1:14" ht="24" customHeight="1" x14ac:dyDescent="0.25">
      <c r="A50" s="42" t="s">
        <v>134</v>
      </c>
      <c r="B50" s="33"/>
      <c r="C50" s="75">
        <v>0</v>
      </c>
      <c r="D50" s="75"/>
      <c r="E50" s="75">
        <v>0</v>
      </c>
      <c r="F50" s="75"/>
      <c r="G50" s="75">
        <v>0</v>
      </c>
      <c r="H50" s="75"/>
      <c r="I50" s="75">
        <v>-254999965</v>
      </c>
    </row>
    <row r="51" spans="1:14" ht="24" customHeight="1" x14ac:dyDescent="0.25">
      <c r="A51" s="42" t="s">
        <v>146</v>
      </c>
      <c r="B51" s="33"/>
      <c r="C51" s="75">
        <v>0</v>
      </c>
      <c r="D51" s="75"/>
      <c r="E51" s="75">
        <v>-54400000</v>
      </c>
      <c r="F51" s="75"/>
      <c r="G51" s="75">
        <v>0</v>
      </c>
      <c r="H51" s="75"/>
      <c r="I51" s="75">
        <v>0</v>
      </c>
    </row>
    <row r="52" spans="1:14" ht="24" customHeight="1" x14ac:dyDescent="0.25">
      <c r="A52" s="42" t="s">
        <v>130</v>
      </c>
      <c r="B52" s="33"/>
      <c r="C52" s="75">
        <v>-146526834</v>
      </c>
      <c r="D52" s="75"/>
      <c r="E52" s="75">
        <v>-181302378</v>
      </c>
      <c r="F52" s="75"/>
      <c r="G52" s="75">
        <v>-130748282</v>
      </c>
      <c r="H52" s="75"/>
      <c r="I52" s="75">
        <v>-144349603</v>
      </c>
    </row>
    <row r="53" spans="1:14" ht="24" customHeight="1" x14ac:dyDescent="0.25">
      <c r="A53" s="42" t="s">
        <v>131</v>
      </c>
      <c r="B53" s="33"/>
      <c r="C53" s="75">
        <v>-23056383</v>
      </c>
      <c r="D53" s="75"/>
      <c r="E53" s="75">
        <v>-5694866</v>
      </c>
      <c r="F53" s="75"/>
      <c r="G53" s="75">
        <v>-23056383</v>
      </c>
      <c r="H53" s="75"/>
      <c r="I53" s="75">
        <v>-5694866</v>
      </c>
    </row>
    <row r="54" spans="1:14" ht="24" customHeight="1" x14ac:dyDescent="0.25">
      <c r="A54" s="42" t="s">
        <v>132</v>
      </c>
      <c r="B54" s="33"/>
      <c r="C54" s="75">
        <v>1199355</v>
      </c>
      <c r="D54" s="75"/>
      <c r="E54" s="75">
        <v>565637</v>
      </c>
      <c r="F54" s="75"/>
      <c r="G54" s="75">
        <v>1199355</v>
      </c>
      <c r="H54" s="75"/>
      <c r="I54" s="75">
        <v>565637</v>
      </c>
    </row>
    <row r="55" spans="1:14" ht="24" customHeight="1" x14ac:dyDescent="0.25">
      <c r="A55" s="42" t="s">
        <v>104</v>
      </c>
      <c r="B55" s="33"/>
      <c r="C55" s="75">
        <v>-5268444</v>
      </c>
      <c r="D55" s="75"/>
      <c r="E55" s="75">
        <v>-8929331</v>
      </c>
      <c r="F55" s="75"/>
      <c r="G55" s="75">
        <v>-5268444</v>
      </c>
      <c r="H55" s="75"/>
      <c r="I55" s="75">
        <v>-8929331</v>
      </c>
    </row>
    <row r="56" spans="1:14" ht="24" customHeight="1" x14ac:dyDescent="0.25">
      <c r="A56" s="15" t="s">
        <v>100</v>
      </c>
      <c r="C56" s="78">
        <f>SUM(C46:C55)</f>
        <v>-173898160</v>
      </c>
      <c r="D56" s="75"/>
      <c r="E56" s="78">
        <f>SUM(E46:E55)</f>
        <v>-459970939</v>
      </c>
      <c r="F56" s="75"/>
      <c r="G56" s="78">
        <f>SUM(G46:G55)</f>
        <v>-168119608</v>
      </c>
      <c r="H56" s="72"/>
      <c r="I56" s="78">
        <f>SUM(I46:I55)</f>
        <v>-483618129</v>
      </c>
    </row>
    <row r="57" spans="1:14" ht="24" customHeight="1" x14ac:dyDescent="0.25">
      <c r="A57" s="15"/>
      <c r="C57" s="75"/>
      <c r="D57" s="75"/>
      <c r="E57" s="75"/>
      <c r="F57" s="75"/>
      <c r="G57" s="75"/>
      <c r="H57" s="72"/>
      <c r="I57" s="75"/>
    </row>
    <row r="58" spans="1:14" ht="24" customHeight="1" x14ac:dyDescent="0.25">
      <c r="A58" s="15" t="s">
        <v>60</v>
      </c>
      <c r="B58" s="11"/>
      <c r="C58" s="72"/>
      <c r="D58" s="75"/>
      <c r="E58" s="72"/>
      <c r="F58" s="75"/>
      <c r="G58" s="72"/>
      <c r="H58" s="72"/>
      <c r="I58" s="72"/>
    </row>
    <row r="59" spans="1:14" ht="24" customHeight="1" x14ac:dyDescent="0.25">
      <c r="A59" s="9" t="s">
        <v>121</v>
      </c>
      <c r="C59" s="72">
        <v>0</v>
      </c>
      <c r="D59" s="75"/>
      <c r="E59" s="72">
        <v>-310576</v>
      </c>
      <c r="F59" s="75"/>
      <c r="G59" s="72">
        <v>0</v>
      </c>
      <c r="H59" s="72"/>
      <c r="I59" s="72">
        <v>-310576</v>
      </c>
    </row>
    <row r="60" spans="1:14" ht="24" customHeight="1" x14ac:dyDescent="0.25">
      <c r="A60" s="9" t="s">
        <v>140</v>
      </c>
      <c r="C60" s="72">
        <v>0</v>
      </c>
      <c r="D60" s="75"/>
      <c r="E60" s="72">
        <v>35</v>
      </c>
      <c r="F60" s="75"/>
      <c r="G60" s="72">
        <v>0</v>
      </c>
      <c r="H60" s="72"/>
      <c r="I60" s="72">
        <v>0</v>
      </c>
    </row>
    <row r="61" spans="1:14" ht="24" customHeight="1" x14ac:dyDescent="0.25">
      <c r="A61" s="9" t="s">
        <v>61</v>
      </c>
      <c r="C61" s="72">
        <v>-99973930</v>
      </c>
      <c r="D61" s="75"/>
      <c r="E61" s="72">
        <v>-43766770</v>
      </c>
      <c r="F61" s="75"/>
      <c r="G61" s="72">
        <v>-99973930</v>
      </c>
      <c r="H61" s="72"/>
      <c r="I61" s="72">
        <v>-43766770</v>
      </c>
      <c r="N61" s="102"/>
    </row>
    <row r="62" spans="1:14" ht="24" customHeight="1" x14ac:dyDescent="0.25">
      <c r="A62" s="15" t="s">
        <v>101</v>
      </c>
      <c r="C62" s="78">
        <f>SUM(C59:C61)</f>
        <v>-99973930</v>
      </c>
      <c r="D62" s="75"/>
      <c r="E62" s="78">
        <f>SUM(E59:E61)</f>
        <v>-44077311</v>
      </c>
      <c r="F62" s="75"/>
      <c r="G62" s="78">
        <f>SUM(G59:G61)</f>
        <v>-99973930</v>
      </c>
      <c r="H62" s="72"/>
      <c r="I62" s="78">
        <f>SUM(I59:I61)</f>
        <v>-44077346</v>
      </c>
    </row>
    <row r="63" spans="1:14" ht="24" customHeight="1" x14ac:dyDescent="0.25">
      <c r="A63" s="15"/>
      <c r="C63" s="75"/>
      <c r="D63" s="75"/>
      <c r="E63" s="75"/>
      <c r="F63" s="75"/>
      <c r="G63" s="75"/>
      <c r="H63" s="72"/>
      <c r="I63" s="75"/>
    </row>
    <row r="64" spans="1:14" ht="24" customHeight="1" x14ac:dyDescent="0.25">
      <c r="A64" s="15" t="s">
        <v>124</v>
      </c>
      <c r="C64" s="75">
        <f>SUM(C36,C56,C62,)</f>
        <v>107591527</v>
      </c>
      <c r="D64" s="75"/>
      <c r="E64" s="75">
        <f>SUM(E36,E56,E62,)</f>
        <v>-49755886</v>
      </c>
      <c r="F64" s="75"/>
      <c r="G64" s="75">
        <f>SUM(G36,G56,G62,)</f>
        <v>114989249</v>
      </c>
      <c r="H64" s="72"/>
      <c r="I64" s="75">
        <f>SUM(I36,I56,I62,)</f>
        <v>-73580835</v>
      </c>
    </row>
    <row r="65" spans="1:14" ht="24" customHeight="1" x14ac:dyDescent="0.25">
      <c r="A65" s="16" t="s">
        <v>70</v>
      </c>
      <c r="B65" s="8"/>
      <c r="C65" s="73">
        <f>BS!H11</f>
        <v>90713747</v>
      </c>
      <c r="D65" s="75"/>
      <c r="E65" s="73">
        <v>140469633</v>
      </c>
      <c r="F65" s="75"/>
      <c r="G65" s="73">
        <f>BS!L11</f>
        <v>66888798</v>
      </c>
      <c r="H65" s="75"/>
      <c r="I65" s="73">
        <v>140469633</v>
      </c>
    </row>
    <row r="66" spans="1:14" ht="24" customHeight="1" thickBot="1" x14ac:dyDescent="0.3">
      <c r="A66" s="4" t="s">
        <v>71</v>
      </c>
      <c r="B66" s="17"/>
      <c r="C66" s="83">
        <f>SUM(C64:C65)</f>
        <v>198305274</v>
      </c>
      <c r="D66" s="75"/>
      <c r="E66" s="83">
        <f>SUM(E64:E65)</f>
        <v>90713747</v>
      </c>
      <c r="F66" s="75"/>
      <c r="G66" s="83">
        <f>SUM(G64:G65)</f>
        <v>181878047</v>
      </c>
      <c r="H66" s="72"/>
      <c r="I66" s="83">
        <f>SUM(I64:I65)</f>
        <v>66888798</v>
      </c>
    </row>
    <row r="67" spans="1:14" ht="24" customHeight="1" thickTop="1" x14ac:dyDescent="0.25">
      <c r="C67" s="98">
        <f>C66-BS!F11</f>
        <v>0</v>
      </c>
      <c r="D67" s="75"/>
      <c r="E67" s="98">
        <f>E66-BS!H11</f>
        <v>0</v>
      </c>
      <c r="F67" s="75"/>
      <c r="G67" s="98">
        <f>G66-BS!J11</f>
        <v>0</v>
      </c>
      <c r="H67" s="72"/>
      <c r="I67" s="98">
        <f>I66-BS!L11</f>
        <v>0</v>
      </c>
    </row>
    <row r="68" spans="1:14" ht="24" customHeight="1" x14ac:dyDescent="0.25">
      <c r="A68" s="15" t="s">
        <v>95</v>
      </c>
      <c r="C68" s="72"/>
      <c r="D68" s="75"/>
      <c r="E68" s="72"/>
      <c r="F68" s="75"/>
      <c r="G68" s="72"/>
      <c r="H68" s="72"/>
      <c r="I68" s="72"/>
    </row>
    <row r="69" spans="1:14" ht="24" customHeight="1" x14ac:dyDescent="0.25">
      <c r="A69" s="9" t="s">
        <v>96</v>
      </c>
      <c r="C69" s="72"/>
      <c r="D69" s="75"/>
      <c r="E69" s="72"/>
      <c r="F69" s="75"/>
      <c r="G69" s="72"/>
      <c r="H69" s="72"/>
      <c r="I69" s="72"/>
    </row>
    <row r="70" spans="1:14" ht="24" customHeight="1" x14ac:dyDescent="0.25">
      <c r="A70" s="9" t="s">
        <v>141</v>
      </c>
      <c r="C70" s="58">
        <v>7374278</v>
      </c>
      <c r="D70" s="77"/>
      <c r="E70" s="58">
        <v>73056383</v>
      </c>
      <c r="F70" s="77"/>
      <c r="G70" s="58">
        <v>7374278</v>
      </c>
      <c r="H70" s="72"/>
      <c r="I70" s="58">
        <v>23056383</v>
      </c>
      <c r="N70" s="102"/>
    </row>
    <row r="71" spans="1:14" ht="24" customHeight="1" x14ac:dyDescent="0.25">
      <c r="A71" s="9" t="s">
        <v>142</v>
      </c>
      <c r="C71" s="72"/>
      <c r="D71" s="75"/>
      <c r="E71" s="72"/>
      <c r="F71" s="75"/>
      <c r="G71" s="72"/>
      <c r="H71" s="72"/>
      <c r="I71" s="72"/>
    </row>
    <row r="72" spans="1:14" ht="24" customHeight="1" x14ac:dyDescent="0.25">
      <c r="A72" s="9" t="s">
        <v>143</v>
      </c>
      <c r="C72" s="72">
        <v>0</v>
      </c>
      <c r="D72" s="75"/>
      <c r="E72" s="72">
        <v>40000000</v>
      </c>
      <c r="F72" s="75"/>
      <c r="G72" s="72">
        <v>0</v>
      </c>
      <c r="H72" s="72"/>
      <c r="I72" s="72">
        <v>0</v>
      </c>
    </row>
    <row r="73" spans="1:14" ht="24" customHeight="1" x14ac:dyDescent="0.25">
      <c r="A73" s="9" t="s">
        <v>156</v>
      </c>
      <c r="C73" s="72">
        <v>124703005</v>
      </c>
      <c r="D73" s="75"/>
      <c r="E73" s="72">
        <v>0</v>
      </c>
      <c r="F73" s="75"/>
      <c r="G73" s="72">
        <v>0</v>
      </c>
      <c r="H73" s="72"/>
      <c r="I73" s="72">
        <v>0</v>
      </c>
    </row>
    <row r="74" spans="1:14" ht="24" customHeight="1" x14ac:dyDescent="0.25">
      <c r="C74" s="72"/>
      <c r="D74" s="75"/>
      <c r="E74" s="72"/>
      <c r="F74" s="75"/>
      <c r="G74" s="72"/>
      <c r="H74" s="72"/>
      <c r="I74" s="72"/>
    </row>
    <row r="75" spans="1:14" ht="24" customHeight="1" x14ac:dyDescent="0.25">
      <c r="A75" s="35" t="s">
        <v>15</v>
      </c>
      <c r="B75" s="17"/>
    </row>
    <row r="79" spans="1:14" ht="24" customHeight="1" x14ac:dyDescent="0.25">
      <c r="C79" s="23"/>
      <c r="D79" s="22"/>
      <c r="E79" s="23"/>
      <c r="F79" s="22"/>
    </row>
    <row r="81" spans="2:17" s="9" customFormat="1" ht="24" customHeight="1" x14ac:dyDescent="0.25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2:17" s="9" customFormat="1" ht="24" customHeight="1" x14ac:dyDescent="0.25">
      <c r="B82" s="10"/>
      <c r="C82" s="10"/>
      <c r="D82" s="33"/>
      <c r="E82" s="10"/>
      <c r="F82" s="33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2:17" s="9" customFormat="1" ht="24" customHeight="1" x14ac:dyDescent="0.25">
      <c r="B83" s="10"/>
      <c r="C83" s="10"/>
      <c r="D83" s="33"/>
      <c r="E83" s="10"/>
      <c r="F83" s="33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2:17" s="9" customFormat="1" ht="24" customHeight="1" x14ac:dyDescent="0.25">
      <c r="B84" s="10"/>
      <c r="C84" s="10"/>
      <c r="D84" s="33"/>
      <c r="E84" s="10"/>
      <c r="F84" s="33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2:17" s="9" customFormat="1" ht="24" customHeight="1" x14ac:dyDescent="0.25">
      <c r="B85" s="10"/>
      <c r="C85" s="10"/>
      <c r="D85" s="33"/>
      <c r="E85" s="10"/>
      <c r="F85" s="33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2:17" s="9" customFormat="1" ht="24" customHeight="1" x14ac:dyDescent="0.25">
      <c r="B86" s="10"/>
      <c r="C86" s="10"/>
      <c r="D86" s="33"/>
      <c r="E86" s="10"/>
      <c r="F86" s="33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2:17" s="9" customFormat="1" ht="24" customHeight="1" x14ac:dyDescent="0.25">
      <c r="B87" s="10"/>
      <c r="C87" s="10"/>
      <c r="D87" s="33"/>
      <c r="E87" s="10"/>
      <c r="F87" s="33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2:17" s="9" customFormat="1" ht="24" customHeight="1" x14ac:dyDescent="0.25">
      <c r="B88" s="10"/>
      <c r="C88" s="10"/>
      <c r="D88" s="33"/>
      <c r="E88" s="10"/>
      <c r="F88" s="33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2:17" s="9" customFormat="1" ht="24" customHeight="1" x14ac:dyDescent="0.25">
      <c r="B89" s="10"/>
      <c r="C89" s="10"/>
      <c r="D89" s="33"/>
      <c r="E89" s="10"/>
      <c r="F89" s="33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2:17" s="9" customFormat="1" ht="24" customHeight="1" x14ac:dyDescent="0.25">
      <c r="B90" s="10"/>
      <c r="C90" s="10"/>
      <c r="D90" s="33"/>
      <c r="E90" s="10"/>
      <c r="F90" s="33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2:17" s="9" customFormat="1" ht="24" customHeight="1" x14ac:dyDescent="0.25">
      <c r="B91" s="10"/>
      <c r="C91" s="10"/>
      <c r="D91" s="33"/>
      <c r="E91" s="10"/>
      <c r="F91" s="33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2:17" s="9" customFormat="1" ht="24" customHeight="1" x14ac:dyDescent="0.25">
      <c r="B92" s="10"/>
      <c r="C92" s="10"/>
      <c r="D92" s="33"/>
      <c r="E92" s="10"/>
      <c r="F92" s="3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2:17" s="9" customFormat="1" ht="24" customHeight="1" x14ac:dyDescent="0.25">
      <c r="B93" s="10"/>
      <c r="C93" s="10"/>
      <c r="D93" s="33"/>
      <c r="E93" s="10"/>
      <c r="F93" s="33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2:17" s="9" customFormat="1" ht="24" customHeight="1" x14ac:dyDescent="0.25">
      <c r="B94" s="10"/>
      <c r="C94" s="10"/>
      <c r="D94" s="33"/>
      <c r="E94" s="10"/>
      <c r="F94" s="3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2:17" s="9" customFormat="1" ht="24" customHeight="1" x14ac:dyDescent="0.25">
      <c r="B95" s="10"/>
      <c r="C95" s="10"/>
      <c r="D95" s="33"/>
      <c r="E95" s="10"/>
      <c r="F95" s="3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2:17" s="9" customFormat="1" ht="24" customHeight="1" x14ac:dyDescent="0.25">
      <c r="B96" s="10"/>
      <c r="C96" s="10"/>
      <c r="D96" s="33"/>
      <c r="E96" s="10"/>
      <c r="F96" s="33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2:17" s="9" customFormat="1" ht="24" customHeight="1" x14ac:dyDescent="0.25">
      <c r="B97" s="10"/>
      <c r="C97" s="10"/>
      <c r="D97" s="33"/>
      <c r="E97" s="10"/>
      <c r="F97" s="33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2:17" s="9" customFormat="1" ht="24" customHeight="1" x14ac:dyDescent="0.25">
      <c r="B98" s="10"/>
      <c r="C98" s="10"/>
      <c r="D98" s="33"/>
      <c r="E98" s="10"/>
      <c r="F98" s="33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2:17" s="9" customFormat="1" ht="24" customHeight="1" x14ac:dyDescent="0.25">
      <c r="B99" s="10"/>
      <c r="C99" s="10"/>
      <c r="D99" s="33"/>
      <c r="E99" s="10"/>
      <c r="F99" s="33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2:17" s="9" customFormat="1" ht="24" customHeight="1" x14ac:dyDescent="0.25">
      <c r="B100" s="10"/>
      <c r="C100" s="10"/>
      <c r="D100" s="33"/>
      <c r="E100" s="10"/>
      <c r="F100" s="33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2:17" s="9" customFormat="1" ht="24" customHeight="1" x14ac:dyDescent="0.25">
      <c r="B101" s="10"/>
      <c r="C101" s="10"/>
      <c r="D101" s="33"/>
      <c r="E101" s="10"/>
      <c r="F101" s="33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2:17" s="9" customFormat="1" ht="24" customHeight="1" x14ac:dyDescent="0.25">
      <c r="B102" s="10"/>
      <c r="C102" s="10"/>
      <c r="D102" s="33"/>
      <c r="E102" s="10"/>
      <c r="F102" s="33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2:17" s="9" customFormat="1" ht="24" customHeight="1" x14ac:dyDescent="0.25">
      <c r="B103" s="10"/>
      <c r="C103" s="10"/>
      <c r="D103" s="33"/>
      <c r="E103" s="10"/>
      <c r="F103" s="33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2:17" s="9" customFormat="1" ht="24" customHeight="1" x14ac:dyDescent="0.25">
      <c r="B104" s="10"/>
      <c r="C104" s="10"/>
      <c r="D104" s="33"/>
      <c r="E104" s="10"/>
      <c r="F104" s="33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2:17" s="9" customFormat="1" ht="24" customHeight="1" x14ac:dyDescent="0.25">
      <c r="B105" s="10"/>
      <c r="C105" s="10"/>
      <c r="D105" s="33"/>
      <c r="E105" s="10"/>
      <c r="F105" s="33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2:17" s="9" customFormat="1" ht="24" customHeight="1" x14ac:dyDescent="0.25">
      <c r="B106" s="10"/>
      <c r="C106" s="10"/>
      <c r="D106" s="33"/>
      <c r="E106" s="10"/>
      <c r="F106" s="3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2:17" s="9" customFormat="1" ht="24" customHeight="1" x14ac:dyDescent="0.25">
      <c r="B107" s="10"/>
      <c r="C107" s="10"/>
      <c r="D107" s="33"/>
      <c r="E107" s="10"/>
      <c r="F107" s="33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2:17" s="9" customFormat="1" ht="24" customHeight="1" x14ac:dyDescent="0.25">
      <c r="B108" s="10"/>
      <c r="C108" s="10"/>
      <c r="D108" s="33"/>
      <c r="E108" s="10"/>
      <c r="F108" s="33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2:17" s="9" customFormat="1" ht="24" customHeight="1" x14ac:dyDescent="0.25">
      <c r="B109" s="10"/>
      <c r="C109" s="10"/>
      <c r="D109" s="33"/>
      <c r="E109" s="10"/>
      <c r="F109" s="33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2:17" s="9" customFormat="1" ht="24" customHeight="1" x14ac:dyDescent="0.25">
      <c r="B110" s="10"/>
      <c r="C110" s="10"/>
      <c r="D110" s="33"/>
      <c r="E110" s="10"/>
      <c r="F110" s="3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2:17" s="9" customFormat="1" ht="24" customHeight="1" x14ac:dyDescent="0.25">
      <c r="B111" s="10"/>
      <c r="C111" s="10"/>
      <c r="D111" s="33"/>
      <c r="E111" s="10"/>
      <c r="F111" s="33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2:17" s="9" customFormat="1" ht="24" customHeight="1" x14ac:dyDescent="0.25">
      <c r="B112" s="10"/>
      <c r="C112" s="10"/>
      <c r="D112" s="33"/>
      <c r="E112" s="10"/>
      <c r="F112" s="33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2:17" s="9" customFormat="1" ht="24" customHeight="1" x14ac:dyDescent="0.25">
      <c r="B113" s="10"/>
      <c r="C113" s="10"/>
      <c r="D113" s="33"/>
      <c r="E113" s="10"/>
      <c r="F113" s="33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2:17" s="9" customFormat="1" ht="24" customHeight="1" x14ac:dyDescent="0.25">
      <c r="B114" s="10"/>
      <c r="C114" s="10"/>
      <c r="D114" s="33"/>
      <c r="E114" s="10"/>
      <c r="F114" s="33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2:17" s="9" customFormat="1" ht="24" customHeight="1" x14ac:dyDescent="0.25">
      <c r="B115" s="10"/>
      <c r="C115" s="10"/>
      <c r="D115" s="33"/>
      <c r="E115" s="10"/>
      <c r="F115" s="33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2:17" s="9" customFormat="1" ht="24" customHeight="1" x14ac:dyDescent="0.25">
      <c r="B116" s="10"/>
      <c r="C116" s="10"/>
      <c r="D116" s="33"/>
      <c r="E116" s="10"/>
      <c r="F116" s="33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2:17" s="9" customFormat="1" ht="24" customHeight="1" x14ac:dyDescent="0.25">
      <c r="B117" s="10"/>
      <c r="C117" s="10"/>
      <c r="D117" s="33"/>
      <c r="E117" s="10"/>
      <c r="F117" s="33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2:17" s="9" customFormat="1" ht="24" customHeight="1" x14ac:dyDescent="0.25">
      <c r="B118" s="10"/>
      <c r="C118" s="10"/>
      <c r="D118" s="33"/>
      <c r="E118" s="10"/>
      <c r="F118" s="3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2:17" s="9" customFormat="1" ht="24" customHeight="1" x14ac:dyDescent="0.25">
      <c r="B119" s="10"/>
      <c r="C119" s="10"/>
      <c r="D119" s="33"/>
      <c r="E119" s="10"/>
      <c r="F119" s="33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2:17" s="9" customFormat="1" ht="24" customHeight="1" x14ac:dyDescent="0.25">
      <c r="B120" s="10"/>
      <c r="C120" s="10"/>
      <c r="D120" s="33"/>
      <c r="E120" s="10"/>
      <c r="F120" s="3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2:17" s="9" customFormat="1" ht="24" customHeight="1" x14ac:dyDescent="0.25">
      <c r="B121" s="10"/>
      <c r="C121" s="10"/>
      <c r="D121" s="33"/>
      <c r="E121" s="10"/>
      <c r="F121" s="33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2:17" s="9" customFormat="1" ht="24" customHeight="1" x14ac:dyDescent="0.25">
      <c r="B122" s="10"/>
      <c r="C122" s="10"/>
      <c r="D122" s="33"/>
      <c r="E122" s="10"/>
      <c r="F122" s="33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2:17" s="9" customFormat="1" ht="24" customHeight="1" x14ac:dyDescent="0.25">
      <c r="B123" s="10"/>
      <c r="C123" s="10"/>
      <c r="D123" s="33"/>
      <c r="E123" s="10"/>
      <c r="F123" s="33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2:17" s="9" customFormat="1" ht="24" customHeight="1" x14ac:dyDescent="0.25">
      <c r="B124" s="10"/>
      <c r="C124" s="10"/>
      <c r="D124" s="33"/>
      <c r="E124" s="10"/>
      <c r="F124" s="33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2:17" s="9" customFormat="1" ht="24" customHeight="1" x14ac:dyDescent="0.25">
      <c r="B125" s="10"/>
      <c r="C125" s="10"/>
      <c r="D125" s="33"/>
      <c r="E125" s="10"/>
      <c r="F125" s="33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2:17" s="9" customFormat="1" ht="24" customHeight="1" x14ac:dyDescent="0.25">
      <c r="B126" s="10"/>
      <c r="C126" s="10"/>
      <c r="D126" s="33"/>
      <c r="E126" s="10"/>
      <c r="F126" s="33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2:17" s="9" customFormat="1" ht="24" customHeight="1" x14ac:dyDescent="0.25">
      <c r="B127" s="10"/>
      <c r="C127" s="10"/>
      <c r="D127" s="33"/>
      <c r="E127" s="10"/>
      <c r="F127" s="33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2:17" s="9" customFormat="1" ht="24" customHeight="1" x14ac:dyDescent="0.25">
      <c r="B128" s="10"/>
      <c r="C128" s="10"/>
      <c r="D128" s="33"/>
      <c r="E128" s="10"/>
      <c r="F128" s="33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2:17" s="9" customFormat="1" ht="24" customHeight="1" x14ac:dyDescent="0.25">
      <c r="B129" s="10"/>
      <c r="C129" s="10"/>
      <c r="D129" s="33"/>
      <c r="E129" s="10"/>
      <c r="F129" s="33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2:17" s="9" customFormat="1" ht="24" customHeight="1" x14ac:dyDescent="0.25">
      <c r="B130" s="10"/>
      <c r="C130" s="10"/>
      <c r="D130" s="33"/>
      <c r="E130" s="10"/>
      <c r="F130" s="33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2:17" s="9" customFormat="1" ht="24" customHeight="1" x14ac:dyDescent="0.25">
      <c r="B131" s="10"/>
      <c r="C131" s="10"/>
      <c r="D131" s="33"/>
      <c r="E131" s="10"/>
      <c r="F131" s="33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2:17" s="9" customFormat="1" ht="24" customHeight="1" x14ac:dyDescent="0.25">
      <c r="B132" s="10"/>
      <c r="C132" s="10"/>
      <c r="D132" s="33"/>
      <c r="E132" s="10"/>
      <c r="F132" s="3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</sheetData>
  <mergeCells count="3">
    <mergeCell ref="G43:I43"/>
    <mergeCell ref="G5:I5"/>
    <mergeCell ref="C5:E5"/>
  </mergeCells>
  <printOptions horizontalCentered="1"/>
  <pageMargins left="0.74" right="0.3" top="0.78740157480314998" bottom="0.31496062992126" header="0.31496062992126" footer="0.31496062992126"/>
  <pageSetup paperSize="9" scale="73" fitToHeight="7" orientation="portrait" r:id="rId1"/>
  <headerFooter differentOddEven="1"/>
  <rowBreaks count="1" manualBreakCount="1">
    <brk id="38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true" guid="8cd7167f-7870-4618-a4be-30c6e57d4b46" revision="13"/>
</file>

<file path=customXml/itemProps1.xml><?xml version="1.0" encoding="utf-8"?>
<ds:datastoreItem xmlns:ds="http://schemas.openxmlformats.org/officeDocument/2006/customXml" ds:itemID="{C15BE79F-0C6B-44F7-9FBE-06D53B58F7D5}">
  <ds:schemaRefs>
    <ds:schemaRef ds:uri="http://datasnipper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52101</vt:lpwstr>
  </property>
  <property fmtid="{D5CDD505-2E9C-101B-9397-08002B2CF9AE}" pid="4" name="OptimizationTime">
    <vt:lpwstr>20240411_1844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2024-02-13T07:37:39Z</cp:lastPrinted>
  <dcterms:created xsi:type="dcterms:W3CDTF">2011-03-08T09:02:15Z</dcterms:created>
  <dcterms:modified xsi:type="dcterms:W3CDTF">2024-02-13T07:38:57Z</dcterms:modified>
</cp:coreProperties>
</file>