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24_B_Audit\N\Nakornthon Hospital\Q3'2024\"/>
    </mc:Choice>
  </mc:AlternateContent>
  <xr:revisionPtr revIDLastSave="0" documentId="13_ncr:1_{1E04C2EC-43EA-41E2-8231-EE7B862E0800}" xr6:coauthVersionLast="47" xr6:coauthVersionMax="47" xr10:uidLastSave="{00000000-0000-0000-0000-000000000000}"/>
  <bookViews>
    <workbookView xWindow="-108" yWindow="-108" windowWidth="23256" windowHeight="12456" tabRatio="710" activeTab="4" xr2:uid="{00000000-000D-0000-FFFF-FFFF00000000}"/>
  </bookViews>
  <sheets>
    <sheet name="BS " sheetId="7" r:id="rId1"/>
    <sheet name="PL" sheetId="5" r:id="rId2"/>
    <sheet name="Consolidated" sheetId="9" r:id="rId3"/>
    <sheet name="The Company" sheetId="3" r:id="rId4"/>
    <sheet name="Cashflow" sheetId="6" r:id="rId5"/>
  </sheets>
  <definedNames>
    <definedName name="_xlnm._FilterDatabase" localSheetId="1" hidden="1">PL!#REF!</definedName>
    <definedName name="_xlnm.Print_Area" localSheetId="4">Cashflow!$A$1:$K$78</definedName>
    <definedName name="_xlnm.Print_Area" localSheetId="2">Consolidated!$A$1:$K$23</definedName>
    <definedName name="_xlnm.Print_Area" localSheetId="1">PL!$A$1:$K$67</definedName>
    <definedName name="_xlnm.Print_Area" localSheetId="3">'The Company'!$A$1:$K$23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70" i="6" l="1"/>
  <c r="E70" i="6"/>
  <c r="E59" i="6"/>
  <c r="K65" i="5" l="1"/>
  <c r="G65" i="5"/>
  <c r="K31" i="5"/>
  <c r="K20" i="9" l="1"/>
  <c r="K18" i="9"/>
  <c r="K16" i="3" l="1"/>
  <c r="I16" i="3"/>
  <c r="G16" i="3"/>
  <c r="E16" i="3"/>
  <c r="C16" i="3"/>
  <c r="K13" i="3"/>
  <c r="I13" i="3"/>
  <c r="G13" i="3"/>
  <c r="E13" i="3"/>
  <c r="C13" i="3"/>
  <c r="K12" i="3"/>
  <c r="K11" i="3"/>
  <c r="K16" i="9"/>
  <c r="I16" i="9"/>
  <c r="G16" i="9"/>
  <c r="E16" i="9"/>
  <c r="C16" i="9"/>
  <c r="G13" i="9"/>
  <c r="E13" i="9"/>
  <c r="C13" i="9"/>
  <c r="I12" i="9"/>
  <c r="I13" i="9" s="1"/>
  <c r="K11" i="9"/>
  <c r="K12" i="9" l="1"/>
  <c r="K13" i="9" s="1"/>
  <c r="E21" i="9" l="1"/>
  <c r="E21" i="3"/>
  <c r="G48" i="7"/>
  <c r="G26" i="7"/>
  <c r="G17" i="7"/>
  <c r="K67" i="6" l="1"/>
  <c r="K59" i="6"/>
  <c r="G67" i="6"/>
  <c r="G59" i="6"/>
  <c r="K52" i="5"/>
  <c r="K47" i="5"/>
  <c r="K53" i="5" s="1"/>
  <c r="K55" i="5" s="1"/>
  <c r="K57" i="5" s="1"/>
  <c r="G52" i="5"/>
  <c r="G47" i="5"/>
  <c r="G53" i="5" s="1"/>
  <c r="G55" i="5" s="1"/>
  <c r="G57" i="5" s="1"/>
  <c r="K18" i="5"/>
  <c r="K13" i="5"/>
  <c r="G18" i="5"/>
  <c r="G13" i="5"/>
  <c r="C21" i="3"/>
  <c r="G21" i="3"/>
  <c r="K19" i="5" l="1"/>
  <c r="K21" i="5" s="1"/>
  <c r="K23" i="5" s="1"/>
  <c r="K28" i="5" s="1"/>
  <c r="G19" i="5"/>
  <c r="G21" i="5" s="1"/>
  <c r="G23" i="5" s="1"/>
  <c r="G28" i="5" s="1"/>
  <c r="G31" i="5" s="1"/>
  <c r="K62" i="5"/>
  <c r="G62" i="5"/>
  <c r="I55" i="7"/>
  <c r="I48" i="7"/>
  <c r="G10" i="6"/>
  <c r="G24" i="6" s="1"/>
  <c r="G35" i="6" s="1"/>
  <c r="G39" i="6" s="1"/>
  <c r="G69" i="6" s="1"/>
  <c r="G71" i="6" s="1"/>
  <c r="I14" i="9"/>
  <c r="K14" i="9" s="1"/>
  <c r="K15" i="9"/>
  <c r="E47" i="5" l="1"/>
  <c r="E52" i="5"/>
  <c r="E53" i="5" l="1"/>
  <c r="E55" i="5" s="1"/>
  <c r="E57" i="5" s="1"/>
  <c r="E65" i="5" s="1"/>
  <c r="E62" i="5" l="1"/>
  <c r="G70" i="7"/>
  <c r="G21" i="9"/>
  <c r="C21" i="9"/>
  <c r="K18" i="3" l="1"/>
  <c r="K70" i="7"/>
  <c r="K71" i="7" s="1"/>
  <c r="G69" i="7"/>
  <c r="G71" i="7" s="1"/>
  <c r="G62" i="7"/>
  <c r="K55" i="7"/>
  <c r="G55" i="7"/>
  <c r="E55" i="7"/>
  <c r="F49" i="7"/>
  <c r="K48" i="7"/>
  <c r="E48" i="7"/>
  <c r="K26" i="7"/>
  <c r="I26" i="7"/>
  <c r="E26" i="7"/>
  <c r="K17" i="7"/>
  <c r="I17" i="7"/>
  <c r="E17" i="7"/>
  <c r="K56" i="7" l="1"/>
  <c r="G56" i="7"/>
  <c r="G27" i="7"/>
  <c r="K27" i="7"/>
  <c r="E56" i="7"/>
  <c r="I56" i="7"/>
  <c r="I27" i="7"/>
  <c r="K72" i="7"/>
  <c r="E27" i="7"/>
  <c r="I59" i="6"/>
  <c r="G72" i="7" l="1"/>
  <c r="G73" i="7"/>
  <c r="K73" i="7"/>
  <c r="I14" i="3"/>
  <c r="K15" i="3"/>
  <c r="K14" i="3" l="1"/>
  <c r="K20" i="3" l="1"/>
  <c r="I67" i="6" l="1"/>
  <c r="E18" i="5" l="1"/>
  <c r="E13" i="5"/>
  <c r="E19" i="5" l="1"/>
  <c r="E21" i="5" s="1"/>
  <c r="E23" i="5" l="1"/>
  <c r="I19" i="9"/>
  <c r="K19" i="9" s="1"/>
  <c r="E10" i="6"/>
  <c r="I21" i="9" l="1"/>
  <c r="E70" i="7" s="1"/>
  <c r="E71" i="7" s="1"/>
  <c r="E28" i="5"/>
  <c r="E31" i="5" s="1"/>
  <c r="K10" i="6"/>
  <c r="K24" i="6" s="1"/>
  <c r="K35" i="6" s="1"/>
  <c r="K39" i="6" s="1"/>
  <c r="K69" i="6" s="1"/>
  <c r="K71" i="6" s="1"/>
  <c r="K21" i="9" l="1"/>
  <c r="E67" i="6"/>
  <c r="I47" i="5" l="1"/>
  <c r="I52" i="5" l="1"/>
  <c r="I53" i="5" l="1"/>
  <c r="I55" i="5" l="1"/>
  <c r="I57" i="5" s="1"/>
  <c r="I65" i="5" s="1"/>
  <c r="E24" i="6"/>
  <c r="I19" i="3" l="1"/>
  <c r="I21" i="3" s="1"/>
  <c r="I62" i="5"/>
  <c r="E35" i="6"/>
  <c r="E39" i="6" s="1"/>
  <c r="E69" i="6" s="1"/>
  <c r="I10" i="6"/>
  <c r="I24" i="6" s="1"/>
  <c r="I35" i="6" s="1"/>
  <c r="I39" i="6" s="1"/>
  <c r="I70" i="7" l="1"/>
  <c r="K19" i="3"/>
  <c r="K21" i="3" s="1"/>
  <c r="I71" i="7" l="1"/>
  <c r="I72" i="7" s="1"/>
  <c r="I73" i="7" s="1"/>
  <c r="K22" i="3" l="1"/>
  <c r="I69" i="6"/>
  <c r="I71" i="6" l="1"/>
  <c r="I72" i="6" s="1"/>
  <c r="E72" i="7" l="1"/>
  <c r="E73" i="7" s="1"/>
  <c r="K22" i="9"/>
  <c r="I18" i="5"/>
  <c r="I13" i="5"/>
  <c r="I19" i="5" l="1"/>
  <c r="I21" i="5" l="1"/>
  <c r="I23" i="5" l="1"/>
  <c r="I28" i="5" l="1"/>
  <c r="I31" i="5" s="1"/>
  <c r="E71" i="6" l="1"/>
  <c r="E72" i="6" s="1"/>
</calcChain>
</file>

<file path=xl/sharedStrings.xml><?xml version="1.0" encoding="utf-8"?>
<sst xmlns="http://schemas.openxmlformats.org/spreadsheetml/2006/main" count="280" uniqueCount="165">
  <si>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</si>
  <si>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</si>
  <si>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</si>
  <si>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</si>
  <si>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</si>
  <si>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</si>
  <si>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</si>
  <si>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</si>
  <si>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</si>
  <si>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</si>
  <si>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</si>
  <si>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</si>
  <si>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</si>
  <si>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</si>
  <si>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</si>
  <si>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</si>
  <si>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</si>
  <si>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</si>
  <si>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</si>
  <si>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</si>
  <si>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</si>
  <si>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</si>
  <si>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</si>
  <si>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</si>
  <si>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</si>
  <si>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</si>
  <si>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</si>
  <si>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</si>
  <si>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</si>
  <si>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</si>
  <si>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</si>
  <si>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</si>
  <si>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</si>
  <si>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</si>
  <si>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</si>
  <si>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</si>
  <si>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</si>
  <si>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</si>
  <si>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</si>
  <si>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</si>
  <si>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</si>
  <si>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</si>
  <si>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</si>
  <si>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</si>
  <si>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</si>
  <si>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</si>
  <si>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</si>
  <si>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</si>
  <si>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</si>
  <si>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</si>
  <si>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</si>
  <si>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</si>
  <si>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</si>
  <si>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</si>
  <si>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ที่ออกและชำระแล้ว</t>
  </si>
  <si>
    <t>จัดสรรแล้ว</t>
  </si>
  <si>
    <t>ยังไม่ได้จัดสรร</t>
  </si>
  <si>
    <t>กำไรขาดทุนเบ็ดเสร็จอื่น:</t>
  </si>
  <si>
    <t>รายการปรับกระทบยอดกำไรก่อนภาษีเป็นเงินสดรับ (จ่าย)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</si>
  <si>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</si>
  <si>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</si>
  <si>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</si>
  <si>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</si>
  <si>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</si>
  <si>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</si>
  <si>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</si>
  <si>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</si>
  <si>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รายได้รับล่วงหน้า</t>
  </si>
  <si>
    <t>รายได้จากการประกอบกิจการโรงพยาบาล</t>
  </si>
  <si>
    <t>ต้นทุนในการประกอบกิจการโรงพยาบาล</t>
  </si>
  <si>
    <t xml:space="preserve">   สำรองผลประโยชน์ระยะยาวของพนักงาน</t>
  </si>
  <si>
    <t>ข้อมูลกระแสเงินสดเปิดเผยเพิ่มเติม</t>
  </si>
  <si>
    <t xml:space="preserve">รายการที่ไม่ใช่เงินสด </t>
  </si>
  <si>
    <t>ค่าใช้จ่ายในการบริหาร</t>
  </si>
  <si>
    <t>เงินสดจากกิจกรรมดำเนินงาน</t>
  </si>
  <si>
    <t>เงินสดสุทธิจากกิจกรรมดำเนินงาน</t>
  </si>
  <si>
    <t>สินทรัพย์ไม่มีตัวตนเพิ่มขึ้น</t>
  </si>
  <si>
    <t xml:space="preserve">   รายได้รับล่วงหน้า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</si>
  <si>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</si>
  <si>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</si>
  <si>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</si>
  <si>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</si>
  <si>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</si>
  <si>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</si>
  <si>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</si>
  <si>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</si>
  <si>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สินทรัพย์ทางการเงินหมุนเวียนอื่น</t>
  </si>
  <si>
    <t xml:space="preserve">   สินทรัพย์ไม่หมุนเวียนอื่น</t>
  </si>
  <si>
    <t>(หน่วย: พันบาท)</t>
  </si>
  <si>
    <t xml:space="preserve">   กำไรจากการจำหน่ายเงินลงทุนในหน่วยลงทุน</t>
  </si>
  <si>
    <t>เงินสดรับจากการจำหน่ายเงินลงทุนในหน่วยลงทุน</t>
  </si>
  <si>
    <t>ต้นทุนทางการเงิน</t>
  </si>
  <si>
    <t>จ่ายเงินปันผล</t>
  </si>
  <si>
    <t>ค่าใช้จ่ายภาษีเงินได้</t>
  </si>
  <si>
    <t xml:space="preserve">   จ่ายภาษีเงินได้</t>
  </si>
  <si>
    <t>กำไรขาดทุน:</t>
  </si>
  <si>
    <t>กำไรจากการดำเนินงาน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</si>
  <si>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</si>
  <si>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</si>
  <si>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สินทรัพย์ดำเนินงาน (เพิ่มขึ้น) ลดลง</t>
  </si>
  <si>
    <t>หนี้สินดำเนินงานเพิ่มขึ้น (ลดลง)</t>
  </si>
  <si>
    <t xml:space="preserve">   เงินสดรับจากดอกเบี้ย</t>
  </si>
  <si>
    <t xml:space="preserve">   จ่ายดอกเบี้ย</t>
  </si>
  <si>
    <t>เงินสดและรายการเทียบเท่าเงินสดเพิ่มขึ้น (ลดลง) สุทธิ</t>
  </si>
  <si>
    <t xml:space="preserve">   รายได้ทางการเงิน</t>
  </si>
  <si>
    <t xml:space="preserve">   ต้นทุนทางการเงิน</t>
  </si>
  <si>
    <t>เงินลงทุนในบริษัทย่อย</t>
  </si>
  <si>
    <t xml:space="preserve">   ขาดทุน (กำไร) จากการวัดมูลค่ายุติธรรมของเงินลงทุนในหน่วยลงทุน</t>
  </si>
  <si>
    <t xml:space="preserve">   เจ้าหนี้ค่าซื้อสินทรัพย์ถาวรเพิ่มขึ้น</t>
  </si>
  <si>
    <t>ซื้อสินทรัพย์ถาวร</t>
  </si>
  <si>
    <t>เงินสดจ่ายชำระเจ้าหนี้ค่าซื้อสินทรัพย์ถาวร</t>
  </si>
  <si>
    <t>เงินสดรับจากการจำหน่ายสินทรัพย์ถาวร</t>
  </si>
  <si>
    <t>เงินสดสุทธิใช้ไปในกิจกรรมจัดหาเงิน</t>
  </si>
  <si>
    <t>2566</t>
  </si>
  <si>
    <t>ยอดคงเหลือ ณ วันที่ 30 กันยายน 2566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</si>
  <si>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</si>
  <si>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</si>
  <si>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</t>
  </si>
  <si>
    <t xml:space="preserve">   สินทรัพย์สิทธิการใช้เพิ่มขึ้น</t>
  </si>
  <si>
    <t>สำหรับงวดเก้าเดือนสิ้นสุดวันที่ 30 กันยายน 2567</t>
  </si>
  <si>
    <t>2567</t>
  </si>
  <si>
    <t>ยอดคงเหลือ ณ วันที่ 1 มกราคม 2567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</si>
  <si>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</si>
  <si>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</si>
  <si>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ณ วันที่ 30 กันยายน 2567</t>
  </si>
  <si>
    <t>30 กันยายน 2567</t>
  </si>
  <si>
    <t>31 ธันวาคม 2566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</si>
  <si>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</si>
  <si>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</si>
  <si>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ภาษีเงินได้ค้างจ่าย</t>
  </si>
  <si>
    <t>เงินกู้ยืมระยะยาวจากสถาบันการเงิน</t>
  </si>
  <si>
    <t xml:space="preserve">   - สุทธิจากส่วนที่ถึงกำหนดชำระภายในหนึ่งปี</t>
  </si>
  <si>
    <t xml:space="preserve">      หุ้นสามัญ 535,000,000 หุ้น มูลค่าหุ้นละ 1 บาท</t>
  </si>
  <si>
    <t xml:space="preserve">      (31 ธันวาคม 2566: หุ้นสามัญ 40,000,000 หุ้น </t>
  </si>
  <si>
    <t xml:space="preserve">         มูลค่าหุ้นละ 10 บาท)</t>
  </si>
  <si>
    <t xml:space="preserve">      หุ้นสามัญ 400,000,000 หุ้น มูลค่าหุ้นละ 1 บาท</t>
  </si>
  <si>
    <t>สำรองจากการจ่ายโดยใช้หุ้นเป็นเกณฑ์</t>
  </si>
  <si>
    <t>สำรอง</t>
  </si>
  <si>
    <t>จากการจ่ายโดย</t>
  </si>
  <si>
    <t>ใช้หุ้นเป็นเกณฑ์</t>
  </si>
  <si>
    <t>บริษัท โรงพยาบาลนครธน จำกัด (มหาชน)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</si>
  <si>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</si>
  <si>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</si>
  <si>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</si>
  <si>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ยอดคงเหลือ ณ วันที่ 31 ธันวาคม 2565 - ตามที่รายงานไว้เดิม</t>
  </si>
  <si>
    <t>ผลสะสมจากการปรับรายการจ่ายโดยใช้หุ้นเป็นเกณฑ์</t>
  </si>
  <si>
    <t>ยอดคงเหลือ ณ วันที่ 31 ธันวาคม 2565 - หลังการปรับปรุง</t>
  </si>
  <si>
    <t>เงินฝากประจำ (เพิ่มขึ้น) ลดลง</t>
  </si>
  <si>
    <t>เงินฝากธนาคารที่มีภาระค้ำประกัน (เพิ่มขึ้น) ลดลง</t>
  </si>
  <si>
    <t>เงินสดรับจากเงินกู้ยืมระยะยาวจากสถาบันการเงิน</t>
  </si>
  <si>
    <t xml:space="preserve">   กำไรจากการจำหน่ายสินทรัพย์ถาวร</t>
  </si>
  <si>
    <t xml:space="preserve">   ขาดทุนจากการตัดจำหน่ายสินทรัพย์ถาวร</t>
  </si>
  <si>
    <t xml:space="preserve">   ผลขาดทุนด้านเครดิตที่คาดว่าจะเกิดขึ้น</t>
  </si>
  <si>
    <t>เงินปันผลจ่าย (หมายเหตุ 12)</t>
  </si>
  <si>
    <t xml:space="preserve">   รายการปรับลดสินค้าคงเหลือเป็นมูลค่าสุทธิที่จะได้รับ </t>
  </si>
  <si>
    <t>เงินสดจ่ายเพิ่มทุนในบริษัทย่อย</t>
  </si>
  <si>
    <t>เงินสดรับจากเงินกู้ยืมระยะสั้นจากสถาบันการเงิน</t>
  </si>
  <si>
    <t>เงินสดสุทธิจาก (ใช้ไปใน) กิจกรรมลงทุน</t>
  </si>
  <si>
    <t>ชำระคืนเงินกู้ยืมระยะสั้นจากสถาบันการเงิน</t>
  </si>
  <si>
    <t>ชำระคืนเงินกู้ยืมระยะยาวจากสถาบันการเงิน</t>
  </si>
  <si>
    <t>(เดิมชื่อ “บริษัท โรงพยาบาลนครธน จำกัด”) และบริษัทย่อย</t>
  </si>
  <si>
    <t>ค่าใช้จ่ายในการขายและบริการ</t>
  </si>
  <si>
    <t>กำไรก่อนค่าใช้จ่ายภาษีเงินได้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</si>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</sst>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0"/>
      <name val="Arial"/>
      <family val="2"/>
    </font>
    <font>
      <sz val="16"/>
      <color rgb="FFFF0000"/>
      <name val="Angsana New"/>
      <family val="1"/>
    </font>
    <font>
      <sz val="15"/>
      <color rgb="FFFF0000"/>
      <name val="Angsana New"/>
      <family val="1"/>
    </font>
    <font>
      <b/>
      <u val="singleAccounting"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8" fillId="0" borderId="0"/>
    <xf numFmtId="0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22">
    <xf numFmtId="0" fontId="0" fillId="0" borderId="0" xfId="0"/>
    <xf numFmtId="37" fontId="6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164" fontId="3" fillId="0" borderId="0" xfId="0" quotePrefix="1" applyNumberFormat="1" applyFont="1" applyAlignment="1">
      <alignment horizontal="centerContinuous" vertical="top"/>
    </xf>
    <xf numFmtId="0" fontId="3" fillId="0" borderId="0" xfId="0" applyFont="1" applyAlignment="1">
      <alignment horizontal="centerContinuous" vertical="top"/>
    </xf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164" fontId="3" fillId="0" borderId="0" xfId="0" quotePrefix="1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center" vertical="top"/>
    </xf>
    <xf numFmtId="43" fontId="3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center" vertical="top"/>
    </xf>
    <xf numFmtId="37" fontId="5" fillId="0" borderId="0" xfId="2" applyNumberFormat="1" applyFont="1" applyAlignment="1">
      <alignment horizontal="center" vertical="top"/>
    </xf>
    <xf numFmtId="37" fontId="3" fillId="0" borderId="0" xfId="2" applyNumberFormat="1" applyFont="1" applyAlignment="1">
      <alignment vertical="top"/>
    </xf>
    <xf numFmtId="41" fontId="3" fillId="0" borderId="0" xfId="2" applyNumberFormat="1" applyFont="1" applyAlignment="1">
      <alignment horizontal="right" vertical="top"/>
    </xf>
    <xf numFmtId="41" fontId="3" fillId="0" borderId="0" xfId="0" applyNumberFormat="1" applyFont="1" applyAlignment="1">
      <alignment vertical="top"/>
    </xf>
    <xf numFmtId="41" fontId="3" fillId="0" borderId="4" xfId="0" applyNumberFormat="1" applyFont="1" applyBorder="1" applyAlignment="1">
      <alignment vertical="top"/>
    </xf>
    <xf numFmtId="49" fontId="2" fillId="0" borderId="0" xfId="2" applyNumberFormat="1" applyFont="1" applyAlignment="1">
      <alignment vertical="top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2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2" xfId="0" applyNumberFormat="1" applyFont="1" applyBorder="1" applyAlignment="1">
      <alignment horizontal="center" vertical="top"/>
    </xf>
    <xf numFmtId="41" fontId="3" fillId="0" borderId="1" xfId="2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10" fillId="0" borderId="0" xfId="0" applyNumberFormat="1" applyFont="1" applyAlignment="1">
      <alignment vertical="top"/>
    </xf>
    <xf numFmtId="41" fontId="3" fillId="0" borderId="0" xfId="0" quotePrefix="1" applyNumberFormat="1" applyFont="1" applyAlignment="1">
      <alignment horizontal="center" vertical="top"/>
    </xf>
    <xf numFmtId="37" fontId="12" fillId="0" borderId="0" xfId="0" applyNumberFormat="1" applyFont="1" applyAlignment="1">
      <alignment vertical="top"/>
    </xf>
    <xf numFmtId="164" fontId="11" fillId="0" borderId="0" xfId="0" applyNumberFormat="1" applyFont="1" applyAlignment="1">
      <alignment horizontal="left" vertical="top"/>
    </xf>
    <xf numFmtId="164" fontId="11" fillId="0" borderId="0" xfId="0" applyNumberFormat="1" applyFont="1" applyAlignment="1">
      <alignment vertical="top"/>
    </xf>
    <xf numFmtId="43" fontId="3" fillId="0" borderId="0" xfId="0" applyNumberFormat="1" applyFont="1" applyAlignment="1">
      <alignment vertical="top"/>
    </xf>
    <xf numFmtId="43" fontId="3" fillId="0" borderId="0" xfId="3" applyFont="1" applyFill="1" applyBorder="1" applyAlignment="1">
      <alignment vertical="top"/>
    </xf>
    <xf numFmtId="9" fontId="3" fillId="0" borderId="0" xfId="4" applyFont="1" applyFill="1" applyBorder="1" applyAlignment="1">
      <alignment vertical="top"/>
    </xf>
    <xf numFmtId="0" fontId="11" fillId="0" borderId="0" xfId="0" applyFont="1" applyAlignment="1">
      <alignment vertical="top"/>
    </xf>
    <xf numFmtId="41" fontId="3" fillId="2" borderId="0" xfId="0" applyNumberFormat="1" applyFont="1" applyFill="1" applyAlignment="1">
      <alignment horizontal="center" vertical="top"/>
    </xf>
    <xf numFmtId="165" fontId="3" fillId="0" borderId="0" xfId="2" applyNumberFormat="1" applyFont="1" applyAlignment="1">
      <alignment horizontal="right" vertical="top"/>
    </xf>
    <xf numFmtId="41" fontId="14" fillId="0" borderId="0" xfId="0" applyNumberFormat="1" applyFont="1" applyAlignment="1">
      <alignment horizontal="center" vertical="top"/>
    </xf>
    <xf numFmtId="164" fontId="3" fillId="2" borderId="0" xfId="0" applyNumberFormat="1" applyFont="1" applyFill="1" applyAlignment="1">
      <alignment horizontal="center" vertical="top"/>
    </xf>
    <xf numFmtId="41" fontId="3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Alignment="1">
      <alignment vertical="top"/>
    </xf>
    <xf numFmtId="164" fontId="3" fillId="2" borderId="0" xfId="0" applyNumberFormat="1" applyFont="1" applyFill="1" applyAlignment="1">
      <alignment vertical="top"/>
    </xf>
    <xf numFmtId="164" fontId="2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right" vertical="top"/>
    </xf>
    <xf numFmtId="0" fontId="2" fillId="2" borderId="0" xfId="0" quotePrefix="1" applyFont="1" applyFill="1" applyAlignment="1">
      <alignment horizontal="left" vertical="top"/>
    </xf>
    <xf numFmtId="37" fontId="2" fillId="2" borderId="0" xfId="0" applyNumberFormat="1" applyFont="1" applyFill="1" applyAlignment="1">
      <alignment horizontal="left" vertical="top"/>
    </xf>
    <xf numFmtId="164" fontId="2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164" fontId="3" fillId="2" borderId="0" xfId="0" applyNumberFormat="1" applyFont="1" applyFill="1" applyAlignment="1">
      <alignment horizontal="centerContinuous" vertical="top"/>
    </xf>
    <xf numFmtId="0" fontId="3" fillId="2" borderId="0" xfId="0" applyFont="1" applyFill="1" applyAlignment="1">
      <alignment horizontal="centerContinuous" vertical="top"/>
    </xf>
    <xf numFmtId="164" fontId="3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4" fontId="3" fillId="2" borderId="0" xfId="0" quotePrefix="1" applyNumberFormat="1" applyFont="1" applyFill="1" applyAlignment="1">
      <alignment horizontal="centerContinuous" vertical="top"/>
    </xf>
    <xf numFmtId="0" fontId="4" fillId="2" borderId="0" xfId="0" applyFont="1" applyFill="1" applyAlignment="1">
      <alignment horizontal="center" vertical="top"/>
    </xf>
    <xf numFmtId="164" fontId="4" fillId="2" borderId="0" xfId="0" applyNumberFormat="1" applyFont="1" applyFill="1" applyAlignment="1">
      <alignment horizontal="right" vertical="top"/>
    </xf>
    <xf numFmtId="15" fontId="4" fillId="2" borderId="0" xfId="0" quotePrefix="1" applyNumberFormat="1" applyFont="1" applyFill="1" applyAlignment="1">
      <alignment horizontal="center" vertical="top"/>
    </xf>
    <xf numFmtId="1" fontId="4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left" vertical="top"/>
    </xf>
    <xf numFmtId="164" fontId="3" fillId="2" borderId="0" xfId="0" quotePrefix="1" applyNumberFormat="1" applyFont="1" applyFill="1" applyAlignment="1">
      <alignment horizontal="left" vertical="top"/>
    </xf>
    <xf numFmtId="164" fontId="3" fillId="2" borderId="0" xfId="0" applyNumberFormat="1" applyFont="1" applyFill="1" applyAlignment="1">
      <alignment horizontal="right" vertical="top"/>
    </xf>
    <xf numFmtId="0" fontId="3" fillId="2" borderId="0" xfId="0" quotePrefix="1" applyFont="1" applyFill="1" applyAlignment="1">
      <alignment horizontal="left" vertical="top"/>
    </xf>
    <xf numFmtId="164" fontId="13" fillId="2" borderId="0" xfId="0" applyNumberFormat="1" applyFont="1" applyFill="1" applyAlignment="1">
      <alignment vertical="top"/>
    </xf>
    <xf numFmtId="41" fontId="3" fillId="2" borderId="2" xfId="0" applyNumberFormat="1" applyFont="1" applyFill="1" applyBorder="1" applyAlignment="1">
      <alignment horizontal="center" vertical="top"/>
    </xf>
    <xf numFmtId="0" fontId="4" fillId="2" borderId="0" xfId="0" quotePrefix="1" applyFont="1" applyFill="1" applyAlignment="1">
      <alignment horizontal="center" vertical="top"/>
    </xf>
    <xf numFmtId="43" fontId="3" fillId="0" borderId="4" xfId="0" applyNumberFormat="1" applyFont="1" applyBorder="1" applyAlignment="1">
      <alignment horizontal="right" vertical="top"/>
    </xf>
    <xf numFmtId="37" fontId="3" fillId="0" borderId="0" xfId="1" applyNumberFormat="1" applyFont="1" applyAlignment="1">
      <alignment vertical="top"/>
    </xf>
    <xf numFmtId="1" fontId="3" fillId="2" borderId="0" xfId="0" applyNumberFormat="1" applyFont="1" applyFill="1" applyAlignment="1">
      <alignment vertical="top"/>
    </xf>
    <xf numFmtId="0" fontId="4" fillId="2" borderId="0" xfId="0" applyFont="1" applyFill="1" applyAlignment="1">
      <alignment horizontal="right" vertical="top"/>
    </xf>
    <xf numFmtId="37" fontId="3" fillId="2" borderId="0" xfId="0" applyNumberFormat="1" applyFont="1" applyFill="1" applyAlignment="1">
      <alignment horizontal="center" vertical="top"/>
    </xf>
    <xf numFmtId="0" fontId="3" fillId="2" borderId="0" xfId="0" quotePrefix="1" applyFont="1" applyFill="1" applyAlignment="1">
      <alignment horizontal="center" vertical="top"/>
    </xf>
    <xf numFmtId="0" fontId="5" fillId="2" borderId="0" xfId="0" applyFont="1" applyFill="1" applyAlignment="1">
      <alignment horizontal="center"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2" xfId="0" applyNumberFormat="1" applyFont="1" applyFill="1" applyBorder="1" applyAlignment="1">
      <alignment horizontal="right" vertical="top"/>
    </xf>
    <xf numFmtId="41" fontId="3" fillId="2" borderId="1" xfId="0" applyNumberFormat="1" applyFont="1" applyFill="1" applyBorder="1" applyAlignment="1">
      <alignment horizontal="right" vertical="top"/>
    </xf>
    <xf numFmtId="41" fontId="3" fillId="2" borderId="3" xfId="0" applyNumberFormat="1" applyFont="1" applyFill="1" applyBorder="1" applyAlignment="1">
      <alignment horizontal="right" vertical="top"/>
    </xf>
    <xf numFmtId="164" fontId="3" fillId="2" borderId="4" xfId="0" applyNumberFormat="1" applyFont="1" applyFill="1" applyBorder="1" applyAlignment="1">
      <alignment horizontal="right" vertical="top"/>
    </xf>
    <xf numFmtId="41" fontId="3" fillId="2" borderId="4" xfId="0" applyNumberFormat="1" applyFont="1" applyFill="1" applyBorder="1" applyAlignment="1">
      <alignment horizontal="right" vertical="top"/>
    </xf>
    <xf numFmtId="41" fontId="3" fillId="2" borderId="0" xfId="3" applyNumberFormat="1" applyFont="1" applyFill="1" applyAlignment="1">
      <alignment horizontal="right" vertical="top"/>
    </xf>
    <xf numFmtId="41" fontId="3" fillId="2" borderId="0" xfId="3" applyNumberFormat="1" applyFont="1" applyFill="1" applyAlignment="1">
      <alignment vertical="top"/>
    </xf>
    <xf numFmtId="0" fontId="3" fillId="2" borderId="5" xfId="0" applyFont="1" applyFill="1" applyBorder="1" applyAlignment="1">
      <alignment vertical="top"/>
    </xf>
    <xf numFmtId="2" fontId="3" fillId="0" borderId="0" xfId="0" applyNumberFormat="1" applyFont="1" applyAlignment="1">
      <alignment horizontal="right" vertical="top"/>
    </xf>
    <xf numFmtId="43" fontId="3" fillId="0" borderId="4" xfId="3" applyFont="1" applyFill="1" applyBorder="1" applyAlignment="1">
      <alignment horizontal="right" vertical="top"/>
    </xf>
    <xf numFmtId="41" fontId="3" fillId="0" borderId="0" xfId="3" applyNumberFormat="1" applyFont="1" applyFill="1" applyAlignment="1">
      <alignment horizontal="center" vertical="top"/>
    </xf>
    <xf numFmtId="41" fontId="3" fillId="0" borderId="0" xfId="3" applyNumberFormat="1" applyFont="1" applyFill="1" applyBorder="1" applyAlignment="1">
      <alignment horizontal="center" vertical="top"/>
    </xf>
    <xf numFmtId="41" fontId="14" fillId="2" borderId="0" xfId="0" applyNumberFormat="1" applyFont="1" applyFill="1" applyAlignment="1">
      <alignment horizontal="center" vertical="top"/>
    </xf>
    <xf numFmtId="164" fontId="14" fillId="2" borderId="0" xfId="0" applyNumberFormat="1" applyFont="1" applyFill="1" applyAlignment="1">
      <alignment vertical="top"/>
    </xf>
    <xf numFmtId="41" fontId="14" fillId="2" borderId="0" xfId="0" quotePrefix="1" applyNumberFormat="1" applyFont="1" applyFill="1" applyAlignment="1">
      <alignment horizontal="center" vertical="top"/>
    </xf>
    <xf numFmtId="43" fontId="6" fillId="0" borderId="0" xfId="3" applyFont="1" applyFill="1" applyBorder="1" applyAlignment="1">
      <alignment vertical="top"/>
    </xf>
    <xf numFmtId="43" fontId="3" fillId="0" borderId="0" xfId="3" applyFont="1" applyFill="1" applyBorder="1" applyAlignment="1">
      <alignment horizontal="left" vertical="top"/>
    </xf>
    <xf numFmtId="43" fontId="3" fillId="0" borderId="0" xfId="3" applyFont="1" applyFill="1" applyBorder="1" applyAlignment="1">
      <alignment horizontal="center" vertical="top"/>
    </xf>
    <xf numFmtId="43" fontId="14" fillId="2" borderId="0" xfId="3" applyFont="1" applyFill="1" applyAlignment="1">
      <alignment horizontal="center" vertical="top"/>
    </xf>
    <xf numFmtId="43" fontId="14" fillId="2" borderId="0" xfId="3" quotePrefix="1" applyFont="1" applyFill="1" applyAlignment="1">
      <alignment horizontal="center" vertical="top"/>
    </xf>
    <xf numFmtId="164" fontId="11" fillId="0" borderId="0" xfId="0" applyNumberFormat="1" applyFont="1" applyAlignment="1">
      <alignment horizontal="center" vertical="top"/>
    </xf>
    <xf numFmtId="41" fontId="3" fillId="2" borderId="0" xfId="0" quotePrefix="1" applyNumberFormat="1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41" fontId="3" fillId="0" borderId="4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left" vertical="top"/>
    </xf>
    <xf numFmtId="38" fontId="3" fillId="0" borderId="0" xfId="0" applyNumberFormat="1" applyFont="1" applyAlignment="1">
      <alignment horizontal="centerContinuous" vertical="top"/>
    </xf>
    <xf numFmtId="164" fontId="3" fillId="0" borderId="1" xfId="0" applyNumberFormat="1" applyFont="1" applyBorder="1" applyAlignment="1">
      <alignment horizontal="center" vertical="top"/>
    </xf>
    <xf numFmtId="41" fontId="3" fillId="0" borderId="3" xfId="0" applyNumberFormat="1" applyFont="1" applyBorder="1" applyAlignment="1">
      <alignment horizontal="center" vertical="top"/>
    </xf>
    <xf numFmtId="164" fontId="14" fillId="0" borderId="0" xfId="3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7" fillId="0" borderId="0" xfId="0" applyNumberFormat="1" applyFont="1" applyAlignment="1">
      <alignment vertical="top"/>
    </xf>
    <xf numFmtId="0" fontId="15" fillId="0" borderId="0" xfId="0" quotePrefix="1" applyFont="1" applyAlignment="1">
      <alignment horizontal="left" vertical="top"/>
    </xf>
    <xf numFmtId="41" fontId="3" fillId="0" borderId="1" xfId="0" applyNumberFormat="1" applyFont="1" applyBorder="1" applyAlignment="1">
      <alignment vertical="top"/>
    </xf>
    <xf numFmtId="0" fontId="15" fillId="0" borderId="0" xfId="0" applyFont="1" applyAlignment="1">
      <alignment horizontal="left" vertical="top"/>
    </xf>
    <xf numFmtId="0" fontId="14" fillId="0" borderId="0" xfId="0" applyFont="1" applyAlignment="1">
      <alignment vertical="top"/>
    </xf>
    <xf numFmtId="164" fontId="3" fillId="0" borderId="6" xfId="0" applyNumberFormat="1" applyFont="1" applyBorder="1" applyAlignment="1">
      <alignment vertical="top"/>
    </xf>
    <xf numFmtId="164" fontId="2" fillId="2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</cellXfs>
  <cellStyles count="5">
    <cellStyle name="Comma" xfId="3" builtinId="3"/>
    <cellStyle name="Normal" xfId="0" builtinId="0"/>
    <cellStyle name="Normal 2" xfId="2" xr:uid="{00000000-0005-0000-0000-000002000000}"/>
    <cellStyle name="Normal_BS&amp;PLT Q1'2006" xfId="1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00FF00"/>
      <color rgb="FF66FFFF"/>
      <color rgb="FFFFFF00"/>
      <color rgb="FFFF66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F389A-6443-4F86-A899-2E104449B7C0}">
  <dimension ref="A1:M79"/>
  <sheetViews>
    <sheetView view="pageBreakPreview" topLeftCell="A52" zoomScaleNormal="100" zoomScaleSheetLayoutView="100" workbookViewId="0">
      <selection activeCell="N60" sqref="N60"/>
    </sheetView>
  </sheetViews>
  <sheetFormatPr defaultColWidth="10.5546875" defaultRowHeight="22.95" customHeight="1" x14ac:dyDescent="0.25"/>
  <cols>
    <col min="1" max="1" width="41.33203125" style="48" customWidth="1"/>
    <col min="2" max="2" width="4.6640625" style="48" customWidth="1"/>
    <col min="3" max="3" width="10.33203125" style="65" customWidth="1"/>
    <col min="4" max="4" width="1.88671875" style="48" customWidth="1"/>
    <col min="5" max="5" width="16.6640625" style="49" customWidth="1"/>
    <col min="6" max="6" width="1.44140625" style="49" customWidth="1"/>
    <col min="7" max="7" width="16.6640625" style="49" customWidth="1"/>
    <col min="8" max="8" width="1.44140625" style="49" customWidth="1"/>
    <col min="9" max="9" width="16.6640625" style="49" customWidth="1"/>
    <col min="10" max="10" width="1.44140625" style="49" customWidth="1"/>
    <col min="11" max="11" width="16.6640625" style="49" customWidth="1"/>
    <col min="12" max="12" width="10.5546875" style="9"/>
    <col min="13" max="13" width="6.44140625" style="9" customWidth="1"/>
    <col min="14" max="14" width="13.88671875" style="9" customWidth="1"/>
    <col min="15" max="16384" width="10.5546875" style="9"/>
  </cols>
  <sheetData>
    <row r="1" spans="1:13" s="7" customFormat="1" ht="22.95" customHeight="1" x14ac:dyDescent="0.25">
      <c r="A1" s="52" t="s">
        <v>140</v>
      </c>
      <c r="B1" s="52"/>
      <c r="C1" s="65"/>
      <c r="D1" s="57"/>
      <c r="E1" s="56"/>
      <c r="F1" s="56"/>
      <c r="G1" s="56"/>
      <c r="H1" s="56"/>
      <c r="I1" s="56"/>
      <c r="J1" s="56"/>
      <c r="K1" s="56"/>
    </row>
    <row r="2" spans="1:13" s="7" customFormat="1" ht="22.95" customHeight="1" x14ac:dyDescent="0.25">
      <c r="A2" s="52" t="s">
        <v>160</v>
      </c>
      <c r="B2" s="53"/>
      <c r="C2" s="65"/>
      <c r="D2" s="57"/>
      <c r="E2" s="60"/>
      <c r="F2" s="56"/>
      <c r="G2" s="60"/>
      <c r="H2" s="56"/>
      <c r="I2" s="60"/>
      <c r="J2" s="56"/>
      <c r="K2" s="60"/>
    </row>
    <row r="3" spans="1:13" s="7" customFormat="1" ht="22.95" customHeight="1" x14ac:dyDescent="0.25">
      <c r="A3" s="53" t="s">
        <v>141</v>
      </c>
      <c r="B3" s="53"/>
      <c r="C3" s="65"/>
      <c r="D3" s="57"/>
      <c r="E3" s="60"/>
      <c r="F3" s="56"/>
      <c r="G3" s="60"/>
      <c r="H3" s="56"/>
      <c r="I3" s="60"/>
      <c r="J3" s="56"/>
      <c r="K3" s="60"/>
    </row>
    <row r="4" spans="1:13" s="74" customFormat="1" ht="22.95" customHeight="1" x14ac:dyDescent="0.25">
      <c r="A4" s="55" t="s">
        <v>124</v>
      </c>
      <c r="B4" s="55"/>
      <c r="C4" s="55"/>
      <c r="D4" s="55"/>
      <c r="E4" s="55"/>
      <c r="F4" s="55"/>
      <c r="G4" s="55"/>
      <c r="H4" s="55"/>
      <c r="I4" s="55"/>
      <c r="J4" s="55"/>
      <c r="K4" s="55"/>
    </row>
    <row r="5" spans="1:13" ht="22.95" customHeight="1" x14ac:dyDescent="0.25">
      <c r="A5" s="57"/>
      <c r="B5" s="57"/>
      <c r="C5" s="57"/>
      <c r="D5" s="56"/>
      <c r="E5" s="56"/>
      <c r="F5" s="56"/>
      <c r="G5" s="56"/>
      <c r="H5" s="56"/>
      <c r="I5" s="56"/>
      <c r="J5" s="56"/>
      <c r="K5" s="51" t="s">
        <v>88</v>
      </c>
      <c r="M5" s="101"/>
    </row>
    <row r="6" spans="1:13" ht="22.95" customHeight="1" x14ac:dyDescent="0.25">
      <c r="A6" s="57"/>
      <c r="B6" s="57"/>
      <c r="C6" s="57"/>
      <c r="D6" s="56"/>
      <c r="E6" s="119" t="s">
        <v>0</v>
      </c>
      <c r="F6" s="119"/>
      <c r="G6" s="119"/>
      <c r="H6" s="50"/>
      <c r="I6" s="119" t="s">
        <v>1</v>
      </c>
      <c r="J6" s="119"/>
      <c r="K6" s="119"/>
    </row>
    <row r="7" spans="1:13" ht="22.95" customHeight="1" x14ac:dyDescent="0.25">
      <c r="C7" s="61" t="s">
        <v>2</v>
      </c>
      <c r="D7" s="75"/>
      <c r="E7" s="72" t="s">
        <v>125</v>
      </c>
      <c r="F7" s="64"/>
      <c r="G7" s="72" t="s">
        <v>126</v>
      </c>
      <c r="H7" s="64"/>
      <c r="I7" s="72" t="s">
        <v>125</v>
      </c>
      <c r="J7" s="64"/>
      <c r="K7" s="72" t="s">
        <v>126</v>
      </c>
    </row>
    <row r="8" spans="1:13" ht="22.95" customHeight="1" x14ac:dyDescent="0.25">
      <c r="C8" s="61"/>
      <c r="D8" s="76"/>
      <c r="E8" s="77" t="s">
        <v>78</v>
      </c>
      <c r="F8" s="65"/>
      <c r="G8" s="78" t="s">
        <v>79</v>
      </c>
      <c r="H8" s="65"/>
      <c r="I8" s="77" t="s">
        <v>78</v>
      </c>
      <c r="J8" s="65"/>
      <c r="K8" s="78" t="s">
        <v>79</v>
      </c>
    </row>
    <row r="9" spans="1:13" ht="22.95" customHeight="1" x14ac:dyDescent="0.25">
      <c r="C9" s="61"/>
      <c r="D9" s="76"/>
      <c r="E9" s="65" t="s">
        <v>80</v>
      </c>
      <c r="F9" s="65"/>
      <c r="G9" s="65"/>
      <c r="H9" s="65"/>
      <c r="I9" s="65" t="s">
        <v>80</v>
      </c>
      <c r="J9" s="65"/>
      <c r="K9" s="78"/>
    </row>
    <row r="10" spans="1:13" ht="22.95" customHeight="1" x14ac:dyDescent="0.25">
      <c r="A10" s="55" t="s">
        <v>3</v>
      </c>
      <c r="B10" s="55"/>
    </row>
    <row r="11" spans="1:13" ht="22.95" customHeight="1" x14ac:dyDescent="0.25">
      <c r="A11" s="55" t="s">
        <v>4</v>
      </c>
      <c r="B11" s="55"/>
      <c r="C11" s="79"/>
      <c r="K11" s="46"/>
    </row>
    <row r="12" spans="1:13" ht="22.95" customHeight="1" x14ac:dyDescent="0.25">
      <c r="A12" s="48" t="s">
        <v>5</v>
      </c>
      <c r="C12" s="79"/>
      <c r="E12" s="80">
        <v>137273</v>
      </c>
      <c r="F12" s="80"/>
      <c r="G12" s="80">
        <v>198305</v>
      </c>
      <c r="H12" s="80"/>
      <c r="I12" s="80">
        <v>100924</v>
      </c>
      <c r="J12" s="80"/>
      <c r="K12" s="80">
        <v>181878</v>
      </c>
    </row>
    <row r="13" spans="1:13" ht="22.95" customHeight="1" x14ac:dyDescent="0.25">
      <c r="A13" s="69" t="s">
        <v>86</v>
      </c>
      <c r="B13" s="69"/>
      <c r="C13" s="79">
        <v>3</v>
      </c>
      <c r="E13" s="80">
        <v>100940</v>
      </c>
      <c r="F13" s="80"/>
      <c r="G13" s="80">
        <v>495110</v>
      </c>
      <c r="H13" s="80"/>
      <c r="I13" s="80">
        <v>0</v>
      </c>
      <c r="J13" s="80"/>
      <c r="K13" s="80">
        <v>364557</v>
      </c>
    </row>
    <row r="14" spans="1:13" ht="22.95" customHeight="1" x14ac:dyDescent="0.25">
      <c r="A14" s="48" t="s">
        <v>59</v>
      </c>
      <c r="C14" s="79">
        <v>4</v>
      </c>
      <c r="D14" s="79"/>
      <c r="E14" s="80">
        <v>143665</v>
      </c>
      <c r="F14" s="80"/>
      <c r="G14" s="80">
        <v>120802</v>
      </c>
      <c r="H14" s="80"/>
      <c r="I14" s="80">
        <v>143236</v>
      </c>
      <c r="J14" s="80"/>
      <c r="K14" s="80">
        <v>120102</v>
      </c>
    </row>
    <row r="15" spans="1:13" ht="22.95" customHeight="1" x14ac:dyDescent="0.25">
      <c r="A15" s="69" t="s">
        <v>63</v>
      </c>
      <c r="B15" s="69"/>
      <c r="C15" s="79"/>
      <c r="E15" s="80">
        <v>33975</v>
      </c>
      <c r="F15" s="80"/>
      <c r="G15" s="80">
        <v>34025</v>
      </c>
      <c r="H15" s="80"/>
      <c r="I15" s="80">
        <v>33975</v>
      </c>
      <c r="J15" s="80"/>
      <c r="K15" s="80">
        <v>34025</v>
      </c>
    </row>
    <row r="16" spans="1:13" ht="22.95" customHeight="1" x14ac:dyDescent="0.25">
      <c r="A16" s="48" t="s">
        <v>6</v>
      </c>
      <c r="C16" s="79"/>
      <c r="E16" s="80">
        <v>10126</v>
      </c>
      <c r="F16" s="80"/>
      <c r="G16" s="80">
        <v>6256</v>
      </c>
      <c r="H16" s="80"/>
      <c r="I16" s="80">
        <v>10056</v>
      </c>
      <c r="J16" s="80"/>
      <c r="K16" s="80">
        <v>6254</v>
      </c>
    </row>
    <row r="17" spans="1:11" ht="22.95" customHeight="1" x14ac:dyDescent="0.25">
      <c r="A17" s="55" t="s">
        <v>7</v>
      </c>
      <c r="B17" s="55"/>
      <c r="C17" s="79"/>
      <c r="E17" s="81">
        <f>SUM(E12:E16)</f>
        <v>425979</v>
      </c>
      <c r="F17" s="80"/>
      <c r="G17" s="81">
        <f>SUM(G12:G16)</f>
        <v>854498</v>
      </c>
      <c r="H17" s="80"/>
      <c r="I17" s="81">
        <f>SUM(I12:I16)</f>
        <v>288191</v>
      </c>
      <c r="J17" s="80"/>
      <c r="K17" s="81">
        <f>SUM(K12:K16)</f>
        <v>706816</v>
      </c>
    </row>
    <row r="18" spans="1:11" ht="22.95" customHeight="1" x14ac:dyDescent="0.25">
      <c r="A18" s="55" t="s">
        <v>8</v>
      </c>
      <c r="B18" s="55"/>
      <c r="C18" s="79"/>
      <c r="E18" s="80"/>
      <c r="F18" s="80"/>
      <c r="G18" s="80"/>
      <c r="H18" s="80"/>
      <c r="I18" s="80"/>
      <c r="J18" s="80"/>
      <c r="K18" s="80"/>
    </row>
    <row r="19" spans="1:11" ht="22.95" customHeight="1" x14ac:dyDescent="0.25">
      <c r="A19" s="48" t="s">
        <v>9</v>
      </c>
      <c r="C19" s="79"/>
      <c r="E19" s="80">
        <v>4951</v>
      </c>
      <c r="F19" s="80"/>
      <c r="G19" s="80">
        <v>5161</v>
      </c>
      <c r="H19" s="80"/>
      <c r="I19" s="80">
        <v>4951</v>
      </c>
      <c r="J19" s="80"/>
      <c r="K19" s="80">
        <v>5161</v>
      </c>
    </row>
    <row r="20" spans="1:11" ht="22.95" customHeight="1" x14ac:dyDescent="0.25">
      <c r="A20" s="48" t="s">
        <v>106</v>
      </c>
      <c r="C20" s="79">
        <v>5</v>
      </c>
      <c r="E20" s="80">
        <v>0</v>
      </c>
      <c r="F20" s="80"/>
      <c r="G20" s="80">
        <v>0</v>
      </c>
      <c r="H20" s="80"/>
      <c r="I20" s="80">
        <v>292500</v>
      </c>
      <c r="J20" s="80"/>
      <c r="K20" s="80">
        <v>255000</v>
      </c>
    </row>
    <row r="21" spans="1:11" ht="22.95" customHeight="1" x14ac:dyDescent="0.25">
      <c r="A21" s="69" t="s">
        <v>64</v>
      </c>
      <c r="B21" s="69"/>
      <c r="C21" s="79">
        <v>6</v>
      </c>
      <c r="E21" s="80">
        <v>1069188</v>
      </c>
      <c r="F21" s="80"/>
      <c r="G21" s="80">
        <v>959138</v>
      </c>
      <c r="H21" s="80"/>
      <c r="I21" s="80">
        <v>840268</v>
      </c>
      <c r="J21" s="80"/>
      <c r="K21" s="80">
        <v>816407</v>
      </c>
    </row>
    <row r="22" spans="1:11" ht="22.95" customHeight="1" x14ac:dyDescent="0.25">
      <c r="A22" s="69" t="s">
        <v>115</v>
      </c>
      <c r="B22" s="69"/>
      <c r="C22" s="79">
        <v>9</v>
      </c>
      <c r="E22" s="80">
        <v>117883</v>
      </c>
      <c r="F22" s="80"/>
      <c r="G22" s="80">
        <v>120806</v>
      </c>
      <c r="H22" s="80"/>
      <c r="I22" s="80">
        <v>0</v>
      </c>
      <c r="J22" s="80"/>
      <c r="K22" s="80">
        <v>0</v>
      </c>
    </row>
    <row r="23" spans="1:11" ht="22.95" customHeight="1" x14ac:dyDescent="0.25">
      <c r="A23" s="69" t="s">
        <v>65</v>
      </c>
      <c r="B23" s="69"/>
      <c r="C23" s="79"/>
      <c r="E23" s="80">
        <v>49917</v>
      </c>
      <c r="F23" s="80"/>
      <c r="G23" s="80">
        <v>54321</v>
      </c>
      <c r="H23" s="80"/>
      <c r="I23" s="80">
        <v>49917</v>
      </c>
      <c r="J23" s="80"/>
      <c r="K23" s="80">
        <v>54321</v>
      </c>
    </row>
    <row r="24" spans="1:11" ht="22.95" customHeight="1" x14ac:dyDescent="0.25">
      <c r="A24" s="66" t="s">
        <v>66</v>
      </c>
      <c r="B24" s="66"/>
      <c r="C24" s="79"/>
      <c r="E24" s="80">
        <v>17633</v>
      </c>
      <c r="F24" s="80"/>
      <c r="G24" s="80">
        <v>15368</v>
      </c>
      <c r="H24" s="80"/>
      <c r="I24" s="80">
        <v>17678</v>
      </c>
      <c r="J24" s="80"/>
      <c r="K24" s="80">
        <v>15513</v>
      </c>
    </row>
    <row r="25" spans="1:11" ht="22.95" customHeight="1" x14ac:dyDescent="0.25">
      <c r="A25" s="48" t="s">
        <v>10</v>
      </c>
      <c r="C25" s="79"/>
      <c r="E25" s="82">
        <v>15881</v>
      </c>
      <c r="F25" s="80"/>
      <c r="G25" s="82">
        <v>4051</v>
      </c>
      <c r="H25" s="80"/>
      <c r="I25" s="82">
        <v>9552</v>
      </c>
      <c r="J25" s="80"/>
      <c r="K25" s="82">
        <v>1254</v>
      </c>
    </row>
    <row r="26" spans="1:11" ht="22.95" customHeight="1" x14ac:dyDescent="0.25">
      <c r="A26" s="55" t="s">
        <v>11</v>
      </c>
      <c r="B26" s="55"/>
      <c r="C26" s="79"/>
      <c r="E26" s="80">
        <f>SUM(E19:E25)</f>
        <v>1275453</v>
      </c>
      <c r="F26" s="80"/>
      <c r="G26" s="80">
        <f>SUM(G19:G25)</f>
        <v>1158845</v>
      </c>
      <c r="H26" s="80"/>
      <c r="I26" s="80">
        <f>SUM(I19:I25)</f>
        <v>1214866</v>
      </c>
      <c r="J26" s="80"/>
      <c r="K26" s="80">
        <f>SUM(K19:K25)</f>
        <v>1147656</v>
      </c>
    </row>
    <row r="27" spans="1:11" ht="22.95" customHeight="1" thickBot="1" x14ac:dyDescent="0.3">
      <c r="A27" s="55" t="s">
        <v>12</v>
      </c>
      <c r="B27" s="55"/>
      <c r="E27" s="83">
        <f>E17+E26</f>
        <v>1701432</v>
      </c>
      <c r="F27" s="80"/>
      <c r="G27" s="83">
        <f>G17+G26</f>
        <v>2013343</v>
      </c>
      <c r="H27" s="80"/>
      <c r="I27" s="83">
        <f>I17+I26</f>
        <v>1503057</v>
      </c>
      <c r="J27" s="80"/>
      <c r="K27" s="83">
        <f>K17+K26</f>
        <v>1854472</v>
      </c>
    </row>
    <row r="28" spans="1:11" ht="22.95" customHeight="1" thickTop="1" x14ac:dyDescent="0.25"/>
    <row r="29" spans="1:11" ht="22.95" customHeight="1" x14ac:dyDescent="0.25">
      <c r="A29" s="48" t="s">
        <v>13</v>
      </c>
    </row>
    <row r="30" spans="1:11" s="7" customFormat="1" ht="22.95" customHeight="1" x14ac:dyDescent="0.25">
      <c r="A30" s="52" t="s">
        <v>140</v>
      </c>
      <c r="B30" s="52"/>
      <c r="C30" s="65"/>
      <c r="D30" s="57"/>
      <c r="E30" s="56"/>
      <c r="F30" s="56"/>
      <c r="G30" s="56"/>
      <c r="H30" s="56"/>
      <c r="I30" s="56"/>
      <c r="J30" s="56"/>
      <c r="K30" s="56"/>
    </row>
    <row r="31" spans="1:11" s="7" customFormat="1" ht="22.95" customHeight="1" x14ac:dyDescent="0.25">
      <c r="A31" s="52" t="s">
        <v>160</v>
      </c>
      <c r="B31" s="52"/>
      <c r="C31" s="65"/>
      <c r="D31" s="57"/>
      <c r="E31" s="56"/>
      <c r="F31" s="56"/>
      <c r="G31" s="56"/>
      <c r="H31" s="56"/>
      <c r="I31" s="56"/>
      <c r="J31" s="56"/>
      <c r="K31" s="56"/>
    </row>
    <row r="32" spans="1:11" s="7" customFormat="1" ht="22.95" customHeight="1" x14ac:dyDescent="0.25">
      <c r="A32" s="59" t="s">
        <v>142</v>
      </c>
      <c r="B32" s="59"/>
      <c r="C32" s="65"/>
      <c r="D32" s="57"/>
      <c r="E32" s="60"/>
      <c r="F32" s="56"/>
      <c r="G32" s="60"/>
      <c r="H32" s="56"/>
      <c r="I32" s="60"/>
      <c r="J32" s="56"/>
      <c r="K32" s="60"/>
    </row>
    <row r="33" spans="1:11" s="74" customFormat="1" ht="22.95" customHeight="1" x14ac:dyDescent="0.25">
      <c r="A33" s="55" t="s">
        <v>124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 spans="1:11" ht="22.95" customHeight="1" x14ac:dyDescent="0.25">
      <c r="A34" s="57"/>
      <c r="B34" s="57"/>
      <c r="C34" s="57"/>
      <c r="D34" s="56"/>
      <c r="E34" s="56"/>
      <c r="F34" s="56"/>
      <c r="G34" s="56"/>
      <c r="H34" s="56"/>
      <c r="I34" s="56"/>
      <c r="J34" s="56"/>
      <c r="K34" s="51" t="s">
        <v>88</v>
      </c>
    </row>
    <row r="35" spans="1:11" ht="22.95" customHeight="1" x14ac:dyDescent="0.25">
      <c r="A35" s="57"/>
      <c r="B35" s="57"/>
      <c r="C35" s="57"/>
      <c r="D35" s="56"/>
      <c r="E35" s="119" t="s">
        <v>0</v>
      </c>
      <c r="F35" s="119"/>
      <c r="G35" s="119"/>
      <c r="H35" s="50"/>
      <c r="I35" s="119" t="s">
        <v>1</v>
      </c>
      <c r="J35" s="119"/>
      <c r="K35" s="119"/>
    </row>
    <row r="36" spans="1:11" ht="22.95" customHeight="1" x14ac:dyDescent="0.25">
      <c r="C36" s="61" t="s">
        <v>2</v>
      </c>
      <c r="D36" s="75"/>
      <c r="E36" s="72" t="s">
        <v>125</v>
      </c>
      <c r="F36" s="64"/>
      <c r="G36" s="72" t="s">
        <v>126</v>
      </c>
      <c r="H36" s="64"/>
      <c r="I36" s="72" t="s">
        <v>125</v>
      </c>
      <c r="J36" s="64"/>
      <c r="K36" s="72" t="s">
        <v>126</v>
      </c>
    </row>
    <row r="37" spans="1:11" ht="22.95" customHeight="1" x14ac:dyDescent="0.25">
      <c r="C37" s="61"/>
      <c r="D37" s="76"/>
      <c r="E37" s="77" t="s">
        <v>78</v>
      </c>
      <c r="F37" s="65"/>
      <c r="G37" s="78" t="s">
        <v>79</v>
      </c>
      <c r="H37" s="65"/>
      <c r="I37" s="77" t="s">
        <v>78</v>
      </c>
      <c r="J37" s="65"/>
      <c r="K37" s="78" t="s">
        <v>79</v>
      </c>
    </row>
    <row r="38" spans="1:11" ht="22.95" customHeight="1" x14ac:dyDescent="0.25">
      <c r="C38" s="61"/>
      <c r="D38" s="76"/>
      <c r="E38" s="65" t="s">
        <v>80</v>
      </c>
      <c r="F38" s="65"/>
      <c r="G38" s="78"/>
      <c r="H38" s="65"/>
      <c r="I38" s="65" t="s">
        <v>80</v>
      </c>
      <c r="J38" s="65"/>
      <c r="K38" s="78"/>
    </row>
    <row r="39" spans="1:11" ht="22.95" customHeight="1" x14ac:dyDescent="0.25">
      <c r="A39" s="55" t="s">
        <v>14</v>
      </c>
      <c r="B39" s="55"/>
    </row>
    <row r="40" spans="1:11" ht="22.95" customHeight="1" x14ac:dyDescent="0.25">
      <c r="A40" s="55" t="s">
        <v>15</v>
      </c>
      <c r="B40" s="55"/>
    </row>
    <row r="41" spans="1:11" ht="22.95" customHeight="1" x14ac:dyDescent="0.25">
      <c r="A41" s="69" t="s">
        <v>127</v>
      </c>
      <c r="B41" s="69"/>
      <c r="C41" s="79"/>
      <c r="E41" s="43"/>
      <c r="F41" s="43"/>
      <c r="G41" s="43"/>
      <c r="H41" s="43"/>
      <c r="I41" s="80"/>
      <c r="J41" s="43"/>
      <c r="K41" s="43"/>
    </row>
    <row r="42" spans="1:11" ht="22.95" customHeight="1" x14ac:dyDescent="0.25">
      <c r="A42" s="69" t="s">
        <v>128</v>
      </c>
      <c r="B42" s="69"/>
      <c r="C42" s="79">
        <v>7</v>
      </c>
      <c r="E42" s="43">
        <v>98000</v>
      </c>
      <c r="F42" s="43"/>
      <c r="G42" s="43">
        <v>0</v>
      </c>
      <c r="H42" s="43"/>
      <c r="I42" s="80">
        <v>98000</v>
      </c>
      <c r="J42" s="43"/>
      <c r="K42" s="43">
        <v>0</v>
      </c>
    </row>
    <row r="43" spans="1:11" ht="22.95" customHeight="1" x14ac:dyDescent="0.25">
      <c r="A43" s="69" t="s">
        <v>60</v>
      </c>
      <c r="B43" s="69"/>
      <c r="C43" s="79">
        <v>8</v>
      </c>
      <c r="E43" s="43">
        <v>335061</v>
      </c>
      <c r="F43" s="43"/>
      <c r="G43" s="43">
        <v>213528</v>
      </c>
      <c r="H43" s="43"/>
      <c r="I43" s="80">
        <v>243803</v>
      </c>
      <c r="J43" s="43"/>
      <c r="K43" s="43">
        <v>163427</v>
      </c>
    </row>
    <row r="44" spans="1:11" ht="22.95" customHeight="1" x14ac:dyDescent="0.25">
      <c r="A44" s="69" t="s">
        <v>67</v>
      </c>
      <c r="B44" s="69"/>
      <c r="C44" s="79"/>
      <c r="E44" s="43">
        <v>22984</v>
      </c>
      <c r="F44" s="43"/>
      <c r="G44" s="43">
        <v>21582</v>
      </c>
      <c r="H44" s="43"/>
      <c r="I44" s="80">
        <v>22984</v>
      </c>
      <c r="J44" s="43"/>
      <c r="K44" s="43">
        <v>21582</v>
      </c>
    </row>
    <row r="45" spans="1:11" ht="22.95" customHeight="1" x14ac:dyDescent="0.25">
      <c r="A45" s="66" t="s">
        <v>129</v>
      </c>
      <c r="B45" s="66"/>
      <c r="C45" s="79"/>
      <c r="E45" s="43">
        <v>17829</v>
      </c>
      <c r="F45" s="43"/>
      <c r="G45" s="43">
        <v>34431</v>
      </c>
      <c r="H45" s="43"/>
      <c r="I45" s="80">
        <v>17710</v>
      </c>
      <c r="J45" s="43"/>
      <c r="K45" s="43">
        <v>34131</v>
      </c>
    </row>
    <row r="46" spans="1:11" ht="22.95" customHeight="1" x14ac:dyDescent="0.25">
      <c r="A46" s="66" t="s">
        <v>116</v>
      </c>
      <c r="B46" s="66"/>
      <c r="C46" s="79"/>
      <c r="E46" s="43">
        <v>40000</v>
      </c>
      <c r="F46" s="43"/>
      <c r="G46" s="43">
        <v>40000</v>
      </c>
      <c r="H46" s="43"/>
      <c r="I46" s="43">
        <v>0</v>
      </c>
      <c r="J46" s="43"/>
      <c r="K46" s="43">
        <v>0</v>
      </c>
    </row>
    <row r="47" spans="1:11" ht="22.95" customHeight="1" x14ac:dyDescent="0.25">
      <c r="A47" s="48" t="s">
        <v>16</v>
      </c>
      <c r="C47" s="79"/>
      <c r="E47" s="43">
        <v>6745</v>
      </c>
      <c r="F47" s="43"/>
      <c r="G47" s="43">
        <v>13326</v>
      </c>
      <c r="H47" s="43"/>
      <c r="I47" s="43">
        <v>6703</v>
      </c>
      <c r="J47" s="43"/>
      <c r="K47" s="43">
        <v>13243</v>
      </c>
    </row>
    <row r="48" spans="1:11" ht="22.95" customHeight="1" x14ac:dyDescent="0.25">
      <c r="A48" s="55" t="s">
        <v>17</v>
      </c>
      <c r="B48" s="55"/>
      <c r="C48" s="79"/>
      <c r="E48" s="71">
        <f>SUM(E41:E47)</f>
        <v>520619</v>
      </c>
      <c r="F48" s="43"/>
      <c r="G48" s="71">
        <f>SUM(G41:G47)</f>
        <v>322867</v>
      </c>
      <c r="H48" s="43"/>
      <c r="I48" s="71">
        <f>SUM(I41:I47)</f>
        <v>389200</v>
      </c>
      <c r="J48" s="43"/>
      <c r="K48" s="71">
        <f>SUM(K41:K47)</f>
        <v>232383</v>
      </c>
    </row>
    <row r="49" spans="1:11" ht="22.95" customHeight="1" x14ac:dyDescent="0.25">
      <c r="A49" s="55" t="s">
        <v>18</v>
      </c>
      <c r="B49" s="55"/>
      <c r="C49" s="79"/>
      <c r="E49" s="43"/>
      <c r="F49" s="46">
        <f>+F39/40000</f>
        <v>0</v>
      </c>
      <c r="G49" s="43"/>
      <c r="H49" s="46"/>
      <c r="I49" s="43"/>
      <c r="J49" s="46"/>
      <c r="K49" s="43"/>
    </row>
    <row r="50" spans="1:11" ht="22.95" customHeight="1" x14ac:dyDescent="0.25">
      <c r="A50" s="66" t="s">
        <v>130</v>
      </c>
      <c r="B50" s="55"/>
      <c r="C50" s="9"/>
      <c r="E50" s="43"/>
      <c r="F50" s="46"/>
      <c r="G50" s="43"/>
      <c r="H50" s="46"/>
      <c r="I50" s="43"/>
      <c r="J50" s="46"/>
      <c r="K50" s="43"/>
    </row>
    <row r="51" spans="1:11" ht="22.95" customHeight="1" x14ac:dyDescent="0.25">
      <c r="A51" s="66" t="s">
        <v>131</v>
      </c>
      <c r="B51" s="55"/>
      <c r="C51" s="79">
        <v>7</v>
      </c>
      <c r="E51" s="43">
        <v>170000</v>
      </c>
      <c r="F51" s="46"/>
      <c r="G51" s="43">
        <v>0</v>
      </c>
      <c r="H51" s="46"/>
      <c r="I51" s="43">
        <v>170000</v>
      </c>
      <c r="J51" s="46"/>
      <c r="K51" s="43">
        <v>0</v>
      </c>
    </row>
    <row r="52" spans="1:11" ht="22.95" customHeight="1" x14ac:dyDescent="0.25">
      <c r="A52" s="66" t="s">
        <v>117</v>
      </c>
      <c r="B52" s="55"/>
      <c r="C52" s="79">
        <v>9</v>
      </c>
      <c r="E52" s="43">
        <v>78949</v>
      </c>
      <c r="F52" s="46"/>
      <c r="G52" s="43">
        <v>75107</v>
      </c>
      <c r="H52" s="46"/>
      <c r="I52" s="43">
        <v>0</v>
      </c>
      <c r="J52" s="46"/>
      <c r="K52" s="43">
        <v>0</v>
      </c>
    </row>
    <row r="53" spans="1:11" ht="22.95" customHeight="1" x14ac:dyDescent="0.25">
      <c r="A53" s="48" t="s">
        <v>19</v>
      </c>
      <c r="C53" s="79"/>
      <c r="E53" s="43">
        <v>69896</v>
      </c>
      <c r="F53" s="46"/>
      <c r="G53" s="43">
        <v>64236</v>
      </c>
      <c r="H53" s="46"/>
      <c r="I53" s="43">
        <v>69896</v>
      </c>
      <c r="J53" s="46"/>
      <c r="K53" s="43">
        <v>64236</v>
      </c>
    </row>
    <row r="54" spans="1:11" ht="22.95" customHeight="1" x14ac:dyDescent="0.25">
      <c r="A54" s="48" t="s">
        <v>20</v>
      </c>
      <c r="C54" s="79"/>
      <c r="E54" s="47">
        <v>4859</v>
      </c>
      <c r="F54" s="46"/>
      <c r="G54" s="47">
        <v>4856</v>
      </c>
      <c r="H54" s="46"/>
      <c r="I54" s="47">
        <v>3785</v>
      </c>
      <c r="J54" s="46"/>
      <c r="K54" s="47">
        <v>4736</v>
      </c>
    </row>
    <row r="55" spans="1:11" ht="22.95" customHeight="1" x14ac:dyDescent="0.25">
      <c r="A55" s="55" t="s">
        <v>21</v>
      </c>
      <c r="B55" s="55"/>
      <c r="C55" s="79"/>
      <c r="E55" s="43">
        <f>SUM(E50:E54)</f>
        <v>323704</v>
      </c>
      <c r="F55" s="46"/>
      <c r="G55" s="43">
        <f>SUM(G50:G54)</f>
        <v>144199</v>
      </c>
      <c r="H55" s="46"/>
      <c r="I55" s="43">
        <f>SUM(I50:I54)</f>
        <v>243681</v>
      </c>
      <c r="J55" s="46"/>
      <c r="K55" s="43">
        <f>SUM(K50:K54)</f>
        <v>68972</v>
      </c>
    </row>
    <row r="56" spans="1:11" ht="22.95" customHeight="1" x14ac:dyDescent="0.25">
      <c r="A56" s="55" t="s">
        <v>22</v>
      </c>
      <c r="B56" s="55"/>
      <c r="E56" s="71">
        <f>E48+E55</f>
        <v>844323</v>
      </c>
      <c r="F56" s="46"/>
      <c r="G56" s="71">
        <f>G48+G55</f>
        <v>467066</v>
      </c>
      <c r="H56" s="46"/>
      <c r="I56" s="71">
        <f>I48+I55</f>
        <v>632881</v>
      </c>
      <c r="J56" s="46"/>
      <c r="K56" s="71">
        <f>K48+K55</f>
        <v>301355</v>
      </c>
    </row>
    <row r="57" spans="1:11" ht="22.95" customHeight="1" x14ac:dyDescent="0.25">
      <c r="A57" s="55" t="s">
        <v>23</v>
      </c>
      <c r="B57" s="55"/>
      <c r="E57" s="68"/>
      <c r="F57" s="68"/>
      <c r="G57" s="68"/>
      <c r="H57" s="68"/>
      <c r="I57" s="68"/>
      <c r="J57" s="68"/>
      <c r="K57" s="68"/>
    </row>
    <row r="58" spans="1:11" ht="22.95" customHeight="1" x14ac:dyDescent="0.25">
      <c r="A58" s="48" t="s">
        <v>24</v>
      </c>
      <c r="E58" s="68"/>
      <c r="F58" s="68"/>
      <c r="G58" s="68"/>
      <c r="H58" s="68"/>
      <c r="I58" s="68"/>
      <c r="J58" s="68"/>
      <c r="K58" s="68"/>
    </row>
    <row r="59" spans="1:11" ht="22.95" customHeight="1" x14ac:dyDescent="0.25">
      <c r="A59" s="48" t="s">
        <v>25</v>
      </c>
      <c r="C59" s="79">
        <v>10</v>
      </c>
      <c r="E59" s="68"/>
      <c r="F59" s="68"/>
      <c r="G59" s="68"/>
      <c r="H59" s="68"/>
      <c r="I59" s="68"/>
      <c r="J59" s="68"/>
      <c r="K59" s="68"/>
    </row>
    <row r="60" spans="1:11" ht="22.95" customHeight="1" x14ac:dyDescent="0.25">
      <c r="A60" s="48" t="s">
        <v>132</v>
      </c>
      <c r="E60" s="68"/>
      <c r="F60" s="68"/>
      <c r="G60" s="68"/>
      <c r="H60" s="68"/>
      <c r="I60" s="68"/>
      <c r="J60" s="68"/>
      <c r="K60" s="68"/>
    </row>
    <row r="61" spans="1:11" ht="22.95" customHeight="1" x14ac:dyDescent="0.25">
      <c r="A61" s="66" t="s">
        <v>133</v>
      </c>
      <c r="B61" s="66"/>
      <c r="C61" s="79"/>
      <c r="E61" s="68"/>
      <c r="F61" s="68"/>
      <c r="G61" s="68"/>
      <c r="H61" s="68"/>
      <c r="I61" s="68"/>
      <c r="J61" s="68"/>
      <c r="K61" s="68"/>
    </row>
    <row r="62" spans="1:11" ht="22.95" customHeight="1" thickBot="1" x14ac:dyDescent="0.3">
      <c r="A62" s="66" t="s">
        <v>134</v>
      </c>
      <c r="B62" s="66"/>
      <c r="C62" s="79"/>
      <c r="E62" s="84">
        <v>535000</v>
      </c>
      <c r="F62" s="68"/>
      <c r="G62" s="84">
        <f>'The Company'!C18</f>
        <v>400000</v>
      </c>
      <c r="H62" s="68"/>
      <c r="I62" s="84">
        <v>535000</v>
      </c>
      <c r="J62" s="68"/>
      <c r="K62" s="84">
        <v>400000</v>
      </c>
    </row>
    <row r="63" spans="1:11" ht="22.95" customHeight="1" thickTop="1" x14ac:dyDescent="0.25">
      <c r="A63" s="66" t="s">
        <v>26</v>
      </c>
      <c r="B63" s="66"/>
      <c r="C63" s="79"/>
      <c r="E63" s="68"/>
      <c r="F63" s="68"/>
      <c r="G63" s="68"/>
      <c r="H63" s="68"/>
      <c r="I63" s="68"/>
      <c r="J63" s="68"/>
      <c r="K63" s="68"/>
    </row>
    <row r="64" spans="1:11" ht="22.95" customHeight="1" x14ac:dyDescent="0.25">
      <c r="A64" s="66" t="s">
        <v>135</v>
      </c>
      <c r="B64" s="66"/>
      <c r="C64" s="79"/>
      <c r="E64" s="68"/>
      <c r="F64" s="68"/>
      <c r="G64" s="68"/>
      <c r="H64" s="68"/>
      <c r="I64" s="68"/>
      <c r="J64" s="68"/>
      <c r="K64" s="68"/>
    </row>
    <row r="65" spans="1:11" ht="22.95" customHeight="1" x14ac:dyDescent="0.25">
      <c r="A65" s="66" t="s">
        <v>133</v>
      </c>
      <c r="B65" s="66"/>
      <c r="C65" s="79"/>
      <c r="E65" s="68"/>
      <c r="F65" s="68"/>
      <c r="G65" s="68"/>
      <c r="H65" s="68"/>
      <c r="I65" s="68"/>
      <c r="J65" s="68"/>
      <c r="K65" s="68"/>
    </row>
    <row r="66" spans="1:11" ht="22.95" customHeight="1" x14ac:dyDescent="0.25">
      <c r="A66" s="66" t="s">
        <v>134</v>
      </c>
      <c r="B66" s="66"/>
      <c r="C66" s="79"/>
      <c r="E66" s="68">
        <v>400000</v>
      </c>
      <c r="F66" s="68"/>
      <c r="G66" s="68">
        <v>400000</v>
      </c>
      <c r="H66" s="68"/>
      <c r="I66" s="68">
        <v>400000</v>
      </c>
      <c r="J66" s="68"/>
      <c r="K66" s="68">
        <v>400000</v>
      </c>
    </row>
    <row r="67" spans="1:11" ht="22.95" customHeight="1" x14ac:dyDescent="0.25">
      <c r="A67" s="66" t="s">
        <v>136</v>
      </c>
      <c r="B67" s="66"/>
      <c r="E67" s="68">
        <v>5941</v>
      </c>
      <c r="F67" s="68"/>
      <c r="G67" s="68">
        <v>5941</v>
      </c>
      <c r="H67" s="68"/>
      <c r="I67" s="68">
        <v>5941</v>
      </c>
      <c r="J67" s="68"/>
      <c r="K67" s="68">
        <v>5941</v>
      </c>
    </row>
    <row r="68" spans="1:11" ht="22.95" customHeight="1" x14ac:dyDescent="0.25">
      <c r="A68" s="66" t="s">
        <v>27</v>
      </c>
      <c r="B68" s="66"/>
      <c r="C68" s="79"/>
      <c r="E68" s="68"/>
      <c r="F68" s="68"/>
      <c r="G68" s="68"/>
      <c r="H68" s="68"/>
      <c r="I68" s="68"/>
      <c r="J68" s="68"/>
      <c r="K68" s="68"/>
    </row>
    <row r="69" spans="1:11" ht="22.95" customHeight="1" x14ac:dyDescent="0.25">
      <c r="A69" s="66" t="s">
        <v>28</v>
      </c>
      <c r="B69" s="66"/>
      <c r="C69" s="79"/>
      <c r="E69" s="68">
        <v>40000</v>
      </c>
      <c r="F69" s="68"/>
      <c r="G69" s="68">
        <f>'The Company'!G18</f>
        <v>40000</v>
      </c>
      <c r="H69" s="68"/>
      <c r="I69" s="68">
        <v>40000</v>
      </c>
      <c r="J69" s="68"/>
      <c r="K69" s="68">
        <v>40000</v>
      </c>
    </row>
    <row r="70" spans="1:11" ht="22.95" customHeight="1" x14ac:dyDescent="0.25">
      <c r="A70" s="66" t="s">
        <v>29</v>
      </c>
      <c r="B70" s="66"/>
      <c r="E70" s="68">
        <f>Consolidated!I21</f>
        <v>411168</v>
      </c>
      <c r="F70" s="68"/>
      <c r="G70" s="68">
        <f>Consolidated!I18</f>
        <v>1100336</v>
      </c>
      <c r="H70" s="68"/>
      <c r="I70" s="68">
        <f>'The Company'!I21</f>
        <v>424235</v>
      </c>
      <c r="J70" s="68"/>
      <c r="K70" s="68">
        <f>'The Company'!I18</f>
        <v>1107176</v>
      </c>
    </row>
    <row r="71" spans="1:11" ht="22.95" customHeight="1" x14ac:dyDescent="0.25">
      <c r="A71" s="59" t="s">
        <v>30</v>
      </c>
      <c r="B71" s="59"/>
      <c r="E71" s="81">
        <f>SUM(E66:E70)</f>
        <v>857109</v>
      </c>
      <c r="F71" s="68"/>
      <c r="G71" s="81">
        <f>SUM(G66:G70)</f>
        <v>1546277</v>
      </c>
      <c r="H71" s="68"/>
      <c r="I71" s="81">
        <f>SUM(I66:I70)</f>
        <v>870176</v>
      </c>
      <c r="J71" s="68"/>
      <c r="K71" s="81">
        <f>SUM(K66:K70)</f>
        <v>1553117</v>
      </c>
    </row>
    <row r="72" spans="1:11" ht="22.95" customHeight="1" thickBot="1" x14ac:dyDescent="0.3">
      <c r="A72" s="55" t="s">
        <v>31</v>
      </c>
      <c r="B72" s="55"/>
      <c r="E72" s="85">
        <f>E56+E71</f>
        <v>1701432</v>
      </c>
      <c r="F72" s="68"/>
      <c r="G72" s="85">
        <f>G56+G71</f>
        <v>2013343</v>
      </c>
      <c r="H72" s="80"/>
      <c r="I72" s="85">
        <f>I56+I71</f>
        <v>1503057</v>
      </c>
      <c r="J72" s="80"/>
      <c r="K72" s="85">
        <f>K56+K71</f>
        <v>1854472</v>
      </c>
    </row>
    <row r="73" spans="1:11" ht="22.95" customHeight="1" thickTop="1" x14ac:dyDescent="0.25">
      <c r="C73" s="78"/>
      <c r="E73" s="86">
        <f>E27-E72</f>
        <v>0</v>
      </c>
      <c r="F73" s="68"/>
      <c r="G73" s="86">
        <f>G27-G72</f>
        <v>0</v>
      </c>
      <c r="H73" s="87"/>
      <c r="I73" s="86">
        <f>I27-I72</f>
        <v>0</v>
      </c>
      <c r="J73" s="87"/>
      <c r="K73" s="86">
        <f>K27-K72</f>
        <v>0</v>
      </c>
    </row>
    <row r="74" spans="1:11" ht="22.95" customHeight="1" x14ac:dyDescent="0.25">
      <c r="A74" s="48" t="s">
        <v>13</v>
      </c>
      <c r="C74" s="78"/>
    </row>
    <row r="75" spans="1:11" ht="22.95" customHeight="1" x14ac:dyDescent="0.25">
      <c r="C75" s="78"/>
    </row>
    <row r="76" spans="1:11" ht="22.95" customHeight="1" x14ac:dyDescent="0.25">
      <c r="A76" s="88"/>
      <c r="C76" s="78"/>
    </row>
    <row r="77" spans="1:11" ht="22.95" customHeight="1" x14ac:dyDescent="0.25">
      <c r="C77" s="78"/>
    </row>
    <row r="78" spans="1:11" ht="22.95" customHeight="1" x14ac:dyDescent="0.25">
      <c r="B78" s="66" t="s">
        <v>32</v>
      </c>
    </row>
    <row r="79" spans="1:11" ht="22.95" customHeight="1" x14ac:dyDescent="0.25">
      <c r="A79" s="88"/>
      <c r="C79" s="78"/>
    </row>
  </sheetData>
  <mergeCells count="4">
    <mergeCell ref="E6:G6"/>
    <mergeCell ref="I6:K6"/>
    <mergeCell ref="E35:G35"/>
    <mergeCell ref="I35:K35"/>
  </mergeCells>
  <printOptions horizontalCentered="1"/>
  <pageMargins left="0.78740157480314965" right="0.39370078740157483" top="0.78740157480314965" bottom="0.19685039370078741" header="0.31496062992125984" footer="0.31496062992125984"/>
  <pageSetup paperSize="9" scale="70" fitToWidth="0" fitToHeight="2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513"/>
  <sheetViews>
    <sheetView showGridLines="0" view="pageBreakPreview" topLeftCell="A43" zoomScaleNormal="110" zoomScaleSheetLayoutView="100" workbookViewId="0">
      <selection activeCell="A56" sqref="A56"/>
    </sheetView>
  </sheetViews>
  <sheetFormatPr defaultColWidth="10.5546875" defaultRowHeight="24" customHeight="1" x14ac:dyDescent="0.25"/>
  <cols>
    <col min="1" max="1" width="33.6640625" style="8" customWidth="1"/>
    <col min="2" max="2" width="3.109375" style="9" customWidth="1"/>
    <col min="3" max="3" width="7.44140625" style="8" customWidth="1"/>
    <col min="4" max="4" width="2.44140625" style="9" customWidth="1"/>
    <col min="5" max="5" width="13.6640625" style="9" customWidth="1"/>
    <col min="6" max="6" width="1.44140625" style="9" customWidth="1"/>
    <col min="7" max="7" width="13.6640625" style="9" customWidth="1"/>
    <col min="8" max="8" width="1.44140625" style="9" customWidth="1"/>
    <col min="9" max="9" width="13.6640625" style="9" customWidth="1"/>
    <col min="10" max="10" width="1.44140625" style="9" customWidth="1"/>
    <col min="11" max="11" width="13.6640625" style="9" customWidth="1"/>
    <col min="12" max="12" width="2.5546875" style="9" customWidth="1"/>
    <col min="13" max="13" width="11.109375" style="9" bestFit="1" customWidth="1"/>
    <col min="14" max="14" width="10.5546875" style="9" customWidth="1"/>
    <col min="15" max="15" width="11.109375" style="40" bestFit="1" customWidth="1"/>
    <col min="16" max="16" width="10.5546875" style="9"/>
    <col min="17" max="17" width="10.5546875" style="38"/>
    <col min="18" max="18" width="10.5546875" style="9"/>
    <col min="19" max="20" width="10.5546875" style="38"/>
    <col min="21" max="21" width="10.5546875" style="9" customWidth="1"/>
    <col min="22" max="22" width="10.5546875" style="38"/>
    <col min="23" max="23" width="10.5546875" style="9"/>
    <col min="24" max="24" width="10.5546875" style="38"/>
    <col min="25" max="16384" width="10.5546875" style="9"/>
  </cols>
  <sheetData>
    <row r="1" spans="1:24" s="1" customFormat="1" ht="24" customHeight="1" x14ac:dyDescent="0.25">
      <c r="I1" s="2"/>
      <c r="J1" s="2"/>
      <c r="K1" s="3" t="s">
        <v>81</v>
      </c>
      <c r="O1" s="96"/>
      <c r="Q1" s="36"/>
      <c r="S1" s="36"/>
      <c r="T1" s="36"/>
      <c r="V1" s="36"/>
      <c r="X1" s="36"/>
    </row>
    <row r="2" spans="1:24" s="7" customFormat="1" ht="24" customHeight="1" x14ac:dyDescent="0.25">
      <c r="A2" s="52" t="s">
        <v>140</v>
      </c>
      <c r="B2" s="4"/>
      <c r="C2" s="5"/>
      <c r="D2" s="6"/>
      <c r="E2" s="6"/>
      <c r="F2" s="6"/>
      <c r="G2" s="6"/>
      <c r="H2" s="6"/>
      <c r="I2" s="6"/>
      <c r="J2" s="6"/>
      <c r="K2" s="6"/>
      <c r="O2" s="97"/>
      <c r="Q2" s="37"/>
      <c r="S2" s="37"/>
      <c r="T2" s="37"/>
      <c r="V2" s="37"/>
      <c r="X2" s="37"/>
    </row>
    <row r="3" spans="1:24" s="7" customFormat="1" ht="24" customHeight="1" x14ac:dyDescent="0.25">
      <c r="A3" s="52" t="s">
        <v>160</v>
      </c>
      <c r="B3" s="4"/>
      <c r="C3" s="5"/>
      <c r="D3" s="6"/>
      <c r="E3" s="6"/>
      <c r="F3" s="6"/>
      <c r="G3" s="6"/>
      <c r="H3" s="6"/>
      <c r="I3" s="6"/>
      <c r="J3" s="6"/>
      <c r="K3" s="6"/>
      <c r="O3" s="97"/>
      <c r="Q3" s="37"/>
      <c r="S3" s="37"/>
      <c r="T3" s="37"/>
      <c r="V3" s="37"/>
      <c r="X3" s="37"/>
    </row>
    <row r="4" spans="1:24" s="7" customFormat="1" ht="24" customHeight="1" x14ac:dyDescent="0.25">
      <c r="A4" s="114" t="s">
        <v>38</v>
      </c>
      <c r="B4" s="4"/>
      <c r="C4" s="5"/>
      <c r="D4" s="6"/>
      <c r="E4" s="6"/>
      <c r="F4" s="6"/>
      <c r="G4" s="6"/>
      <c r="H4" s="6"/>
      <c r="I4" s="6"/>
      <c r="J4" s="6"/>
      <c r="K4" s="6"/>
      <c r="O4" s="97"/>
      <c r="Q4" s="37"/>
      <c r="S4" s="37"/>
      <c r="T4" s="37"/>
      <c r="V4" s="37"/>
      <c r="X4" s="37"/>
    </row>
    <row r="5" spans="1:24" s="7" customFormat="1" ht="24" customHeight="1" x14ac:dyDescent="0.25">
      <c r="A5" s="26" t="s">
        <v>123</v>
      </c>
      <c r="B5" s="4"/>
      <c r="C5" s="5"/>
      <c r="D5" s="6"/>
      <c r="E5" s="6"/>
      <c r="F5" s="6"/>
      <c r="G5" s="6"/>
      <c r="H5" s="6"/>
      <c r="I5" s="6"/>
      <c r="J5" s="6"/>
      <c r="K5" s="6"/>
      <c r="O5" s="97"/>
      <c r="Q5" s="37"/>
      <c r="S5" s="37"/>
      <c r="T5" s="37"/>
      <c r="V5" s="37"/>
      <c r="X5" s="37"/>
    </row>
    <row r="6" spans="1:24" s="7" customFormat="1" ht="24" customHeight="1" x14ac:dyDescent="0.25">
      <c r="B6" s="4"/>
      <c r="C6" s="5"/>
      <c r="D6" s="6"/>
      <c r="E6" s="6"/>
      <c r="F6" s="6"/>
      <c r="G6" s="6"/>
      <c r="H6" s="6"/>
      <c r="I6" s="4"/>
      <c r="J6" s="6"/>
      <c r="K6" s="3" t="s">
        <v>82</v>
      </c>
      <c r="O6" s="97"/>
      <c r="Q6" s="37"/>
      <c r="S6" s="37"/>
      <c r="T6" s="37"/>
      <c r="V6" s="37"/>
      <c r="X6" s="37"/>
    </row>
    <row r="7" spans="1:24" ht="24" customHeight="1" x14ac:dyDescent="0.25">
      <c r="E7" s="120" t="s">
        <v>0</v>
      </c>
      <c r="F7" s="120"/>
      <c r="G7" s="120"/>
      <c r="H7" s="19"/>
      <c r="I7" s="120" t="s">
        <v>1</v>
      </c>
      <c r="J7" s="120"/>
      <c r="K7" s="120"/>
    </row>
    <row r="8" spans="1:24" ht="24" customHeight="1" x14ac:dyDescent="0.25">
      <c r="C8" s="61" t="s">
        <v>2</v>
      </c>
      <c r="D8" s="11"/>
      <c r="E8" s="10">
        <v>2567</v>
      </c>
      <c r="F8" s="10"/>
      <c r="G8" s="10">
        <v>2566</v>
      </c>
      <c r="H8" s="10"/>
      <c r="I8" s="10">
        <v>2567</v>
      </c>
      <c r="J8" s="12"/>
      <c r="K8" s="10">
        <v>2566</v>
      </c>
    </row>
    <row r="9" spans="1:24" ht="24" customHeight="1" x14ac:dyDescent="0.25">
      <c r="A9" s="13" t="s">
        <v>95</v>
      </c>
      <c r="C9" s="10"/>
      <c r="D9" s="11"/>
      <c r="E9" s="10"/>
      <c r="F9" s="10"/>
      <c r="G9" s="10"/>
      <c r="H9" s="10"/>
      <c r="I9" s="10"/>
      <c r="J9" s="12"/>
      <c r="K9" s="10"/>
    </row>
    <row r="10" spans="1:24" ht="24" customHeight="1" x14ac:dyDescent="0.25">
      <c r="A10" s="13" t="s">
        <v>33</v>
      </c>
      <c r="K10" s="17"/>
    </row>
    <row r="11" spans="1:24" ht="24" customHeight="1" x14ac:dyDescent="0.25">
      <c r="A11" s="14" t="s">
        <v>68</v>
      </c>
      <c r="B11" s="15"/>
      <c r="C11" s="33"/>
      <c r="E11" s="29">
        <v>536936</v>
      </c>
      <c r="F11" s="29"/>
      <c r="G11" s="29">
        <v>524687</v>
      </c>
      <c r="H11" s="29"/>
      <c r="I11" s="29">
        <v>536936</v>
      </c>
      <c r="J11" s="29"/>
      <c r="K11" s="29">
        <v>524687</v>
      </c>
      <c r="N11" s="17"/>
      <c r="O11" s="98"/>
      <c r="Q11" s="9"/>
      <c r="S11" s="9"/>
    </row>
    <row r="12" spans="1:24" ht="24" customHeight="1" x14ac:dyDescent="0.25">
      <c r="A12" s="14" t="s">
        <v>34</v>
      </c>
      <c r="B12" s="15"/>
      <c r="C12" s="16"/>
      <c r="E12" s="29">
        <v>7972</v>
      </c>
      <c r="F12" s="29"/>
      <c r="G12" s="29">
        <v>7706</v>
      </c>
      <c r="H12" s="29"/>
      <c r="I12" s="45">
        <v>5987</v>
      </c>
      <c r="J12" s="29"/>
      <c r="K12" s="45">
        <v>7034</v>
      </c>
      <c r="N12" s="17"/>
      <c r="O12" s="98"/>
      <c r="Q12" s="9"/>
      <c r="S12" s="9"/>
    </row>
    <row r="13" spans="1:24" ht="24" customHeight="1" x14ac:dyDescent="0.25">
      <c r="A13" s="13" t="s">
        <v>35</v>
      </c>
      <c r="E13" s="31">
        <f>SUM(E11:E12)</f>
        <v>544908</v>
      </c>
      <c r="F13" s="29"/>
      <c r="G13" s="31">
        <f>SUM(G11:G12)</f>
        <v>532393</v>
      </c>
      <c r="H13" s="29"/>
      <c r="I13" s="31">
        <f>SUM(I11:I12)</f>
        <v>542923</v>
      </c>
      <c r="J13" s="29"/>
      <c r="K13" s="31">
        <f>SUM(K11:K12)</f>
        <v>531721</v>
      </c>
      <c r="M13" s="39"/>
      <c r="Q13" s="9"/>
      <c r="S13" s="9"/>
    </row>
    <row r="14" spans="1:24" ht="24" customHeight="1" x14ac:dyDescent="0.25">
      <c r="A14" s="13" t="s">
        <v>36</v>
      </c>
      <c r="E14" s="29"/>
      <c r="F14" s="29"/>
      <c r="G14" s="29"/>
      <c r="H14" s="29"/>
      <c r="I14" s="29"/>
      <c r="J14" s="29"/>
      <c r="K14" s="29"/>
      <c r="M14" s="40"/>
      <c r="Q14" s="9"/>
      <c r="S14" s="9"/>
    </row>
    <row r="15" spans="1:24" ht="24" customHeight="1" x14ac:dyDescent="0.25">
      <c r="A15" s="14" t="s">
        <v>69</v>
      </c>
      <c r="B15" s="15"/>
      <c r="C15" s="33"/>
      <c r="E15" s="29">
        <v>355648</v>
      </c>
      <c r="F15" s="29"/>
      <c r="G15" s="29">
        <v>350435</v>
      </c>
      <c r="H15" s="29"/>
      <c r="I15" s="29">
        <v>355648</v>
      </c>
      <c r="J15" s="29"/>
      <c r="K15" s="29">
        <v>350435</v>
      </c>
      <c r="Q15" s="9"/>
      <c r="S15" s="9"/>
    </row>
    <row r="16" spans="1:24" ht="24" customHeight="1" x14ac:dyDescent="0.25">
      <c r="A16" s="14" t="s">
        <v>161</v>
      </c>
      <c r="B16" s="15"/>
      <c r="C16" s="16"/>
      <c r="E16" s="29">
        <v>10409</v>
      </c>
      <c r="F16" s="29"/>
      <c r="G16" s="29">
        <v>10359</v>
      </c>
      <c r="H16" s="29"/>
      <c r="I16" s="29">
        <v>10409</v>
      </c>
      <c r="J16" s="29"/>
      <c r="K16" s="29">
        <v>10359</v>
      </c>
      <c r="Q16" s="9"/>
      <c r="R16" s="41"/>
      <c r="S16" s="9"/>
    </row>
    <row r="17" spans="1:36" ht="24" customHeight="1" x14ac:dyDescent="0.25">
      <c r="A17" s="14" t="s">
        <v>73</v>
      </c>
      <c r="B17" s="15"/>
      <c r="C17" s="16"/>
      <c r="E17" s="30">
        <v>66764</v>
      </c>
      <c r="F17" s="29"/>
      <c r="G17" s="30">
        <v>57115</v>
      </c>
      <c r="H17" s="29"/>
      <c r="I17" s="29">
        <v>65406</v>
      </c>
      <c r="J17" s="29"/>
      <c r="K17" s="29">
        <v>55947</v>
      </c>
      <c r="Q17" s="9"/>
      <c r="S17" s="9"/>
    </row>
    <row r="18" spans="1:36" ht="24" customHeight="1" x14ac:dyDescent="0.25">
      <c r="A18" s="13" t="s">
        <v>37</v>
      </c>
      <c r="E18" s="31">
        <f>SUM(E15:E17)</f>
        <v>432821</v>
      </c>
      <c r="F18" s="29"/>
      <c r="G18" s="31">
        <f>SUM(G15:G17)</f>
        <v>417909</v>
      </c>
      <c r="H18" s="29"/>
      <c r="I18" s="31">
        <f>SUM(I15:I17)</f>
        <v>431463</v>
      </c>
      <c r="J18" s="29"/>
      <c r="K18" s="31">
        <f>SUM(K15:K17)</f>
        <v>416741</v>
      </c>
      <c r="Q18" s="9"/>
      <c r="S18" s="9"/>
    </row>
    <row r="19" spans="1:36" ht="24" customHeight="1" x14ac:dyDescent="0.25">
      <c r="A19" s="27" t="s">
        <v>96</v>
      </c>
      <c r="E19" s="23">
        <f>E13-E18</f>
        <v>112087</v>
      </c>
      <c r="F19" s="23"/>
      <c r="G19" s="23">
        <f>G13-G18</f>
        <v>114484</v>
      </c>
      <c r="H19" s="23"/>
      <c r="I19" s="23">
        <f>I13-I18</f>
        <v>111460</v>
      </c>
      <c r="J19" s="23"/>
      <c r="K19" s="23">
        <f>K13-K18</f>
        <v>114980</v>
      </c>
      <c r="Q19" s="9"/>
      <c r="S19" s="9"/>
    </row>
    <row r="20" spans="1:36" ht="24" customHeight="1" x14ac:dyDescent="0.25">
      <c r="A20" s="14" t="s">
        <v>91</v>
      </c>
      <c r="B20" s="7"/>
      <c r="E20" s="30">
        <v>-4266</v>
      </c>
      <c r="F20" s="29"/>
      <c r="G20" s="30">
        <v>-1242</v>
      </c>
      <c r="H20" s="29"/>
      <c r="I20" s="30">
        <v>-2955</v>
      </c>
      <c r="J20" s="29"/>
      <c r="K20" s="30">
        <v>-15</v>
      </c>
      <c r="Q20" s="9"/>
      <c r="S20" s="9"/>
    </row>
    <row r="21" spans="1:36" ht="24" customHeight="1" x14ac:dyDescent="0.25">
      <c r="A21" s="27" t="s">
        <v>162</v>
      </c>
      <c r="B21" s="7"/>
      <c r="E21" s="29">
        <f>SUM(E19:E20)</f>
        <v>107821</v>
      </c>
      <c r="F21" s="29"/>
      <c r="G21" s="29">
        <f>SUM(G19:G20)</f>
        <v>113242</v>
      </c>
      <c r="H21" s="29"/>
      <c r="I21" s="29">
        <f>SUM(I19:I20)</f>
        <v>108505</v>
      </c>
      <c r="J21" s="29"/>
      <c r="K21" s="29">
        <f>SUM(K19:K20)</f>
        <v>114965</v>
      </c>
      <c r="Q21" s="9"/>
      <c r="S21" s="9"/>
    </row>
    <row r="22" spans="1:36" ht="24" customHeight="1" x14ac:dyDescent="0.25">
      <c r="A22" s="14" t="s">
        <v>93</v>
      </c>
      <c r="B22" s="7"/>
      <c r="C22" s="16"/>
      <c r="E22" s="30">
        <v>-20762</v>
      </c>
      <c r="F22" s="29"/>
      <c r="G22" s="30">
        <v>-22818</v>
      </c>
      <c r="H22" s="29"/>
      <c r="I22" s="30">
        <v>-20431</v>
      </c>
      <c r="J22" s="29"/>
      <c r="K22" s="30">
        <v>-22713</v>
      </c>
      <c r="Q22" s="9"/>
      <c r="S22" s="9"/>
    </row>
    <row r="23" spans="1:36" ht="24" customHeight="1" x14ac:dyDescent="0.25">
      <c r="A23" s="13" t="s">
        <v>83</v>
      </c>
      <c r="E23" s="30">
        <f>SUM(E21:E22)</f>
        <v>87059</v>
      </c>
      <c r="F23" s="29"/>
      <c r="G23" s="30">
        <f>SUM(G21:G22)</f>
        <v>90424</v>
      </c>
      <c r="H23" s="29"/>
      <c r="I23" s="30">
        <f>SUM(I21:I22)</f>
        <v>88074</v>
      </c>
      <c r="J23" s="29"/>
      <c r="K23" s="30">
        <f>SUM(K21:K22)</f>
        <v>92252</v>
      </c>
      <c r="M23" s="40"/>
      <c r="Q23" s="9"/>
      <c r="S23" s="9"/>
    </row>
    <row r="24" spans="1:36" ht="24" customHeight="1" x14ac:dyDescent="0.25">
      <c r="E24" s="29"/>
      <c r="F24" s="29"/>
      <c r="G24" s="29"/>
      <c r="H24" s="29"/>
      <c r="I24" s="29"/>
      <c r="J24" s="29"/>
      <c r="K24" s="29"/>
    </row>
    <row r="25" spans="1:36" ht="24" customHeight="1" x14ac:dyDescent="0.25">
      <c r="A25" s="25" t="s">
        <v>57</v>
      </c>
      <c r="E25" s="29"/>
      <c r="F25" s="29"/>
      <c r="G25" s="29"/>
      <c r="H25" s="29"/>
      <c r="I25" s="29"/>
      <c r="J25" s="29"/>
      <c r="K25" s="29"/>
    </row>
    <row r="26" spans="1:36" s="1" customFormat="1" ht="24" customHeight="1" x14ac:dyDescent="0.25">
      <c r="A26" s="28" t="s">
        <v>84</v>
      </c>
      <c r="B26" s="20"/>
      <c r="C26" s="21"/>
      <c r="D26" s="21"/>
      <c r="E26" s="32">
        <v>0</v>
      </c>
      <c r="F26" s="22"/>
      <c r="G26" s="32">
        <v>0</v>
      </c>
      <c r="H26" s="22"/>
      <c r="I26" s="32">
        <v>0</v>
      </c>
      <c r="J26" s="22"/>
      <c r="K26" s="32">
        <v>0</v>
      </c>
      <c r="O26" s="96"/>
      <c r="Q26" s="38"/>
      <c r="R26" s="9"/>
      <c r="S26" s="36"/>
      <c r="T26" s="36"/>
      <c r="U26" s="9"/>
      <c r="V26" s="36"/>
      <c r="W26" s="9"/>
      <c r="X26" s="36"/>
      <c r="Y26" s="9"/>
      <c r="AB26" s="9"/>
      <c r="AC26" s="9"/>
      <c r="AF26" s="9"/>
      <c r="AG26" s="9"/>
      <c r="AI26" s="9"/>
      <c r="AJ26" s="9"/>
    </row>
    <row r="27" spans="1:36" s="1" customFormat="1" ht="24" customHeight="1" x14ac:dyDescent="0.25">
      <c r="A27" s="25"/>
      <c r="B27" s="20"/>
      <c r="C27" s="21"/>
      <c r="D27" s="21"/>
      <c r="E27" s="22"/>
      <c r="F27" s="22"/>
      <c r="G27" s="22"/>
      <c r="H27" s="22"/>
      <c r="I27" s="22"/>
      <c r="J27" s="22"/>
      <c r="K27" s="22"/>
      <c r="O27" s="96"/>
      <c r="Q27" s="38"/>
      <c r="R27" s="9"/>
      <c r="S27" s="36"/>
      <c r="T27" s="36"/>
      <c r="U27" s="9"/>
      <c r="V27" s="36"/>
      <c r="W27" s="9"/>
      <c r="X27" s="36"/>
      <c r="Y27" s="9"/>
      <c r="AB27" s="9"/>
      <c r="AC27" s="9"/>
      <c r="AF27" s="9"/>
      <c r="AG27" s="9"/>
      <c r="AI27" s="9"/>
      <c r="AJ27" s="9"/>
    </row>
    <row r="28" spans="1:36" s="1" customFormat="1" ht="24" customHeight="1" thickBot="1" x14ac:dyDescent="0.3">
      <c r="A28" s="13" t="s">
        <v>85</v>
      </c>
      <c r="B28" s="8"/>
      <c r="C28" s="16"/>
      <c r="D28" s="13"/>
      <c r="E28" s="24">
        <f>SUM(E23,E26)</f>
        <v>87059</v>
      </c>
      <c r="F28" s="23"/>
      <c r="G28" s="24">
        <f>SUM(G23,G26)</f>
        <v>90424</v>
      </c>
      <c r="H28" s="23"/>
      <c r="I28" s="24">
        <f>SUM(I23,I26)</f>
        <v>88074</v>
      </c>
      <c r="J28" s="23"/>
      <c r="K28" s="24">
        <f>SUM(K23,K26)</f>
        <v>92252</v>
      </c>
      <c r="O28" s="96"/>
      <c r="Q28" s="38"/>
      <c r="R28" s="9"/>
      <c r="S28" s="36"/>
      <c r="T28" s="36"/>
      <c r="U28" s="9"/>
      <c r="V28" s="36"/>
      <c r="W28" s="9"/>
      <c r="X28" s="36"/>
      <c r="Y28" s="9"/>
      <c r="AB28" s="9"/>
      <c r="AC28" s="9"/>
      <c r="AF28" s="9"/>
      <c r="AI28" s="9"/>
      <c r="AJ28" s="9"/>
    </row>
    <row r="29" spans="1:36" s="1" customFormat="1" ht="24" customHeight="1" thickTop="1" x14ac:dyDescent="0.25">
      <c r="A29" s="25"/>
      <c r="B29" s="20"/>
      <c r="C29" s="21"/>
      <c r="D29" s="21"/>
      <c r="E29" s="22"/>
      <c r="F29" s="22"/>
      <c r="G29" s="22"/>
      <c r="H29" s="22"/>
      <c r="I29" s="22"/>
      <c r="J29" s="22"/>
      <c r="K29" s="22"/>
      <c r="O29" s="96"/>
      <c r="Q29" s="38"/>
      <c r="S29" s="36"/>
      <c r="T29" s="36"/>
      <c r="V29" s="36"/>
      <c r="X29" s="36"/>
    </row>
    <row r="30" spans="1:36" s="1" customFormat="1" ht="24" customHeight="1" x14ac:dyDescent="0.25">
      <c r="A30" s="25" t="s">
        <v>97</v>
      </c>
      <c r="B30" s="20"/>
      <c r="C30" s="20">
        <v>11</v>
      </c>
      <c r="D30" s="21"/>
      <c r="E30" s="22"/>
      <c r="F30" s="22"/>
      <c r="G30" s="22"/>
      <c r="H30" s="22"/>
      <c r="I30" s="22"/>
      <c r="J30" s="22"/>
      <c r="K30" s="22"/>
      <c r="O30" s="96"/>
      <c r="Q30" s="38"/>
      <c r="S30" s="36"/>
      <c r="T30" s="36"/>
      <c r="V30" s="36"/>
      <c r="X30" s="36"/>
    </row>
    <row r="31" spans="1:36" ht="24" customHeight="1" thickBot="1" x14ac:dyDescent="0.3">
      <c r="A31" s="8" t="s">
        <v>98</v>
      </c>
      <c r="B31" s="7"/>
      <c r="C31" s="16"/>
      <c r="E31" s="90">
        <f>E28/('BS '!E66)</f>
        <v>0.21764749999999999</v>
      </c>
      <c r="F31" s="89"/>
      <c r="G31" s="90">
        <f>G28/('BS '!G66)</f>
        <v>0.22606000000000001</v>
      </c>
      <c r="H31" s="18"/>
      <c r="I31" s="90">
        <f>I28/('BS '!I66)</f>
        <v>0.22018499999999999</v>
      </c>
      <c r="J31" s="18"/>
      <c r="K31" s="90">
        <f>K28/('BS '!K66)</f>
        <v>0.23063</v>
      </c>
    </row>
    <row r="32" spans="1:36" ht="24" customHeight="1" thickTop="1" x14ac:dyDescent="0.25">
      <c r="A32" s="14"/>
      <c r="B32" s="7"/>
      <c r="C32" s="16"/>
      <c r="E32" s="18"/>
      <c r="F32" s="18"/>
      <c r="G32" s="18"/>
      <c r="H32" s="18"/>
      <c r="I32" s="18"/>
      <c r="J32" s="18"/>
      <c r="K32" s="18"/>
    </row>
    <row r="33" spans="1:24" s="1" customFormat="1" ht="24" customHeight="1" x14ac:dyDescent="0.25">
      <c r="A33" s="28" t="s">
        <v>13</v>
      </c>
      <c r="B33" s="20"/>
      <c r="C33" s="21"/>
      <c r="D33" s="21"/>
      <c r="E33" s="22"/>
      <c r="F33" s="22"/>
      <c r="G33" s="22"/>
      <c r="H33" s="22"/>
      <c r="I33" s="22"/>
      <c r="J33" s="22"/>
      <c r="K33" s="22"/>
      <c r="O33" s="96"/>
      <c r="Q33" s="38"/>
      <c r="S33" s="36"/>
      <c r="T33" s="36"/>
      <c r="V33" s="36"/>
      <c r="X33" s="36"/>
    </row>
    <row r="34" spans="1:24" s="1" customFormat="1" ht="24" customHeight="1" x14ac:dyDescent="0.25">
      <c r="A34" s="25"/>
      <c r="B34" s="20"/>
      <c r="C34" s="21"/>
      <c r="D34" s="21"/>
      <c r="E34" s="22"/>
      <c r="F34" s="22"/>
      <c r="G34" s="22"/>
      <c r="H34" s="22"/>
      <c r="I34" s="22"/>
      <c r="J34" s="22"/>
      <c r="K34" s="22"/>
      <c r="O34" s="96"/>
      <c r="Q34" s="38"/>
      <c r="S34" s="36"/>
      <c r="T34" s="36"/>
      <c r="V34" s="36"/>
      <c r="X34" s="36"/>
    </row>
    <row r="35" spans="1:24" s="1" customFormat="1" ht="24" customHeight="1" x14ac:dyDescent="0.25">
      <c r="I35" s="2"/>
      <c r="J35" s="2"/>
      <c r="K35" s="3" t="s">
        <v>81</v>
      </c>
      <c r="O35" s="96"/>
      <c r="Q35" s="38"/>
      <c r="S35" s="36"/>
      <c r="T35" s="36"/>
      <c r="V35" s="36"/>
      <c r="X35" s="36"/>
    </row>
    <row r="36" spans="1:24" s="7" customFormat="1" ht="24" customHeight="1" x14ac:dyDescent="0.25">
      <c r="A36" s="52" t="s">
        <v>140</v>
      </c>
      <c r="B36" s="4"/>
      <c r="C36" s="5"/>
      <c r="D36" s="6"/>
      <c r="E36" s="6"/>
      <c r="F36" s="6"/>
      <c r="G36" s="6"/>
      <c r="H36" s="6"/>
      <c r="I36" s="6"/>
      <c r="J36" s="6"/>
      <c r="K36" s="6"/>
      <c r="O36" s="97"/>
      <c r="Q36" s="38"/>
      <c r="S36" s="37"/>
      <c r="T36" s="37"/>
      <c r="V36" s="37"/>
      <c r="X36" s="37"/>
    </row>
    <row r="37" spans="1:24" s="7" customFormat="1" ht="24" customHeight="1" x14ac:dyDescent="0.25">
      <c r="A37" s="52" t="s">
        <v>160</v>
      </c>
      <c r="B37" s="4"/>
      <c r="C37" s="5"/>
      <c r="D37" s="6"/>
      <c r="E37" s="6"/>
      <c r="F37" s="6"/>
      <c r="G37" s="6"/>
      <c r="H37" s="6"/>
      <c r="I37" s="6"/>
      <c r="J37" s="6"/>
      <c r="K37" s="6"/>
      <c r="O37" s="97"/>
      <c r="Q37" s="38"/>
      <c r="S37" s="37"/>
      <c r="T37" s="37"/>
      <c r="V37" s="37"/>
      <c r="X37" s="37"/>
    </row>
    <row r="38" spans="1:24" s="7" customFormat="1" ht="24" customHeight="1" x14ac:dyDescent="0.25">
      <c r="A38" s="114" t="s">
        <v>38</v>
      </c>
      <c r="B38" s="4"/>
      <c r="C38" s="5"/>
      <c r="D38" s="6"/>
      <c r="E38" s="6"/>
      <c r="F38" s="6"/>
      <c r="G38" s="6"/>
      <c r="H38" s="6"/>
      <c r="I38" s="6"/>
      <c r="J38" s="6"/>
      <c r="K38" s="6"/>
      <c r="O38" s="97"/>
      <c r="Q38" s="38"/>
      <c r="S38" s="37"/>
      <c r="T38" s="37"/>
      <c r="V38" s="37"/>
      <c r="X38" s="37"/>
    </row>
    <row r="39" spans="1:24" s="7" customFormat="1" ht="24" customHeight="1" x14ac:dyDescent="0.25">
      <c r="A39" s="26" t="s">
        <v>119</v>
      </c>
      <c r="B39" s="4"/>
      <c r="C39" s="5"/>
      <c r="D39" s="6"/>
      <c r="E39" s="6"/>
      <c r="F39" s="6"/>
      <c r="G39" s="6"/>
      <c r="H39" s="6"/>
      <c r="I39" s="6"/>
      <c r="J39" s="6"/>
      <c r="K39" s="6"/>
      <c r="O39" s="97"/>
      <c r="Q39" s="38"/>
      <c r="S39" s="37"/>
      <c r="T39" s="37"/>
      <c r="V39" s="37"/>
      <c r="X39" s="37"/>
    </row>
    <row r="40" spans="1:24" s="7" customFormat="1" ht="24" customHeight="1" x14ac:dyDescent="0.25">
      <c r="B40" s="4"/>
      <c r="C40" s="5"/>
      <c r="D40" s="6"/>
      <c r="E40" s="6"/>
      <c r="F40" s="6"/>
      <c r="G40" s="6"/>
      <c r="H40" s="6"/>
      <c r="I40" s="4"/>
      <c r="J40" s="6"/>
      <c r="K40" s="3" t="s">
        <v>82</v>
      </c>
      <c r="O40" s="97"/>
      <c r="Q40" s="38"/>
      <c r="S40" s="37"/>
      <c r="T40" s="37"/>
      <c r="V40" s="37"/>
      <c r="X40" s="37"/>
    </row>
    <row r="41" spans="1:24" ht="24" customHeight="1" x14ac:dyDescent="0.25">
      <c r="E41" s="120" t="s">
        <v>0</v>
      </c>
      <c r="F41" s="120"/>
      <c r="G41" s="120"/>
      <c r="H41" s="19"/>
      <c r="I41" s="120" t="s">
        <v>1</v>
      </c>
      <c r="J41" s="120"/>
      <c r="K41" s="120"/>
    </row>
    <row r="42" spans="1:24" ht="24" customHeight="1" x14ac:dyDescent="0.25">
      <c r="C42" s="61" t="s">
        <v>2</v>
      </c>
      <c r="D42" s="11"/>
      <c r="E42" s="10">
        <v>2567</v>
      </c>
      <c r="F42" s="10"/>
      <c r="G42" s="10">
        <v>2566</v>
      </c>
      <c r="H42" s="10"/>
      <c r="I42" s="10">
        <v>2567</v>
      </c>
      <c r="J42" s="12"/>
      <c r="K42" s="10">
        <v>2566</v>
      </c>
    </row>
    <row r="43" spans="1:24" ht="24" customHeight="1" x14ac:dyDescent="0.25">
      <c r="A43" s="13" t="s">
        <v>95</v>
      </c>
      <c r="C43" s="10"/>
      <c r="D43" s="11"/>
      <c r="E43" s="10"/>
      <c r="F43" s="10"/>
      <c r="G43" s="10"/>
      <c r="H43" s="10"/>
      <c r="I43" s="10"/>
      <c r="J43" s="12"/>
      <c r="K43" s="10"/>
    </row>
    <row r="44" spans="1:24" ht="24" customHeight="1" x14ac:dyDescent="0.25">
      <c r="A44" s="13" t="s">
        <v>33</v>
      </c>
      <c r="K44" s="17"/>
    </row>
    <row r="45" spans="1:24" ht="24" customHeight="1" x14ac:dyDescent="0.25">
      <c r="A45" s="14" t="s">
        <v>68</v>
      </c>
      <c r="B45" s="15"/>
      <c r="C45" s="33"/>
      <c r="E45" s="29">
        <v>1495792</v>
      </c>
      <c r="F45" s="29"/>
      <c r="G45" s="29">
        <v>1496547</v>
      </c>
      <c r="H45" s="29"/>
      <c r="I45" s="29">
        <v>1495792</v>
      </c>
      <c r="J45" s="29"/>
      <c r="K45" s="29">
        <v>1496547</v>
      </c>
      <c r="P45" s="17"/>
      <c r="Q45" s="17"/>
      <c r="R45" s="17"/>
      <c r="S45" s="17"/>
      <c r="T45" s="17"/>
      <c r="U45" s="17"/>
    </row>
    <row r="46" spans="1:24" ht="24" customHeight="1" x14ac:dyDescent="0.25">
      <c r="A46" s="14" t="s">
        <v>34</v>
      </c>
      <c r="B46" s="15"/>
      <c r="C46" s="16"/>
      <c r="E46" s="43">
        <v>25552</v>
      </c>
      <c r="F46" s="29"/>
      <c r="G46" s="43">
        <v>23882</v>
      </c>
      <c r="H46" s="29"/>
      <c r="I46" s="29">
        <v>22678</v>
      </c>
      <c r="J46" s="29"/>
      <c r="K46" s="29">
        <v>21884</v>
      </c>
      <c r="P46" s="17"/>
      <c r="Q46" s="17"/>
      <c r="R46" s="17"/>
      <c r="S46" s="17"/>
      <c r="T46" s="17"/>
      <c r="U46" s="17"/>
    </row>
    <row r="47" spans="1:24" ht="24" customHeight="1" x14ac:dyDescent="0.25">
      <c r="A47" s="13" t="s">
        <v>35</v>
      </c>
      <c r="E47" s="31">
        <f>SUM(E45:E46)</f>
        <v>1521344</v>
      </c>
      <c r="F47" s="29"/>
      <c r="G47" s="31">
        <f>SUM(G45:G46)</f>
        <v>1520429</v>
      </c>
      <c r="H47" s="29"/>
      <c r="I47" s="31">
        <f>SUM(I45:I46)</f>
        <v>1518470</v>
      </c>
      <c r="J47" s="29"/>
      <c r="K47" s="31">
        <f>SUM(K45:K46)</f>
        <v>1518431</v>
      </c>
      <c r="O47" s="9"/>
      <c r="P47" s="29"/>
      <c r="Q47" s="17"/>
      <c r="R47" s="17"/>
      <c r="S47" s="29"/>
      <c r="T47" s="29"/>
      <c r="U47" s="29"/>
    </row>
    <row r="48" spans="1:24" ht="24" customHeight="1" x14ac:dyDescent="0.25">
      <c r="A48" s="13" t="s">
        <v>36</v>
      </c>
      <c r="E48" s="29"/>
      <c r="F48" s="29"/>
      <c r="G48" s="29"/>
      <c r="H48" s="29"/>
      <c r="I48" s="29"/>
      <c r="J48" s="29"/>
      <c r="K48" s="29"/>
      <c r="O48" s="98"/>
      <c r="P48" s="29"/>
      <c r="Q48" s="29"/>
      <c r="R48" s="29"/>
      <c r="S48" s="29"/>
      <c r="T48" s="29"/>
      <c r="U48" s="29"/>
    </row>
    <row r="49" spans="1:24" ht="24" customHeight="1" x14ac:dyDescent="0.25">
      <c r="A49" s="14" t="s">
        <v>69</v>
      </c>
      <c r="B49" s="15"/>
      <c r="C49" s="33"/>
      <c r="E49" s="29">
        <v>1043518</v>
      </c>
      <c r="F49" s="29"/>
      <c r="G49" s="29">
        <v>1014205</v>
      </c>
      <c r="H49" s="29"/>
      <c r="I49" s="29">
        <v>1043518</v>
      </c>
      <c r="J49" s="29"/>
      <c r="K49" s="29">
        <v>1014205</v>
      </c>
      <c r="M49" s="93"/>
      <c r="N49" s="94"/>
      <c r="O49" s="99"/>
      <c r="P49" s="29"/>
      <c r="Q49" s="17"/>
      <c r="R49" s="17"/>
      <c r="S49" s="29"/>
      <c r="T49" s="29"/>
      <c r="U49" s="29"/>
    </row>
    <row r="50" spans="1:24" ht="24" customHeight="1" x14ac:dyDescent="0.25">
      <c r="A50" s="14" t="s">
        <v>161</v>
      </c>
      <c r="B50" s="15"/>
      <c r="C50" s="16"/>
      <c r="E50" s="43">
        <v>34322</v>
      </c>
      <c r="F50" s="29"/>
      <c r="G50" s="43">
        <v>31488</v>
      </c>
      <c r="H50" s="29"/>
      <c r="I50" s="102">
        <v>34322</v>
      </c>
      <c r="J50" s="29"/>
      <c r="K50" s="102">
        <v>31488</v>
      </c>
      <c r="M50" s="95"/>
      <c r="N50" s="94"/>
      <c r="O50" s="100"/>
      <c r="P50" s="29"/>
      <c r="Q50" s="17"/>
      <c r="R50" s="17"/>
      <c r="S50" s="35"/>
      <c r="T50" s="29"/>
      <c r="U50" s="29"/>
    </row>
    <row r="51" spans="1:24" ht="24" customHeight="1" x14ac:dyDescent="0.25">
      <c r="A51" s="14" t="s">
        <v>73</v>
      </c>
      <c r="B51" s="15"/>
      <c r="C51" s="16"/>
      <c r="E51" s="47">
        <v>198250</v>
      </c>
      <c r="F51" s="43"/>
      <c r="G51" s="47">
        <v>176040</v>
      </c>
      <c r="H51" s="29"/>
      <c r="I51" s="43">
        <v>193231</v>
      </c>
      <c r="J51" s="29"/>
      <c r="K51" s="43">
        <v>172806</v>
      </c>
      <c r="M51" s="93"/>
      <c r="N51" s="94"/>
      <c r="O51" s="99"/>
      <c r="P51" s="29"/>
      <c r="Q51" s="17"/>
      <c r="R51" s="17"/>
      <c r="S51" s="29"/>
      <c r="T51" s="29"/>
      <c r="U51" s="29"/>
    </row>
    <row r="52" spans="1:24" ht="24" customHeight="1" x14ac:dyDescent="0.25">
      <c r="A52" s="13" t="s">
        <v>37</v>
      </c>
      <c r="E52" s="31">
        <f>SUM(E49:E51)</f>
        <v>1276090</v>
      </c>
      <c r="F52" s="29"/>
      <c r="G52" s="31">
        <f>SUM(G49:G51)</f>
        <v>1221733</v>
      </c>
      <c r="H52" s="29"/>
      <c r="I52" s="31">
        <f>SUM(I49:I51)</f>
        <v>1271071</v>
      </c>
      <c r="J52" s="29"/>
      <c r="K52" s="31">
        <f>SUM(K49:K51)</f>
        <v>1218499</v>
      </c>
      <c r="P52" s="29"/>
      <c r="Q52" s="29"/>
      <c r="R52" s="29"/>
      <c r="S52" s="29"/>
      <c r="T52" s="29"/>
      <c r="U52" s="29"/>
    </row>
    <row r="53" spans="1:24" ht="24" customHeight="1" x14ac:dyDescent="0.25">
      <c r="A53" s="27" t="s">
        <v>96</v>
      </c>
      <c r="E53" s="23">
        <f>E47-E52</f>
        <v>245254</v>
      </c>
      <c r="F53" s="23"/>
      <c r="G53" s="23">
        <f>G47-G52</f>
        <v>298696</v>
      </c>
      <c r="H53" s="23"/>
      <c r="I53" s="23">
        <f>I47-I52</f>
        <v>247399</v>
      </c>
      <c r="J53" s="23"/>
      <c r="K53" s="23">
        <f>K47-K52</f>
        <v>299932</v>
      </c>
      <c r="Q53" s="9"/>
      <c r="S53" s="9"/>
      <c r="T53" s="9"/>
    </row>
    <row r="54" spans="1:24" ht="24" customHeight="1" x14ac:dyDescent="0.25">
      <c r="A54" s="14" t="s">
        <v>91</v>
      </c>
      <c r="B54" s="7"/>
      <c r="E54" s="30">
        <v>-7986</v>
      </c>
      <c r="F54" s="29"/>
      <c r="G54" s="30">
        <v>-3585</v>
      </c>
      <c r="H54" s="29"/>
      <c r="I54" s="30">
        <v>-4144</v>
      </c>
      <c r="J54" s="29"/>
      <c r="K54" s="30">
        <v>-15</v>
      </c>
      <c r="P54" s="29"/>
      <c r="Q54" s="17"/>
      <c r="R54" s="17"/>
      <c r="S54" s="29"/>
      <c r="T54" s="29"/>
      <c r="U54" s="29"/>
    </row>
    <row r="55" spans="1:24" ht="24" customHeight="1" x14ac:dyDescent="0.25">
      <c r="A55" s="27" t="s">
        <v>162</v>
      </c>
      <c r="B55" s="7"/>
      <c r="E55" s="29">
        <f>SUM(E53:E54)</f>
        <v>237268</v>
      </c>
      <c r="F55" s="29"/>
      <c r="G55" s="29">
        <f>SUM(G53:G54)</f>
        <v>295111</v>
      </c>
      <c r="H55" s="29"/>
      <c r="I55" s="29">
        <f>SUM(I53:I54)</f>
        <v>243255</v>
      </c>
      <c r="J55" s="29"/>
      <c r="K55" s="29">
        <f>SUM(K53:K54)</f>
        <v>299917</v>
      </c>
      <c r="P55" s="29"/>
      <c r="Q55" s="29"/>
      <c r="R55" s="29"/>
      <c r="S55" s="29"/>
      <c r="T55" s="29"/>
      <c r="U55" s="29"/>
    </row>
    <row r="56" spans="1:24" ht="24" customHeight="1" x14ac:dyDescent="0.25">
      <c r="A56" s="14" t="s">
        <v>93</v>
      </c>
      <c r="B56" s="7"/>
      <c r="C56" s="16"/>
      <c r="E56" s="30">
        <v>-46436</v>
      </c>
      <c r="F56" s="29"/>
      <c r="G56" s="30">
        <v>-59084</v>
      </c>
      <c r="H56" s="29"/>
      <c r="I56" s="30">
        <v>-46196</v>
      </c>
      <c r="J56" s="29"/>
      <c r="K56" s="30">
        <v>-58690</v>
      </c>
      <c r="M56" s="93"/>
      <c r="N56" s="94"/>
      <c r="O56" s="93"/>
      <c r="P56" s="29"/>
      <c r="Q56" s="17"/>
      <c r="R56" s="17"/>
      <c r="S56" s="29"/>
      <c r="T56" s="29"/>
      <c r="U56" s="29"/>
    </row>
    <row r="57" spans="1:24" ht="24" customHeight="1" x14ac:dyDescent="0.25">
      <c r="A57" s="13" t="s">
        <v>83</v>
      </c>
      <c r="E57" s="30">
        <f>SUM(E55:E56)</f>
        <v>190832</v>
      </c>
      <c r="F57" s="29"/>
      <c r="G57" s="30">
        <f>SUM(G55:G56)</f>
        <v>236027</v>
      </c>
      <c r="H57" s="29"/>
      <c r="I57" s="30">
        <f>SUM(I55:I56)</f>
        <v>197059</v>
      </c>
      <c r="J57" s="29"/>
      <c r="K57" s="30">
        <f>SUM(K55:K56)</f>
        <v>241227</v>
      </c>
      <c r="P57" s="29"/>
      <c r="Q57" s="29"/>
      <c r="R57" s="29"/>
      <c r="S57" s="29"/>
      <c r="T57" s="29"/>
      <c r="U57" s="29"/>
    </row>
    <row r="58" spans="1:24" ht="24" customHeight="1" x14ac:dyDescent="0.25">
      <c r="E58" s="17"/>
      <c r="F58" s="17"/>
      <c r="G58" s="17"/>
      <c r="H58" s="17"/>
      <c r="I58" s="17"/>
      <c r="J58" s="17"/>
      <c r="K58" s="17"/>
    </row>
    <row r="59" spans="1:24" ht="24" customHeight="1" x14ac:dyDescent="0.25">
      <c r="A59" s="25" t="s">
        <v>57</v>
      </c>
      <c r="E59" s="17"/>
      <c r="F59" s="17"/>
      <c r="G59" s="17"/>
      <c r="H59" s="17"/>
      <c r="I59" s="17"/>
      <c r="J59" s="17"/>
      <c r="K59" s="17"/>
    </row>
    <row r="60" spans="1:24" s="1" customFormat="1" ht="24" customHeight="1" x14ac:dyDescent="0.25">
      <c r="A60" s="28" t="s">
        <v>84</v>
      </c>
      <c r="B60" s="20"/>
      <c r="C60" s="21"/>
      <c r="D60" s="21"/>
      <c r="E60" s="32">
        <v>0</v>
      </c>
      <c r="F60" s="22"/>
      <c r="G60" s="32">
        <v>0</v>
      </c>
      <c r="H60" s="22"/>
      <c r="I60" s="32">
        <v>0</v>
      </c>
      <c r="J60" s="22"/>
      <c r="K60" s="32">
        <v>0</v>
      </c>
      <c r="O60" s="96"/>
      <c r="Q60" s="38"/>
      <c r="S60" s="36"/>
      <c r="T60" s="36"/>
      <c r="V60" s="36"/>
      <c r="X60" s="36"/>
    </row>
    <row r="61" spans="1:24" s="1" customFormat="1" ht="24" customHeight="1" x14ac:dyDescent="0.25">
      <c r="A61" s="25"/>
      <c r="B61" s="20"/>
      <c r="C61" s="21"/>
      <c r="D61" s="21"/>
      <c r="E61" s="22"/>
      <c r="F61" s="22"/>
      <c r="G61" s="22"/>
      <c r="H61" s="22"/>
      <c r="I61" s="22"/>
      <c r="J61" s="22"/>
      <c r="K61" s="22"/>
      <c r="O61" s="96"/>
      <c r="Q61" s="38"/>
      <c r="S61" s="36"/>
      <c r="T61" s="36"/>
      <c r="V61" s="36"/>
      <c r="X61" s="36"/>
    </row>
    <row r="62" spans="1:24" s="1" customFormat="1" ht="24" customHeight="1" thickBot="1" x14ac:dyDescent="0.3">
      <c r="A62" s="13" t="s">
        <v>85</v>
      </c>
      <c r="B62" s="8"/>
      <c r="C62" s="16"/>
      <c r="D62" s="13"/>
      <c r="E62" s="24">
        <f>SUM(E57,E60)</f>
        <v>190832</v>
      </c>
      <c r="F62" s="23"/>
      <c r="G62" s="24">
        <f>SUM(G57,G60)</f>
        <v>236027</v>
      </c>
      <c r="H62" s="23"/>
      <c r="I62" s="24">
        <f>SUM(I57,I60)</f>
        <v>197059</v>
      </c>
      <c r="J62" s="23"/>
      <c r="K62" s="24">
        <f>SUM(K57,K60)</f>
        <v>241227</v>
      </c>
      <c r="O62" s="96"/>
      <c r="Q62" s="38"/>
      <c r="S62" s="36"/>
      <c r="T62" s="36"/>
      <c r="V62" s="36"/>
      <c r="X62" s="36"/>
    </row>
    <row r="63" spans="1:24" s="1" customFormat="1" ht="24" customHeight="1" thickTop="1" x14ac:dyDescent="0.25">
      <c r="A63" s="13"/>
      <c r="B63" s="8"/>
      <c r="C63" s="16"/>
      <c r="D63" s="13"/>
      <c r="E63" s="23"/>
      <c r="F63" s="23"/>
      <c r="G63" s="23"/>
      <c r="H63" s="23"/>
      <c r="I63" s="23"/>
      <c r="J63" s="23"/>
      <c r="K63" s="23"/>
      <c r="O63" s="96"/>
      <c r="Q63" s="38"/>
      <c r="S63" s="36"/>
      <c r="T63" s="36"/>
      <c r="V63" s="36"/>
      <c r="X63" s="36"/>
    </row>
    <row r="64" spans="1:24" s="1" customFormat="1" ht="24" customHeight="1" x14ac:dyDescent="0.25">
      <c r="A64" s="25" t="s">
        <v>97</v>
      </c>
      <c r="B64" s="8"/>
      <c r="C64" s="20">
        <v>11</v>
      </c>
      <c r="D64" s="13"/>
      <c r="E64" s="23"/>
      <c r="F64" s="23"/>
      <c r="G64" s="23"/>
      <c r="H64" s="23"/>
      <c r="I64" s="23"/>
      <c r="J64" s="23"/>
      <c r="K64" s="23"/>
      <c r="O64" s="96"/>
      <c r="Q64" s="38"/>
      <c r="S64" s="36"/>
      <c r="T64" s="36"/>
      <c r="V64" s="36"/>
      <c r="X64" s="36"/>
    </row>
    <row r="65" spans="1:24" ht="24" customHeight="1" thickBot="1" x14ac:dyDescent="0.3">
      <c r="A65" s="8" t="s">
        <v>98</v>
      </c>
      <c r="B65" s="7"/>
      <c r="C65" s="16"/>
      <c r="E65" s="73">
        <f>E57/('BS '!E66)</f>
        <v>0.47708</v>
      </c>
      <c r="F65" s="18"/>
      <c r="G65" s="73">
        <f>G57/('BS '!G66)</f>
        <v>0.59006749999999997</v>
      </c>
      <c r="H65" s="18"/>
      <c r="I65" s="73">
        <f>I57/('BS '!I66)</f>
        <v>0.49264750000000002</v>
      </c>
      <c r="J65" s="18"/>
      <c r="K65" s="73">
        <f>K57/('BS '!K66)</f>
        <v>0.60306749999999998</v>
      </c>
    </row>
    <row r="66" spans="1:24" s="1" customFormat="1" ht="24" customHeight="1" thickTop="1" x14ac:dyDescent="0.25">
      <c r="A66" s="25"/>
      <c r="B66" s="20"/>
      <c r="C66" s="21"/>
      <c r="D66" s="21"/>
      <c r="E66" s="44"/>
      <c r="F66" s="44"/>
      <c r="G66" s="44"/>
      <c r="H66" s="22"/>
      <c r="I66" s="44"/>
      <c r="J66" s="22"/>
      <c r="K66" s="44"/>
      <c r="O66" s="96"/>
      <c r="Q66" s="38"/>
      <c r="S66" s="36"/>
      <c r="T66" s="36"/>
      <c r="V66" s="36"/>
      <c r="X66" s="36"/>
    </row>
    <row r="67" spans="1:24" s="1" customFormat="1" ht="24" customHeight="1" x14ac:dyDescent="0.25">
      <c r="A67" s="28" t="s">
        <v>13</v>
      </c>
      <c r="B67" s="20"/>
      <c r="C67" s="21"/>
      <c r="D67" s="21"/>
      <c r="E67" s="22"/>
      <c r="F67" s="22"/>
      <c r="G67" s="22"/>
      <c r="H67" s="22"/>
      <c r="I67" s="22"/>
      <c r="J67" s="22"/>
      <c r="K67" s="22"/>
      <c r="O67" s="96"/>
      <c r="Q67" s="38"/>
      <c r="S67" s="36"/>
      <c r="T67" s="36"/>
      <c r="V67" s="36"/>
      <c r="X67" s="36"/>
    </row>
    <row r="68" spans="1:24" s="1" customFormat="1" ht="24" customHeight="1" x14ac:dyDescent="0.25">
      <c r="I68" s="2"/>
      <c r="J68" s="2"/>
      <c r="K68" s="3"/>
      <c r="O68" s="96"/>
      <c r="Q68" s="36"/>
      <c r="S68" s="36"/>
      <c r="T68" s="36"/>
      <c r="V68" s="36"/>
      <c r="X68" s="36"/>
    </row>
    <row r="69" spans="1:24" s="8" customFormat="1" ht="24" customHeight="1" x14ac:dyDescent="0.25">
      <c r="B69" s="9"/>
      <c r="D69" s="9"/>
      <c r="E69" s="9"/>
      <c r="F69" s="9"/>
      <c r="G69" s="9"/>
      <c r="H69" s="9"/>
      <c r="I69" s="9"/>
      <c r="J69" s="9"/>
      <c r="K69" s="9"/>
      <c r="O69" s="40"/>
      <c r="Q69" s="42"/>
      <c r="S69" s="42"/>
      <c r="T69" s="42"/>
      <c r="V69" s="42"/>
      <c r="X69" s="42"/>
    </row>
    <row r="70" spans="1:24" s="8" customFormat="1" ht="24" customHeight="1" x14ac:dyDescent="0.25">
      <c r="B70" s="9"/>
      <c r="D70" s="9"/>
      <c r="E70" s="9"/>
      <c r="F70" s="9"/>
      <c r="G70" s="9"/>
      <c r="H70" s="9"/>
      <c r="I70" s="9"/>
      <c r="J70" s="9"/>
      <c r="K70" s="9"/>
      <c r="O70" s="40"/>
      <c r="Q70" s="42"/>
      <c r="S70" s="42"/>
      <c r="T70" s="42"/>
      <c r="V70" s="42"/>
      <c r="X70" s="42"/>
    </row>
    <row r="71" spans="1:24" s="8" customFormat="1" ht="24" customHeight="1" x14ac:dyDescent="0.25">
      <c r="B71" s="9"/>
      <c r="D71" s="9"/>
      <c r="E71" s="9"/>
      <c r="F71" s="9"/>
      <c r="G71" s="9"/>
      <c r="H71" s="9"/>
      <c r="I71" s="9"/>
      <c r="J71" s="9"/>
      <c r="K71" s="9"/>
      <c r="O71" s="40"/>
      <c r="Q71" s="42"/>
      <c r="S71" s="42"/>
      <c r="T71" s="42"/>
      <c r="V71" s="42"/>
      <c r="X71" s="42"/>
    </row>
    <row r="72" spans="1:24" s="8" customFormat="1" ht="24" customHeight="1" x14ac:dyDescent="0.25">
      <c r="B72" s="9"/>
      <c r="D72" s="9"/>
      <c r="E72" s="9"/>
      <c r="F72" s="9"/>
      <c r="G72" s="9"/>
      <c r="H72" s="9"/>
      <c r="I72" s="9"/>
      <c r="J72" s="9"/>
      <c r="K72" s="9"/>
      <c r="O72" s="40"/>
      <c r="Q72" s="42"/>
      <c r="S72" s="42"/>
      <c r="T72" s="42"/>
      <c r="V72" s="42"/>
      <c r="X72" s="42"/>
    </row>
    <row r="73" spans="1:24" s="8" customFormat="1" ht="24" customHeight="1" x14ac:dyDescent="0.25">
      <c r="B73" s="9"/>
      <c r="D73" s="9"/>
      <c r="E73" s="9"/>
      <c r="F73" s="9"/>
      <c r="G73" s="9"/>
      <c r="H73" s="9"/>
      <c r="I73" s="9"/>
      <c r="J73" s="9"/>
      <c r="K73" s="9"/>
      <c r="O73" s="40"/>
      <c r="Q73" s="42"/>
      <c r="S73" s="42"/>
      <c r="T73" s="42"/>
      <c r="V73" s="42"/>
      <c r="X73" s="42"/>
    </row>
    <row r="74" spans="1:24" s="8" customFormat="1" ht="24" customHeight="1" x14ac:dyDescent="0.25">
      <c r="B74" s="9"/>
      <c r="D74" s="9"/>
      <c r="E74" s="9"/>
      <c r="F74" s="9"/>
      <c r="G74" s="9"/>
      <c r="H74" s="9"/>
      <c r="I74" s="9"/>
      <c r="J74" s="9"/>
      <c r="K74" s="9"/>
      <c r="O74" s="40"/>
      <c r="Q74" s="42"/>
      <c r="S74" s="42"/>
      <c r="T74" s="42"/>
      <c r="V74" s="42"/>
      <c r="X74" s="42"/>
    </row>
    <row r="75" spans="1:24" s="8" customFormat="1" ht="24" customHeight="1" x14ac:dyDescent="0.25">
      <c r="B75" s="9"/>
      <c r="D75" s="9"/>
      <c r="E75" s="9"/>
      <c r="F75" s="9"/>
      <c r="G75" s="9"/>
      <c r="H75" s="9"/>
      <c r="I75" s="9"/>
      <c r="J75" s="9"/>
      <c r="K75" s="9"/>
      <c r="O75" s="40"/>
      <c r="Q75" s="42"/>
      <c r="S75" s="42"/>
      <c r="T75" s="42"/>
      <c r="V75" s="42"/>
      <c r="X75" s="42"/>
    </row>
    <row r="76" spans="1:24" s="8" customFormat="1" ht="24" customHeight="1" x14ac:dyDescent="0.25">
      <c r="B76" s="9"/>
      <c r="D76" s="9"/>
      <c r="E76" s="9"/>
      <c r="F76" s="9"/>
      <c r="G76" s="9"/>
      <c r="H76" s="9"/>
      <c r="I76" s="9"/>
      <c r="J76" s="9"/>
      <c r="K76" s="9"/>
      <c r="O76" s="40"/>
      <c r="Q76" s="42"/>
      <c r="S76" s="42"/>
      <c r="T76" s="42"/>
      <c r="V76" s="42"/>
      <c r="X76" s="42"/>
    </row>
    <row r="77" spans="1:24" s="8" customFormat="1" ht="24" customHeight="1" x14ac:dyDescent="0.25">
      <c r="B77" s="9"/>
      <c r="D77" s="9"/>
      <c r="E77" s="9"/>
      <c r="F77" s="9"/>
      <c r="G77" s="9"/>
      <c r="H77" s="9"/>
      <c r="I77" s="9"/>
      <c r="J77" s="9"/>
      <c r="K77" s="9"/>
      <c r="O77" s="40"/>
      <c r="Q77" s="42"/>
      <c r="S77" s="42"/>
      <c r="T77" s="42"/>
      <c r="V77" s="42"/>
      <c r="X77" s="42"/>
    </row>
    <row r="78" spans="1:24" s="8" customFormat="1" ht="24" customHeight="1" x14ac:dyDescent="0.25">
      <c r="B78" s="9"/>
      <c r="D78" s="9"/>
      <c r="E78" s="9"/>
      <c r="F78" s="9"/>
      <c r="G78" s="9"/>
      <c r="H78" s="9"/>
      <c r="I78" s="9"/>
      <c r="J78" s="9"/>
      <c r="K78" s="9"/>
      <c r="O78" s="40"/>
      <c r="Q78" s="42"/>
      <c r="S78" s="42"/>
      <c r="T78" s="42"/>
      <c r="V78" s="42"/>
      <c r="X78" s="42"/>
    </row>
    <row r="79" spans="1:24" s="8" customFormat="1" ht="24" customHeight="1" x14ac:dyDescent="0.25">
      <c r="B79" s="9"/>
      <c r="D79" s="9"/>
      <c r="E79" s="9"/>
      <c r="F79" s="9"/>
      <c r="G79" s="9"/>
      <c r="H79" s="9"/>
      <c r="I79" s="9"/>
      <c r="J79" s="9"/>
      <c r="K79" s="9"/>
      <c r="O79" s="40"/>
      <c r="Q79" s="42"/>
      <c r="S79" s="42"/>
      <c r="T79" s="42"/>
      <c r="V79" s="42"/>
      <c r="X79" s="42"/>
    </row>
    <row r="80" spans="1:24" s="8" customFormat="1" ht="24" customHeight="1" x14ac:dyDescent="0.25">
      <c r="B80" s="9"/>
      <c r="D80" s="9"/>
      <c r="E80" s="9"/>
      <c r="F80" s="9"/>
      <c r="G80" s="9"/>
      <c r="H80" s="9"/>
      <c r="I80" s="9"/>
      <c r="J80" s="9"/>
      <c r="K80" s="9"/>
      <c r="O80" s="40"/>
      <c r="Q80" s="42"/>
      <c r="S80" s="42"/>
      <c r="T80" s="42"/>
      <c r="V80" s="42"/>
      <c r="X80" s="42"/>
    </row>
    <row r="81" spans="2:24" s="8" customFormat="1" ht="24" customHeight="1" x14ac:dyDescent="0.25">
      <c r="B81" s="9"/>
      <c r="D81" s="9"/>
      <c r="E81" s="9"/>
      <c r="F81" s="9"/>
      <c r="G81" s="9"/>
      <c r="H81" s="9"/>
      <c r="I81" s="9"/>
      <c r="J81" s="9"/>
      <c r="K81" s="9"/>
      <c r="O81" s="40"/>
      <c r="Q81" s="42"/>
      <c r="S81" s="42"/>
      <c r="T81" s="42"/>
      <c r="V81" s="42"/>
      <c r="X81" s="42"/>
    </row>
    <row r="82" spans="2:24" s="8" customFormat="1" ht="24" customHeight="1" x14ac:dyDescent="0.25">
      <c r="B82" s="9"/>
      <c r="D82" s="9"/>
      <c r="E82" s="9"/>
      <c r="F82" s="9"/>
      <c r="G82" s="9"/>
      <c r="H82" s="9"/>
      <c r="I82" s="9"/>
      <c r="J82" s="9"/>
      <c r="K82" s="9"/>
      <c r="O82" s="40"/>
      <c r="Q82" s="42"/>
      <c r="S82" s="42"/>
      <c r="T82" s="42"/>
      <c r="V82" s="42"/>
      <c r="X82" s="42"/>
    </row>
    <row r="83" spans="2:24" s="8" customFormat="1" ht="24" customHeight="1" x14ac:dyDescent="0.25">
      <c r="B83" s="9"/>
      <c r="D83" s="9"/>
      <c r="E83" s="9"/>
      <c r="F83" s="9"/>
      <c r="G83" s="9"/>
      <c r="H83" s="9"/>
      <c r="I83" s="9"/>
      <c r="J83" s="9"/>
      <c r="K83" s="9"/>
      <c r="O83" s="40"/>
      <c r="Q83" s="42"/>
      <c r="S83" s="42"/>
      <c r="T83" s="42"/>
      <c r="V83" s="42"/>
      <c r="X83" s="42"/>
    </row>
    <row r="84" spans="2:24" s="8" customFormat="1" ht="24" customHeight="1" x14ac:dyDescent="0.25">
      <c r="B84" s="9"/>
      <c r="D84" s="9"/>
      <c r="E84" s="9"/>
      <c r="F84" s="9"/>
      <c r="G84" s="9"/>
      <c r="H84" s="9"/>
      <c r="I84" s="9"/>
      <c r="J84" s="9"/>
      <c r="K84" s="9"/>
      <c r="O84" s="40"/>
      <c r="Q84" s="42"/>
      <c r="S84" s="42"/>
      <c r="T84" s="42"/>
      <c r="V84" s="42"/>
      <c r="X84" s="42"/>
    </row>
    <row r="85" spans="2:24" s="8" customFormat="1" ht="24" customHeight="1" x14ac:dyDescent="0.25">
      <c r="B85" s="9"/>
      <c r="D85" s="9"/>
      <c r="E85" s="9"/>
      <c r="F85" s="9"/>
      <c r="G85" s="9"/>
      <c r="H85" s="9"/>
      <c r="I85" s="9"/>
      <c r="J85" s="9"/>
      <c r="K85" s="9"/>
      <c r="O85" s="40"/>
      <c r="Q85" s="42"/>
      <c r="S85" s="42"/>
      <c r="T85" s="42"/>
      <c r="V85" s="42"/>
      <c r="X85" s="42"/>
    </row>
    <row r="86" spans="2:24" s="8" customFormat="1" ht="24" customHeight="1" x14ac:dyDescent="0.25">
      <c r="B86" s="9"/>
      <c r="D86" s="9"/>
      <c r="E86" s="9"/>
      <c r="F86" s="9"/>
      <c r="G86" s="9"/>
      <c r="H86" s="9"/>
      <c r="I86" s="9"/>
      <c r="J86" s="9"/>
      <c r="K86" s="9"/>
      <c r="O86" s="40"/>
      <c r="Q86" s="42"/>
      <c r="S86" s="42"/>
      <c r="T86" s="42"/>
      <c r="V86" s="42"/>
      <c r="X86" s="42"/>
    </row>
    <row r="87" spans="2:24" s="8" customFormat="1" ht="24" customHeight="1" x14ac:dyDescent="0.25">
      <c r="B87" s="9"/>
      <c r="D87" s="9"/>
      <c r="E87" s="9"/>
      <c r="F87" s="9"/>
      <c r="G87" s="9"/>
      <c r="H87" s="9"/>
      <c r="I87" s="9"/>
      <c r="J87" s="9"/>
      <c r="K87" s="9"/>
      <c r="O87" s="40"/>
      <c r="Q87" s="42"/>
      <c r="S87" s="42"/>
      <c r="T87" s="42"/>
      <c r="V87" s="42"/>
      <c r="X87" s="42"/>
    </row>
    <row r="88" spans="2:24" s="8" customFormat="1" ht="24" customHeight="1" x14ac:dyDescent="0.25">
      <c r="B88" s="9"/>
      <c r="D88" s="9"/>
      <c r="E88" s="9"/>
      <c r="F88" s="9"/>
      <c r="G88" s="9"/>
      <c r="H88" s="9"/>
      <c r="I88" s="9"/>
      <c r="J88" s="9"/>
      <c r="K88" s="9"/>
      <c r="O88" s="40"/>
      <c r="Q88" s="42"/>
      <c r="S88" s="42"/>
      <c r="T88" s="42"/>
      <c r="V88" s="42"/>
      <c r="X88" s="42"/>
    </row>
    <row r="89" spans="2:24" s="8" customFormat="1" ht="24" customHeight="1" x14ac:dyDescent="0.25">
      <c r="B89" s="9"/>
      <c r="D89" s="9"/>
      <c r="E89" s="9"/>
      <c r="F89" s="9"/>
      <c r="G89" s="9"/>
      <c r="H89" s="9"/>
      <c r="I89" s="9"/>
      <c r="J89" s="9"/>
      <c r="K89" s="9"/>
      <c r="O89" s="40"/>
      <c r="Q89" s="42"/>
      <c r="S89" s="42"/>
      <c r="T89" s="42"/>
      <c r="V89" s="42"/>
      <c r="X89" s="42"/>
    </row>
    <row r="90" spans="2:24" s="8" customFormat="1" ht="24" customHeight="1" x14ac:dyDescent="0.25">
      <c r="B90" s="9"/>
      <c r="D90" s="9"/>
      <c r="E90" s="9"/>
      <c r="F90" s="9"/>
      <c r="G90" s="9"/>
      <c r="H90" s="9"/>
      <c r="I90" s="9"/>
      <c r="J90" s="9"/>
      <c r="K90" s="9"/>
      <c r="O90" s="40"/>
      <c r="Q90" s="42"/>
      <c r="S90" s="42"/>
      <c r="T90" s="42"/>
      <c r="V90" s="42"/>
      <c r="X90" s="42"/>
    </row>
    <row r="91" spans="2:24" s="8" customFormat="1" ht="24" customHeight="1" x14ac:dyDescent="0.25">
      <c r="B91" s="9"/>
      <c r="D91" s="9"/>
      <c r="E91" s="9"/>
      <c r="F91" s="9"/>
      <c r="G91" s="9"/>
      <c r="H91" s="9"/>
      <c r="I91" s="9"/>
      <c r="J91" s="9"/>
      <c r="K91" s="9"/>
      <c r="O91" s="40"/>
      <c r="Q91" s="42"/>
      <c r="S91" s="42"/>
      <c r="T91" s="42"/>
      <c r="V91" s="42"/>
      <c r="X91" s="42"/>
    </row>
    <row r="92" spans="2:24" s="8" customFormat="1" ht="24" customHeight="1" x14ac:dyDescent="0.25">
      <c r="B92" s="9"/>
      <c r="D92" s="9"/>
      <c r="E92" s="9"/>
      <c r="F92" s="9"/>
      <c r="G92" s="9"/>
      <c r="H92" s="9"/>
      <c r="I92" s="9"/>
      <c r="J92" s="9"/>
      <c r="K92" s="9"/>
      <c r="O92" s="40"/>
      <c r="Q92" s="42"/>
      <c r="S92" s="42"/>
      <c r="T92" s="42"/>
      <c r="V92" s="42"/>
      <c r="X92" s="42"/>
    </row>
    <row r="93" spans="2:24" s="8" customFormat="1" ht="24" customHeight="1" x14ac:dyDescent="0.25">
      <c r="B93" s="9"/>
      <c r="D93" s="9"/>
      <c r="E93" s="9"/>
      <c r="F93" s="9"/>
      <c r="G93" s="9"/>
      <c r="H93" s="9"/>
      <c r="I93" s="9"/>
      <c r="J93" s="9"/>
      <c r="K93" s="9"/>
      <c r="O93" s="40"/>
      <c r="Q93" s="42"/>
      <c r="S93" s="42"/>
      <c r="T93" s="42"/>
      <c r="V93" s="42"/>
      <c r="X93" s="42"/>
    </row>
    <row r="94" spans="2:24" s="8" customFormat="1" ht="24" customHeight="1" x14ac:dyDescent="0.25">
      <c r="B94" s="9"/>
      <c r="D94" s="9"/>
      <c r="E94" s="9"/>
      <c r="F94" s="9"/>
      <c r="G94" s="9"/>
      <c r="H94" s="9"/>
      <c r="I94" s="9"/>
      <c r="J94" s="9"/>
      <c r="K94" s="9"/>
      <c r="O94" s="40"/>
      <c r="Q94" s="42"/>
      <c r="S94" s="42"/>
      <c r="T94" s="42"/>
      <c r="V94" s="42"/>
      <c r="X94" s="42"/>
    </row>
    <row r="95" spans="2:24" s="8" customFormat="1" ht="24" customHeight="1" x14ac:dyDescent="0.25">
      <c r="B95" s="9"/>
      <c r="D95" s="9"/>
      <c r="E95" s="9"/>
      <c r="F95" s="9"/>
      <c r="G95" s="9"/>
      <c r="H95" s="9"/>
      <c r="I95" s="9"/>
      <c r="J95" s="9"/>
      <c r="K95" s="9"/>
      <c r="O95" s="40"/>
      <c r="Q95" s="42"/>
      <c r="S95" s="42"/>
      <c r="T95" s="42"/>
      <c r="V95" s="42"/>
      <c r="X95" s="42"/>
    </row>
    <row r="96" spans="2:24" s="8" customFormat="1" ht="24" customHeight="1" x14ac:dyDescent="0.25">
      <c r="B96" s="9"/>
      <c r="D96" s="9"/>
      <c r="E96" s="9"/>
      <c r="F96" s="9"/>
      <c r="G96" s="9"/>
      <c r="H96" s="9"/>
      <c r="I96" s="9"/>
      <c r="J96" s="9"/>
      <c r="K96" s="9"/>
      <c r="O96" s="40"/>
      <c r="Q96" s="42"/>
      <c r="S96" s="42"/>
      <c r="T96" s="42"/>
      <c r="V96" s="42"/>
      <c r="X96" s="42"/>
    </row>
    <row r="97" spans="2:24" s="8" customFormat="1" ht="24" customHeight="1" x14ac:dyDescent="0.25">
      <c r="B97" s="9"/>
      <c r="D97" s="9"/>
      <c r="E97" s="9"/>
      <c r="F97" s="9"/>
      <c r="G97" s="9"/>
      <c r="H97" s="9"/>
      <c r="I97" s="9"/>
      <c r="J97" s="9"/>
      <c r="K97" s="9"/>
      <c r="O97" s="40"/>
      <c r="Q97" s="42"/>
      <c r="S97" s="42"/>
      <c r="T97" s="42"/>
      <c r="V97" s="42"/>
      <c r="X97" s="42"/>
    </row>
    <row r="98" spans="2:24" s="8" customFormat="1" ht="24" customHeight="1" x14ac:dyDescent="0.25">
      <c r="B98" s="9"/>
      <c r="D98" s="9"/>
      <c r="E98" s="9"/>
      <c r="F98" s="9"/>
      <c r="G98" s="9"/>
      <c r="H98" s="9"/>
      <c r="I98" s="9"/>
      <c r="J98" s="9"/>
      <c r="K98" s="9"/>
      <c r="O98" s="40"/>
      <c r="Q98" s="42"/>
      <c r="S98" s="42"/>
      <c r="T98" s="42"/>
      <c r="V98" s="42"/>
      <c r="X98" s="42"/>
    </row>
    <row r="99" spans="2:24" s="8" customFormat="1" ht="24" customHeight="1" x14ac:dyDescent="0.25">
      <c r="B99" s="9"/>
      <c r="D99" s="9"/>
      <c r="E99" s="9"/>
      <c r="F99" s="9"/>
      <c r="G99" s="9"/>
      <c r="H99" s="9"/>
      <c r="I99" s="9"/>
      <c r="J99" s="9"/>
      <c r="K99" s="9"/>
      <c r="O99" s="40"/>
      <c r="Q99" s="42"/>
      <c r="S99" s="42"/>
      <c r="T99" s="42"/>
      <c r="V99" s="42"/>
      <c r="X99" s="42"/>
    </row>
    <row r="100" spans="2:24" s="8" customFormat="1" ht="24" customHeight="1" x14ac:dyDescent="0.25">
      <c r="B100" s="9"/>
      <c r="D100" s="9"/>
      <c r="E100" s="9"/>
      <c r="F100" s="9"/>
      <c r="G100" s="9"/>
      <c r="H100" s="9"/>
      <c r="I100" s="9"/>
      <c r="J100" s="9"/>
      <c r="K100" s="9"/>
      <c r="O100" s="40"/>
      <c r="Q100" s="42"/>
      <c r="S100" s="42"/>
      <c r="T100" s="42"/>
      <c r="V100" s="42"/>
      <c r="X100" s="42"/>
    </row>
    <row r="101" spans="2:24" s="8" customFormat="1" ht="24" customHeight="1" x14ac:dyDescent="0.25">
      <c r="B101" s="9"/>
      <c r="D101" s="9"/>
      <c r="E101" s="9"/>
      <c r="F101" s="9"/>
      <c r="G101" s="9"/>
      <c r="H101" s="9"/>
      <c r="I101" s="9"/>
      <c r="J101" s="9"/>
      <c r="K101" s="9"/>
      <c r="O101" s="40"/>
      <c r="Q101" s="42"/>
      <c r="S101" s="42"/>
      <c r="T101" s="42"/>
      <c r="V101" s="42"/>
      <c r="X101" s="42"/>
    </row>
    <row r="102" spans="2:24" s="8" customFormat="1" ht="24" customHeight="1" x14ac:dyDescent="0.25">
      <c r="B102" s="9"/>
      <c r="D102" s="9"/>
      <c r="E102" s="9"/>
      <c r="F102" s="9"/>
      <c r="G102" s="9"/>
      <c r="H102" s="9"/>
      <c r="I102" s="9"/>
      <c r="J102" s="9"/>
      <c r="K102" s="9"/>
      <c r="O102" s="40"/>
      <c r="Q102" s="42"/>
      <c r="S102" s="42"/>
      <c r="T102" s="42"/>
      <c r="V102" s="42"/>
      <c r="X102" s="42"/>
    </row>
    <row r="103" spans="2:24" s="8" customFormat="1" ht="24" customHeight="1" x14ac:dyDescent="0.25">
      <c r="B103" s="9"/>
      <c r="D103" s="9"/>
      <c r="E103" s="9"/>
      <c r="F103" s="9"/>
      <c r="G103" s="9"/>
      <c r="H103" s="9"/>
      <c r="I103" s="9"/>
      <c r="J103" s="9"/>
      <c r="K103" s="9"/>
      <c r="O103" s="40"/>
      <c r="Q103" s="42"/>
      <c r="S103" s="42"/>
      <c r="T103" s="42"/>
      <c r="V103" s="42"/>
      <c r="X103" s="42"/>
    </row>
    <row r="104" spans="2:24" s="8" customFormat="1" ht="24" customHeight="1" x14ac:dyDescent="0.25">
      <c r="B104" s="9"/>
      <c r="D104" s="9"/>
      <c r="E104" s="9"/>
      <c r="F104" s="9"/>
      <c r="G104" s="9"/>
      <c r="H104" s="9"/>
      <c r="I104" s="9"/>
      <c r="J104" s="9"/>
      <c r="K104" s="9"/>
      <c r="O104" s="40"/>
      <c r="Q104" s="42"/>
      <c r="S104" s="42"/>
      <c r="T104" s="42"/>
      <c r="V104" s="42"/>
      <c r="X104" s="42"/>
    </row>
    <row r="105" spans="2:24" s="8" customFormat="1" ht="24" customHeight="1" x14ac:dyDescent="0.25">
      <c r="B105" s="9"/>
      <c r="D105" s="9"/>
      <c r="E105" s="9"/>
      <c r="F105" s="9"/>
      <c r="G105" s="9"/>
      <c r="H105" s="9"/>
      <c r="I105" s="9"/>
      <c r="J105" s="9"/>
      <c r="K105" s="9"/>
      <c r="O105" s="40"/>
      <c r="Q105" s="42"/>
      <c r="S105" s="42"/>
      <c r="T105" s="42"/>
      <c r="V105" s="42"/>
      <c r="X105" s="42"/>
    </row>
    <row r="106" spans="2:24" s="8" customFormat="1" ht="24" customHeight="1" x14ac:dyDescent="0.25">
      <c r="B106" s="9"/>
      <c r="D106" s="9"/>
      <c r="E106" s="9"/>
      <c r="F106" s="9"/>
      <c r="G106" s="9"/>
      <c r="H106" s="9"/>
      <c r="I106" s="9"/>
      <c r="J106" s="9"/>
      <c r="K106" s="9"/>
      <c r="O106" s="40"/>
      <c r="Q106" s="42"/>
      <c r="S106" s="42"/>
      <c r="T106" s="42"/>
      <c r="V106" s="42"/>
      <c r="X106" s="42"/>
    </row>
    <row r="107" spans="2:24" s="8" customFormat="1" ht="24" customHeight="1" x14ac:dyDescent="0.25">
      <c r="B107" s="9"/>
      <c r="D107" s="9"/>
      <c r="E107" s="9"/>
      <c r="F107" s="9"/>
      <c r="G107" s="9"/>
      <c r="H107" s="9"/>
      <c r="I107" s="9"/>
      <c r="J107" s="9"/>
      <c r="K107" s="9"/>
      <c r="O107" s="40"/>
      <c r="Q107" s="42"/>
      <c r="S107" s="42"/>
      <c r="T107" s="42"/>
      <c r="V107" s="42"/>
      <c r="X107" s="42"/>
    </row>
    <row r="108" spans="2:24" s="8" customFormat="1" ht="24" customHeight="1" x14ac:dyDescent="0.25">
      <c r="B108" s="9"/>
      <c r="D108" s="9"/>
      <c r="E108" s="9"/>
      <c r="F108" s="9"/>
      <c r="G108" s="9"/>
      <c r="H108" s="9"/>
      <c r="I108" s="9"/>
      <c r="J108" s="9"/>
      <c r="K108" s="9"/>
      <c r="O108" s="40"/>
      <c r="Q108" s="42"/>
      <c r="S108" s="42"/>
      <c r="T108" s="42"/>
      <c r="V108" s="42"/>
      <c r="X108" s="42"/>
    </row>
    <row r="109" spans="2:24" s="8" customFormat="1" ht="24" customHeight="1" x14ac:dyDescent="0.25">
      <c r="B109" s="9"/>
      <c r="D109" s="9"/>
      <c r="E109" s="9"/>
      <c r="F109" s="9"/>
      <c r="G109" s="9"/>
      <c r="H109" s="9"/>
      <c r="I109" s="9"/>
      <c r="J109" s="9"/>
      <c r="K109" s="9"/>
      <c r="O109" s="40"/>
      <c r="Q109" s="42"/>
      <c r="S109" s="42"/>
      <c r="T109" s="42"/>
      <c r="V109" s="42"/>
      <c r="X109" s="42"/>
    </row>
    <row r="110" spans="2:24" s="8" customFormat="1" ht="24" customHeight="1" x14ac:dyDescent="0.25">
      <c r="B110" s="9"/>
      <c r="D110" s="9"/>
      <c r="E110" s="9"/>
      <c r="F110" s="9"/>
      <c r="G110" s="9"/>
      <c r="H110" s="9"/>
      <c r="I110" s="9"/>
      <c r="J110" s="9"/>
      <c r="K110" s="9"/>
      <c r="O110" s="40"/>
      <c r="Q110" s="42"/>
      <c r="S110" s="42"/>
      <c r="T110" s="42"/>
      <c r="V110" s="42"/>
      <c r="X110" s="42"/>
    </row>
    <row r="111" spans="2:24" s="8" customFormat="1" ht="24" customHeight="1" x14ac:dyDescent="0.25">
      <c r="B111" s="9"/>
      <c r="D111" s="9"/>
      <c r="E111" s="9"/>
      <c r="F111" s="9"/>
      <c r="G111" s="9"/>
      <c r="H111" s="9"/>
      <c r="I111" s="9"/>
      <c r="J111" s="9"/>
      <c r="K111" s="9"/>
      <c r="O111" s="40"/>
      <c r="Q111" s="42"/>
      <c r="S111" s="42"/>
      <c r="T111" s="42"/>
      <c r="V111" s="42"/>
      <c r="X111" s="42"/>
    </row>
    <row r="112" spans="2:24" s="8" customFormat="1" ht="24" customHeight="1" x14ac:dyDescent="0.25">
      <c r="B112" s="9"/>
      <c r="D112" s="9"/>
      <c r="E112" s="9"/>
      <c r="F112" s="9"/>
      <c r="G112" s="9"/>
      <c r="H112" s="9"/>
      <c r="I112" s="9"/>
      <c r="J112" s="9"/>
      <c r="K112" s="9"/>
      <c r="O112" s="40"/>
      <c r="Q112" s="42"/>
      <c r="S112" s="42"/>
      <c r="T112" s="42"/>
      <c r="V112" s="42"/>
      <c r="X112" s="42"/>
    </row>
    <row r="113" spans="2:24" s="8" customFormat="1" ht="24" customHeight="1" x14ac:dyDescent="0.25">
      <c r="B113" s="9"/>
      <c r="D113" s="9"/>
      <c r="E113" s="9"/>
      <c r="F113" s="9"/>
      <c r="G113" s="9"/>
      <c r="H113" s="9"/>
      <c r="I113" s="9"/>
      <c r="J113" s="9"/>
      <c r="K113" s="9"/>
      <c r="O113" s="40"/>
      <c r="Q113" s="42"/>
      <c r="S113" s="42"/>
      <c r="T113" s="42"/>
      <c r="V113" s="42"/>
      <c r="X113" s="42"/>
    </row>
    <row r="114" spans="2:24" s="8" customFormat="1" ht="24" customHeight="1" x14ac:dyDescent="0.25">
      <c r="B114" s="9"/>
      <c r="D114" s="9"/>
      <c r="E114" s="9"/>
      <c r="F114" s="9"/>
      <c r="G114" s="9"/>
      <c r="H114" s="9"/>
      <c r="I114" s="9"/>
      <c r="J114" s="9"/>
      <c r="K114" s="9"/>
      <c r="O114" s="40"/>
      <c r="Q114" s="42"/>
      <c r="S114" s="42"/>
      <c r="T114" s="42"/>
      <c r="V114" s="42"/>
      <c r="X114" s="42"/>
    </row>
    <row r="115" spans="2:24" s="8" customFormat="1" ht="24" customHeight="1" x14ac:dyDescent="0.25">
      <c r="B115" s="9"/>
      <c r="D115" s="9"/>
      <c r="E115" s="9"/>
      <c r="F115" s="9"/>
      <c r="G115" s="9"/>
      <c r="H115" s="9"/>
      <c r="I115" s="9"/>
      <c r="J115" s="9"/>
      <c r="K115" s="9"/>
      <c r="O115" s="40"/>
      <c r="Q115" s="42"/>
      <c r="S115" s="42"/>
      <c r="T115" s="42"/>
      <c r="V115" s="42"/>
      <c r="X115" s="42"/>
    </row>
    <row r="116" spans="2:24" s="8" customFormat="1" ht="24" customHeight="1" x14ac:dyDescent="0.25">
      <c r="B116" s="9"/>
      <c r="D116" s="9"/>
      <c r="E116" s="9"/>
      <c r="F116" s="9"/>
      <c r="G116" s="9"/>
      <c r="H116" s="9"/>
      <c r="I116" s="9"/>
      <c r="J116" s="9"/>
      <c r="K116" s="9"/>
      <c r="O116" s="40"/>
      <c r="Q116" s="42"/>
      <c r="S116" s="42"/>
      <c r="T116" s="42"/>
      <c r="V116" s="42"/>
      <c r="X116" s="42"/>
    </row>
    <row r="513" spans="12:12" ht="24" customHeight="1" x14ac:dyDescent="0.25">
      <c r="L513" s="34"/>
    </row>
  </sheetData>
  <mergeCells count="4">
    <mergeCell ref="I7:K7"/>
    <mergeCell ref="I41:K41"/>
    <mergeCell ref="E7:G7"/>
    <mergeCell ref="E41:G41"/>
  </mergeCells>
  <printOptions horizontalCentered="1"/>
  <pageMargins left="0.78740157480314965" right="0.35433070866141736" top="0.78740157480314965" bottom="0.19685039370078741" header="0.31496062992125984" footer="0.31496062992125984"/>
  <pageSetup paperSize="9" scale="85" fitToHeight="7" orientation="portrait" r:id="rId1"/>
  <headerFooter differentOddEven="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C500C-63DD-4D54-A048-E1F7C913AF64}">
  <sheetPr>
    <pageSetUpPr fitToPage="1"/>
  </sheetPr>
  <dimension ref="A1:K23"/>
  <sheetViews>
    <sheetView showGridLines="0" view="pageBreakPreview" topLeftCell="A7" zoomScaleNormal="100" zoomScaleSheetLayoutView="100" workbookViewId="0">
      <selection activeCell="A3" sqref="A3"/>
    </sheetView>
  </sheetViews>
  <sheetFormatPr defaultColWidth="9.44140625" defaultRowHeight="24" customHeight="1" x14ac:dyDescent="0.25"/>
  <cols>
    <col min="1" max="1" width="50.33203125" style="9" customWidth="1"/>
    <col min="2" max="2" width="3.109375" style="9" customWidth="1"/>
    <col min="3" max="3" width="16.5546875" style="9" customWidth="1"/>
    <col min="4" max="4" width="1.44140625" style="9" customWidth="1"/>
    <col min="5" max="5" width="15.109375" style="9" customWidth="1"/>
    <col min="6" max="6" width="1.44140625" style="9" customWidth="1"/>
    <col min="7" max="7" width="14.6640625" style="9" customWidth="1"/>
    <col min="8" max="8" width="1.44140625" style="9" customWidth="1"/>
    <col min="9" max="9" width="14.6640625" style="9" customWidth="1"/>
    <col min="10" max="10" width="1.44140625" style="9" customWidth="1"/>
    <col min="11" max="11" width="14.6640625" style="9" customWidth="1"/>
    <col min="12" max="12" width="12.5546875" style="9" bestFit="1" customWidth="1"/>
    <col min="13" max="16384" width="9.44140625" style="9"/>
  </cols>
  <sheetData>
    <row r="1" spans="1:11" ht="24" customHeight="1" x14ac:dyDescent="0.25">
      <c r="K1" s="3" t="s">
        <v>81</v>
      </c>
    </row>
    <row r="2" spans="1:11" ht="24" customHeight="1" x14ac:dyDescent="0.25">
      <c r="A2" s="52" t="s">
        <v>140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1" ht="24" customHeight="1" x14ac:dyDescent="0.25">
      <c r="A3" s="52" t="s">
        <v>160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ht="24" customHeight="1" x14ac:dyDescent="0.25">
      <c r="A4" s="106" t="s">
        <v>143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11" ht="24" customHeight="1" x14ac:dyDescent="0.25">
      <c r="A5" s="106" t="s">
        <v>119</v>
      </c>
      <c r="B5" s="106"/>
      <c r="C5" s="106"/>
      <c r="D5" s="106"/>
      <c r="E5" s="106"/>
      <c r="F5" s="106"/>
      <c r="G5" s="106"/>
      <c r="H5" s="106"/>
      <c r="I5" s="106"/>
      <c r="J5" s="106"/>
    </row>
    <row r="6" spans="1:11" ht="24" customHeight="1" x14ac:dyDescent="0.25">
      <c r="B6" s="107"/>
      <c r="C6" s="107"/>
      <c r="D6" s="107"/>
      <c r="E6" s="107"/>
      <c r="F6" s="107"/>
      <c r="G6" s="107"/>
      <c r="H6" s="107"/>
      <c r="I6" s="107"/>
      <c r="J6" s="107"/>
      <c r="K6" s="3" t="s">
        <v>88</v>
      </c>
    </row>
    <row r="7" spans="1:11" ht="24" customHeight="1" x14ac:dyDescent="0.25">
      <c r="A7" s="17"/>
      <c r="B7" s="17"/>
      <c r="C7" s="120" t="s">
        <v>0</v>
      </c>
      <c r="D7" s="120"/>
      <c r="E7" s="120"/>
      <c r="F7" s="120"/>
      <c r="G7" s="120"/>
      <c r="H7" s="120"/>
      <c r="I7" s="120"/>
      <c r="J7" s="120"/>
      <c r="K7" s="120"/>
    </row>
    <row r="8" spans="1:11" ht="24" customHeight="1" x14ac:dyDescent="0.25">
      <c r="A8" s="17"/>
      <c r="B8" s="17"/>
      <c r="C8" s="19"/>
      <c r="D8" s="19"/>
      <c r="E8" s="17" t="s">
        <v>137</v>
      </c>
      <c r="F8" s="19"/>
      <c r="G8" s="118"/>
      <c r="H8" s="118"/>
      <c r="I8" s="118"/>
      <c r="J8" s="19"/>
      <c r="K8" s="19"/>
    </row>
    <row r="9" spans="1:11" s="17" customFormat="1" ht="24" customHeight="1" x14ac:dyDescent="0.6">
      <c r="C9" s="17" t="s">
        <v>24</v>
      </c>
      <c r="E9" s="17" t="s">
        <v>138</v>
      </c>
      <c r="G9" s="121" t="s">
        <v>27</v>
      </c>
      <c r="H9" s="121"/>
      <c r="I9" s="121"/>
      <c r="K9" s="111"/>
    </row>
    <row r="10" spans="1:11" s="17" customFormat="1" ht="24" customHeight="1" x14ac:dyDescent="0.6">
      <c r="C10" s="108" t="s">
        <v>54</v>
      </c>
      <c r="E10" s="108" t="s">
        <v>139</v>
      </c>
      <c r="G10" s="108" t="s">
        <v>55</v>
      </c>
      <c r="I10" s="108" t="s">
        <v>56</v>
      </c>
      <c r="K10" s="112" t="s">
        <v>53</v>
      </c>
    </row>
    <row r="11" spans="1:11" ht="24" customHeight="1" x14ac:dyDescent="0.25">
      <c r="A11" s="13" t="s">
        <v>144</v>
      </c>
      <c r="C11" s="29">
        <v>400000</v>
      </c>
      <c r="D11" s="29"/>
      <c r="E11" s="29">
        <v>0</v>
      </c>
      <c r="F11" s="29"/>
      <c r="G11" s="29">
        <v>40000</v>
      </c>
      <c r="H11" s="29"/>
      <c r="I11" s="29">
        <v>925112</v>
      </c>
      <c r="J11" s="29"/>
      <c r="K11" s="23">
        <f>SUM(C11:J11)</f>
        <v>1365112</v>
      </c>
    </row>
    <row r="12" spans="1:11" ht="24" customHeight="1" x14ac:dyDescent="0.25">
      <c r="A12" s="8" t="s">
        <v>145</v>
      </c>
      <c r="C12" s="30">
        <v>0</v>
      </c>
      <c r="D12" s="29"/>
      <c r="E12" s="30">
        <v>5941</v>
      </c>
      <c r="F12" s="29"/>
      <c r="G12" s="30">
        <v>0</v>
      </c>
      <c r="H12" s="29"/>
      <c r="I12" s="30">
        <f>-E12</f>
        <v>-5941</v>
      </c>
      <c r="J12" s="29"/>
      <c r="K12" s="115">
        <f>SUM(C12:J12)</f>
        <v>0</v>
      </c>
    </row>
    <row r="13" spans="1:11" ht="24" customHeight="1" x14ac:dyDescent="0.25">
      <c r="A13" s="13" t="s">
        <v>146</v>
      </c>
      <c r="C13" s="29">
        <f>SUM(C11:C12)</f>
        <v>400000</v>
      </c>
      <c r="D13" s="29"/>
      <c r="E13" s="29">
        <f>SUM(E11:E12)</f>
        <v>5941</v>
      </c>
      <c r="F13" s="29"/>
      <c r="G13" s="29">
        <f>SUM(G11:G12)</f>
        <v>40000</v>
      </c>
      <c r="H13" s="29"/>
      <c r="I13" s="29">
        <f>SUM(I11:I12)</f>
        <v>919171</v>
      </c>
      <c r="J13" s="29"/>
      <c r="K13" s="29">
        <f>SUM(K11:K12)</f>
        <v>1365112</v>
      </c>
    </row>
    <row r="14" spans="1:11" ht="24" customHeight="1" x14ac:dyDescent="0.25">
      <c r="A14" s="8" t="s">
        <v>85</v>
      </c>
      <c r="B14" s="113"/>
      <c r="C14" s="29">
        <v>0</v>
      </c>
      <c r="D14" s="29"/>
      <c r="E14" s="29">
        <v>0</v>
      </c>
      <c r="F14" s="29"/>
      <c r="G14" s="29">
        <v>0</v>
      </c>
      <c r="H14" s="29"/>
      <c r="I14" s="29">
        <f>PL!G57</f>
        <v>236027</v>
      </c>
      <c r="J14" s="29"/>
      <c r="K14" s="29">
        <f t="shared" ref="K14:K15" si="0">SUM(C14,G14,I14)</f>
        <v>236027</v>
      </c>
    </row>
    <row r="15" spans="1:11" ht="24" customHeight="1" x14ac:dyDescent="0.25">
      <c r="A15" s="8" t="s">
        <v>153</v>
      </c>
      <c r="C15" s="29">
        <v>0</v>
      </c>
      <c r="D15" s="29"/>
      <c r="E15" s="29">
        <v>0</v>
      </c>
      <c r="F15" s="29"/>
      <c r="G15" s="29">
        <v>0</v>
      </c>
      <c r="H15" s="29"/>
      <c r="I15" s="29">
        <v>-100000</v>
      </c>
      <c r="J15" s="29"/>
      <c r="K15" s="29">
        <f t="shared" si="0"/>
        <v>-100000</v>
      </c>
    </row>
    <row r="16" spans="1:11" ht="24" customHeight="1" thickBot="1" x14ac:dyDescent="0.3">
      <c r="A16" s="13" t="s">
        <v>114</v>
      </c>
      <c r="C16" s="109">
        <f>SUM(C13:C15)</f>
        <v>400000</v>
      </c>
      <c r="D16" s="29"/>
      <c r="E16" s="109">
        <f>SUM(E13:E15)</f>
        <v>5941</v>
      </c>
      <c r="F16" s="29"/>
      <c r="G16" s="109">
        <f>SUM(G13:G15)</f>
        <v>40000</v>
      </c>
      <c r="H16" s="29"/>
      <c r="I16" s="109">
        <f>SUM(I13:I15)</f>
        <v>1055198</v>
      </c>
      <c r="J16" s="29"/>
      <c r="K16" s="109">
        <f>SUM(K13:K15)</f>
        <v>1501139</v>
      </c>
    </row>
    <row r="17" spans="1:11" s="17" customFormat="1" ht="24" customHeight="1" thickTop="1" x14ac:dyDescent="0.6">
      <c r="K17" s="111"/>
    </row>
    <row r="18" spans="1:11" ht="24" customHeight="1" x14ac:dyDescent="0.25">
      <c r="A18" s="13" t="s">
        <v>121</v>
      </c>
      <c r="C18" s="29">
        <v>400000</v>
      </c>
      <c r="D18" s="29"/>
      <c r="E18" s="29">
        <v>5941</v>
      </c>
      <c r="F18" s="29"/>
      <c r="G18" s="29">
        <v>40000</v>
      </c>
      <c r="H18" s="29"/>
      <c r="I18" s="29">
        <v>1100336</v>
      </c>
      <c r="J18" s="29"/>
      <c r="K18" s="29">
        <f>SUM(C18:J18)</f>
        <v>1546277</v>
      </c>
    </row>
    <row r="19" spans="1:11" ht="24" customHeight="1" x14ac:dyDescent="0.25">
      <c r="A19" s="8" t="s">
        <v>85</v>
      </c>
      <c r="B19" s="113"/>
      <c r="C19" s="29">
        <v>0</v>
      </c>
      <c r="D19" s="29"/>
      <c r="E19" s="29">
        <v>0</v>
      </c>
      <c r="F19" s="29"/>
      <c r="G19" s="29">
        <v>0</v>
      </c>
      <c r="H19" s="29"/>
      <c r="I19" s="29">
        <f>PL!E57</f>
        <v>190832</v>
      </c>
      <c r="J19" s="29"/>
      <c r="K19" s="23">
        <f t="shared" ref="K19:K20" si="1">SUM(C19:J19)</f>
        <v>190832</v>
      </c>
    </row>
    <row r="20" spans="1:11" ht="24" customHeight="1" x14ac:dyDescent="0.25">
      <c r="A20" s="8" t="s">
        <v>153</v>
      </c>
      <c r="C20" s="29">
        <v>0</v>
      </c>
      <c r="D20" s="29"/>
      <c r="E20" s="29">
        <v>0</v>
      </c>
      <c r="F20" s="29"/>
      <c r="G20" s="29">
        <v>0</v>
      </c>
      <c r="H20" s="29"/>
      <c r="I20" s="29">
        <v>-880000</v>
      </c>
      <c r="J20" s="29"/>
      <c r="K20" s="23">
        <f t="shared" si="1"/>
        <v>-880000</v>
      </c>
    </row>
    <row r="21" spans="1:11" ht="24" customHeight="1" thickBot="1" x14ac:dyDescent="0.3">
      <c r="A21" s="13" t="s">
        <v>122</v>
      </c>
      <c r="C21" s="109">
        <f>SUM(C18:C20)</f>
        <v>400000</v>
      </c>
      <c r="D21" s="29"/>
      <c r="E21" s="109">
        <f>SUM(E18:E20)</f>
        <v>5941</v>
      </c>
      <c r="F21" s="29"/>
      <c r="G21" s="109">
        <f>SUM(G18:G20)</f>
        <v>40000</v>
      </c>
      <c r="H21" s="29"/>
      <c r="I21" s="109">
        <f>SUM(I18:I20)</f>
        <v>411168</v>
      </c>
      <c r="J21" s="29"/>
      <c r="K21" s="109">
        <f>SUM(K18:K20)</f>
        <v>857109</v>
      </c>
    </row>
    <row r="22" spans="1:11" ht="24" customHeight="1" thickTop="1" x14ac:dyDescent="0.25">
      <c r="A22" s="13"/>
      <c r="C22" s="29"/>
      <c r="D22" s="29"/>
      <c r="E22" s="29"/>
      <c r="F22" s="29"/>
      <c r="G22" s="29"/>
      <c r="H22" s="29"/>
      <c r="I22" s="29"/>
      <c r="J22" s="29"/>
      <c r="K22" s="23">
        <f>K21-'BS '!E71</f>
        <v>0</v>
      </c>
    </row>
    <row r="23" spans="1:11" ht="24" customHeight="1" x14ac:dyDescent="0.25">
      <c r="A23" s="8" t="s">
        <v>13</v>
      </c>
    </row>
  </sheetData>
  <mergeCells count="2">
    <mergeCell ref="C7:K7"/>
    <mergeCell ref="G9:I9"/>
  </mergeCells>
  <printOptions horizontalCentered="1"/>
  <pageMargins left="0.7" right="0.35" top="0.78700000000000003" bottom="0.39370078740157499" header="0.74803149606299202" footer="0.196850393700787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23"/>
  <sheetViews>
    <sheetView showGridLines="0" view="pageBreakPreview" zoomScale="80" zoomScaleNormal="100" zoomScaleSheetLayoutView="80" workbookViewId="0">
      <selection activeCell="A3" sqref="A3"/>
    </sheetView>
  </sheetViews>
  <sheetFormatPr defaultColWidth="9.44140625" defaultRowHeight="24" customHeight="1" x14ac:dyDescent="0.25"/>
  <cols>
    <col min="1" max="1" width="50.33203125" style="9" customWidth="1"/>
    <col min="2" max="2" width="5.5546875" style="9" customWidth="1"/>
    <col min="3" max="3" width="16.33203125" style="9" customWidth="1"/>
    <col min="4" max="4" width="1.5546875" style="9" customWidth="1"/>
    <col min="5" max="5" width="16.33203125" style="9" customWidth="1"/>
    <col min="6" max="6" width="1.5546875" style="9" customWidth="1"/>
    <col min="7" max="7" width="14.6640625" style="9" customWidth="1"/>
    <col min="8" max="8" width="1.5546875" style="9" customWidth="1"/>
    <col min="9" max="9" width="14.6640625" style="9" customWidth="1"/>
    <col min="10" max="10" width="1.5546875" style="9" customWidth="1"/>
    <col min="11" max="11" width="14.6640625" style="9" customWidth="1"/>
    <col min="12" max="12" width="0.5546875" style="9" customWidth="1"/>
    <col min="13" max="13" width="13.109375" style="9" bestFit="1" customWidth="1"/>
    <col min="14" max="16384" width="9.44140625" style="9"/>
  </cols>
  <sheetData>
    <row r="1" spans="1:12" ht="24" customHeight="1" x14ac:dyDescent="0.25">
      <c r="K1" s="3" t="s">
        <v>81</v>
      </c>
    </row>
    <row r="2" spans="1:12" ht="24" customHeight="1" x14ac:dyDescent="0.25">
      <c r="A2" s="52" t="s">
        <v>140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</row>
    <row r="3" spans="1:12" ht="24" customHeight="1" x14ac:dyDescent="0.25">
      <c r="A3" s="52" t="s">
        <v>160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</row>
    <row r="4" spans="1:12" ht="24" customHeight="1" x14ac:dyDescent="0.25">
      <c r="A4" s="106" t="s">
        <v>143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2" ht="24" customHeight="1" x14ac:dyDescent="0.25">
      <c r="A5" s="106" t="s">
        <v>119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2" ht="24" customHeight="1" x14ac:dyDescent="0.25">
      <c r="B6" s="107"/>
      <c r="C6" s="107"/>
      <c r="D6" s="107"/>
      <c r="E6" s="107"/>
      <c r="F6" s="107"/>
      <c r="G6" s="107"/>
      <c r="H6" s="107"/>
      <c r="I6" s="107"/>
      <c r="J6" s="107"/>
      <c r="K6" s="3" t="s">
        <v>88</v>
      </c>
    </row>
    <row r="7" spans="1:12" ht="24" customHeight="1" x14ac:dyDescent="0.25">
      <c r="A7" s="17"/>
      <c r="B7" s="17"/>
      <c r="C7" s="120" t="s">
        <v>1</v>
      </c>
      <c r="D7" s="120"/>
      <c r="E7" s="120"/>
      <c r="F7" s="120"/>
      <c r="G7" s="120"/>
      <c r="H7" s="120"/>
      <c r="I7" s="120"/>
      <c r="J7" s="120"/>
      <c r="K7" s="120"/>
    </row>
    <row r="8" spans="1:12" ht="24" customHeight="1" x14ac:dyDescent="0.25">
      <c r="A8" s="17"/>
      <c r="B8" s="17"/>
      <c r="C8" s="19"/>
      <c r="D8" s="19"/>
      <c r="E8" s="17" t="s">
        <v>137</v>
      </c>
      <c r="F8" s="19"/>
      <c r="G8" s="19"/>
      <c r="H8" s="19"/>
      <c r="I8" s="19"/>
      <c r="J8" s="19"/>
      <c r="K8" s="19"/>
    </row>
    <row r="9" spans="1:12" s="17" customFormat="1" ht="24" customHeight="1" x14ac:dyDescent="0.25">
      <c r="C9" s="17" t="s">
        <v>24</v>
      </c>
      <c r="E9" s="17" t="s">
        <v>138</v>
      </c>
      <c r="G9" s="121" t="s">
        <v>27</v>
      </c>
      <c r="H9" s="121"/>
      <c r="I9" s="121"/>
    </row>
    <row r="10" spans="1:12" s="17" customFormat="1" ht="24" customHeight="1" x14ac:dyDescent="0.25">
      <c r="C10" s="108" t="s">
        <v>54</v>
      </c>
      <c r="E10" s="108" t="s">
        <v>139</v>
      </c>
      <c r="G10" s="108" t="s">
        <v>55</v>
      </c>
      <c r="I10" s="108" t="s">
        <v>56</v>
      </c>
      <c r="K10" s="108" t="s">
        <v>53</v>
      </c>
    </row>
    <row r="11" spans="1:12" ht="24" customHeight="1" x14ac:dyDescent="0.25">
      <c r="A11" s="13" t="s">
        <v>144</v>
      </c>
      <c r="C11" s="29">
        <v>400000</v>
      </c>
      <c r="D11" s="29"/>
      <c r="E11" s="29">
        <v>0</v>
      </c>
      <c r="F11" s="29"/>
      <c r="G11" s="29">
        <v>40000</v>
      </c>
      <c r="H11" s="29"/>
      <c r="I11" s="29">
        <v>925059</v>
      </c>
      <c r="J11" s="29"/>
      <c r="K11" s="29">
        <f>SUM(C11:I11)</f>
        <v>1365059</v>
      </c>
    </row>
    <row r="12" spans="1:12" ht="24" customHeight="1" x14ac:dyDescent="0.25">
      <c r="A12" s="8" t="s">
        <v>145</v>
      </c>
      <c r="C12" s="30">
        <v>0</v>
      </c>
      <c r="D12" s="29"/>
      <c r="E12" s="30">
        <v>5941</v>
      </c>
      <c r="F12" s="29"/>
      <c r="G12" s="30">
        <v>0</v>
      </c>
      <c r="H12" s="29"/>
      <c r="I12" s="30">
        <v>-5941</v>
      </c>
      <c r="J12" s="29"/>
      <c r="K12" s="30">
        <f>SUM(C12:I12)</f>
        <v>0</v>
      </c>
    </row>
    <row r="13" spans="1:12" ht="24" customHeight="1" x14ac:dyDescent="0.25">
      <c r="A13" s="13" t="s">
        <v>146</v>
      </c>
      <c r="C13" s="29">
        <f>SUM(C11:C12)</f>
        <v>400000</v>
      </c>
      <c r="D13" s="29"/>
      <c r="E13" s="29">
        <f>SUM(E11:E12)</f>
        <v>5941</v>
      </c>
      <c r="F13" s="29"/>
      <c r="G13" s="29">
        <f>SUM(G11:G12)</f>
        <v>40000</v>
      </c>
      <c r="H13" s="29"/>
      <c r="I13" s="29">
        <f>SUM(I11:I12)</f>
        <v>919118</v>
      </c>
      <c r="J13" s="29"/>
      <c r="K13" s="29">
        <f>SUM(K11:K12)</f>
        <v>1365059</v>
      </c>
    </row>
    <row r="14" spans="1:12" ht="24" customHeight="1" x14ac:dyDescent="0.25">
      <c r="A14" s="8" t="s">
        <v>85</v>
      </c>
      <c r="C14" s="29">
        <v>0</v>
      </c>
      <c r="D14" s="29"/>
      <c r="E14" s="29">
        <v>0</v>
      </c>
      <c r="F14" s="29"/>
      <c r="G14" s="29">
        <v>0</v>
      </c>
      <c r="H14" s="29"/>
      <c r="I14" s="29">
        <f>PL!K57</f>
        <v>241227</v>
      </c>
      <c r="J14" s="29"/>
      <c r="K14" s="29">
        <f t="shared" ref="K14:K15" si="0">SUM(C14:I14)</f>
        <v>241227</v>
      </c>
      <c r="L14" s="17"/>
    </row>
    <row r="15" spans="1:12" ht="24" customHeight="1" x14ac:dyDescent="0.25">
      <c r="A15" s="8" t="s">
        <v>153</v>
      </c>
      <c r="C15" s="29">
        <v>0</v>
      </c>
      <c r="D15" s="29"/>
      <c r="E15" s="29">
        <v>0</v>
      </c>
      <c r="F15" s="29"/>
      <c r="G15" s="29">
        <v>0</v>
      </c>
      <c r="H15" s="29"/>
      <c r="I15" s="29">
        <v>-100000</v>
      </c>
      <c r="J15" s="29"/>
      <c r="K15" s="29">
        <f t="shared" si="0"/>
        <v>-100000</v>
      </c>
    </row>
    <row r="16" spans="1:12" ht="24" customHeight="1" thickBot="1" x14ac:dyDescent="0.3">
      <c r="A16" s="13" t="s">
        <v>114</v>
      </c>
      <c r="C16" s="109">
        <f>SUM(C13:C15)</f>
        <v>400000</v>
      </c>
      <c r="D16" s="29"/>
      <c r="E16" s="109">
        <f>SUM(E13:E15)</f>
        <v>5941</v>
      </c>
      <c r="F16" s="29"/>
      <c r="G16" s="109">
        <f>SUM(G13:G15)</f>
        <v>40000</v>
      </c>
      <c r="H16" s="29"/>
      <c r="I16" s="109">
        <f>SUM(I13:I15)</f>
        <v>1060345</v>
      </c>
      <c r="J16" s="29"/>
      <c r="K16" s="109">
        <f>SUM(K13:K15)</f>
        <v>1506286</v>
      </c>
    </row>
    <row r="17" spans="1:12" ht="24" customHeight="1" thickTop="1" x14ac:dyDescent="0.25">
      <c r="A17" s="13"/>
      <c r="C17" s="29"/>
      <c r="D17" s="29"/>
      <c r="E17" s="29"/>
      <c r="F17" s="29"/>
      <c r="G17" s="29"/>
      <c r="H17" s="29"/>
      <c r="I17" s="29"/>
      <c r="J17" s="29"/>
      <c r="K17" s="23"/>
    </row>
    <row r="18" spans="1:12" ht="24" customHeight="1" x14ac:dyDescent="0.25">
      <c r="A18" s="13" t="s">
        <v>121</v>
      </c>
      <c r="C18" s="29">
        <v>400000</v>
      </c>
      <c r="D18" s="29"/>
      <c r="E18" s="29">
        <v>5941</v>
      </c>
      <c r="F18" s="29"/>
      <c r="G18" s="29">
        <v>40000</v>
      </c>
      <c r="H18" s="29"/>
      <c r="I18" s="29">
        <v>1107176</v>
      </c>
      <c r="J18" s="29"/>
      <c r="K18" s="29">
        <f>SUM(C18:I18)</f>
        <v>1553117</v>
      </c>
    </row>
    <row r="19" spans="1:12" ht="24" customHeight="1" x14ac:dyDescent="0.25">
      <c r="A19" s="8" t="s">
        <v>85</v>
      </c>
      <c r="C19" s="29">
        <v>0</v>
      </c>
      <c r="D19" s="29"/>
      <c r="E19" s="29">
        <v>0</v>
      </c>
      <c r="F19" s="29"/>
      <c r="G19" s="29">
        <v>0</v>
      </c>
      <c r="H19" s="29"/>
      <c r="I19" s="29">
        <f>PL!I57</f>
        <v>197059</v>
      </c>
      <c r="J19" s="29"/>
      <c r="K19" s="29">
        <f t="shared" ref="K19:K20" si="1">SUM(C19:I19)</f>
        <v>197059</v>
      </c>
      <c r="L19" s="17"/>
    </row>
    <row r="20" spans="1:12" ht="24" customHeight="1" x14ac:dyDescent="0.25">
      <c r="A20" s="8" t="s">
        <v>153</v>
      </c>
      <c r="C20" s="29">
        <v>0</v>
      </c>
      <c r="D20" s="29"/>
      <c r="E20" s="29">
        <v>0</v>
      </c>
      <c r="F20" s="29"/>
      <c r="G20" s="29">
        <v>0</v>
      </c>
      <c r="H20" s="29"/>
      <c r="I20" s="29">
        <v>-880000</v>
      </c>
      <c r="J20" s="29"/>
      <c r="K20" s="29">
        <f t="shared" si="1"/>
        <v>-880000</v>
      </c>
    </row>
    <row r="21" spans="1:12" ht="24" customHeight="1" thickBot="1" x14ac:dyDescent="0.3">
      <c r="A21" s="13" t="s">
        <v>122</v>
      </c>
      <c r="C21" s="109">
        <f>SUM(C18:C20)</f>
        <v>400000</v>
      </c>
      <c r="D21" s="29"/>
      <c r="E21" s="109">
        <f>SUM(E18:E20)</f>
        <v>5941</v>
      </c>
      <c r="F21" s="29"/>
      <c r="G21" s="109">
        <f>SUM(G18:G20)</f>
        <v>40000</v>
      </c>
      <c r="H21" s="29"/>
      <c r="I21" s="109">
        <f>SUM(I18:I20)</f>
        <v>424235</v>
      </c>
      <c r="J21" s="29"/>
      <c r="K21" s="109">
        <f>SUM(K18:K20)</f>
        <v>870176</v>
      </c>
    </row>
    <row r="22" spans="1:12" ht="24" customHeight="1" thickTop="1" x14ac:dyDescent="0.25">
      <c r="A22" s="13"/>
      <c r="C22" s="29"/>
      <c r="D22" s="29"/>
      <c r="E22" s="29"/>
      <c r="F22" s="29"/>
      <c r="G22" s="29"/>
      <c r="H22" s="29"/>
      <c r="I22" s="29"/>
      <c r="J22" s="29"/>
      <c r="K22" s="110">
        <f>K21-'BS '!I71</f>
        <v>0</v>
      </c>
    </row>
    <row r="23" spans="1:12" ht="24" customHeight="1" x14ac:dyDescent="0.25">
      <c r="A23" s="8" t="s">
        <v>13</v>
      </c>
    </row>
  </sheetData>
  <mergeCells count="2">
    <mergeCell ref="G9:I9"/>
    <mergeCell ref="C7:K7"/>
  </mergeCells>
  <printOptions horizontalCentered="1"/>
  <pageMargins left="0.7" right="0.35" top="0.78740157480314998" bottom="0.39370078740157499" header="0.78740157480314998" footer="0.15748031496063"/>
  <pageSetup paperSize="9" scale="96" orientation="landscape" r:id="rId1"/>
  <ignoredErrors>
    <ignoredError sqref="K1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35"/>
  <sheetViews>
    <sheetView showGridLines="0" tabSelected="1" view="pageBreakPreview" topLeftCell="A22" zoomScale="85" zoomScaleNormal="110" zoomScaleSheetLayoutView="85" workbookViewId="0">
      <selection activeCell="J72" sqref="J72"/>
    </sheetView>
  </sheetViews>
  <sheetFormatPr defaultColWidth="10.5546875" defaultRowHeight="24" customHeight="1" x14ac:dyDescent="0.25"/>
  <cols>
    <col min="1" max="1" width="50.44140625" style="48" customWidth="1"/>
    <col min="2" max="2" width="1.5546875" style="49" customWidth="1"/>
    <col min="3" max="3" width="4.44140625" style="48" customWidth="1"/>
    <col min="4" max="4" width="1.5546875" style="49" customWidth="1"/>
    <col min="5" max="5" width="14" style="49" customWidth="1"/>
    <col min="6" max="6" width="1.44140625" style="49" customWidth="1"/>
    <col min="7" max="7" width="14" style="49" customWidth="1"/>
    <col min="8" max="8" width="1.44140625" style="49" customWidth="1"/>
    <col min="9" max="9" width="14" style="49" customWidth="1"/>
    <col min="10" max="10" width="1.44140625" style="49" customWidth="1"/>
    <col min="11" max="11" width="14" style="49" customWidth="1"/>
    <col min="12" max="12" width="1.5546875" style="49" customWidth="1"/>
    <col min="13" max="16384" width="10.5546875" style="49"/>
  </cols>
  <sheetData>
    <row r="1" spans="1:12" ht="24" customHeight="1" x14ac:dyDescent="0.25">
      <c r="G1" s="51"/>
      <c r="K1" s="51" t="s">
        <v>81</v>
      </c>
    </row>
    <row r="2" spans="1:12" s="58" customFormat="1" ht="24" customHeight="1" x14ac:dyDescent="0.25">
      <c r="A2" s="52" t="s">
        <v>140</v>
      </c>
      <c r="B2" s="56"/>
      <c r="C2" s="57"/>
      <c r="D2" s="56"/>
      <c r="E2" s="56"/>
      <c r="F2" s="56"/>
      <c r="G2" s="56"/>
      <c r="H2" s="56"/>
      <c r="I2" s="56"/>
      <c r="J2" s="56"/>
      <c r="K2" s="56"/>
      <c r="L2" s="56"/>
    </row>
    <row r="3" spans="1:12" s="58" customFormat="1" ht="24" customHeight="1" x14ac:dyDescent="0.25">
      <c r="A3" s="52" t="s">
        <v>160</v>
      </c>
      <c r="B3" s="60"/>
      <c r="C3" s="57"/>
      <c r="D3" s="56"/>
      <c r="E3" s="56"/>
      <c r="F3" s="56"/>
      <c r="G3" s="56"/>
      <c r="H3" s="56"/>
      <c r="I3" s="56"/>
      <c r="J3" s="56"/>
      <c r="K3" s="56"/>
      <c r="L3" s="56"/>
    </row>
    <row r="4" spans="1:12" s="58" customFormat="1" ht="24" customHeight="1" x14ac:dyDescent="0.25">
      <c r="A4" s="116" t="s">
        <v>39</v>
      </c>
      <c r="B4" s="60"/>
      <c r="C4" s="57"/>
      <c r="D4" s="56"/>
      <c r="E4" s="56"/>
      <c r="F4" s="56"/>
      <c r="G4" s="56"/>
      <c r="H4" s="56"/>
      <c r="I4" s="56"/>
      <c r="J4" s="56"/>
      <c r="K4" s="56"/>
      <c r="L4" s="56"/>
    </row>
    <row r="5" spans="1:12" s="58" customFormat="1" ht="24" customHeight="1" x14ac:dyDescent="0.25">
      <c r="A5" s="52" t="s">
        <v>119</v>
      </c>
      <c r="B5" s="60"/>
      <c r="C5" s="57"/>
      <c r="D5" s="56"/>
      <c r="E5" s="56"/>
      <c r="F5" s="56"/>
      <c r="G5" s="56"/>
      <c r="H5" s="56"/>
      <c r="I5" s="56"/>
      <c r="J5" s="56"/>
      <c r="K5" s="56"/>
      <c r="L5" s="56"/>
    </row>
    <row r="6" spans="1:12" s="58" customFormat="1" ht="24" customHeight="1" x14ac:dyDescent="0.25">
      <c r="B6" s="60"/>
      <c r="C6" s="57"/>
      <c r="D6" s="56"/>
      <c r="E6" s="56"/>
      <c r="F6" s="56"/>
      <c r="G6" s="51"/>
      <c r="H6" s="56"/>
      <c r="I6" s="56"/>
      <c r="J6" s="56"/>
      <c r="K6" s="51" t="s">
        <v>88</v>
      </c>
      <c r="L6" s="56"/>
    </row>
    <row r="7" spans="1:12" ht="24" customHeight="1" x14ac:dyDescent="0.25">
      <c r="E7" s="119" t="s">
        <v>0</v>
      </c>
      <c r="F7" s="119"/>
      <c r="G7" s="119"/>
      <c r="H7" s="50"/>
      <c r="I7" s="119" t="s">
        <v>1</v>
      </c>
      <c r="J7" s="119"/>
      <c r="K7" s="119"/>
      <c r="L7" s="54"/>
    </row>
    <row r="8" spans="1:12" ht="24" customHeight="1" x14ac:dyDescent="0.25">
      <c r="C8" s="61"/>
      <c r="D8" s="62"/>
      <c r="E8" s="72">
        <v>2567</v>
      </c>
      <c r="F8" s="61"/>
      <c r="G8" s="72">
        <v>2566</v>
      </c>
      <c r="H8" s="61"/>
      <c r="I8" s="72">
        <v>2567</v>
      </c>
      <c r="J8" s="61"/>
      <c r="K8" s="72">
        <v>2566</v>
      </c>
      <c r="L8" s="64"/>
    </row>
    <row r="9" spans="1:12" ht="24" customHeight="1" x14ac:dyDescent="0.25">
      <c r="A9" s="55" t="s">
        <v>40</v>
      </c>
      <c r="B9" s="54"/>
      <c r="C9" s="65"/>
      <c r="E9" s="46"/>
      <c r="F9" s="46"/>
      <c r="G9" s="46"/>
      <c r="H9" s="46"/>
      <c r="I9" s="46"/>
      <c r="J9" s="46"/>
      <c r="K9" s="46"/>
      <c r="L9" s="46"/>
    </row>
    <row r="10" spans="1:12" ht="24" customHeight="1" x14ac:dyDescent="0.25">
      <c r="A10" s="48" t="s">
        <v>41</v>
      </c>
      <c r="C10" s="65"/>
      <c r="E10" s="29">
        <f>SUM(PL!E55)</f>
        <v>237268</v>
      </c>
      <c r="F10" s="43"/>
      <c r="G10" s="43">
        <f>SUM(PL!G55)</f>
        <v>295111</v>
      </c>
      <c r="H10" s="43"/>
      <c r="I10" s="43">
        <f>SUM(PL!I55)</f>
        <v>243255</v>
      </c>
      <c r="J10" s="43"/>
      <c r="K10" s="43">
        <f>SUM(PL!K55)</f>
        <v>299917</v>
      </c>
      <c r="L10" s="43"/>
    </row>
    <row r="11" spans="1:12" ht="24" customHeight="1" x14ac:dyDescent="0.25">
      <c r="A11" s="48" t="s">
        <v>58</v>
      </c>
      <c r="C11" s="65"/>
      <c r="E11" s="43"/>
      <c r="F11" s="43"/>
      <c r="G11" s="43"/>
      <c r="H11" s="43"/>
      <c r="I11" s="43"/>
      <c r="J11" s="43"/>
      <c r="K11" s="43"/>
      <c r="L11" s="43"/>
    </row>
    <row r="12" spans="1:12" ht="24" customHeight="1" x14ac:dyDescent="0.25">
      <c r="A12" s="48" t="s">
        <v>42</v>
      </c>
      <c r="C12" s="65"/>
      <c r="E12" s="43"/>
      <c r="F12" s="43"/>
      <c r="G12" s="43"/>
      <c r="H12" s="43"/>
      <c r="I12" s="43"/>
      <c r="J12" s="43"/>
      <c r="K12" s="43"/>
      <c r="L12" s="43"/>
    </row>
    <row r="13" spans="1:12" ht="24" customHeight="1" x14ac:dyDescent="0.25">
      <c r="A13" s="66" t="s">
        <v>43</v>
      </c>
      <c r="C13" s="65"/>
      <c r="E13" s="43">
        <v>98614</v>
      </c>
      <c r="F13" s="43"/>
      <c r="G13" s="43">
        <v>98312</v>
      </c>
      <c r="H13" s="43"/>
      <c r="I13" s="43">
        <v>95690</v>
      </c>
      <c r="J13" s="43"/>
      <c r="K13" s="43">
        <v>95390</v>
      </c>
      <c r="L13" s="43"/>
    </row>
    <row r="14" spans="1:12" ht="24" customHeight="1" x14ac:dyDescent="0.25">
      <c r="A14" s="66" t="s">
        <v>152</v>
      </c>
      <c r="C14" s="65"/>
      <c r="E14" s="43">
        <v>1906</v>
      </c>
      <c r="F14" s="43"/>
      <c r="G14" s="43">
        <v>3371</v>
      </c>
      <c r="H14" s="43"/>
      <c r="I14" s="43">
        <v>1906</v>
      </c>
      <c r="J14" s="43"/>
      <c r="K14" s="43">
        <v>3371</v>
      </c>
      <c r="L14" s="43"/>
    </row>
    <row r="15" spans="1:12" ht="24" customHeight="1" x14ac:dyDescent="0.25">
      <c r="A15" s="66" t="s">
        <v>154</v>
      </c>
      <c r="C15" s="65"/>
      <c r="E15" s="43">
        <v>79</v>
      </c>
      <c r="F15" s="43"/>
      <c r="G15" s="43">
        <v>0</v>
      </c>
      <c r="H15" s="43"/>
      <c r="I15" s="43">
        <v>79</v>
      </c>
      <c r="J15" s="43"/>
      <c r="K15" s="43">
        <v>0</v>
      </c>
      <c r="L15" s="43"/>
    </row>
    <row r="16" spans="1:12" ht="24" customHeight="1" x14ac:dyDescent="0.25">
      <c r="A16" s="66" t="s">
        <v>89</v>
      </c>
      <c r="C16" s="65"/>
      <c r="E16" s="43">
        <v>-877</v>
      </c>
      <c r="F16" s="43"/>
      <c r="G16" s="43">
        <v>-391</v>
      </c>
      <c r="H16" s="43"/>
      <c r="I16" s="43">
        <v>-2356</v>
      </c>
      <c r="J16" s="43"/>
      <c r="K16" s="43">
        <v>-298</v>
      </c>
      <c r="L16" s="43"/>
    </row>
    <row r="17" spans="1:12" ht="24" customHeight="1" x14ac:dyDescent="0.25">
      <c r="A17" s="66" t="s">
        <v>107</v>
      </c>
      <c r="C17" s="65"/>
      <c r="E17" s="43">
        <v>1588</v>
      </c>
      <c r="F17" s="43"/>
      <c r="G17" s="43">
        <v>-1410</v>
      </c>
      <c r="H17" s="43"/>
      <c r="I17" s="43">
        <v>1128</v>
      </c>
      <c r="J17" s="43"/>
      <c r="K17" s="43">
        <v>-1147</v>
      </c>
      <c r="L17" s="43"/>
    </row>
    <row r="18" spans="1:12" ht="24" customHeight="1" x14ac:dyDescent="0.25">
      <c r="A18" s="48" t="s">
        <v>150</v>
      </c>
      <c r="C18" s="65"/>
      <c r="E18" s="29">
        <v>-162</v>
      </c>
      <c r="F18" s="43"/>
      <c r="G18" s="29">
        <v>-1081</v>
      </c>
      <c r="H18" s="43"/>
      <c r="I18" s="29">
        <v>-162</v>
      </c>
      <c r="J18" s="43"/>
      <c r="K18" s="29">
        <v>-1081</v>
      </c>
      <c r="L18" s="43"/>
    </row>
    <row r="19" spans="1:12" ht="24" customHeight="1" x14ac:dyDescent="0.25">
      <c r="A19" s="48" t="s">
        <v>151</v>
      </c>
      <c r="C19" s="65"/>
      <c r="E19" s="29">
        <v>16</v>
      </c>
      <c r="F19" s="43"/>
      <c r="G19" s="29">
        <v>0</v>
      </c>
      <c r="H19" s="43"/>
      <c r="I19" s="29">
        <v>16</v>
      </c>
      <c r="J19" s="43"/>
      <c r="K19" s="29">
        <v>0</v>
      </c>
      <c r="L19" s="43"/>
    </row>
    <row r="20" spans="1:12" ht="24" customHeight="1" x14ac:dyDescent="0.25">
      <c r="A20" s="48" t="s">
        <v>70</v>
      </c>
      <c r="B20" s="58"/>
      <c r="C20" s="65"/>
      <c r="E20" s="43">
        <v>5660</v>
      </c>
      <c r="F20" s="43"/>
      <c r="G20" s="43">
        <v>5304</v>
      </c>
      <c r="H20" s="43"/>
      <c r="I20" s="43">
        <v>5660</v>
      </c>
      <c r="J20" s="43"/>
      <c r="K20" s="43">
        <v>5304</v>
      </c>
      <c r="L20" s="43"/>
    </row>
    <row r="21" spans="1:12" ht="24" customHeight="1" x14ac:dyDescent="0.25">
      <c r="A21" s="48" t="s">
        <v>104</v>
      </c>
      <c r="B21" s="58"/>
      <c r="C21" s="65"/>
      <c r="E21" s="43">
        <v>-3771</v>
      </c>
      <c r="F21" s="43"/>
      <c r="G21" s="43">
        <v>-3012</v>
      </c>
      <c r="H21" s="43"/>
      <c r="I21" s="43">
        <v>-2338</v>
      </c>
      <c r="J21" s="43"/>
      <c r="K21" s="43">
        <v>-1804</v>
      </c>
      <c r="L21" s="43"/>
    </row>
    <row r="22" spans="1:12" ht="24" customHeight="1" x14ac:dyDescent="0.25">
      <c r="A22" s="48" t="s">
        <v>105</v>
      </c>
      <c r="B22" s="58"/>
      <c r="C22" s="65"/>
      <c r="E22" s="47">
        <v>7986</v>
      </c>
      <c r="F22" s="43"/>
      <c r="G22" s="47">
        <v>3585</v>
      </c>
      <c r="H22" s="43"/>
      <c r="I22" s="47">
        <v>4144</v>
      </c>
      <c r="J22" s="43"/>
      <c r="K22" s="47">
        <v>15</v>
      </c>
      <c r="L22" s="43"/>
    </row>
    <row r="23" spans="1:12" ht="24" customHeight="1" x14ac:dyDescent="0.25">
      <c r="A23" s="48" t="s">
        <v>44</v>
      </c>
      <c r="C23" s="65"/>
      <c r="E23" s="43"/>
      <c r="F23" s="43"/>
      <c r="G23" s="43"/>
      <c r="H23" s="43"/>
      <c r="I23" s="43"/>
      <c r="J23" s="43"/>
      <c r="K23" s="43"/>
      <c r="L23" s="43"/>
    </row>
    <row r="24" spans="1:12" ht="24" customHeight="1" x14ac:dyDescent="0.25">
      <c r="A24" s="48" t="s">
        <v>45</v>
      </c>
      <c r="B24" s="9"/>
      <c r="C24" s="103"/>
      <c r="D24" s="9"/>
      <c r="E24" s="29">
        <f>SUM(E10:E22)</f>
        <v>348307</v>
      </c>
      <c r="F24" s="29"/>
      <c r="G24" s="29">
        <f>SUM(G10:G22)</f>
        <v>399789</v>
      </c>
      <c r="H24" s="29"/>
      <c r="I24" s="29">
        <f>SUM(I10:I22)</f>
        <v>347022</v>
      </c>
      <c r="J24" s="29"/>
      <c r="K24" s="29">
        <f>SUM(K10:K22)</f>
        <v>399667</v>
      </c>
      <c r="L24" s="43"/>
    </row>
    <row r="25" spans="1:12" ht="24" customHeight="1" x14ac:dyDescent="0.25">
      <c r="A25" s="48" t="s">
        <v>99</v>
      </c>
      <c r="B25" s="9"/>
      <c r="C25" s="103"/>
      <c r="D25" s="9"/>
      <c r="E25" s="29"/>
      <c r="F25" s="29"/>
      <c r="G25" s="29"/>
      <c r="H25" s="29"/>
      <c r="I25" s="29"/>
      <c r="J25" s="29"/>
      <c r="K25" s="29"/>
      <c r="L25" s="43"/>
    </row>
    <row r="26" spans="1:12" ht="24" customHeight="1" x14ac:dyDescent="0.25">
      <c r="A26" s="48" t="s">
        <v>61</v>
      </c>
      <c r="B26" s="9"/>
      <c r="C26" s="103"/>
      <c r="D26" s="9"/>
      <c r="E26" s="29">
        <v>-25611</v>
      </c>
      <c r="F26" s="29"/>
      <c r="G26" s="29">
        <v>-15547</v>
      </c>
      <c r="H26" s="29"/>
      <c r="I26" s="29">
        <v>-25611</v>
      </c>
      <c r="J26" s="29"/>
      <c r="K26" s="29">
        <v>-18358</v>
      </c>
      <c r="L26" s="43"/>
    </row>
    <row r="27" spans="1:12" ht="24" customHeight="1" x14ac:dyDescent="0.25">
      <c r="A27" s="48" t="s">
        <v>46</v>
      </c>
      <c r="B27" s="9"/>
      <c r="C27" s="103"/>
      <c r="D27" s="9"/>
      <c r="E27" s="29">
        <v>-29</v>
      </c>
      <c r="F27" s="29"/>
      <c r="G27" s="29">
        <v>548</v>
      </c>
      <c r="H27" s="29"/>
      <c r="I27" s="29">
        <v>-29</v>
      </c>
      <c r="J27" s="29"/>
      <c r="K27" s="29">
        <v>548</v>
      </c>
      <c r="L27" s="43"/>
    </row>
    <row r="28" spans="1:12" ht="24" customHeight="1" x14ac:dyDescent="0.25">
      <c r="A28" s="66" t="s">
        <v>47</v>
      </c>
      <c r="B28" s="15"/>
      <c r="C28" s="103"/>
      <c r="D28" s="9"/>
      <c r="E28" s="29">
        <v>-3870</v>
      </c>
      <c r="F28" s="29"/>
      <c r="G28" s="29">
        <v>-7271</v>
      </c>
      <c r="H28" s="29"/>
      <c r="I28" s="29">
        <v>-3802</v>
      </c>
      <c r="J28" s="29"/>
      <c r="K28" s="29">
        <v>-7271</v>
      </c>
      <c r="L28" s="43"/>
    </row>
    <row r="29" spans="1:12" ht="24" customHeight="1" x14ac:dyDescent="0.25">
      <c r="A29" s="48" t="s">
        <v>87</v>
      </c>
      <c r="B29" s="9"/>
      <c r="C29" s="103"/>
      <c r="D29" s="9"/>
      <c r="E29" s="29">
        <v>-11830</v>
      </c>
      <c r="F29" s="29"/>
      <c r="G29" s="29">
        <v>-8951</v>
      </c>
      <c r="H29" s="29"/>
      <c r="I29" s="29">
        <v>-8298</v>
      </c>
      <c r="J29" s="29"/>
      <c r="K29" s="29">
        <v>-6132</v>
      </c>
      <c r="L29" s="43"/>
    </row>
    <row r="30" spans="1:12" ht="24" customHeight="1" x14ac:dyDescent="0.25">
      <c r="A30" s="48" t="s">
        <v>100</v>
      </c>
      <c r="B30" s="9"/>
      <c r="C30" s="103"/>
      <c r="D30" s="9"/>
      <c r="E30" s="29"/>
      <c r="F30" s="29"/>
      <c r="G30" s="29"/>
      <c r="H30" s="29"/>
      <c r="I30" s="29"/>
      <c r="J30" s="29"/>
      <c r="K30" s="29"/>
      <c r="L30" s="43"/>
    </row>
    <row r="31" spans="1:12" ht="24" customHeight="1" x14ac:dyDescent="0.25">
      <c r="A31" s="66" t="s">
        <v>62</v>
      </c>
      <c r="B31" s="7"/>
      <c r="C31" s="103"/>
      <c r="D31" s="9"/>
      <c r="E31" s="29">
        <v>35446</v>
      </c>
      <c r="F31" s="29"/>
      <c r="G31" s="29">
        <v>-6530</v>
      </c>
      <c r="H31" s="29"/>
      <c r="I31" s="29">
        <v>35471</v>
      </c>
      <c r="J31" s="29"/>
      <c r="K31" s="29">
        <v>-6507</v>
      </c>
      <c r="L31" s="43"/>
    </row>
    <row r="32" spans="1:12" ht="24" customHeight="1" x14ac:dyDescent="0.25">
      <c r="A32" s="66" t="s">
        <v>77</v>
      </c>
      <c r="B32" s="7"/>
      <c r="C32" s="103"/>
      <c r="D32" s="9"/>
      <c r="E32" s="29">
        <v>1402</v>
      </c>
      <c r="F32" s="29"/>
      <c r="G32" s="29">
        <v>517</v>
      </c>
      <c r="H32" s="29"/>
      <c r="I32" s="29">
        <v>1402</v>
      </c>
      <c r="J32" s="29"/>
      <c r="K32" s="29">
        <v>517</v>
      </c>
      <c r="L32" s="43"/>
    </row>
    <row r="33" spans="1:12" ht="24" customHeight="1" x14ac:dyDescent="0.25">
      <c r="A33" s="66" t="s">
        <v>48</v>
      </c>
      <c r="B33" s="7"/>
      <c r="C33" s="103"/>
      <c r="D33" s="9"/>
      <c r="E33" s="29">
        <v>-6581</v>
      </c>
      <c r="F33" s="29"/>
      <c r="G33" s="29">
        <v>-7883</v>
      </c>
      <c r="H33" s="29"/>
      <c r="I33" s="29">
        <v>-6540</v>
      </c>
      <c r="J33" s="29"/>
      <c r="K33" s="29">
        <v>-5184</v>
      </c>
      <c r="L33" s="43"/>
    </row>
    <row r="34" spans="1:12" ht="24" customHeight="1" x14ac:dyDescent="0.25">
      <c r="A34" s="48" t="s">
        <v>49</v>
      </c>
      <c r="B34" s="7"/>
      <c r="C34" s="103"/>
      <c r="D34" s="9"/>
      <c r="E34" s="30">
        <v>3</v>
      </c>
      <c r="F34" s="29"/>
      <c r="G34" s="30">
        <v>-1</v>
      </c>
      <c r="H34" s="29"/>
      <c r="I34" s="30">
        <v>-951</v>
      </c>
      <c r="J34" s="29"/>
      <c r="K34" s="30">
        <v>-1</v>
      </c>
      <c r="L34" s="43"/>
    </row>
    <row r="35" spans="1:12" ht="24" customHeight="1" x14ac:dyDescent="0.25">
      <c r="A35" s="66" t="s">
        <v>74</v>
      </c>
      <c r="B35" s="7"/>
      <c r="C35" s="103"/>
      <c r="D35" s="9"/>
      <c r="E35" s="29">
        <f>SUM(E24:E34)</f>
        <v>337237</v>
      </c>
      <c r="F35" s="29"/>
      <c r="G35" s="29">
        <f>SUM(G24:G34)</f>
        <v>354671</v>
      </c>
      <c r="H35" s="29"/>
      <c r="I35" s="29">
        <f>SUM(I24:I34)</f>
        <v>338664</v>
      </c>
      <c r="J35" s="29"/>
      <c r="K35" s="29">
        <f>SUM(K24:K34)</f>
        <v>357279</v>
      </c>
      <c r="L35" s="43"/>
    </row>
    <row r="36" spans="1:12" ht="24" customHeight="1" x14ac:dyDescent="0.25">
      <c r="A36" s="66" t="s">
        <v>101</v>
      </c>
      <c r="B36" s="7"/>
      <c r="C36" s="103"/>
      <c r="D36" s="9"/>
      <c r="E36" s="29">
        <v>4612</v>
      </c>
      <c r="F36" s="29"/>
      <c r="G36" s="29">
        <v>2285</v>
      </c>
      <c r="H36" s="29"/>
      <c r="I36" s="29">
        <v>2908</v>
      </c>
      <c r="J36" s="29"/>
      <c r="K36" s="29">
        <v>1427</v>
      </c>
      <c r="L36" s="43"/>
    </row>
    <row r="37" spans="1:12" ht="24" customHeight="1" x14ac:dyDescent="0.25">
      <c r="A37" s="66" t="s">
        <v>94</v>
      </c>
      <c r="B37" s="7"/>
      <c r="C37" s="103"/>
      <c r="D37" s="9"/>
      <c r="E37" s="29">
        <v>-65303</v>
      </c>
      <c r="F37" s="29"/>
      <c r="G37" s="29">
        <v>-74893</v>
      </c>
      <c r="H37" s="29"/>
      <c r="I37" s="29">
        <v>-64781</v>
      </c>
      <c r="J37" s="29"/>
      <c r="K37" s="29">
        <v>-74805</v>
      </c>
      <c r="L37" s="43"/>
    </row>
    <row r="38" spans="1:12" ht="24" customHeight="1" x14ac:dyDescent="0.25">
      <c r="A38" s="66" t="s">
        <v>102</v>
      </c>
      <c r="B38" s="7"/>
      <c r="C38" s="103"/>
      <c r="D38" s="9"/>
      <c r="E38" s="30">
        <v>-4005</v>
      </c>
      <c r="F38" s="29"/>
      <c r="G38" s="30">
        <v>0</v>
      </c>
      <c r="H38" s="29"/>
      <c r="I38" s="30">
        <v>-4005</v>
      </c>
      <c r="J38" s="29"/>
      <c r="K38" s="30">
        <v>0</v>
      </c>
      <c r="L38" s="43"/>
    </row>
    <row r="39" spans="1:12" ht="24" customHeight="1" x14ac:dyDescent="0.25">
      <c r="A39" s="59" t="s">
        <v>75</v>
      </c>
      <c r="B39" s="15"/>
      <c r="C39" s="103"/>
      <c r="D39" s="9"/>
      <c r="E39" s="30">
        <f>SUM(E35:E38)</f>
        <v>272541</v>
      </c>
      <c r="F39" s="29"/>
      <c r="G39" s="30">
        <f>SUM(G35:G38)</f>
        <v>282063</v>
      </c>
      <c r="H39" s="29"/>
      <c r="I39" s="30">
        <f>SUM(I35:I38)</f>
        <v>272786</v>
      </c>
      <c r="J39" s="29"/>
      <c r="K39" s="30">
        <f>SUM(K35:K38)</f>
        <v>283901</v>
      </c>
      <c r="L39" s="43"/>
    </row>
    <row r="40" spans="1:12" ht="24" customHeight="1" x14ac:dyDescent="0.25">
      <c r="C40" s="65"/>
      <c r="E40" s="68"/>
      <c r="F40" s="68"/>
      <c r="G40" s="68"/>
      <c r="H40" s="68"/>
      <c r="I40" s="68"/>
      <c r="J40" s="68"/>
      <c r="K40" s="68"/>
      <c r="L40" s="68"/>
    </row>
    <row r="41" spans="1:12" ht="24" customHeight="1" x14ac:dyDescent="0.25">
      <c r="A41" s="69" t="s">
        <v>13</v>
      </c>
      <c r="B41" s="67"/>
      <c r="C41" s="65"/>
    </row>
    <row r="42" spans="1:12" ht="24" customHeight="1" x14ac:dyDescent="0.25">
      <c r="A42" s="69"/>
      <c r="B42" s="67"/>
      <c r="C42" s="65"/>
      <c r="G42" s="51"/>
      <c r="K42" s="51" t="s">
        <v>81</v>
      </c>
    </row>
    <row r="43" spans="1:12" s="58" customFormat="1" ht="24" customHeight="1" x14ac:dyDescent="0.25">
      <c r="A43" s="52" t="s">
        <v>140</v>
      </c>
      <c r="B43" s="60"/>
      <c r="C43" s="57"/>
      <c r="D43" s="56"/>
      <c r="E43" s="56"/>
      <c r="F43" s="56"/>
      <c r="G43" s="56"/>
      <c r="H43" s="56"/>
      <c r="I43" s="56"/>
      <c r="J43" s="56"/>
      <c r="K43" s="56"/>
      <c r="L43" s="56"/>
    </row>
    <row r="44" spans="1:12" s="58" customFormat="1" ht="24" customHeight="1" x14ac:dyDescent="0.25">
      <c r="A44" s="52" t="s">
        <v>160</v>
      </c>
      <c r="B44" s="56"/>
      <c r="C44" s="57"/>
      <c r="D44" s="56"/>
      <c r="E44" s="56"/>
      <c r="F44" s="56"/>
      <c r="G44" s="56"/>
      <c r="H44" s="56"/>
      <c r="I44" s="56"/>
      <c r="J44" s="56"/>
      <c r="K44" s="56"/>
      <c r="L44" s="56"/>
    </row>
    <row r="45" spans="1:12" s="58" customFormat="1" ht="24" customHeight="1" x14ac:dyDescent="0.25">
      <c r="A45" s="116" t="s">
        <v>50</v>
      </c>
      <c r="B45" s="56"/>
      <c r="C45" s="57"/>
      <c r="D45" s="56"/>
      <c r="E45" s="56"/>
      <c r="F45" s="56"/>
      <c r="G45" s="56"/>
      <c r="H45" s="56"/>
      <c r="I45" s="56"/>
      <c r="J45" s="56"/>
      <c r="K45" s="56"/>
      <c r="L45" s="56"/>
    </row>
    <row r="46" spans="1:12" s="58" customFormat="1" ht="24" customHeight="1" x14ac:dyDescent="0.25">
      <c r="A46" s="52" t="s">
        <v>119</v>
      </c>
      <c r="B46" s="60"/>
      <c r="C46" s="57"/>
      <c r="D46" s="56"/>
      <c r="E46" s="56"/>
      <c r="F46" s="56"/>
      <c r="G46" s="56"/>
      <c r="H46" s="56"/>
      <c r="I46" s="56"/>
      <c r="J46" s="56"/>
      <c r="K46" s="56"/>
      <c r="L46" s="56"/>
    </row>
    <row r="47" spans="1:12" s="58" customFormat="1" ht="24" customHeight="1" x14ac:dyDescent="0.25">
      <c r="B47" s="60"/>
      <c r="C47" s="57"/>
      <c r="D47" s="56"/>
      <c r="E47" s="56"/>
      <c r="F47" s="56"/>
      <c r="G47" s="51"/>
      <c r="H47" s="56"/>
      <c r="I47" s="56"/>
      <c r="J47" s="56"/>
      <c r="K47" s="51" t="s">
        <v>88</v>
      </c>
      <c r="L47" s="56"/>
    </row>
    <row r="48" spans="1:12" ht="24" customHeight="1" x14ac:dyDescent="0.25">
      <c r="E48" s="119" t="s">
        <v>0</v>
      </c>
      <c r="F48" s="119"/>
      <c r="G48" s="119"/>
      <c r="H48" s="50"/>
      <c r="I48" s="119" t="s">
        <v>1</v>
      </c>
      <c r="J48" s="119"/>
      <c r="K48" s="119"/>
      <c r="L48" s="70"/>
    </row>
    <row r="49" spans="1:12" ht="24" customHeight="1" x14ac:dyDescent="0.25">
      <c r="C49" s="61"/>
      <c r="D49" s="62"/>
      <c r="E49" s="72">
        <v>2567</v>
      </c>
      <c r="F49" s="61"/>
      <c r="G49" s="72">
        <v>2566</v>
      </c>
      <c r="H49" s="61"/>
      <c r="I49" s="63" t="s">
        <v>120</v>
      </c>
      <c r="J49" s="61"/>
      <c r="K49" s="63" t="s">
        <v>113</v>
      </c>
      <c r="L49" s="64"/>
    </row>
    <row r="50" spans="1:12" ht="24" customHeight="1" x14ac:dyDescent="0.25">
      <c r="A50" s="55" t="s">
        <v>51</v>
      </c>
      <c r="B50" s="54"/>
      <c r="C50" s="65"/>
      <c r="E50" s="68"/>
      <c r="F50" s="68"/>
      <c r="G50" s="68"/>
      <c r="H50" s="68"/>
      <c r="I50" s="68"/>
      <c r="J50" s="68"/>
      <c r="K50" s="68"/>
      <c r="L50" s="68"/>
    </row>
    <row r="51" spans="1:12" ht="24" customHeight="1" x14ac:dyDescent="0.25">
      <c r="A51" s="48" t="s">
        <v>147</v>
      </c>
      <c r="B51" s="54"/>
      <c r="C51" s="65"/>
      <c r="E51" s="68">
        <v>209870</v>
      </c>
      <c r="F51" s="68"/>
      <c r="G51" s="68">
        <v>-120056</v>
      </c>
      <c r="H51" s="68"/>
      <c r="I51" s="68">
        <v>210810</v>
      </c>
      <c r="J51" s="68"/>
      <c r="K51" s="68">
        <v>-110000</v>
      </c>
      <c r="L51" s="68"/>
    </row>
    <row r="52" spans="1:12" ht="24" customHeight="1" x14ac:dyDescent="0.25">
      <c r="A52" s="8" t="s">
        <v>90</v>
      </c>
      <c r="B52" s="9"/>
      <c r="C52" s="103"/>
      <c r="D52" s="9"/>
      <c r="E52" s="29">
        <v>183589</v>
      </c>
      <c r="F52" s="29"/>
      <c r="G52" s="29">
        <v>60515</v>
      </c>
      <c r="H52" s="29"/>
      <c r="I52" s="29">
        <v>154975</v>
      </c>
      <c r="J52" s="29"/>
      <c r="K52" s="29">
        <v>50515</v>
      </c>
      <c r="L52" s="43"/>
    </row>
    <row r="53" spans="1:12" ht="24" customHeight="1" x14ac:dyDescent="0.25">
      <c r="A53" s="8" t="s">
        <v>148</v>
      </c>
      <c r="B53" s="9"/>
      <c r="C53" s="103"/>
      <c r="D53" s="9"/>
      <c r="E53" s="29">
        <v>210</v>
      </c>
      <c r="F53" s="29"/>
      <c r="G53" s="29">
        <v>-461</v>
      </c>
      <c r="H53" s="29"/>
      <c r="I53" s="29">
        <v>210</v>
      </c>
      <c r="J53" s="29"/>
      <c r="K53" s="29">
        <v>-461</v>
      </c>
      <c r="L53" s="43"/>
    </row>
    <row r="54" spans="1:12" ht="24" customHeight="1" x14ac:dyDescent="0.25">
      <c r="A54" s="8" t="s">
        <v>155</v>
      </c>
      <c r="B54" s="9"/>
      <c r="C54" s="103"/>
      <c r="D54" s="9"/>
      <c r="E54" s="29">
        <v>0</v>
      </c>
      <c r="F54" s="29"/>
      <c r="G54" s="29">
        <v>0</v>
      </c>
      <c r="H54" s="29"/>
      <c r="I54" s="29">
        <v>-37500</v>
      </c>
      <c r="J54" s="29"/>
      <c r="K54" s="29">
        <v>0</v>
      </c>
      <c r="L54" s="43"/>
    </row>
    <row r="55" spans="1:12" ht="24" customHeight="1" x14ac:dyDescent="0.25">
      <c r="A55" s="8" t="s">
        <v>109</v>
      </c>
      <c r="B55" s="9"/>
      <c r="C55" s="103"/>
      <c r="D55" s="9"/>
      <c r="E55" s="29">
        <v>-113898</v>
      </c>
      <c r="F55" s="29"/>
      <c r="G55" s="29">
        <v>-93165</v>
      </c>
      <c r="H55" s="29"/>
      <c r="I55" s="29">
        <v>-68891</v>
      </c>
      <c r="J55" s="29"/>
      <c r="K55" s="29">
        <v>-83761</v>
      </c>
      <c r="L55" s="43"/>
    </row>
    <row r="56" spans="1:12" ht="24" customHeight="1" x14ac:dyDescent="0.25">
      <c r="A56" s="8" t="s">
        <v>110</v>
      </c>
      <c r="B56" s="9"/>
      <c r="C56" s="103"/>
      <c r="D56" s="9"/>
      <c r="E56" s="29">
        <v>-7374</v>
      </c>
      <c r="F56" s="29"/>
      <c r="G56" s="29">
        <v>-23056</v>
      </c>
      <c r="H56" s="29"/>
      <c r="I56" s="29">
        <v>-7374</v>
      </c>
      <c r="J56" s="29"/>
      <c r="K56" s="29">
        <v>-23056</v>
      </c>
      <c r="L56" s="43"/>
    </row>
    <row r="57" spans="1:12" ht="24" customHeight="1" x14ac:dyDescent="0.25">
      <c r="A57" s="8" t="s">
        <v>111</v>
      </c>
      <c r="B57" s="9"/>
      <c r="C57" s="103"/>
      <c r="D57" s="9"/>
      <c r="E57" s="29">
        <v>176</v>
      </c>
      <c r="F57" s="29"/>
      <c r="G57" s="29">
        <v>1195</v>
      </c>
      <c r="H57" s="29"/>
      <c r="I57" s="29">
        <v>176</v>
      </c>
      <c r="J57" s="29"/>
      <c r="K57" s="29">
        <v>1195</v>
      </c>
      <c r="L57" s="43"/>
    </row>
    <row r="58" spans="1:12" ht="24" customHeight="1" x14ac:dyDescent="0.25">
      <c r="A58" s="8" t="s">
        <v>76</v>
      </c>
      <c r="B58" s="9"/>
      <c r="C58" s="103"/>
      <c r="D58" s="9"/>
      <c r="E58" s="29">
        <v>-668</v>
      </c>
      <c r="F58" s="29"/>
      <c r="G58" s="29">
        <v>-4307</v>
      </c>
      <c r="H58" s="29"/>
      <c r="I58" s="29">
        <v>-668</v>
      </c>
      <c r="J58" s="29"/>
      <c r="K58" s="29">
        <v>-4307</v>
      </c>
      <c r="L58" s="43"/>
    </row>
    <row r="59" spans="1:12" ht="24" customHeight="1" x14ac:dyDescent="0.25">
      <c r="A59" s="13" t="s">
        <v>157</v>
      </c>
      <c r="B59" s="9"/>
      <c r="C59" s="103"/>
      <c r="D59" s="9"/>
      <c r="E59" s="31">
        <f>SUM(E51:E58)</f>
        <v>271905</v>
      </c>
      <c r="F59" s="29"/>
      <c r="G59" s="31">
        <f>SUM(G51:G58)</f>
        <v>-179335</v>
      </c>
      <c r="H59" s="29"/>
      <c r="I59" s="31">
        <f>SUM(I51:I58)</f>
        <v>251738</v>
      </c>
      <c r="J59" s="29"/>
      <c r="K59" s="31">
        <f>SUM(K51:K58)</f>
        <v>-169875</v>
      </c>
      <c r="L59" s="43"/>
    </row>
    <row r="60" spans="1:12" ht="24" customHeight="1" x14ac:dyDescent="0.25">
      <c r="A60" s="13"/>
      <c r="B60" s="9"/>
      <c r="C60" s="103"/>
      <c r="D60" s="9"/>
      <c r="E60" s="29"/>
      <c r="F60" s="29"/>
      <c r="G60" s="29"/>
      <c r="H60" s="29"/>
      <c r="I60" s="29"/>
      <c r="J60" s="29"/>
      <c r="K60" s="29"/>
      <c r="L60" s="43"/>
    </row>
    <row r="61" spans="1:12" ht="24" customHeight="1" x14ac:dyDescent="0.25">
      <c r="A61" s="13" t="s">
        <v>52</v>
      </c>
      <c r="B61" s="104"/>
      <c r="C61" s="103"/>
      <c r="D61" s="9"/>
      <c r="E61" s="29"/>
      <c r="F61" s="29"/>
      <c r="G61" s="29"/>
      <c r="H61" s="29"/>
      <c r="I61" s="29"/>
      <c r="J61" s="29"/>
      <c r="K61" s="29"/>
      <c r="L61" s="43"/>
    </row>
    <row r="62" spans="1:12" ht="24" customHeight="1" x14ac:dyDescent="0.25">
      <c r="A62" s="117" t="s">
        <v>156</v>
      </c>
      <c r="B62" s="9"/>
      <c r="C62" s="103"/>
      <c r="D62" s="9"/>
      <c r="E62" s="29">
        <v>110000</v>
      </c>
      <c r="F62" s="29"/>
      <c r="G62" s="29">
        <v>0</v>
      </c>
      <c r="H62" s="29"/>
      <c r="I62" s="29">
        <v>110000</v>
      </c>
      <c r="J62" s="29"/>
      <c r="K62" s="29">
        <v>0</v>
      </c>
      <c r="L62" s="46"/>
    </row>
    <row r="63" spans="1:12" ht="24" customHeight="1" x14ac:dyDescent="0.25">
      <c r="A63" s="117" t="s">
        <v>158</v>
      </c>
      <c r="B63" s="9"/>
      <c r="C63" s="103"/>
      <c r="D63" s="9"/>
      <c r="E63" s="29">
        <v>-110000</v>
      </c>
      <c r="F63" s="29"/>
      <c r="G63" s="29">
        <v>0</v>
      </c>
      <c r="H63" s="29"/>
      <c r="I63" s="29">
        <v>-110000</v>
      </c>
      <c r="J63" s="29"/>
      <c r="K63" s="29">
        <v>0</v>
      </c>
      <c r="L63" s="46"/>
    </row>
    <row r="64" spans="1:12" ht="24" customHeight="1" x14ac:dyDescent="0.25">
      <c r="A64" s="117" t="s">
        <v>149</v>
      </c>
      <c r="B64" s="9"/>
      <c r="C64" s="103"/>
      <c r="D64" s="9"/>
      <c r="E64" s="29">
        <v>300000</v>
      </c>
      <c r="F64" s="29"/>
      <c r="G64" s="29">
        <v>0</v>
      </c>
      <c r="H64" s="29"/>
      <c r="I64" s="29">
        <v>300000</v>
      </c>
      <c r="J64" s="29"/>
      <c r="K64" s="29">
        <v>0</v>
      </c>
      <c r="L64" s="46"/>
    </row>
    <row r="65" spans="1:12" ht="24" customHeight="1" x14ac:dyDescent="0.25">
      <c r="A65" s="117" t="s">
        <v>159</v>
      </c>
      <c r="B65" s="9"/>
      <c r="C65" s="103"/>
      <c r="D65" s="9"/>
      <c r="E65" s="29">
        <v>-32000</v>
      </c>
      <c r="F65" s="29"/>
      <c r="G65" s="29">
        <v>0</v>
      </c>
      <c r="H65" s="29"/>
      <c r="I65" s="29">
        <v>-32000</v>
      </c>
      <c r="J65" s="29"/>
      <c r="K65" s="29">
        <v>0</v>
      </c>
      <c r="L65" s="46"/>
    </row>
    <row r="66" spans="1:12" ht="24" customHeight="1" x14ac:dyDescent="0.25">
      <c r="A66" s="8" t="s">
        <v>92</v>
      </c>
      <c r="B66" s="9"/>
      <c r="C66" s="103"/>
      <c r="D66" s="9"/>
      <c r="E66" s="29">
        <v>-873478</v>
      </c>
      <c r="F66" s="29"/>
      <c r="G66" s="29">
        <v>-99908</v>
      </c>
      <c r="H66" s="29"/>
      <c r="I66" s="29">
        <v>-873478</v>
      </c>
      <c r="J66" s="29"/>
      <c r="K66" s="29">
        <v>-99908</v>
      </c>
      <c r="L66" s="46"/>
    </row>
    <row r="67" spans="1:12" ht="24" customHeight="1" x14ac:dyDescent="0.25">
      <c r="A67" s="13" t="s">
        <v>112</v>
      </c>
      <c r="B67" s="9"/>
      <c r="C67" s="103"/>
      <c r="D67" s="9"/>
      <c r="E67" s="31">
        <f>SUM(E62:E66)</f>
        <v>-605478</v>
      </c>
      <c r="F67" s="29"/>
      <c r="G67" s="31">
        <f>SUM(G62:G66)</f>
        <v>-99908</v>
      </c>
      <c r="H67" s="29"/>
      <c r="I67" s="31">
        <f>SUM(I62:I66)</f>
        <v>-605478</v>
      </c>
      <c r="J67" s="29"/>
      <c r="K67" s="31">
        <f>SUM(K62:K66)</f>
        <v>-99908</v>
      </c>
      <c r="L67" s="46"/>
    </row>
    <row r="68" spans="1:12" ht="24" customHeight="1" x14ac:dyDescent="0.25">
      <c r="A68" s="13"/>
      <c r="B68" s="9"/>
      <c r="C68" s="103"/>
      <c r="D68" s="9"/>
      <c r="E68" s="29"/>
      <c r="F68" s="29"/>
      <c r="G68" s="29"/>
      <c r="H68" s="29"/>
      <c r="I68" s="29"/>
      <c r="J68" s="29"/>
      <c r="K68" s="29"/>
      <c r="L68" s="46"/>
    </row>
    <row r="69" spans="1:12" ht="24" customHeight="1" x14ac:dyDescent="0.25">
      <c r="A69" s="13" t="s">
        <v>103</v>
      </c>
      <c r="B69" s="9"/>
      <c r="C69" s="103"/>
      <c r="D69" s="9"/>
      <c r="E69" s="29">
        <f>SUM(E39,E59,E67,)</f>
        <v>-61032</v>
      </c>
      <c r="F69" s="29"/>
      <c r="G69" s="29">
        <f>SUM(G39,G59,G67,)</f>
        <v>2820</v>
      </c>
      <c r="H69" s="29"/>
      <c r="I69" s="29">
        <f>SUM(I39,I59,I67,)</f>
        <v>-80954</v>
      </c>
      <c r="J69" s="29"/>
      <c r="K69" s="29">
        <f>SUM(K39,K59,K67,)</f>
        <v>14118</v>
      </c>
      <c r="L69" s="46"/>
    </row>
    <row r="70" spans="1:12" ht="24" customHeight="1" x14ac:dyDescent="0.25">
      <c r="A70" s="14" t="s">
        <v>163</v>
      </c>
      <c r="B70" s="7"/>
      <c r="C70" s="103"/>
      <c r="D70" s="9"/>
      <c r="E70" s="30">
        <f>+'BS '!G12</f>
        <v>198305</v>
      </c>
      <c r="F70" s="29"/>
      <c r="G70" s="30">
        <v>90714</v>
      </c>
      <c r="H70" s="29"/>
      <c r="I70" s="30">
        <f>+'BS '!K12</f>
        <v>181878</v>
      </c>
      <c r="J70" s="29"/>
      <c r="K70" s="30">
        <v>66889</v>
      </c>
      <c r="L70" s="46"/>
    </row>
    <row r="71" spans="1:12" ht="24" customHeight="1" thickBot="1" x14ac:dyDescent="0.3">
      <c r="A71" s="26" t="s">
        <v>164</v>
      </c>
      <c r="B71" s="15"/>
      <c r="C71" s="103"/>
      <c r="D71" s="9"/>
      <c r="E71" s="105">
        <f>SUM(E69:E70)</f>
        <v>137273</v>
      </c>
      <c r="F71" s="29"/>
      <c r="G71" s="105">
        <f>SUM(G69:G70)</f>
        <v>93534</v>
      </c>
      <c r="H71" s="29"/>
      <c r="I71" s="105">
        <f>SUM(I69:I70)</f>
        <v>100924</v>
      </c>
      <c r="J71" s="29"/>
      <c r="K71" s="105">
        <f>SUM(K69:K70)</f>
        <v>81007</v>
      </c>
      <c r="L71" s="46"/>
    </row>
    <row r="72" spans="1:12" ht="24" customHeight="1" thickTop="1" x14ac:dyDescent="0.25">
      <c r="A72" s="8"/>
      <c r="B72" s="9"/>
      <c r="C72" s="103"/>
      <c r="D72" s="17"/>
      <c r="E72" s="29">
        <f>E71-'BS '!E12</f>
        <v>0</v>
      </c>
      <c r="F72" s="29"/>
      <c r="G72" s="29"/>
      <c r="H72" s="29"/>
      <c r="I72" s="29">
        <f>I71-'BS '!I12</f>
        <v>0</v>
      </c>
      <c r="J72" s="29"/>
      <c r="K72" s="29"/>
      <c r="L72" s="43"/>
    </row>
    <row r="73" spans="1:12" ht="24" customHeight="1" x14ac:dyDescent="0.25">
      <c r="A73" s="13" t="s">
        <v>71</v>
      </c>
      <c r="B73" s="9"/>
      <c r="C73" s="103"/>
      <c r="D73" s="17"/>
      <c r="E73" s="29"/>
      <c r="F73" s="29"/>
      <c r="G73" s="29"/>
      <c r="H73" s="29"/>
      <c r="I73" s="29"/>
      <c r="J73" s="29"/>
      <c r="K73" s="29"/>
      <c r="L73" s="43"/>
    </row>
    <row r="74" spans="1:12" ht="24" customHeight="1" x14ac:dyDescent="0.25">
      <c r="A74" s="8" t="s">
        <v>72</v>
      </c>
      <c r="B74" s="9"/>
      <c r="C74" s="103"/>
      <c r="D74" s="17"/>
      <c r="E74" s="29"/>
      <c r="F74" s="29"/>
      <c r="G74" s="29"/>
      <c r="H74" s="29"/>
      <c r="I74" s="29"/>
      <c r="J74" s="29"/>
      <c r="K74" s="29"/>
      <c r="L74" s="43"/>
    </row>
    <row r="75" spans="1:12" ht="24" customHeight="1" x14ac:dyDescent="0.25">
      <c r="A75" s="8" t="s">
        <v>108</v>
      </c>
      <c r="B75" s="9"/>
      <c r="C75" s="103"/>
      <c r="D75" s="17"/>
      <c r="E75" s="49">
        <v>86800</v>
      </c>
      <c r="F75" s="92"/>
      <c r="G75" s="91">
        <v>14102</v>
      </c>
      <c r="H75" s="92"/>
      <c r="I75" s="49">
        <v>45618</v>
      </c>
      <c r="J75" s="92"/>
      <c r="K75" s="92">
        <v>14102</v>
      </c>
      <c r="L75" s="43"/>
    </row>
    <row r="76" spans="1:12" ht="24" customHeight="1" x14ac:dyDescent="0.25">
      <c r="A76" s="8" t="s">
        <v>118</v>
      </c>
      <c r="B76" s="9"/>
      <c r="C76" s="103"/>
      <c r="D76" s="17"/>
      <c r="E76" s="29">
        <v>0</v>
      </c>
      <c r="F76" s="92"/>
      <c r="G76" s="91">
        <v>124703</v>
      </c>
      <c r="H76" s="92"/>
      <c r="I76" s="29">
        <v>0</v>
      </c>
      <c r="J76" s="92"/>
      <c r="K76" s="29">
        <v>0</v>
      </c>
      <c r="L76" s="43"/>
    </row>
    <row r="77" spans="1:12" ht="24" customHeight="1" x14ac:dyDescent="0.25">
      <c r="C77" s="65"/>
      <c r="D77" s="46"/>
      <c r="E77" s="46"/>
      <c r="F77" s="46"/>
      <c r="G77" s="29"/>
      <c r="H77" s="46"/>
      <c r="I77" s="46"/>
      <c r="J77" s="46"/>
      <c r="K77" s="29"/>
      <c r="L77" s="46"/>
    </row>
    <row r="78" spans="1:12" ht="24" customHeight="1" x14ac:dyDescent="0.25">
      <c r="A78" s="69" t="s">
        <v>13</v>
      </c>
      <c r="B78" s="67"/>
      <c r="C78" s="65"/>
      <c r="E78" s="68"/>
      <c r="F78" s="68"/>
      <c r="H78" s="68"/>
      <c r="I78" s="68"/>
      <c r="J78" s="68"/>
    </row>
    <row r="84" spans="2:17" s="48" customFormat="1" ht="24" customHeight="1" x14ac:dyDescent="0.25">
      <c r="B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2:17" s="48" customFormat="1" ht="24" customHeight="1" x14ac:dyDescent="0.25">
      <c r="B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2:17" s="48" customFormat="1" ht="24" customHeight="1" x14ac:dyDescent="0.25">
      <c r="B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2:17" s="48" customFormat="1" ht="24" customHeight="1" x14ac:dyDescent="0.25">
      <c r="B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</row>
    <row r="88" spans="2:17" s="48" customFormat="1" ht="24" customHeight="1" x14ac:dyDescent="0.25">
      <c r="B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2:17" s="48" customFormat="1" ht="24" customHeight="1" x14ac:dyDescent="0.25">
      <c r="B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2:17" s="48" customFormat="1" ht="24" customHeight="1" x14ac:dyDescent="0.25">
      <c r="B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</row>
    <row r="91" spans="2:17" s="48" customFormat="1" ht="24" customHeight="1" x14ac:dyDescent="0.25">
      <c r="B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</row>
    <row r="92" spans="2:17" s="48" customFormat="1" ht="24" customHeight="1" x14ac:dyDescent="0.25">
      <c r="B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2:17" s="48" customFormat="1" ht="24" customHeight="1" x14ac:dyDescent="0.25">
      <c r="B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  <row r="94" spans="2:17" s="48" customFormat="1" ht="24" customHeight="1" x14ac:dyDescent="0.25">
      <c r="B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</row>
    <row r="95" spans="2:17" s="48" customFormat="1" ht="24" customHeight="1" x14ac:dyDescent="0.25">
      <c r="B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</row>
    <row r="96" spans="2:17" s="48" customFormat="1" ht="24" customHeight="1" x14ac:dyDescent="0.25">
      <c r="B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</row>
    <row r="97" spans="2:17" s="48" customFormat="1" ht="24" customHeight="1" x14ac:dyDescent="0.25">
      <c r="B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</row>
    <row r="98" spans="2:17" s="48" customFormat="1" ht="24" customHeight="1" x14ac:dyDescent="0.25">
      <c r="B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</row>
    <row r="99" spans="2:17" s="48" customFormat="1" ht="24" customHeight="1" x14ac:dyDescent="0.25">
      <c r="B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</row>
    <row r="100" spans="2:17" s="48" customFormat="1" ht="24" customHeight="1" x14ac:dyDescent="0.25">
      <c r="B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</row>
    <row r="101" spans="2:17" s="48" customFormat="1" ht="24" customHeight="1" x14ac:dyDescent="0.25">
      <c r="B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</row>
    <row r="102" spans="2:17" s="48" customFormat="1" ht="24" customHeight="1" x14ac:dyDescent="0.25">
      <c r="B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</row>
    <row r="103" spans="2:17" s="48" customFormat="1" ht="24" customHeight="1" x14ac:dyDescent="0.25">
      <c r="B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</row>
    <row r="104" spans="2:17" s="48" customFormat="1" ht="24" customHeight="1" x14ac:dyDescent="0.25">
      <c r="B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</row>
    <row r="105" spans="2:17" s="48" customFormat="1" ht="24" customHeight="1" x14ac:dyDescent="0.25">
      <c r="B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</row>
    <row r="106" spans="2:17" s="48" customFormat="1" ht="24" customHeight="1" x14ac:dyDescent="0.25">
      <c r="B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2:17" s="48" customFormat="1" ht="24" customHeight="1" x14ac:dyDescent="0.25">
      <c r="B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</row>
    <row r="108" spans="2:17" s="48" customFormat="1" ht="24" customHeight="1" x14ac:dyDescent="0.25">
      <c r="B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</row>
    <row r="109" spans="2:17" s="48" customFormat="1" ht="24" customHeight="1" x14ac:dyDescent="0.25">
      <c r="B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</row>
    <row r="110" spans="2:17" s="48" customFormat="1" ht="24" customHeight="1" x14ac:dyDescent="0.25">
      <c r="B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  <row r="111" spans="2:17" s="48" customFormat="1" ht="24" customHeight="1" x14ac:dyDescent="0.25">
      <c r="B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</row>
    <row r="112" spans="2:17" s="48" customFormat="1" ht="24" customHeight="1" x14ac:dyDescent="0.25">
      <c r="B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</row>
    <row r="113" spans="2:17" s="48" customFormat="1" ht="24" customHeight="1" x14ac:dyDescent="0.25">
      <c r="B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</row>
    <row r="114" spans="2:17" s="48" customFormat="1" ht="24" customHeight="1" x14ac:dyDescent="0.25">
      <c r="B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</row>
    <row r="115" spans="2:17" s="48" customFormat="1" ht="24" customHeight="1" x14ac:dyDescent="0.25">
      <c r="B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</row>
    <row r="116" spans="2:17" s="48" customFormat="1" ht="24" customHeight="1" x14ac:dyDescent="0.25">
      <c r="B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</row>
    <row r="117" spans="2:17" s="48" customFormat="1" ht="24" customHeight="1" x14ac:dyDescent="0.25">
      <c r="B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</row>
    <row r="118" spans="2:17" s="48" customFormat="1" ht="24" customHeight="1" x14ac:dyDescent="0.25">
      <c r="B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</row>
    <row r="119" spans="2:17" s="48" customFormat="1" ht="24" customHeight="1" x14ac:dyDescent="0.25">
      <c r="B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</row>
    <row r="120" spans="2:17" s="48" customFormat="1" ht="24" customHeight="1" x14ac:dyDescent="0.25">
      <c r="B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</row>
    <row r="121" spans="2:17" s="48" customFormat="1" ht="24" customHeight="1" x14ac:dyDescent="0.25">
      <c r="B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</row>
    <row r="122" spans="2:17" s="48" customFormat="1" ht="24" customHeight="1" x14ac:dyDescent="0.25">
      <c r="B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</row>
    <row r="123" spans="2:17" s="48" customFormat="1" ht="24" customHeight="1" x14ac:dyDescent="0.25">
      <c r="B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</row>
    <row r="124" spans="2:17" s="48" customFormat="1" ht="24" customHeight="1" x14ac:dyDescent="0.25">
      <c r="B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</row>
    <row r="125" spans="2:17" s="48" customFormat="1" ht="24" customHeight="1" x14ac:dyDescent="0.25">
      <c r="B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</row>
    <row r="126" spans="2:17" s="48" customFormat="1" ht="24" customHeight="1" x14ac:dyDescent="0.25">
      <c r="B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</row>
    <row r="127" spans="2:17" s="48" customFormat="1" ht="24" customHeight="1" x14ac:dyDescent="0.25">
      <c r="B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</row>
    <row r="128" spans="2:17" s="48" customFormat="1" ht="24" customHeight="1" x14ac:dyDescent="0.25">
      <c r="B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</row>
    <row r="129" spans="2:17" s="48" customFormat="1" ht="24" customHeight="1" x14ac:dyDescent="0.25">
      <c r="B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</row>
    <row r="130" spans="2:17" s="48" customFormat="1" ht="24" customHeight="1" x14ac:dyDescent="0.25">
      <c r="B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</row>
    <row r="131" spans="2:17" s="48" customFormat="1" ht="24" customHeight="1" x14ac:dyDescent="0.25">
      <c r="B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</row>
    <row r="132" spans="2:17" s="48" customFormat="1" ht="24" customHeight="1" x14ac:dyDescent="0.25">
      <c r="B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</row>
    <row r="133" spans="2:17" s="48" customFormat="1" ht="24" customHeight="1" x14ac:dyDescent="0.25">
      <c r="B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</row>
    <row r="134" spans="2:17" s="48" customFormat="1" ht="24" customHeight="1" x14ac:dyDescent="0.25">
      <c r="B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</row>
    <row r="135" spans="2:17" s="48" customFormat="1" ht="24" customHeight="1" x14ac:dyDescent="0.25">
      <c r="B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</row>
  </sheetData>
  <mergeCells count="4">
    <mergeCell ref="I7:K7"/>
    <mergeCell ref="I48:K48"/>
    <mergeCell ref="E7:G7"/>
    <mergeCell ref="E48:G48"/>
  </mergeCells>
  <printOptions horizontalCentered="1"/>
  <pageMargins left="0.71" right="0.35" top="0.78740157480314998" bottom="0.31496062992126" header="0.31496062992126" footer="0.31496062992126"/>
  <pageSetup paperSize="9" scale="78" fitToHeight="7" orientation="portrait" r:id="rId1"/>
  <headerFooter differentOddEven="1"/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</vt:lpstr>
      <vt:lpstr>PL</vt:lpstr>
      <vt:lpstr>Consolidated</vt:lpstr>
      <vt:lpstr>The Company</vt:lpstr>
      <vt:lpstr>Cashflow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Preeyanan Puengsook</cp:lastModifiedBy>
  <cp:lastPrinted>2024-10-21T08:26:15Z</cp:lastPrinted>
  <dcterms:created xsi:type="dcterms:W3CDTF">2011-03-08T09:02:15Z</dcterms:created>
  <dcterms:modified xsi:type="dcterms:W3CDTF">2024-10-21T08:26:29Z</dcterms:modified>
</cp:coreProperties>
</file>