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4_B_Audit\N\Nakornthon Hospital\Q3'2024\"/>
    </mc:Choice>
  </mc:AlternateContent>
  <xr:revisionPtr revIDLastSave="0" documentId="13_ncr:1_{42BD267B-8243-449F-8EB3-263DE35D9FC5}" xr6:coauthVersionLast="47" xr6:coauthVersionMax="47" xr10:uidLastSave="{00000000-0000-0000-0000-000000000000}"/>
  <bookViews>
    <workbookView xWindow="-108" yWindow="-108" windowWidth="23256" windowHeight="12456" tabRatio="616" activeTab="4" xr2:uid="{00000000-000D-0000-FFFF-FFFF00000000}"/>
  </bookViews>
  <sheets>
    <sheet name="BS" sheetId="1" r:id="rId1"/>
    <sheet name="PL" sheetId="5" r:id="rId2"/>
    <sheet name="Consolidated" sheetId="8" r:id="rId3"/>
    <sheet name="The Company" sheetId="9" r:id="rId4"/>
    <sheet name="Cashflow" sheetId="6" r:id="rId5"/>
  </sheets>
  <definedNames>
    <definedName name="_xlnm.Print_Area" localSheetId="0">BS!$A$1:$L$79</definedName>
    <definedName name="_xlnm.Print_Area" localSheetId="4">Cashflow!$A$1:$J$78</definedName>
    <definedName name="_xlnm.Print_Area" localSheetId="2">Consolidated!$A$1:$K$23</definedName>
    <definedName name="_xlnm.Print_Area" localSheetId="1">PL!$A$1:$K$67</definedName>
    <definedName name="_xlnm.Print_Area" localSheetId="3">'The Company'!$A$1:$N$23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6" l="1"/>
  <c r="G67" i="6"/>
  <c r="E67" i="6"/>
  <c r="C67" i="6"/>
  <c r="K64" i="5" l="1"/>
  <c r="G64" i="5"/>
  <c r="K31" i="5"/>
  <c r="G31" i="5"/>
  <c r="E24" i="6" l="1"/>
  <c r="E35" i="6" s="1"/>
  <c r="L55" i="1" l="1"/>
  <c r="J55" i="1"/>
  <c r="H55" i="1"/>
  <c r="F55" i="1"/>
  <c r="L48" i="1"/>
  <c r="J48" i="1"/>
  <c r="F48" i="1"/>
  <c r="H48" i="1"/>
  <c r="K51" i="5" l="1"/>
  <c r="I51" i="5"/>
  <c r="G51" i="5"/>
  <c r="E51" i="5"/>
  <c r="K46" i="5"/>
  <c r="I46" i="5"/>
  <c r="G46" i="5"/>
  <c r="E46" i="5"/>
  <c r="E52" i="5" l="1"/>
  <c r="E54" i="5" s="1"/>
  <c r="E56" i="5" s="1"/>
  <c r="K52" i="5"/>
  <c r="K54" i="5" s="1"/>
  <c r="I52" i="5"/>
  <c r="I54" i="5" s="1"/>
  <c r="G52" i="5"/>
  <c r="G54" i="5" s="1"/>
  <c r="E61" i="5"/>
  <c r="C59" i="6"/>
  <c r="I19" i="8" l="1"/>
  <c r="E64" i="5"/>
  <c r="C10" i="6"/>
  <c r="I56" i="5"/>
  <c r="G10" i="6"/>
  <c r="G56" i="5"/>
  <c r="K56" i="5"/>
  <c r="K19" i="9" l="1"/>
  <c r="I64" i="5"/>
  <c r="K14" i="9"/>
  <c r="I14" i="8"/>
  <c r="G61" i="5"/>
  <c r="K61" i="5"/>
  <c r="I61" i="5"/>
  <c r="J26" i="1"/>
  <c r="F26" i="1"/>
  <c r="M20" i="9"/>
  <c r="M18" i="9"/>
  <c r="M15" i="9"/>
  <c r="M12" i="9"/>
  <c r="M11" i="9"/>
  <c r="K13" i="9"/>
  <c r="K18" i="8"/>
  <c r="G21" i="9"/>
  <c r="I13" i="9"/>
  <c r="I16" i="9" s="1"/>
  <c r="G13" i="9"/>
  <c r="G16" i="9" s="1"/>
  <c r="E13" i="9"/>
  <c r="E16" i="9" s="1"/>
  <c r="K20" i="8"/>
  <c r="E21" i="8"/>
  <c r="K15" i="8"/>
  <c r="G13" i="8"/>
  <c r="G16" i="8" s="1"/>
  <c r="G21" i="8" s="1"/>
  <c r="E13" i="8"/>
  <c r="E16" i="8" s="1"/>
  <c r="C13" i="8"/>
  <c r="C16" i="8" s="1"/>
  <c r="I13" i="8"/>
  <c r="K11" i="8"/>
  <c r="I21" i="9" l="1"/>
  <c r="M13" i="9"/>
  <c r="K12" i="8"/>
  <c r="K13" i="8" s="1"/>
  <c r="E21" i="9"/>
  <c r="C21" i="8"/>
  <c r="E59" i="6" l="1"/>
  <c r="G18" i="5"/>
  <c r="G13" i="5"/>
  <c r="G19" i="5" l="1"/>
  <c r="G21" i="5" s="1"/>
  <c r="G23" i="5" s="1"/>
  <c r="K14" i="8" l="1"/>
  <c r="K16" i="8" s="1"/>
  <c r="G28" i="5"/>
  <c r="I16" i="8"/>
  <c r="L71" i="1"/>
  <c r="H71" i="1"/>
  <c r="G49" i="1" l="1"/>
  <c r="E39" i="6" l="1"/>
  <c r="E69" i="6" s="1"/>
  <c r="E71" i="6" s="1"/>
  <c r="I18" i="5" l="1"/>
  <c r="H26" i="1" l="1"/>
  <c r="H17" i="1"/>
  <c r="F17" i="1"/>
  <c r="E18" i="5"/>
  <c r="E13" i="5"/>
  <c r="G59" i="6"/>
  <c r="I59" i="6"/>
  <c r="E19" i="5" l="1"/>
  <c r="E21" i="5" s="1"/>
  <c r="F56" i="1"/>
  <c r="H56" i="1"/>
  <c r="H72" i="1" s="1"/>
  <c r="H27" i="1"/>
  <c r="F27" i="1"/>
  <c r="E23" i="5" l="1"/>
  <c r="E31" i="5" s="1"/>
  <c r="C24" i="6"/>
  <c r="C35" i="6" s="1"/>
  <c r="H73" i="1"/>
  <c r="C39" i="6" l="1"/>
  <c r="C69" i="6" s="1"/>
  <c r="C71" i="6" s="1"/>
  <c r="C72" i="6" s="1"/>
  <c r="E28" i="5"/>
  <c r="I21" i="8" l="1"/>
  <c r="F70" i="1" s="1"/>
  <c r="K19" i="8"/>
  <c r="K21" i="8" s="1"/>
  <c r="K18" i="5"/>
  <c r="F71" i="1" l="1"/>
  <c r="F72" i="1" l="1"/>
  <c r="F73" i="1" s="1"/>
  <c r="K22" i="8"/>
  <c r="J17" i="1"/>
  <c r="K13" i="5" l="1"/>
  <c r="I13" i="5" l="1"/>
  <c r="I19" i="5" s="1"/>
  <c r="J56" i="1" l="1"/>
  <c r="L26" i="1"/>
  <c r="L17" i="1"/>
  <c r="J27" i="1" l="1"/>
  <c r="L56" i="1"/>
  <c r="L72" i="1" s="1"/>
  <c r="L27" i="1"/>
  <c r="L73" i="1" l="1"/>
  <c r="K19" i="5" l="1"/>
  <c r="K21" i="5" s="1"/>
  <c r="I24" i="6" s="1"/>
  <c r="I35" i="6" s="1"/>
  <c r="I39" i="6" s="1"/>
  <c r="K23" i="5" l="1"/>
  <c r="M14" i="9" l="1"/>
  <c r="M16" i="9" s="1"/>
  <c r="K16" i="9"/>
  <c r="K28" i="5"/>
  <c r="I69" i="6"/>
  <c r="I71" i="6" s="1"/>
  <c r="I21" i="5" l="1"/>
  <c r="I23" i="5" l="1"/>
  <c r="I31" i="5" s="1"/>
  <c r="G24" i="6"/>
  <c r="G35" i="6" l="1"/>
  <c r="G39" i="6" s="1"/>
  <c r="M19" i="9" l="1"/>
  <c r="M21" i="9" s="1"/>
  <c r="K21" i="9"/>
  <c r="J70" i="1" s="1"/>
  <c r="G69" i="6"/>
  <c r="G71" i="6" s="1"/>
  <c r="G72" i="6" l="1"/>
  <c r="I28" i="5" l="1"/>
  <c r="J71" i="1" l="1"/>
  <c r="M22" i="9" s="1"/>
  <c r="J72" i="1" l="1"/>
  <c r="J73" i="1" s="1"/>
</calcChain>
</file>

<file path=xl/sharedStrings.xml><?xml version="1.0" encoding="utf-8"?>
<sst xmlns="http://schemas.openxmlformats.org/spreadsheetml/2006/main" count="284" uniqueCount="166">
  <si>
    <t>(Unit: Thousand Baht)</t>
  </si>
  <si>
    <t>Consolidated financial statements</t>
  </si>
  <si>
    <t>Separate financial statements</t>
  </si>
  <si>
    <t>(Unaudited</t>
  </si>
  <si>
    <t>(Audited)</t>
  </si>
  <si>
    <t>but reviewed)</t>
  </si>
  <si>
    <t>31 December 2023</t>
  </si>
  <si>
    <t>Note</t>
  </si>
  <si>
    <t>Assets</t>
  </si>
  <si>
    <t>Current assets</t>
  </si>
  <si>
    <t>Cash and cash equivalents</t>
  </si>
  <si>
    <t>Other current financial assets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</si>
  <si>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</si>
  <si>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</si>
  <si>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</si>
  <si>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</si>
  <si>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</si>
  <si>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</si>
  <si>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</si>
  <si>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</si>
  <si>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</si>
  <si>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</si>
  <si>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</si>
  <si>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</si>
  <si>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</si>
  <si>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</si>
  <si>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</si>
  <si>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</si>
  <si>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</si>
  <si>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</si>
  <si>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</si>
  <si>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</si>
  <si>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</si>
  <si>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</si>
  <si>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</si>
  <si>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Provision for long-term employee benefits</t>
  </si>
  <si>
    <t>Other non-current liabilities</t>
  </si>
  <si>
    <t>Total non-current liabilities</t>
  </si>
  <si>
    <t>Total liabilities</t>
  </si>
  <si>
    <t>Unearned revenues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</si>
  <si>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</si>
  <si>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</si>
  <si>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</si>
  <si>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</si>
  <si>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</si>
  <si>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</si>
  <si>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</si>
  <si>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</si>
  <si>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</si>
  <si>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Share-based payment reserve</t>
  </si>
  <si>
    <t>The accompanying notes are an integral part of the financial statements.</t>
  </si>
  <si>
    <t>Directors</t>
  </si>
  <si>
    <t>(Unaudited but reviewed)</t>
  </si>
  <si>
    <t>Statement of comprehensive income</t>
  </si>
  <si>
    <t>Profit or loss:</t>
  </si>
  <si>
    <t>Revenues</t>
  </si>
  <si>
    <t>Revenue from hospital operation</t>
  </si>
  <si>
    <t>Other income</t>
  </si>
  <si>
    <t>Total revenues</t>
  </si>
  <si>
    <t>Expenses</t>
  </si>
  <si>
    <t>Cost of hospital operation</t>
  </si>
  <si>
    <t>Administrative expenses</t>
  </si>
  <si>
    <t>Total expenses</t>
  </si>
  <si>
    <t>Operating profit</t>
  </si>
  <si>
    <t>Finance cost</t>
  </si>
  <si>
    <t>Profit before income tax expense</t>
  </si>
  <si>
    <t>Other comprehensive income:</t>
  </si>
  <si>
    <t>Other comprehensive income for the period</t>
  </si>
  <si>
    <t>Total comprehensive income for the period</t>
  </si>
  <si>
    <t>Basic earnings per share</t>
  </si>
  <si>
    <t xml:space="preserve">   Profit attributable to equity holders of the Company</t>
  </si>
  <si>
    <t>Statement of changes in shareholders' equity</t>
  </si>
  <si>
    <t>Balance as at 31 December 2022 - as previously reported</t>
  </si>
  <si>
    <t>Balance as at 31 December 2022 - as restated</t>
  </si>
  <si>
    <t>Cumulative effect of adjustment for share-based payment</t>
  </si>
  <si>
    <t>Balance as at 1 January 2024</t>
  </si>
  <si>
    <t>Issued and</t>
  </si>
  <si>
    <t>Share-based</t>
  </si>
  <si>
    <t>paid-up</t>
  </si>
  <si>
    <t>payment</t>
  </si>
  <si>
    <t>share capital</t>
  </si>
  <si>
    <t>reserve</t>
  </si>
  <si>
    <t>Unappropriated</t>
  </si>
  <si>
    <t>Total</t>
  </si>
  <si>
    <t>shareholders'</t>
  </si>
  <si>
    <t>equity</t>
  </si>
  <si>
    <t>Cash flow statement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</si>
  <si>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</si>
  <si>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</si>
  <si>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</si>
  <si>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</si>
  <si>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</si>
  <si>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</t>
  </si>
  <si>
    <t xml:space="preserve">   Gain on sales of investment in unit trusts</t>
  </si>
  <si>
    <t xml:space="preserve">   Gain on sales of fixed assets</t>
  </si>
  <si>
    <t xml:space="preserve">   Provision for long-term employee benefits</t>
  </si>
  <si>
    <t xml:space="preserve">   Finance income</t>
  </si>
  <si>
    <t xml:space="preserve">   Finance cost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</si>
  <si>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</si>
  <si>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</si>
  <si>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</si>
  <si>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</si>
  <si>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</si>
  <si>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</si>
  <si>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</si>
  <si>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Unearned revenue</t>
  </si>
  <si>
    <t xml:space="preserve">   Other current liabilities</t>
  </si>
  <si>
    <t xml:space="preserve">   Other non-current liabilities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</si>
  <si>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</si>
  <si>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</si>
  <si>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</si>
  <si>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</si>
  <si>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(Increase) decrease in fixed deposits</t>
  </si>
  <si>
    <t>Proceed from sales of investment in unit trusts</t>
  </si>
  <si>
    <t>Acquisition of fixed assets</t>
  </si>
  <si>
    <t>Cash paid for accounts payable - purchase of fixed assets</t>
  </si>
  <si>
    <t>Proceed from sales of fixed assets</t>
  </si>
  <si>
    <t>Increase in intangible assets</t>
  </si>
  <si>
    <t>Cash flows from financing activities</t>
  </si>
  <si>
    <t>Dividend paid</t>
  </si>
  <si>
    <t>Net cash flows used in financing activities</t>
  </si>
  <si>
    <t>Net increase (decrease) in cash and cash equivalents</t>
  </si>
  <si>
    <t>Supplemental cash flows information</t>
  </si>
  <si>
    <t>Non-cash transactions</t>
  </si>
  <si>
    <t>Selling and service expenses</t>
  </si>
  <si>
    <t>Appropriated</t>
  </si>
  <si>
    <t>Profit from operating activities before changes in</t>
  </si>
  <si>
    <t>Cash and cash equivalents at beginning of period</t>
  </si>
  <si>
    <t>Cash and cash equivalents at end of period</t>
  </si>
  <si>
    <t xml:space="preserve">  Increase in right-of-use assets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</si>
  <si>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</si>
  <si>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</si>
  <si>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</si>
  <si>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</si>
  <si>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</si>
  <si>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</si>
  <si>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(Formerly known as “Nakornthon Hospital Company Limited”) and its subsidiaries</t>
  </si>
  <si>
    <t>Nakornthon Hospital Public Company Limited</t>
  </si>
  <si>
    <t xml:space="preserve">      400,000,000 ordinary shares of Baht 1 each </t>
  </si>
  <si>
    <t xml:space="preserve">      535,000,000 ordinary shares of Baht 1 each </t>
  </si>
  <si>
    <t xml:space="preserve">      (31 December 2023: 40,000,000 ordinary</t>
  </si>
  <si>
    <t xml:space="preserve">         shares of Baht 10 each) </t>
  </si>
  <si>
    <t xml:space="preserve">   Loss on write off of fixed assets</t>
  </si>
  <si>
    <t xml:space="preserve">   Cash paid for interest expense</t>
  </si>
  <si>
    <t>(Increase) decrease in restricted bank deposits</t>
  </si>
  <si>
    <t>Repayment of long-term loans from financial institutions</t>
  </si>
  <si>
    <t>Cash received from long-term loans from financial institutions</t>
  </si>
  <si>
    <t>Dividends payment (Note 12)</t>
  </si>
  <si>
    <t xml:space="preserve">   Trade and other receivables</t>
  </si>
  <si>
    <t xml:space="preserve">   Cash received from interest income</t>
  </si>
  <si>
    <t>Income tax expenses</t>
  </si>
  <si>
    <t>Cash received from short-term loans from financial institutions</t>
  </si>
  <si>
    <t>Repayment of short-term loans from financial institutions</t>
  </si>
  <si>
    <t>Net cash flows from (used in) investing activities</t>
  </si>
  <si>
    <t xml:space="preserve">   Reduction of inventory to net realisable value</t>
  </si>
  <si>
    <t>Cash paid for increased capital in a subsidiary</t>
  </si>
  <si>
    <t>Statement of financial position</t>
  </si>
  <si>
    <t>Statement of financial position (continued)</t>
  </si>
  <si>
    <t xml:space="preserve">   Loss (gain) on change in value of investment in unit trusts</t>
  </si>
  <si>
    <t xml:space="preserve">Current portion of long-term loans </t>
  </si>
  <si>
    <t xml:space="preserve">   from financial institution</t>
  </si>
  <si>
    <t xml:space="preserve">   net of current portion</t>
  </si>
  <si>
    <t xml:space="preserve">Long-term loans from financial institution, </t>
  </si>
  <si>
    <t>(Unit: Thousand Baht, except basic earnings per share expressed in Baht)</t>
  </si>
  <si>
    <t>Profit for the period</t>
  </si>
  <si>
    <t xml:space="preserve">   Increase in account payables -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</si>
</sst>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</cellStyleXfs>
  <cellXfs count="102">
    <xf numFmtId="0" fontId="0" fillId="0" borderId="0" xfId="0"/>
    <xf numFmtId="0" fontId="4" fillId="0" borderId="0" xfId="0" applyFont="1"/>
    <xf numFmtId="37" fontId="4" fillId="0" borderId="0" xfId="4" applyNumberFormat="1" applyFont="1" applyAlignment="1">
      <alignment horizontal="left"/>
    </xf>
    <xf numFmtId="0" fontId="6" fillId="0" borderId="0" xfId="0" applyFont="1" applyAlignment="1">
      <alignment horizontal="right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quotePrefix="1" applyFont="1" applyAlignment="1">
      <alignment horizontal="left" vertical="top"/>
    </xf>
    <xf numFmtId="165" fontId="6" fillId="0" borderId="0" xfId="0" quotePrefix="1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65" fontId="6" fillId="0" borderId="0" xfId="0" applyNumberFormat="1" applyFont="1" applyAlignment="1">
      <alignment horizontal="centerContinuous" vertical="top"/>
    </xf>
    <xf numFmtId="165" fontId="6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37" fontId="6" fillId="0" borderId="0" xfId="1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" fontId="6" fillId="0" borderId="0" xfId="0" applyNumberFormat="1" applyFont="1" applyAlignment="1">
      <alignment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0" xfId="0" quotePrefix="1" applyFont="1" applyAlignment="1">
      <alignment horizontal="left" vertical="top"/>
    </xf>
    <xf numFmtId="165" fontId="6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5" xfId="0" applyFont="1" applyBorder="1" applyAlignment="1">
      <alignment vertical="top"/>
    </xf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6" fillId="0" borderId="0" xfId="0" quotePrefix="1" applyNumberFormat="1" applyFont="1" applyAlignment="1">
      <alignment horizontal="centerContinuous"/>
    </xf>
    <xf numFmtId="165" fontId="6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right"/>
    </xf>
    <xf numFmtId="165" fontId="6" fillId="0" borderId="4" xfId="0" applyNumberFormat="1" applyFont="1" applyBorder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Alignment="1"/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9" fontId="4" fillId="2" borderId="0" xfId="0" applyNumberFormat="1" applyFont="1" applyFill="1"/>
    <xf numFmtId="0" fontId="4" fillId="2" borderId="0" xfId="0" applyFont="1" applyFill="1"/>
    <xf numFmtId="0" fontId="6" fillId="2" borderId="0" xfId="0" applyFont="1" applyFill="1"/>
    <xf numFmtId="37" fontId="6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right" vertical="top"/>
    </xf>
    <xf numFmtId="37" fontId="8" fillId="0" borderId="0" xfId="2" applyNumberFormat="1" applyFont="1" applyAlignment="1">
      <alignment horizontal="center" vertical="top"/>
    </xf>
    <xf numFmtId="43" fontId="6" fillId="0" borderId="0" xfId="3" applyFont="1" applyFill="1" applyAlignment="1">
      <alignment vertical="top"/>
    </xf>
    <xf numFmtId="49" fontId="4" fillId="0" borderId="0" xfId="2" applyNumberFormat="1" applyFont="1" applyAlignment="1">
      <alignment vertical="top"/>
    </xf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6" fillId="0" borderId="0" xfId="2" applyNumberFormat="1" applyFont="1"/>
    <xf numFmtId="41" fontId="6" fillId="0" borderId="1" xfId="2" applyNumberFormat="1" applyFont="1" applyBorder="1" applyAlignment="1">
      <alignment horizontal="right"/>
    </xf>
    <xf numFmtId="41" fontId="6" fillId="0" borderId="0" xfId="2" applyNumberFormat="1" applyFont="1" applyAlignment="1">
      <alignment horizontal="right"/>
    </xf>
    <xf numFmtId="41" fontId="6" fillId="0" borderId="4" xfId="0" applyNumberFormat="1" applyFont="1" applyBorder="1"/>
    <xf numFmtId="41" fontId="6" fillId="0" borderId="0" xfId="0" applyNumberFormat="1" applyFont="1"/>
    <xf numFmtId="43" fontId="6" fillId="0" borderId="0" xfId="0" applyNumberFormat="1" applyFont="1" applyAlignment="1">
      <alignment horizontal="right"/>
    </xf>
    <xf numFmtId="43" fontId="6" fillId="0" borderId="4" xfId="0" applyNumberFormat="1" applyFont="1" applyBorder="1" applyAlignment="1">
      <alignment horizontal="right"/>
    </xf>
    <xf numFmtId="0" fontId="4" fillId="2" borderId="0" xfId="0" applyFont="1" applyFill="1" applyAlignment="1">
      <alignment horizontal="left"/>
    </xf>
    <xf numFmtId="165" fontId="6" fillId="0" borderId="0" xfId="5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6" fillId="0" borderId="1" xfId="5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37" fontId="4" fillId="0" borderId="0" xfId="5" applyNumberFormat="1" applyFont="1"/>
    <xf numFmtId="37" fontId="6" fillId="0" borderId="0" xfId="5" applyNumberFormat="1" applyFont="1"/>
    <xf numFmtId="165" fontId="10" fillId="0" borderId="0" xfId="0" applyNumberFormat="1" applyFont="1"/>
    <xf numFmtId="0" fontId="6" fillId="0" borderId="0" xfId="5" applyFont="1"/>
    <xf numFmtId="0" fontId="4" fillId="0" borderId="0" xfId="6" applyFont="1"/>
    <xf numFmtId="41" fontId="6" fillId="0" borderId="3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4" fontId="6" fillId="0" borderId="0" xfId="0" applyNumberFormat="1" applyFont="1"/>
    <xf numFmtId="41" fontId="6" fillId="0" borderId="1" xfId="0" applyNumberFormat="1" applyFont="1" applyBorder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165" fontId="6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left"/>
    </xf>
    <xf numFmtId="37" fontId="6" fillId="0" borderId="0" xfId="0" applyNumberFormat="1" applyFont="1"/>
    <xf numFmtId="41" fontId="13" fillId="0" borderId="0" xfId="0" applyNumberFormat="1" applyFont="1" applyAlignment="1">
      <alignment horizontal="center"/>
    </xf>
    <xf numFmtId="165" fontId="13" fillId="0" borderId="0" xfId="0" applyNumberFormat="1" applyFont="1"/>
    <xf numFmtId="41" fontId="6" fillId="0" borderId="4" xfId="0" applyNumberFormat="1" applyFont="1" applyBorder="1" applyAlignment="1">
      <alignment horizontal="center"/>
    </xf>
    <xf numFmtId="0" fontId="12" fillId="0" borderId="0" xfId="0" applyFont="1"/>
    <xf numFmtId="41" fontId="6" fillId="0" borderId="0" xfId="3" applyNumberFormat="1" applyFont="1" applyFill="1" applyAlignment="1">
      <alignment horizontal="center"/>
    </xf>
    <xf numFmtId="165" fontId="12" fillId="0" borderId="0" xfId="0" applyNumberFormat="1" applyFont="1"/>
    <xf numFmtId="165" fontId="6" fillId="2" borderId="0" xfId="0" applyNumberFormat="1" applyFont="1" applyFill="1" applyAlignment="1">
      <alignment horizontal="center"/>
    </xf>
    <xf numFmtId="41" fontId="6" fillId="2" borderId="0" xfId="0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</cellXfs>
  <cellStyles count="7">
    <cellStyle name="Comma" xfId="3" builtinId="3"/>
    <cellStyle name="Normal" xfId="0" builtinId="0"/>
    <cellStyle name="Normal 11 2" xfId="6" xr:uid="{573DA9EF-ABA7-4698-ACC5-05D516FD06D4}"/>
    <cellStyle name="Normal 2" xfId="2" xr:uid="{00000000-0005-0000-0000-000002000000}"/>
    <cellStyle name="Normal 2 2 2" xfId="5" xr:uid="{6B210A6F-7AD9-4015-8419-038CEF866DC4}"/>
    <cellStyle name="Normal_BS - E" xfId="4" xr:uid="{9D73CBBD-615E-41E9-8F00-59767576D0F2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FF"/>
      <color rgb="FF66FF33"/>
      <color rgb="FFFFFF00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showGridLines="0" view="pageBreakPreview" topLeftCell="A52" zoomScale="80" zoomScaleNormal="90" zoomScaleSheetLayoutView="80" workbookViewId="0">
      <selection activeCell="J63" sqref="J63"/>
    </sheetView>
  </sheetViews>
  <sheetFormatPr defaultColWidth="10.5546875" defaultRowHeight="22.95" customHeight="1"/>
  <cols>
    <col min="1" max="1" width="43.88671875" style="22" customWidth="1"/>
    <col min="2" max="2" width="2.33203125" style="22" customWidth="1"/>
    <col min="3" max="3" width="1.6640625" style="21" customWidth="1"/>
    <col min="4" max="4" width="7.6640625" style="7" customWidth="1"/>
    <col min="5" max="5" width="1.6640625" style="22" customWidth="1"/>
    <col min="6" max="6" width="17.5546875" style="21" customWidth="1"/>
    <col min="7" max="7" width="1.33203125" style="21" customWidth="1"/>
    <col min="8" max="8" width="17.5546875" style="21" customWidth="1"/>
    <col min="9" max="9" width="1.33203125" style="21" customWidth="1"/>
    <col min="10" max="10" width="17.5546875" style="21" customWidth="1"/>
    <col min="11" max="11" width="1.33203125" style="21" customWidth="1"/>
    <col min="12" max="12" width="17.5546875" style="21" customWidth="1"/>
    <col min="13" max="16384" width="10.5546875" style="21"/>
  </cols>
  <sheetData>
    <row r="1" spans="1:12" s="17" customFormat="1" ht="22.95" customHeight="1">
      <c r="A1" s="1" t="s">
        <v>137</v>
      </c>
      <c r="B1" s="13"/>
      <c r="C1" s="14"/>
      <c r="D1" s="7"/>
      <c r="E1" s="15"/>
      <c r="F1" s="16"/>
      <c r="G1" s="16"/>
      <c r="H1" s="16"/>
      <c r="I1" s="16"/>
      <c r="J1" s="16"/>
      <c r="K1" s="16"/>
      <c r="L1" s="16"/>
    </row>
    <row r="2" spans="1:12" s="17" customFormat="1" ht="22.95" customHeight="1">
      <c r="A2" s="1" t="s">
        <v>136</v>
      </c>
      <c r="B2" s="13"/>
      <c r="C2" s="14"/>
      <c r="D2" s="7"/>
      <c r="E2" s="15"/>
      <c r="F2" s="16"/>
      <c r="G2" s="16"/>
      <c r="H2" s="16"/>
      <c r="I2" s="16"/>
      <c r="J2" s="16"/>
      <c r="K2" s="16"/>
      <c r="L2" s="16"/>
    </row>
    <row r="3" spans="1:12" s="17" customFormat="1" ht="22.95" customHeight="1">
      <c r="A3" s="1" t="s">
        <v>156</v>
      </c>
      <c r="B3" s="18"/>
      <c r="C3" s="14"/>
      <c r="D3" s="7"/>
      <c r="E3" s="15"/>
      <c r="F3" s="14"/>
      <c r="G3" s="16"/>
      <c r="H3" s="14"/>
      <c r="I3" s="16"/>
      <c r="J3" s="14"/>
      <c r="K3" s="16"/>
      <c r="L3" s="14"/>
    </row>
    <row r="4" spans="1:12" s="20" customFormat="1" ht="22.95" customHeight="1">
      <c r="A4" s="2" t="s">
        <v>130</v>
      </c>
      <c r="B4" s="19"/>
      <c r="C4" s="19"/>
      <c r="D4" s="1"/>
      <c r="E4" s="19"/>
      <c r="F4" s="19"/>
      <c r="G4" s="19"/>
      <c r="H4" s="19"/>
      <c r="I4" s="19"/>
      <c r="J4" s="19"/>
      <c r="K4" s="19"/>
      <c r="L4" s="19"/>
    </row>
    <row r="5" spans="1:12" ht="22.95" customHeight="1">
      <c r="A5" s="15"/>
      <c r="B5" s="15"/>
      <c r="C5" s="16"/>
      <c r="E5" s="16"/>
      <c r="F5" s="16"/>
      <c r="G5" s="16"/>
      <c r="H5" s="16"/>
      <c r="I5" s="16"/>
      <c r="J5" s="16"/>
      <c r="K5" s="16"/>
      <c r="L5" s="3" t="s">
        <v>0</v>
      </c>
    </row>
    <row r="6" spans="1:12" ht="22.95" customHeight="1">
      <c r="A6" s="15"/>
      <c r="B6" s="15"/>
      <c r="C6" s="16"/>
      <c r="E6" s="16"/>
      <c r="F6" s="100" t="s">
        <v>1</v>
      </c>
      <c r="G6" s="100"/>
      <c r="H6" s="100"/>
      <c r="I6" s="4"/>
      <c r="J6" s="100" t="s">
        <v>2</v>
      </c>
      <c r="K6" s="100"/>
      <c r="L6" s="100"/>
    </row>
    <row r="7" spans="1:12" ht="22.95" customHeight="1">
      <c r="D7" s="9" t="s">
        <v>7</v>
      </c>
      <c r="E7" s="23"/>
      <c r="F7" s="8" t="s">
        <v>131</v>
      </c>
      <c r="G7" s="6"/>
      <c r="H7" s="8" t="s">
        <v>6</v>
      </c>
      <c r="I7" s="6"/>
      <c r="J7" s="8" t="s">
        <v>131</v>
      </c>
      <c r="K7" s="6"/>
      <c r="L7" s="8" t="s">
        <v>6</v>
      </c>
    </row>
    <row r="8" spans="1:12" ht="22.95" customHeight="1">
      <c r="D8" s="5"/>
      <c r="E8" s="24"/>
      <c r="F8" s="7" t="s">
        <v>3</v>
      </c>
      <c r="G8" s="3"/>
      <c r="H8" s="7" t="s">
        <v>4</v>
      </c>
      <c r="I8" s="3"/>
      <c r="J8" s="7" t="s">
        <v>3</v>
      </c>
      <c r="K8" s="3"/>
      <c r="L8" s="7" t="s">
        <v>4</v>
      </c>
    </row>
    <row r="9" spans="1:12" ht="22.95" customHeight="1">
      <c r="D9" s="5"/>
      <c r="E9" s="24"/>
      <c r="F9" s="7" t="s">
        <v>5</v>
      </c>
      <c r="G9" s="3"/>
      <c r="H9" s="7"/>
      <c r="I9" s="3"/>
      <c r="J9" s="7" t="s">
        <v>5</v>
      </c>
      <c r="K9" s="3"/>
      <c r="L9" s="7"/>
    </row>
    <row r="10" spans="1:12" ht="22.95" customHeight="1">
      <c r="A10" s="1" t="s">
        <v>8</v>
      </c>
      <c r="B10" s="19"/>
    </row>
    <row r="11" spans="1:12" ht="22.95" customHeight="1">
      <c r="A11" s="1" t="s">
        <v>9</v>
      </c>
      <c r="B11" s="19"/>
      <c r="D11" s="48"/>
      <c r="L11" s="26"/>
    </row>
    <row r="12" spans="1:12" ht="22.95" customHeight="1">
      <c r="A12" s="10" t="s">
        <v>10</v>
      </c>
      <c r="D12" s="48"/>
      <c r="F12" s="32">
        <v>137273</v>
      </c>
      <c r="G12" s="32"/>
      <c r="H12" s="32">
        <v>198305</v>
      </c>
      <c r="I12" s="32"/>
      <c r="J12" s="32">
        <v>100924</v>
      </c>
      <c r="K12" s="32"/>
      <c r="L12" s="32">
        <v>181878</v>
      </c>
    </row>
    <row r="13" spans="1:12" ht="22.95" customHeight="1">
      <c r="A13" s="10" t="s">
        <v>11</v>
      </c>
      <c r="B13" s="27"/>
      <c r="C13" s="28"/>
      <c r="D13" s="48">
        <v>3</v>
      </c>
      <c r="F13" s="32">
        <v>100940</v>
      </c>
      <c r="G13" s="32"/>
      <c r="H13" s="32">
        <v>495110</v>
      </c>
      <c r="I13" s="32"/>
      <c r="J13" s="32">
        <v>0</v>
      </c>
      <c r="K13" s="32"/>
      <c r="L13" s="32">
        <v>364557</v>
      </c>
    </row>
    <row r="14" spans="1:12" ht="22.95" customHeight="1">
      <c r="A14" s="10" t="s">
        <v>12</v>
      </c>
      <c r="D14" s="48">
        <v>4</v>
      </c>
      <c r="E14" s="25"/>
      <c r="F14" s="32">
        <v>143665</v>
      </c>
      <c r="G14" s="32"/>
      <c r="H14" s="32">
        <v>120802</v>
      </c>
      <c r="I14" s="32"/>
      <c r="J14" s="32">
        <v>143236</v>
      </c>
      <c r="K14" s="32"/>
      <c r="L14" s="32">
        <v>120102</v>
      </c>
    </row>
    <row r="15" spans="1:12" ht="22.95" customHeight="1">
      <c r="A15" s="10" t="s">
        <v>13</v>
      </c>
      <c r="B15" s="27"/>
      <c r="C15" s="28"/>
      <c r="D15" s="48"/>
      <c r="F15" s="32">
        <v>33975</v>
      </c>
      <c r="G15" s="32"/>
      <c r="H15" s="32">
        <v>34025</v>
      </c>
      <c r="I15" s="32"/>
      <c r="J15" s="32">
        <v>33975</v>
      </c>
      <c r="K15" s="32"/>
      <c r="L15" s="32">
        <v>34025</v>
      </c>
    </row>
    <row r="16" spans="1:12" ht="22.95" customHeight="1">
      <c r="A16" s="10" t="s">
        <v>14</v>
      </c>
      <c r="D16" s="48"/>
      <c r="F16" s="32">
        <v>10126</v>
      </c>
      <c r="G16" s="32"/>
      <c r="H16" s="32">
        <v>6256</v>
      </c>
      <c r="I16" s="32"/>
      <c r="J16" s="32">
        <v>10056</v>
      </c>
      <c r="K16" s="32"/>
      <c r="L16" s="32">
        <v>6254</v>
      </c>
    </row>
    <row r="17" spans="1:12" ht="22.95" customHeight="1">
      <c r="A17" s="1" t="s">
        <v>15</v>
      </c>
      <c r="B17" s="19"/>
      <c r="D17" s="48"/>
      <c r="F17" s="33">
        <f>SUM(F12:F16)</f>
        <v>425979</v>
      </c>
      <c r="G17" s="32"/>
      <c r="H17" s="33">
        <f>SUM(H12:H16)</f>
        <v>854498</v>
      </c>
      <c r="I17" s="32"/>
      <c r="J17" s="33">
        <f>SUM(J12:J16)</f>
        <v>288191</v>
      </c>
      <c r="K17" s="32"/>
      <c r="L17" s="33">
        <f>SUM(L12:L16)</f>
        <v>706816</v>
      </c>
    </row>
    <row r="18" spans="1:12" ht="22.95" customHeight="1">
      <c r="A18" s="1" t="s">
        <v>16</v>
      </c>
      <c r="B18" s="19"/>
      <c r="D18" s="48"/>
      <c r="F18" s="32"/>
      <c r="G18" s="32"/>
      <c r="H18" s="32"/>
      <c r="I18" s="32"/>
      <c r="J18" s="32"/>
      <c r="K18" s="32"/>
      <c r="L18" s="32"/>
    </row>
    <row r="19" spans="1:12" ht="22.95" customHeight="1">
      <c r="A19" s="10" t="s">
        <v>17</v>
      </c>
      <c r="D19" s="48"/>
      <c r="F19" s="32">
        <v>4951</v>
      </c>
      <c r="G19" s="32"/>
      <c r="H19" s="32">
        <v>5161</v>
      </c>
      <c r="I19" s="32"/>
      <c r="J19" s="32">
        <v>4951</v>
      </c>
      <c r="K19" s="32"/>
      <c r="L19" s="32">
        <v>5161</v>
      </c>
    </row>
    <row r="20" spans="1:12" ht="22.95" customHeight="1">
      <c r="A20" s="10" t="s">
        <v>18</v>
      </c>
      <c r="D20" s="48">
        <v>5</v>
      </c>
      <c r="F20" s="32">
        <v>0</v>
      </c>
      <c r="G20" s="32"/>
      <c r="H20" s="32">
        <v>0</v>
      </c>
      <c r="I20" s="32"/>
      <c r="J20" s="32">
        <v>292500</v>
      </c>
      <c r="K20" s="32"/>
      <c r="L20" s="32">
        <v>255000</v>
      </c>
    </row>
    <row r="21" spans="1:12" ht="22.95" customHeight="1">
      <c r="A21" s="10" t="s">
        <v>19</v>
      </c>
      <c r="B21" s="27"/>
      <c r="C21" s="28"/>
      <c r="D21" s="48">
        <v>6</v>
      </c>
      <c r="F21" s="32">
        <v>1069188</v>
      </c>
      <c r="G21" s="32"/>
      <c r="H21" s="32">
        <v>959138</v>
      </c>
      <c r="I21" s="32"/>
      <c r="J21" s="32">
        <v>840268</v>
      </c>
      <c r="K21" s="32"/>
      <c r="L21" s="32">
        <v>816407</v>
      </c>
    </row>
    <row r="22" spans="1:12" ht="22.95" customHeight="1">
      <c r="A22" s="10" t="s">
        <v>20</v>
      </c>
      <c r="B22" s="27"/>
      <c r="C22" s="28"/>
      <c r="D22" s="48">
        <v>9</v>
      </c>
      <c r="F22" s="32">
        <v>117883</v>
      </c>
      <c r="G22" s="32"/>
      <c r="H22" s="32">
        <v>120806</v>
      </c>
      <c r="I22" s="32"/>
      <c r="J22" s="32">
        <v>0</v>
      </c>
      <c r="K22" s="32"/>
      <c r="L22" s="32">
        <v>0</v>
      </c>
    </row>
    <row r="23" spans="1:12" ht="22.95" customHeight="1">
      <c r="A23" s="10" t="s">
        <v>21</v>
      </c>
      <c r="B23" s="29"/>
      <c r="C23" s="28"/>
      <c r="D23" s="48"/>
      <c r="F23" s="32">
        <v>49917</v>
      </c>
      <c r="G23" s="32"/>
      <c r="H23" s="32">
        <v>54321</v>
      </c>
      <c r="I23" s="32"/>
      <c r="J23" s="32">
        <v>49917</v>
      </c>
      <c r="K23" s="32"/>
      <c r="L23" s="32">
        <v>54321</v>
      </c>
    </row>
    <row r="24" spans="1:12" ht="22.95" customHeight="1">
      <c r="A24" s="10" t="s">
        <v>22</v>
      </c>
      <c r="B24" s="29"/>
      <c r="C24" s="28"/>
      <c r="D24" s="48"/>
      <c r="F24" s="32">
        <v>17633</v>
      </c>
      <c r="G24" s="32"/>
      <c r="H24" s="32">
        <v>15368</v>
      </c>
      <c r="I24" s="32"/>
      <c r="J24" s="32">
        <v>17678</v>
      </c>
      <c r="K24" s="32"/>
      <c r="L24" s="32">
        <v>15513</v>
      </c>
    </row>
    <row r="25" spans="1:12" ht="22.95" customHeight="1">
      <c r="A25" s="10" t="s">
        <v>23</v>
      </c>
      <c r="D25" s="48"/>
      <c r="F25" s="34">
        <v>15881</v>
      </c>
      <c r="G25" s="32"/>
      <c r="H25" s="34">
        <v>4051</v>
      </c>
      <c r="I25" s="32"/>
      <c r="J25" s="34">
        <v>9552</v>
      </c>
      <c r="K25" s="32"/>
      <c r="L25" s="34">
        <v>1254</v>
      </c>
    </row>
    <row r="26" spans="1:12" ht="22.95" customHeight="1">
      <c r="A26" s="1" t="s">
        <v>24</v>
      </c>
      <c r="B26" s="19"/>
      <c r="D26" s="48"/>
      <c r="F26" s="32">
        <f>SUM(F19:F25)</f>
        <v>1275453</v>
      </c>
      <c r="G26" s="32"/>
      <c r="H26" s="32">
        <f>SUM(H19:H25)</f>
        <v>1158845</v>
      </c>
      <c r="I26" s="32"/>
      <c r="J26" s="32">
        <f>SUM(J19:J25)</f>
        <v>1214866</v>
      </c>
      <c r="K26" s="32"/>
      <c r="L26" s="32">
        <f>SUM(L19:L25)</f>
        <v>1147656</v>
      </c>
    </row>
    <row r="27" spans="1:12" ht="22.95" customHeight="1" thickBot="1">
      <c r="A27" s="1" t="s">
        <v>25</v>
      </c>
      <c r="B27" s="19"/>
      <c r="F27" s="35">
        <f>F17+F26</f>
        <v>1701432</v>
      </c>
      <c r="G27" s="32"/>
      <c r="H27" s="35">
        <f>H17+H26</f>
        <v>2013343</v>
      </c>
      <c r="I27" s="32"/>
      <c r="J27" s="35">
        <f>J17+J26</f>
        <v>1503057</v>
      </c>
      <c r="K27" s="32"/>
      <c r="L27" s="35">
        <f>L17+L26</f>
        <v>1854472</v>
      </c>
    </row>
    <row r="28" spans="1:12" ht="22.95" customHeight="1" thickTop="1">
      <c r="F28" s="36"/>
      <c r="G28" s="36"/>
      <c r="H28" s="36"/>
      <c r="I28" s="36"/>
      <c r="J28" s="36"/>
      <c r="K28" s="36"/>
      <c r="L28" s="36"/>
    </row>
    <row r="29" spans="1:12" ht="22.95" customHeight="1">
      <c r="A29" s="11" t="s">
        <v>50</v>
      </c>
      <c r="F29" s="36"/>
      <c r="G29" s="36"/>
      <c r="H29" s="36"/>
      <c r="I29" s="36"/>
      <c r="J29" s="36"/>
      <c r="K29" s="36"/>
      <c r="L29" s="36"/>
    </row>
    <row r="30" spans="1:12" s="17" customFormat="1" ht="22.95" customHeight="1">
      <c r="A30" s="1" t="s">
        <v>137</v>
      </c>
      <c r="B30" s="13"/>
      <c r="C30" s="14"/>
      <c r="D30" s="7"/>
      <c r="E30" s="15"/>
      <c r="F30" s="37"/>
      <c r="G30" s="37"/>
      <c r="H30" s="37"/>
      <c r="I30" s="37"/>
      <c r="J30" s="37"/>
      <c r="K30" s="37"/>
      <c r="L30" s="37"/>
    </row>
    <row r="31" spans="1:12" s="17" customFormat="1" ht="22.95" customHeight="1">
      <c r="A31" s="1" t="s">
        <v>136</v>
      </c>
      <c r="B31" s="13"/>
      <c r="C31" s="14"/>
      <c r="D31" s="7"/>
      <c r="E31" s="15"/>
      <c r="F31" s="37"/>
      <c r="G31" s="37"/>
      <c r="H31" s="37"/>
      <c r="I31" s="37"/>
      <c r="J31" s="37"/>
      <c r="K31" s="37"/>
      <c r="L31" s="37"/>
    </row>
    <row r="32" spans="1:12" s="17" customFormat="1" ht="22.95" customHeight="1">
      <c r="A32" s="1" t="s">
        <v>157</v>
      </c>
      <c r="B32" s="30"/>
      <c r="C32" s="14"/>
      <c r="D32" s="7"/>
      <c r="E32" s="15"/>
      <c r="F32" s="38"/>
      <c r="G32" s="37"/>
      <c r="H32" s="38"/>
      <c r="I32" s="37"/>
      <c r="J32" s="38"/>
      <c r="K32" s="37"/>
      <c r="L32" s="38"/>
    </row>
    <row r="33" spans="1:12" s="20" customFormat="1" ht="22.95" customHeight="1">
      <c r="A33" s="2" t="s">
        <v>130</v>
      </c>
      <c r="B33" s="19"/>
      <c r="C33" s="19"/>
      <c r="D33" s="1"/>
      <c r="E33" s="19"/>
      <c r="F33" s="1"/>
      <c r="G33" s="1"/>
      <c r="H33" s="1"/>
      <c r="I33" s="1"/>
      <c r="J33" s="1"/>
      <c r="K33" s="1"/>
      <c r="L33" s="1"/>
    </row>
    <row r="34" spans="1:12" ht="22.95" customHeight="1">
      <c r="A34" s="15"/>
      <c r="B34" s="15"/>
      <c r="C34" s="16"/>
      <c r="E34" s="16"/>
      <c r="F34" s="37"/>
      <c r="G34" s="37"/>
      <c r="H34" s="37"/>
      <c r="I34" s="37"/>
      <c r="J34" s="37"/>
      <c r="K34" s="37"/>
      <c r="L34" s="3" t="s">
        <v>0</v>
      </c>
    </row>
    <row r="35" spans="1:12" ht="22.95" customHeight="1">
      <c r="A35" s="15"/>
      <c r="B35" s="15"/>
      <c r="C35" s="16"/>
      <c r="E35" s="16"/>
      <c r="F35" s="100" t="s">
        <v>1</v>
      </c>
      <c r="G35" s="100"/>
      <c r="H35" s="100"/>
      <c r="I35" s="4"/>
      <c r="J35" s="100" t="s">
        <v>2</v>
      </c>
      <c r="K35" s="100"/>
      <c r="L35" s="100"/>
    </row>
    <row r="36" spans="1:12" ht="22.95" customHeight="1">
      <c r="D36" s="9" t="s">
        <v>7</v>
      </c>
      <c r="E36" s="23"/>
      <c r="F36" s="8" t="s">
        <v>131</v>
      </c>
      <c r="G36" s="6"/>
      <c r="H36" s="8" t="s">
        <v>6</v>
      </c>
      <c r="I36" s="6"/>
      <c r="J36" s="8" t="s">
        <v>131</v>
      </c>
      <c r="K36" s="6"/>
      <c r="L36" s="8" t="s">
        <v>6</v>
      </c>
    </row>
    <row r="37" spans="1:12" ht="22.95" customHeight="1">
      <c r="D37" s="5"/>
      <c r="E37" s="24"/>
      <c r="F37" s="7" t="s">
        <v>3</v>
      </c>
      <c r="G37" s="3"/>
      <c r="H37" s="7" t="s">
        <v>4</v>
      </c>
      <c r="I37" s="3"/>
      <c r="J37" s="7" t="s">
        <v>3</v>
      </c>
      <c r="K37" s="3"/>
      <c r="L37" s="7" t="s">
        <v>4</v>
      </c>
    </row>
    <row r="38" spans="1:12" ht="22.95" customHeight="1">
      <c r="D38" s="5"/>
      <c r="E38" s="24"/>
      <c r="F38" s="7" t="s">
        <v>5</v>
      </c>
      <c r="G38" s="3"/>
      <c r="H38" s="7"/>
      <c r="I38" s="3"/>
      <c r="J38" s="7" t="s">
        <v>5</v>
      </c>
      <c r="K38" s="3"/>
      <c r="L38" s="7"/>
    </row>
    <row r="39" spans="1:12" ht="22.95" customHeight="1">
      <c r="A39" s="1" t="s">
        <v>26</v>
      </c>
      <c r="B39" s="19"/>
      <c r="F39" s="36"/>
      <c r="G39" s="36"/>
      <c r="H39" s="36"/>
      <c r="I39" s="36"/>
      <c r="J39" s="36"/>
      <c r="K39" s="36"/>
      <c r="L39" s="36"/>
    </row>
    <row r="40" spans="1:12" ht="22.95" customHeight="1">
      <c r="A40" s="1" t="s">
        <v>27</v>
      </c>
      <c r="B40" s="19"/>
      <c r="F40" s="36"/>
      <c r="G40" s="36"/>
      <c r="H40" s="36"/>
      <c r="I40" s="36"/>
      <c r="J40" s="36"/>
      <c r="K40" s="36"/>
      <c r="L40" s="36"/>
    </row>
    <row r="41" spans="1:12" ht="22.95" customHeight="1">
      <c r="A41" s="10" t="s">
        <v>159</v>
      </c>
      <c r="B41" s="19"/>
      <c r="D41" s="21"/>
      <c r="E41" s="21"/>
    </row>
    <row r="42" spans="1:12" ht="22.95" customHeight="1">
      <c r="A42" s="10" t="s">
        <v>160</v>
      </c>
      <c r="B42" s="19"/>
      <c r="D42" s="48">
        <v>7</v>
      </c>
      <c r="F42" s="36">
        <v>98000</v>
      </c>
      <c r="G42" s="36"/>
      <c r="H42" s="36">
        <v>0</v>
      </c>
      <c r="I42" s="36"/>
      <c r="J42" s="36">
        <v>98000</v>
      </c>
      <c r="K42" s="36"/>
      <c r="L42" s="36">
        <v>0</v>
      </c>
    </row>
    <row r="43" spans="1:12" ht="22.95" customHeight="1">
      <c r="A43" s="10" t="s">
        <v>28</v>
      </c>
      <c r="B43" s="27"/>
      <c r="C43" s="28"/>
      <c r="D43" s="48">
        <v>8</v>
      </c>
      <c r="F43" s="39">
        <v>335061</v>
      </c>
      <c r="G43" s="39"/>
      <c r="H43" s="39">
        <v>213528</v>
      </c>
      <c r="I43" s="39"/>
      <c r="J43" s="32">
        <v>243803</v>
      </c>
      <c r="K43" s="39"/>
      <c r="L43" s="39">
        <v>163427</v>
      </c>
    </row>
    <row r="44" spans="1:12" ht="22.95" customHeight="1">
      <c r="A44" s="10" t="s">
        <v>39</v>
      </c>
      <c r="B44" s="27"/>
      <c r="C44" s="28"/>
      <c r="D44" s="48"/>
      <c r="F44" s="39">
        <v>22984</v>
      </c>
      <c r="G44" s="39"/>
      <c r="H44" s="39">
        <v>21582</v>
      </c>
      <c r="I44" s="39"/>
      <c r="J44" s="32">
        <v>22984</v>
      </c>
      <c r="K44" s="39"/>
      <c r="L44" s="39">
        <v>21582</v>
      </c>
    </row>
    <row r="45" spans="1:12" ht="22.95" customHeight="1">
      <c r="A45" s="10" t="s">
        <v>29</v>
      </c>
      <c r="B45" s="29"/>
      <c r="C45" s="28"/>
      <c r="D45" s="48"/>
      <c r="F45" s="39">
        <v>17829</v>
      </c>
      <c r="G45" s="39"/>
      <c r="H45" s="39">
        <v>34431</v>
      </c>
      <c r="I45" s="39"/>
      <c r="J45" s="32">
        <v>17710</v>
      </c>
      <c r="K45" s="39"/>
      <c r="L45" s="39">
        <v>34131</v>
      </c>
    </row>
    <row r="46" spans="1:12" ht="22.95" customHeight="1">
      <c r="A46" s="10" t="s">
        <v>30</v>
      </c>
      <c r="B46" s="29"/>
      <c r="C46" s="28"/>
      <c r="D46" s="48"/>
      <c r="F46" s="39">
        <v>40000</v>
      </c>
      <c r="G46" s="39"/>
      <c r="H46" s="39">
        <v>40000</v>
      </c>
      <c r="I46" s="39"/>
      <c r="J46" s="39">
        <v>0</v>
      </c>
      <c r="K46" s="39"/>
      <c r="L46" s="41">
        <v>0</v>
      </c>
    </row>
    <row r="47" spans="1:12" ht="22.95" customHeight="1">
      <c r="A47" s="10" t="s">
        <v>31</v>
      </c>
      <c r="D47" s="48"/>
      <c r="F47" s="39">
        <v>6745</v>
      </c>
      <c r="G47" s="39"/>
      <c r="H47" s="39">
        <v>13326</v>
      </c>
      <c r="I47" s="39"/>
      <c r="J47" s="39">
        <v>6703</v>
      </c>
      <c r="K47" s="39"/>
      <c r="L47" s="39">
        <v>13243</v>
      </c>
    </row>
    <row r="48" spans="1:12" ht="22.95" customHeight="1">
      <c r="A48" s="1" t="s">
        <v>32</v>
      </c>
      <c r="B48" s="19"/>
      <c r="D48" s="48"/>
      <c r="F48" s="40">
        <f>SUM(F42:F47)</f>
        <v>520619</v>
      </c>
      <c r="G48" s="39"/>
      <c r="H48" s="40">
        <f>SUM(H42:H47)</f>
        <v>322867</v>
      </c>
      <c r="I48" s="39"/>
      <c r="J48" s="40">
        <f>SUM(J42:J47)</f>
        <v>389200</v>
      </c>
      <c r="K48" s="39"/>
      <c r="L48" s="40">
        <f>SUM(L42:L47)</f>
        <v>232383</v>
      </c>
    </row>
    <row r="49" spans="1:12" ht="22.95" customHeight="1">
      <c r="A49" s="1" t="s">
        <v>33</v>
      </c>
      <c r="B49" s="19"/>
      <c r="D49" s="48"/>
      <c r="F49" s="41"/>
      <c r="G49" s="39">
        <f>+G39/40000</f>
        <v>0</v>
      </c>
      <c r="H49" s="41"/>
      <c r="I49" s="39"/>
      <c r="J49" s="41"/>
      <c r="K49" s="39"/>
      <c r="L49" s="41"/>
    </row>
    <row r="50" spans="1:12" ht="22.95" customHeight="1">
      <c r="A50" s="10" t="s">
        <v>162</v>
      </c>
      <c r="B50" s="19"/>
      <c r="D50" s="21"/>
      <c r="E50" s="21"/>
    </row>
    <row r="51" spans="1:12" ht="22.95" customHeight="1">
      <c r="A51" s="10" t="s">
        <v>161</v>
      </c>
      <c r="B51" s="19"/>
      <c r="D51" s="48">
        <v>7</v>
      </c>
      <c r="F51" s="41">
        <v>170000</v>
      </c>
      <c r="G51" s="39"/>
      <c r="H51" s="41">
        <v>0</v>
      </c>
      <c r="I51" s="39"/>
      <c r="J51" s="41">
        <v>170000</v>
      </c>
      <c r="K51" s="39"/>
      <c r="L51" s="41">
        <v>0</v>
      </c>
    </row>
    <row r="52" spans="1:12" ht="22.95" customHeight="1">
      <c r="A52" s="10" t="s">
        <v>34</v>
      </c>
      <c r="B52" s="19"/>
      <c r="D52" s="48">
        <v>9</v>
      </c>
      <c r="F52" s="41">
        <v>78949</v>
      </c>
      <c r="G52" s="39"/>
      <c r="H52" s="41">
        <v>75107</v>
      </c>
      <c r="I52" s="39"/>
      <c r="J52" s="41">
        <v>0</v>
      </c>
      <c r="K52" s="39"/>
      <c r="L52" s="41">
        <v>0</v>
      </c>
    </row>
    <row r="53" spans="1:12" ht="22.95" customHeight="1">
      <c r="A53" s="10" t="s">
        <v>35</v>
      </c>
      <c r="D53" s="48"/>
      <c r="F53" s="41">
        <v>69896</v>
      </c>
      <c r="G53" s="39"/>
      <c r="H53" s="41">
        <v>64236</v>
      </c>
      <c r="I53" s="39"/>
      <c r="J53" s="41">
        <v>69896</v>
      </c>
      <c r="K53" s="39"/>
      <c r="L53" s="41">
        <v>64236</v>
      </c>
    </row>
    <row r="54" spans="1:12" ht="22.95" customHeight="1">
      <c r="A54" s="10" t="s">
        <v>36</v>
      </c>
      <c r="D54" s="48"/>
      <c r="F54" s="42">
        <v>4859</v>
      </c>
      <c r="G54" s="39"/>
      <c r="H54" s="42">
        <v>4856</v>
      </c>
      <c r="I54" s="39"/>
      <c r="J54" s="42">
        <v>3785</v>
      </c>
      <c r="K54" s="39"/>
      <c r="L54" s="42">
        <v>4736</v>
      </c>
    </row>
    <row r="55" spans="1:12" ht="22.95" customHeight="1">
      <c r="A55" s="1" t="s">
        <v>37</v>
      </c>
      <c r="B55" s="19"/>
      <c r="D55" s="48"/>
      <c r="F55" s="41">
        <f>SUM(F51:F54)</f>
        <v>323704</v>
      </c>
      <c r="G55" s="39"/>
      <c r="H55" s="41">
        <f>SUM(H51:H54)</f>
        <v>144199</v>
      </c>
      <c r="I55" s="39"/>
      <c r="J55" s="41">
        <f>SUM(J51:J54)</f>
        <v>243681</v>
      </c>
      <c r="K55" s="39"/>
      <c r="L55" s="41">
        <f>SUM(L51:L54)</f>
        <v>68972</v>
      </c>
    </row>
    <row r="56" spans="1:12" ht="22.95" customHeight="1">
      <c r="A56" s="1" t="s">
        <v>38</v>
      </c>
      <c r="B56" s="19"/>
      <c r="F56" s="40">
        <f>F48+F55</f>
        <v>844323</v>
      </c>
      <c r="G56" s="39"/>
      <c r="H56" s="40">
        <f>H48+H55</f>
        <v>467066</v>
      </c>
      <c r="I56" s="39"/>
      <c r="J56" s="40">
        <f>J48+J55</f>
        <v>632881</v>
      </c>
      <c r="K56" s="39"/>
      <c r="L56" s="40">
        <f>L48+L55</f>
        <v>301355</v>
      </c>
    </row>
    <row r="57" spans="1:12" ht="22.95" customHeight="1">
      <c r="A57" s="1" t="s">
        <v>40</v>
      </c>
      <c r="B57" s="19"/>
      <c r="F57" s="43"/>
      <c r="G57" s="43"/>
      <c r="H57" s="43"/>
      <c r="I57" s="43"/>
      <c r="J57" s="43"/>
      <c r="K57" s="43"/>
      <c r="L57" s="43"/>
    </row>
    <row r="58" spans="1:12" ht="22.95" customHeight="1">
      <c r="A58" s="10" t="s">
        <v>41</v>
      </c>
      <c r="D58" s="48">
        <v>10</v>
      </c>
      <c r="F58" s="43"/>
      <c r="G58" s="43"/>
      <c r="H58" s="43"/>
      <c r="I58" s="43"/>
      <c r="J58" s="43"/>
      <c r="K58" s="43"/>
      <c r="L58" s="43"/>
    </row>
    <row r="59" spans="1:12" ht="22.95" customHeight="1">
      <c r="A59" s="10" t="s">
        <v>42</v>
      </c>
      <c r="B59" s="29"/>
      <c r="C59" s="28"/>
      <c r="D59" s="48"/>
      <c r="F59" s="43"/>
      <c r="G59" s="43"/>
      <c r="H59" s="43"/>
      <c r="I59" s="43"/>
      <c r="J59" s="43"/>
      <c r="K59" s="43"/>
      <c r="L59" s="43"/>
    </row>
    <row r="60" spans="1:12" ht="22.95" customHeight="1">
      <c r="A60" s="10" t="s">
        <v>139</v>
      </c>
      <c r="B60" s="29"/>
      <c r="C60" s="28"/>
      <c r="D60" s="48"/>
      <c r="F60" s="43"/>
      <c r="G60" s="43"/>
      <c r="H60" s="43"/>
      <c r="I60" s="43"/>
      <c r="J60" s="43"/>
      <c r="K60" s="43"/>
      <c r="L60" s="43"/>
    </row>
    <row r="61" spans="1:12" ht="22.95" customHeight="1">
      <c r="A61" s="10" t="s">
        <v>140</v>
      </c>
      <c r="B61" s="29"/>
      <c r="C61" s="28"/>
      <c r="D61" s="48"/>
      <c r="F61" s="43"/>
      <c r="G61" s="43"/>
      <c r="H61" s="43"/>
      <c r="I61" s="43"/>
      <c r="J61" s="43"/>
      <c r="K61" s="43"/>
      <c r="L61" s="43"/>
    </row>
    <row r="62" spans="1:12" ht="22.95" customHeight="1" thickBot="1">
      <c r="A62" s="10" t="s">
        <v>141</v>
      </c>
      <c r="B62" s="29"/>
      <c r="C62" s="28"/>
      <c r="D62" s="21"/>
      <c r="F62" s="44">
        <v>535000</v>
      </c>
      <c r="G62" s="43"/>
      <c r="H62" s="44">
        <v>400000</v>
      </c>
      <c r="I62" s="43"/>
      <c r="J62" s="44">
        <v>535000</v>
      </c>
      <c r="K62" s="43"/>
      <c r="L62" s="44">
        <v>400000</v>
      </c>
    </row>
    <row r="63" spans="1:12" ht="22.95" customHeight="1" thickTop="1">
      <c r="A63" s="10" t="s">
        <v>43</v>
      </c>
      <c r="B63" s="29"/>
      <c r="C63" s="28"/>
      <c r="D63" s="48"/>
      <c r="F63" s="43"/>
      <c r="G63" s="43"/>
      <c r="H63" s="43"/>
      <c r="I63" s="43"/>
      <c r="J63" s="43"/>
      <c r="K63" s="43"/>
      <c r="L63" s="43"/>
    </row>
    <row r="64" spans="1:12" ht="22.95" customHeight="1">
      <c r="A64" s="10" t="s">
        <v>138</v>
      </c>
      <c r="B64" s="29"/>
      <c r="C64" s="28"/>
      <c r="D64" s="48"/>
      <c r="F64" s="43"/>
      <c r="G64" s="43"/>
      <c r="H64" s="43"/>
      <c r="I64" s="43"/>
      <c r="J64" s="43"/>
      <c r="K64" s="43"/>
      <c r="L64" s="43"/>
    </row>
    <row r="65" spans="1:12" ht="22.95" customHeight="1">
      <c r="A65" s="10" t="s">
        <v>140</v>
      </c>
      <c r="B65" s="29"/>
      <c r="C65" s="28"/>
      <c r="D65" s="48"/>
      <c r="F65" s="43"/>
      <c r="G65" s="43"/>
      <c r="H65" s="43"/>
      <c r="I65" s="43"/>
      <c r="J65" s="43"/>
      <c r="K65" s="43"/>
      <c r="L65" s="43"/>
    </row>
    <row r="66" spans="1:12" ht="22.95" customHeight="1">
      <c r="A66" s="10" t="s">
        <v>141</v>
      </c>
      <c r="B66" s="29"/>
      <c r="C66" s="28"/>
      <c r="F66" s="43">
        <v>400000</v>
      </c>
      <c r="G66" s="43"/>
      <c r="H66" s="43">
        <v>400000</v>
      </c>
      <c r="I66" s="43"/>
      <c r="J66" s="43">
        <v>400000</v>
      </c>
      <c r="K66" s="43"/>
      <c r="L66" s="43">
        <v>400000</v>
      </c>
    </row>
    <row r="67" spans="1:12" ht="22.95" customHeight="1">
      <c r="A67" s="10" t="s">
        <v>49</v>
      </c>
      <c r="B67" s="29"/>
      <c r="C67" s="28"/>
      <c r="F67" s="43">
        <v>5941</v>
      </c>
      <c r="G67" s="43"/>
      <c r="H67" s="43">
        <v>5941</v>
      </c>
      <c r="I67" s="43"/>
      <c r="J67" s="43">
        <v>5941</v>
      </c>
      <c r="K67" s="43"/>
      <c r="L67" s="43">
        <v>5941</v>
      </c>
    </row>
    <row r="68" spans="1:12" ht="22.95" customHeight="1">
      <c r="A68" s="10" t="s">
        <v>44</v>
      </c>
      <c r="B68" s="29"/>
      <c r="C68" s="17"/>
      <c r="D68" s="48"/>
      <c r="F68" s="43"/>
      <c r="G68" s="43"/>
      <c r="H68" s="43"/>
      <c r="I68" s="43"/>
      <c r="J68" s="43"/>
      <c r="K68" s="43"/>
      <c r="L68" s="43"/>
    </row>
    <row r="69" spans="1:12" ht="22.95" customHeight="1">
      <c r="A69" s="10" t="s">
        <v>45</v>
      </c>
      <c r="B69" s="29"/>
      <c r="C69" s="17"/>
      <c r="D69" s="48"/>
      <c r="F69" s="43">
        <v>40000</v>
      </c>
      <c r="G69" s="43"/>
      <c r="H69" s="43">
        <v>40000</v>
      </c>
      <c r="I69" s="43"/>
      <c r="J69" s="43">
        <v>40000</v>
      </c>
      <c r="K69" s="43"/>
      <c r="L69" s="43">
        <v>40000</v>
      </c>
    </row>
    <row r="70" spans="1:12" ht="22.95" customHeight="1">
      <c r="A70" s="10" t="s">
        <v>46</v>
      </c>
      <c r="B70" s="29"/>
      <c r="C70" s="17"/>
      <c r="F70" s="43">
        <f>Consolidated!I21</f>
        <v>411168</v>
      </c>
      <c r="G70" s="43"/>
      <c r="H70" s="43">
        <v>1100336</v>
      </c>
      <c r="I70" s="43"/>
      <c r="J70" s="43">
        <f>'The Company'!K21</f>
        <v>424235</v>
      </c>
      <c r="K70" s="43"/>
      <c r="L70" s="43">
        <v>1107176</v>
      </c>
    </row>
    <row r="71" spans="1:12" ht="22.95" customHeight="1">
      <c r="A71" s="1" t="s">
        <v>47</v>
      </c>
      <c r="B71" s="30"/>
      <c r="C71" s="17"/>
      <c r="F71" s="33">
        <f>SUM(F66:F70)</f>
        <v>857109</v>
      </c>
      <c r="G71" s="43"/>
      <c r="H71" s="33">
        <f>SUM(H66:H70)</f>
        <v>1546277</v>
      </c>
      <c r="I71" s="43"/>
      <c r="J71" s="33">
        <f>SUM(J66:J70)</f>
        <v>870176</v>
      </c>
      <c r="K71" s="43"/>
      <c r="L71" s="33">
        <f>SUM(L66:L70)</f>
        <v>1553117</v>
      </c>
    </row>
    <row r="72" spans="1:12" ht="22.95" customHeight="1" thickBot="1">
      <c r="A72" s="1" t="s">
        <v>48</v>
      </c>
      <c r="B72" s="19"/>
      <c r="F72" s="45">
        <f>F56+F71</f>
        <v>1701432</v>
      </c>
      <c r="G72" s="43"/>
      <c r="H72" s="45">
        <f>H56+H71</f>
        <v>2013343</v>
      </c>
      <c r="I72" s="32"/>
      <c r="J72" s="45">
        <f>J56+J71</f>
        <v>1503057</v>
      </c>
      <c r="K72" s="32"/>
      <c r="L72" s="45">
        <f>L56+L71</f>
        <v>1854472</v>
      </c>
    </row>
    <row r="73" spans="1:12" ht="22.95" customHeight="1" thickTop="1">
      <c r="D73" s="49"/>
      <c r="F73" s="46">
        <f>F27-F72</f>
        <v>0</v>
      </c>
      <c r="G73" s="43"/>
      <c r="H73" s="46">
        <f>H27-H72</f>
        <v>0</v>
      </c>
      <c r="I73" s="47"/>
      <c r="J73" s="46">
        <f>J27-J72</f>
        <v>0</v>
      </c>
      <c r="K73" s="47"/>
      <c r="L73" s="46">
        <f>L27-L72</f>
        <v>0</v>
      </c>
    </row>
    <row r="74" spans="1:12" ht="22.95" customHeight="1">
      <c r="A74" s="11" t="s">
        <v>50</v>
      </c>
      <c r="D74" s="49"/>
    </row>
    <row r="75" spans="1:12" ht="22.95" customHeight="1">
      <c r="D75" s="49"/>
    </row>
    <row r="76" spans="1:12" ht="22.95" customHeight="1">
      <c r="A76" s="31"/>
      <c r="D76" s="49"/>
    </row>
    <row r="77" spans="1:12" ht="22.95" customHeight="1">
      <c r="D77" s="49"/>
    </row>
    <row r="78" spans="1:12" ht="22.95" customHeight="1">
      <c r="B78" s="12" t="s">
        <v>51</v>
      </c>
    </row>
    <row r="79" spans="1:12" ht="22.95" customHeight="1">
      <c r="A79" s="31"/>
      <c r="D79" s="49"/>
    </row>
  </sheetData>
  <mergeCells count="4">
    <mergeCell ref="J6:L6"/>
    <mergeCell ref="F6:H6"/>
    <mergeCell ref="F35:H35"/>
    <mergeCell ref="J35:L35"/>
  </mergeCells>
  <printOptions horizontalCentered="1"/>
  <pageMargins left="0.7" right="0.27559055118110237" top="0.7" bottom="0.31496062992125984" header="0.31496062992125984" footer="0.31496062992125984"/>
  <pageSetup paperSize="9" scale="70" fitToHeight="7" orientation="portrait" r:id="rId1"/>
  <headerFooter differentOddEven="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6"/>
  <sheetViews>
    <sheetView showGridLines="0" view="pageBreakPreview" topLeftCell="A49" zoomScale="80" zoomScaleNormal="100" zoomScaleSheetLayoutView="80" workbookViewId="0">
      <selection activeCell="A52" sqref="A52"/>
    </sheetView>
  </sheetViews>
  <sheetFormatPr defaultColWidth="10.5546875" defaultRowHeight="24" customHeight="1"/>
  <cols>
    <col min="1" max="1" width="41.5546875" style="22" customWidth="1"/>
    <col min="2" max="2" width="2.109375" style="21" customWidth="1"/>
    <col min="3" max="3" width="7.77734375" style="22" customWidth="1"/>
    <col min="4" max="4" width="2.44140625" style="21" customWidth="1"/>
    <col min="5" max="5" width="16.6640625" style="21" customWidth="1"/>
    <col min="6" max="6" width="1.33203125" style="21" customWidth="1"/>
    <col min="7" max="7" width="16.6640625" style="21" customWidth="1"/>
    <col min="8" max="8" width="1.33203125" style="21" customWidth="1"/>
    <col min="9" max="9" width="16.6640625" style="21" customWidth="1"/>
    <col min="10" max="10" width="1.33203125" style="21" customWidth="1"/>
    <col min="11" max="11" width="16.6640625" style="21" customWidth="1"/>
    <col min="12" max="12" width="0.6640625" style="21" customWidth="1"/>
    <col min="13" max="13" width="13.5546875" style="21" customWidth="1"/>
    <col min="14" max="16384" width="10.5546875" style="21"/>
  </cols>
  <sheetData>
    <row r="1" spans="1:15" s="54" customFormat="1" ht="24" customHeight="1">
      <c r="K1" s="3" t="s">
        <v>52</v>
      </c>
    </row>
    <row r="2" spans="1:15" s="17" customFormat="1" ht="24" customHeight="1">
      <c r="A2" s="1" t="s">
        <v>137</v>
      </c>
      <c r="B2" s="14"/>
      <c r="C2" s="15"/>
      <c r="D2" s="16"/>
      <c r="E2" s="16"/>
      <c r="F2" s="16"/>
      <c r="G2" s="16"/>
      <c r="H2" s="16"/>
      <c r="I2" s="16"/>
      <c r="J2" s="16"/>
      <c r="K2" s="16"/>
    </row>
    <row r="3" spans="1:15" s="17" customFormat="1" ht="24" customHeight="1">
      <c r="A3" s="1" t="s">
        <v>136</v>
      </c>
      <c r="B3" s="14"/>
      <c r="C3" s="15"/>
      <c r="D3" s="16"/>
      <c r="E3" s="16"/>
      <c r="F3" s="16"/>
      <c r="G3" s="16"/>
      <c r="H3" s="16"/>
      <c r="I3" s="16"/>
      <c r="J3" s="16"/>
      <c r="K3" s="16"/>
    </row>
    <row r="4" spans="1:15" s="17" customFormat="1" ht="24" customHeight="1">
      <c r="A4" s="1" t="s">
        <v>53</v>
      </c>
      <c r="B4" s="14"/>
      <c r="C4" s="15"/>
      <c r="D4" s="16"/>
      <c r="E4" s="16"/>
      <c r="F4" s="16"/>
      <c r="G4" s="16"/>
      <c r="H4" s="16"/>
      <c r="I4" s="16"/>
      <c r="J4" s="16"/>
      <c r="K4" s="16"/>
    </row>
    <row r="5" spans="1:15" s="17" customFormat="1" ht="24" customHeight="1">
      <c r="A5" s="1" t="s">
        <v>132</v>
      </c>
      <c r="B5" s="14"/>
      <c r="C5" s="15"/>
      <c r="D5" s="16"/>
      <c r="E5" s="16"/>
      <c r="F5" s="16"/>
      <c r="G5" s="16"/>
      <c r="H5" s="16"/>
      <c r="I5" s="16"/>
      <c r="J5" s="16"/>
      <c r="K5" s="16"/>
    </row>
    <row r="6" spans="1:15" s="17" customFormat="1" ht="24" customHeight="1">
      <c r="B6" s="14"/>
      <c r="C6" s="15"/>
      <c r="D6" s="16"/>
      <c r="E6" s="14"/>
      <c r="F6" s="16"/>
      <c r="G6" s="14"/>
      <c r="H6" s="16"/>
      <c r="I6" s="14"/>
      <c r="J6" s="16"/>
      <c r="K6" s="3" t="s">
        <v>163</v>
      </c>
    </row>
    <row r="7" spans="1:15" s="17" customFormat="1" ht="24" customHeight="1">
      <c r="B7" s="14"/>
      <c r="C7" s="15"/>
      <c r="D7" s="16"/>
      <c r="E7" s="50"/>
      <c r="F7" s="50" t="s">
        <v>1</v>
      </c>
      <c r="G7" s="50"/>
      <c r="H7" s="4"/>
      <c r="I7" s="50"/>
      <c r="J7" s="50" t="s">
        <v>2</v>
      </c>
      <c r="K7" s="50"/>
    </row>
    <row r="8" spans="1:15" ht="24" customHeight="1">
      <c r="C8" s="5" t="s">
        <v>7</v>
      </c>
      <c r="D8" s="55"/>
      <c r="E8" s="5">
        <v>2024</v>
      </c>
      <c r="F8" s="6"/>
      <c r="G8" s="5">
        <v>2023</v>
      </c>
      <c r="H8" s="6"/>
      <c r="I8" s="5">
        <v>2024</v>
      </c>
      <c r="J8" s="6"/>
      <c r="K8" s="5">
        <v>2023</v>
      </c>
      <c r="N8" s="17"/>
      <c r="O8" s="17"/>
    </row>
    <row r="9" spans="1:15" ht="24" customHeight="1">
      <c r="A9" s="1" t="s">
        <v>54</v>
      </c>
      <c r="C9" s="5"/>
      <c r="D9" s="59"/>
      <c r="E9" s="5"/>
      <c r="F9" s="60"/>
      <c r="G9" s="5"/>
      <c r="H9" s="60"/>
      <c r="I9" s="5"/>
      <c r="J9" s="60"/>
      <c r="K9" s="5"/>
    </row>
    <row r="10" spans="1:15" ht="24" customHeight="1">
      <c r="A10" s="1" t="s">
        <v>55</v>
      </c>
      <c r="C10" s="10"/>
      <c r="D10" s="36"/>
      <c r="E10" s="36"/>
      <c r="F10" s="36"/>
      <c r="G10" s="36"/>
      <c r="H10" s="36"/>
      <c r="I10" s="36"/>
      <c r="J10" s="36"/>
      <c r="K10" s="39"/>
    </row>
    <row r="11" spans="1:15" ht="24" customHeight="1">
      <c r="A11" s="10" t="s">
        <v>56</v>
      </c>
      <c r="B11" s="28"/>
      <c r="C11" s="61"/>
      <c r="D11" s="36"/>
      <c r="E11" s="39">
        <v>536936</v>
      </c>
      <c r="F11" s="39"/>
      <c r="G11" s="98">
        <v>524687</v>
      </c>
      <c r="H11" s="39"/>
      <c r="I11" s="39">
        <v>536936</v>
      </c>
      <c r="J11" s="39"/>
      <c r="K11" s="39">
        <v>524687</v>
      </c>
    </row>
    <row r="12" spans="1:15" ht="24" customHeight="1">
      <c r="A12" s="10" t="s">
        <v>57</v>
      </c>
      <c r="B12" s="28"/>
      <c r="C12" s="48"/>
      <c r="D12" s="36"/>
      <c r="E12" s="39">
        <v>7972</v>
      </c>
      <c r="F12" s="39"/>
      <c r="G12" s="98">
        <v>7706</v>
      </c>
      <c r="H12" s="39"/>
      <c r="I12" s="39">
        <v>5987</v>
      </c>
      <c r="J12" s="39"/>
      <c r="K12" s="39">
        <v>7034</v>
      </c>
    </row>
    <row r="13" spans="1:15" ht="24" customHeight="1">
      <c r="A13" s="1" t="s">
        <v>58</v>
      </c>
      <c r="C13" s="10"/>
      <c r="D13" s="36"/>
      <c r="E13" s="40">
        <f>SUM(E11:E12)</f>
        <v>544908</v>
      </c>
      <c r="F13" s="41"/>
      <c r="G13" s="40">
        <f>SUM(G11:G12)</f>
        <v>532393</v>
      </c>
      <c r="H13" s="41"/>
      <c r="I13" s="40">
        <f>SUM(I11:I12)</f>
        <v>542923</v>
      </c>
      <c r="J13" s="41"/>
      <c r="K13" s="40">
        <f>SUM(K11:K12)</f>
        <v>531721</v>
      </c>
    </row>
    <row r="14" spans="1:15" ht="24" customHeight="1">
      <c r="A14" s="1" t="s">
        <v>59</v>
      </c>
      <c r="C14" s="10"/>
      <c r="D14" s="36"/>
      <c r="E14" s="41"/>
      <c r="F14" s="41"/>
      <c r="G14" s="41"/>
      <c r="H14" s="41"/>
      <c r="I14" s="41"/>
      <c r="J14" s="41"/>
      <c r="K14" s="41"/>
    </row>
    <row r="15" spans="1:15" ht="24" customHeight="1">
      <c r="A15" s="10" t="s">
        <v>60</v>
      </c>
      <c r="B15" s="28"/>
      <c r="C15" s="61"/>
      <c r="D15" s="36"/>
      <c r="E15" s="41">
        <v>355648</v>
      </c>
      <c r="F15" s="41"/>
      <c r="G15" s="99">
        <v>350435</v>
      </c>
      <c r="H15" s="41"/>
      <c r="I15" s="39">
        <v>355648</v>
      </c>
      <c r="J15" s="41"/>
      <c r="K15" s="41">
        <v>350435</v>
      </c>
    </row>
    <row r="16" spans="1:15" ht="24" customHeight="1">
      <c r="A16" s="10" t="s">
        <v>124</v>
      </c>
      <c r="B16" s="28"/>
      <c r="C16" s="48"/>
      <c r="D16" s="36"/>
      <c r="E16" s="41">
        <v>10409</v>
      </c>
      <c r="F16" s="41"/>
      <c r="G16" s="99">
        <v>10359</v>
      </c>
      <c r="H16" s="41"/>
      <c r="I16" s="39">
        <v>10409</v>
      </c>
      <c r="J16" s="41"/>
      <c r="K16" s="41">
        <v>10359</v>
      </c>
    </row>
    <row r="17" spans="1:13" ht="24" customHeight="1">
      <c r="A17" s="10" t="s">
        <v>61</v>
      </c>
      <c r="B17" s="28"/>
      <c r="C17" s="48"/>
      <c r="D17" s="36"/>
      <c r="E17" s="41">
        <v>66764</v>
      </c>
      <c r="F17" s="41"/>
      <c r="G17" s="99">
        <v>57115</v>
      </c>
      <c r="H17" s="41"/>
      <c r="I17" s="39">
        <v>65406</v>
      </c>
      <c r="J17" s="41"/>
      <c r="K17" s="41">
        <v>55947</v>
      </c>
    </row>
    <row r="18" spans="1:13" ht="24" customHeight="1">
      <c r="A18" s="1" t="s">
        <v>62</v>
      </c>
      <c r="C18" s="10"/>
      <c r="D18" s="36"/>
      <c r="E18" s="40">
        <f>SUM(E15:E17)</f>
        <v>432821</v>
      </c>
      <c r="F18" s="41"/>
      <c r="G18" s="40">
        <f>SUM(G15:G17)</f>
        <v>417909</v>
      </c>
      <c r="H18" s="41"/>
      <c r="I18" s="40">
        <f>SUM(I15:I17)</f>
        <v>431463</v>
      </c>
      <c r="J18" s="41"/>
      <c r="K18" s="40">
        <f>SUM(K15:K17)</f>
        <v>416741</v>
      </c>
    </row>
    <row r="19" spans="1:13" ht="24" customHeight="1">
      <c r="A19" s="1" t="s">
        <v>63</v>
      </c>
      <c r="C19" s="10"/>
      <c r="D19" s="36"/>
      <c r="E19" s="36">
        <f>E13-E18</f>
        <v>112087</v>
      </c>
      <c r="F19" s="36"/>
      <c r="G19" s="36">
        <f>G13-G18</f>
        <v>114484</v>
      </c>
      <c r="H19" s="36"/>
      <c r="I19" s="36">
        <f>I13-I18</f>
        <v>111460</v>
      </c>
      <c r="J19" s="36"/>
      <c r="K19" s="36">
        <f>K13-K18</f>
        <v>114980</v>
      </c>
    </row>
    <row r="20" spans="1:13" ht="24" customHeight="1">
      <c r="A20" s="10" t="s">
        <v>64</v>
      </c>
      <c r="B20" s="17"/>
      <c r="C20" s="10"/>
      <c r="D20" s="36"/>
      <c r="E20" s="42">
        <v>-4266</v>
      </c>
      <c r="F20" s="41"/>
      <c r="G20" s="42">
        <v>-1242</v>
      </c>
      <c r="H20" s="41"/>
      <c r="I20" s="42">
        <v>-2955</v>
      </c>
      <c r="J20" s="41"/>
      <c r="K20" s="42">
        <v>-15</v>
      </c>
    </row>
    <row r="21" spans="1:13" ht="24" customHeight="1">
      <c r="A21" s="1" t="s">
        <v>65</v>
      </c>
      <c r="B21" s="17"/>
      <c r="C21" s="10"/>
      <c r="D21" s="36"/>
      <c r="E21" s="41">
        <f>SUM(E19:E20)</f>
        <v>107821</v>
      </c>
      <c r="F21" s="41"/>
      <c r="G21" s="41">
        <f>SUM(G19:G20)</f>
        <v>113242</v>
      </c>
      <c r="H21" s="41"/>
      <c r="I21" s="41">
        <f>SUM(I19:I20)</f>
        <v>108505</v>
      </c>
      <c r="J21" s="41"/>
      <c r="K21" s="41">
        <f>SUM(K19:K20)</f>
        <v>114965</v>
      </c>
    </row>
    <row r="22" spans="1:13" ht="24" customHeight="1">
      <c r="A22" s="10" t="s">
        <v>150</v>
      </c>
      <c r="B22" s="17"/>
      <c r="C22" s="48"/>
      <c r="D22" s="36"/>
      <c r="E22" s="42">
        <v>-20762</v>
      </c>
      <c r="F22" s="41"/>
      <c r="G22" s="42">
        <v>-22818</v>
      </c>
      <c r="H22" s="41"/>
      <c r="I22" s="42">
        <v>-20431</v>
      </c>
      <c r="J22" s="41"/>
      <c r="K22" s="42">
        <v>-22713</v>
      </c>
    </row>
    <row r="23" spans="1:13" ht="24" customHeight="1">
      <c r="A23" s="1" t="s">
        <v>164</v>
      </c>
      <c r="C23" s="10"/>
      <c r="D23" s="36"/>
      <c r="E23" s="42">
        <f>SUM(E21:E22)</f>
        <v>87059</v>
      </c>
      <c r="F23" s="41"/>
      <c r="G23" s="42">
        <f>SUM(G21:G22)</f>
        <v>90424</v>
      </c>
      <c r="H23" s="41"/>
      <c r="I23" s="42">
        <f>SUM(I21:I22)</f>
        <v>88074</v>
      </c>
      <c r="J23" s="41"/>
      <c r="K23" s="42">
        <f>SUM(K21:K22)</f>
        <v>92252</v>
      </c>
    </row>
    <row r="24" spans="1:13" ht="24" customHeight="1">
      <c r="C24" s="10"/>
      <c r="D24" s="36"/>
      <c r="E24" s="39"/>
      <c r="F24" s="39"/>
      <c r="G24" s="39"/>
      <c r="H24" s="39"/>
      <c r="I24" s="39"/>
      <c r="J24" s="39"/>
      <c r="K24" s="39"/>
    </row>
    <row r="25" spans="1:13" ht="24" customHeight="1">
      <c r="A25" s="51" t="s">
        <v>66</v>
      </c>
      <c r="C25" s="10"/>
      <c r="D25" s="36"/>
      <c r="E25" s="39"/>
      <c r="F25" s="39"/>
      <c r="G25" s="39"/>
      <c r="H25" s="39"/>
      <c r="I25" s="39"/>
      <c r="J25" s="39"/>
      <c r="K25" s="39"/>
    </row>
    <row r="26" spans="1:13" s="54" customFormat="1" ht="24" customHeight="1">
      <c r="A26" s="53" t="s">
        <v>67</v>
      </c>
      <c r="B26" s="56"/>
      <c r="C26" s="62"/>
      <c r="D26" s="62"/>
      <c r="E26" s="63">
        <v>0</v>
      </c>
      <c r="F26" s="64"/>
      <c r="G26" s="63">
        <v>0</v>
      </c>
      <c r="H26" s="64"/>
      <c r="I26" s="63">
        <v>0</v>
      </c>
      <c r="J26" s="64"/>
      <c r="K26" s="63">
        <v>0</v>
      </c>
      <c r="M26" s="57"/>
    </row>
    <row r="27" spans="1:13" s="54" customFormat="1" ht="24" customHeight="1">
      <c r="A27" s="58"/>
      <c r="B27" s="56"/>
      <c r="C27" s="62"/>
      <c r="D27" s="62"/>
      <c r="E27" s="64"/>
      <c r="F27" s="64"/>
      <c r="G27" s="64"/>
      <c r="H27" s="64"/>
      <c r="I27" s="64"/>
      <c r="J27" s="64"/>
      <c r="K27" s="64"/>
    </row>
    <row r="28" spans="1:13" s="54" customFormat="1" ht="24" customHeight="1" thickBot="1">
      <c r="A28" s="52" t="s">
        <v>68</v>
      </c>
      <c r="B28" s="22"/>
      <c r="C28" s="48"/>
      <c r="D28" s="1"/>
      <c r="E28" s="65">
        <f>SUM(E23,E26)</f>
        <v>87059</v>
      </c>
      <c r="F28" s="66"/>
      <c r="G28" s="65">
        <f>SUM(G23,G26)</f>
        <v>90424</v>
      </c>
      <c r="H28" s="66"/>
      <c r="I28" s="65">
        <f>SUM(I23,I26)</f>
        <v>88074</v>
      </c>
      <c r="J28" s="66"/>
      <c r="K28" s="65">
        <f>SUM(K23,K26)</f>
        <v>92252</v>
      </c>
    </row>
    <row r="29" spans="1:13" ht="24" customHeight="1" thickTop="1">
      <c r="A29" s="29"/>
      <c r="B29" s="17"/>
      <c r="C29" s="48"/>
      <c r="D29" s="36"/>
      <c r="E29" s="67"/>
      <c r="F29" s="67"/>
      <c r="G29" s="67"/>
      <c r="H29" s="67"/>
      <c r="I29" s="67"/>
      <c r="J29" s="67"/>
      <c r="K29" s="67"/>
    </row>
    <row r="30" spans="1:13" s="22" customFormat="1" ht="24" customHeight="1">
      <c r="A30" s="52" t="s">
        <v>69</v>
      </c>
      <c r="B30" s="21"/>
      <c r="C30" s="48">
        <v>11</v>
      </c>
      <c r="D30" s="7"/>
      <c r="E30" s="39"/>
      <c r="F30" s="39"/>
      <c r="G30" s="39"/>
      <c r="H30" s="39"/>
      <c r="I30" s="39"/>
      <c r="J30" s="39"/>
      <c r="K30" s="39"/>
      <c r="L30" s="21"/>
    </row>
    <row r="31" spans="1:13" s="22" customFormat="1" ht="24" customHeight="1" thickBot="1">
      <c r="A31" s="53" t="s">
        <v>70</v>
      </c>
      <c r="B31" s="17"/>
      <c r="C31" s="48"/>
      <c r="D31" s="48"/>
      <c r="E31" s="68">
        <f>+E23/BS!F66</f>
        <v>0.21764749999999999</v>
      </c>
      <c r="F31" s="67"/>
      <c r="G31" s="68">
        <f>+G23/BS!H66</f>
        <v>0.22606000000000001</v>
      </c>
      <c r="H31" s="67"/>
      <c r="I31" s="68">
        <f>+I23/BS!J66</f>
        <v>0.22018499999999999</v>
      </c>
      <c r="J31" s="67"/>
      <c r="K31" s="68">
        <f>+K23/BS!L66</f>
        <v>0.23063</v>
      </c>
      <c r="L31" s="21"/>
    </row>
    <row r="32" spans="1:13" s="22" customFormat="1" ht="24" customHeight="1" thickTop="1">
      <c r="A32" s="29"/>
      <c r="B32" s="17"/>
      <c r="C32" s="7"/>
      <c r="D32" s="7"/>
      <c r="E32" s="67"/>
      <c r="F32" s="43"/>
      <c r="G32" s="67"/>
      <c r="H32" s="43"/>
      <c r="I32" s="43"/>
      <c r="J32" s="43"/>
      <c r="K32" s="67"/>
      <c r="L32" s="21"/>
    </row>
    <row r="33" spans="1:15" s="22" customFormat="1" ht="24" customHeight="1">
      <c r="A33" s="11" t="s">
        <v>50</v>
      </c>
      <c r="B33" s="21"/>
      <c r="C33" s="49"/>
      <c r="D33" s="49"/>
      <c r="E33" s="43"/>
      <c r="F33" s="43"/>
      <c r="G33" s="43"/>
      <c r="H33" s="43"/>
      <c r="I33" s="43"/>
      <c r="J33" s="43"/>
      <c r="K33" s="43"/>
      <c r="L33" s="21"/>
    </row>
    <row r="34" spans="1:15" s="54" customFormat="1" ht="24" customHeight="1">
      <c r="K34" s="3" t="s">
        <v>52</v>
      </c>
    </row>
    <row r="35" spans="1:15" s="17" customFormat="1" ht="24" customHeight="1">
      <c r="A35" s="1" t="s">
        <v>137</v>
      </c>
      <c r="B35" s="14"/>
      <c r="C35" s="15"/>
      <c r="D35" s="16"/>
      <c r="E35" s="16"/>
      <c r="F35" s="16"/>
      <c r="G35" s="16"/>
      <c r="H35" s="16"/>
      <c r="I35" s="16"/>
      <c r="J35" s="16"/>
      <c r="K35" s="16"/>
    </row>
    <row r="36" spans="1:15" s="17" customFormat="1" ht="24" customHeight="1">
      <c r="A36" s="1" t="s">
        <v>136</v>
      </c>
      <c r="B36" s="14"/>
      <c r="C36" s="15"/>
      <c r="D36" s="16"/>
      <c r="E36" s="16"/>
      <c r="F36" s="16"/>
      <c r="G36" s="16"/>
      <c r="H36" s="16"/>
      <c r="I36" s="16"/>
      <c r="J36" s="16"/>
      <c r="K36" s="16"/>
    </row>
    <row r="37" spans="1:15" s="17" customFormat="1" ht="24" customHeight="1">
      <c r="A37" s="1" t="s">
        <v>53</v>
      </c>
      <c r="B37" s="14"/>
      <c r="C37" s="15"/>
      <c r="D37" s="16"/>
      <c r="E37" s="16"/>
      <c r="F37" s="16"/>
      <c r="G37" s="16"/>
      <c r="H37" s="16"/>
      <c r="I37" s="16"/>
      <c r="J37" s="16"/>
      <c r="K37" s="16"/>
    </row>
    <row r="38" spans="1:15" s="17" customFormat="1" ht="24" customHeight="1">
      <c r="A38" s="1" t="s">
        <v>135</v>
      </c>
      <c r="B38" s="14"/>
      <c r="C38" s="15"/>
      <c r="D38" s="16"/>
      <c r="E38" s="16"/>
      <c r="F38" s="16"/>
      <c r="G38" s="16"/>
      <c r="H38" s="16"/>
      <c r="I38" s="16"/>
      <c r="J38" s="16"/>
      <c r="K38" s="16"/>
    </row>
    <row r="39" spans="1:15" s="17" customFormat="1" ht="24" customHeight="1">
      <c r="B39" s="14"/>
      <c r="C39" s="15"/>
      <c r="D39" s="16"/>
      <c r="E39" s="14"/>
      <c r="F39" s="16"/>
      <c r="G39" s="14"/>
      <c r="H39" s="16"/>
      <c r="I39" s="14"/>
      <c r="J39" s="16"/>
      <c r="K39" s="3" t="s">
        <v>163</v>
      </c>
    </row>
    <row r="40" spans="1:15" s="17" customFormat="1" ht="24" customHeight="1">
      <c r="B40" s="14"/>
      <c r="C40" s="15"/>
      <c r="D40" s="16"/>
      <c r="E40" s="50"/>
      <c r="F40" s="50" t="s">
        <v>1</v>
      </c>
      <c r="G40" s="50"/>
      <c r="H40" s="4"/>
      <c r="I40" s="50"/>
      <c r="J40" s="50" t="s">
        <v>2</v>
      </c>
      <c r="K40" s="50"/>
    </row>
    <row r="41" spans="1:15" ht="24" customHeight="1">
      <c r="C41" s="5" t="s">
        <v>7</v>
      </c>
      <c r="D41" s="55"/>
      <c r="E41" s="5">
        <v>2024</v>
      </c>
      <c r="F41" s="6"/>
      <c r="G41" s="5">
        <v>2023</v>
      </c>
      <c r="H41" s="6"/>
      <c r="I41" s="5">
        <v>2024</v>
      </c>
      <c r="J41" s="6"/>
      <c r="K41" s="5">
        <v>2023</v>
      </c>
      <c r="N41" s="17"/>
      <c r="O41" s="17"/>
    </row>
    <row r="42" spans="1:15" ht="24" customHeight="1">
      <c r="A42" s="1" t="s">
        <v>54</v>
      </c>
      <c r="C42" s="5"/>
      <c r="D42" s="59"/>
      <c r="E42" s="5"/>
      <c r="F42" s="60"/>
      <c r="G42" s="5"/>
      <c r="H42" s="60"/>
      <c r="I42" s="5"/>
      <c r="J42" s="60"/>
      <c r="K42" s="5"/>
    </row>
    <row r="43" spans="1:15" ht="24" customHeight="1">
      <c r="A43" s="1" t="s">
        <v>55</v>
      </c>
      <c r="C43" s="10"/>
      <c r="D43" s="36"/>
      <c r="E43" s="36"/>
      <c r="F43" s="36"/>
      <c r="G43" s="36"/>
      <c r="H43" s="36"/>
      <c r="I43" s="36"/>
      <c r="J43" s="36"/>
      <c r="K43" s="39"/>
    </row>
    <row r="44" spans="1:15" ht="24" customHeight="1">
      <c r="A44" s="10" t="s">
        <v>56</v>
      </c>
      <c r="B44" s="28"/>
      <c r="C44" s="61"/>
      <c r="D44" s="36"/>
      <c r="E44" s="39">
        <v>1495792</v>
      </c>
      <c r="F44" s="39"/>
      <c r="G44" s="39">
        <v>1496547</v>
      </c>
      <c r="H44" s="39"/>
      <c r="I44" s="39">
        <v>1495792</v>
      </c>
      <c r="J44" s="39"/>
      <c r="K44" s="39">
        <v>1496547</v>
      </c>
    </row>
    <row r="45" spans="1:15" ht="24" customHeight="1">
      <c r="A45" s="10" t="s">
        <v>57</v>
      </c>
      <c r="B45" s="28"/>
      <c r="C45" s="48"/>
      <c r="D45" s="36"/>
      <c r="E45" s="39">
        <v>25552</v>
      </c>
      <c r="F45" s="39"/>
      <c r="G45" s="39">
        <v>23882</v>
      </c>
      <c r="H45" s="39"/>
      <c r="I45" s="39">
        <v>22678</v>
      </c>
      <c r="J45" s="39"/>
      <c r="K45" s="39">
        <v>21884</v>
      </c>
    </row>
    <row r="46" spans="1:15" ht="24" customHeight="1">
      <c r="A46" s="1" t="s">
        <v>58</v>
      </c>
      <c r="C46" s="10"/>
      <c r="D46" s="36"/>
      <c r="E46" s="40">
        <f>SUM(E44:E45)</f>
        <v>1521344</v>
      </c>
      <c r="F46" s="41"/>
      <c r="G46" s="40">
        <f>SUM(G44:G45)</f>
        <v>1520429</v>
      </c>
      <c r="H46" s="41"/>
      <c r="I46" s="40">
        <f>SUM(I44:I45)</f>
        <v>1518470</v>
      </c>
      <c r="J46" s="41"/>
      <c r="K46" s="40">
        <f>SUM(K44:K45)</f>
        <v>1518431</v>
      </c>
    </row>
    <row r="47" spans="1:15" ht="24" customHeight="1">
      <c r="A47" s="1" t="s">
        <v>59</v>
      </c>
      <c r="C47" s="10"/>
      <c r="D47" s="36"/>
      <c r="E47" s="41"/>
      <c r="F47" s="41"/>
      <c r="G47" s="41"/>
      <c r="H47" s="41"/>
      <c r="I47" s="41"/>
      <c r="J47" s="41"/>
      <c r="K47" s="41"/>
    </row>
    <row r="48" spans="1:15" ht="24" customHeight="1">
      <c r="A48" s="10" t="s">
        <v>60</v>
      </c>
      <c r="B48" s="28"/>
      <c r="C48" s="61"/>
      <c r="D48" s="36"/>
      <c r="E48" s="41">
        <v>1043518</v>
      </c>
      <c r="F48" s="41"/>
      <c r="G48" s="41">
        <v>1014205</v>
      </c>
      <c r="H48" s="41"/>
      <c r="I48" s="39">
        <v>1043518</v>
      </c>
      <c r="J48" s="41"/>
      <c r="K48" s="41">
        <v>1014205</v>
      </c>
    </row>
    <row r="49" spans="1:13" ht="24" customHeight="1">
      <c r="A49" s="10" t="s">
        <v>124</v>
      </c>
      <c r="B49" s="28"/>
      <c r="C49" s="48"/>
      <c r="D49" s="36"/>
      <c r="E49" s="41">
        <v>34322</v>
      </c>
      <c r="F49" s="41"/>
      <c r="G49" s="41">
        <v>31488</v>
      </c>
      <c r="H49" s="41"/>
      <c r="I49" s="39">
        <v>34322</v>
      </c>
      <c r="J49" s="41"/>
      <c r="K49" s="41">
        <v>31488</v>
      </c>
    </row>
    <row r="50" spans="1:13" ht="24" customHeight="1">
      <c r="A50" s="10" t="s">
        <v>61</v>
      </c>
      <c r="B50" s="28"/>
      <c r="C50" s="48"/>
      <c r="D50" s="36"/>
      <c r="E50" s="41">
        <v>198250</v>
      </c>
      <c r="F50" s="41"/>
      <c r="G50" s="41">
        <v>176040</v>
      </c>
      <c r="H50" s="41"/>
      <c r="I50" s="39">
        <v>193231</v>
      </c>
      <c r="J50" s="41"/>
      <c r="K50" s="41">
        <v>172806</v>
      </c>
    </row>
    <row r="51" spans="1:13" ht="24" customHeight="1">
      <c r="A51" s="1" t="s">
        <v>62</v>
      </c>
      <c r="C51" s="10"/>
      <c r="D51" s="36"/>
      <c r="E51" s="40">
        <f>SUM(E48:E50)</f>
        <v>1276090</v>
      </c>
      <c r="F51" s="41"/>
      <c r="G51" s="40">
        <f>SUM(G48:G50)</f>
        <v>1221733</v>
      </c>
      <c r="H51" s="41"/>
      <c r="I51" s="40">
        <f>SUM(I48:I50)</f>
        <v>1271071</v>
      </c>
      <c r="J51" s="41"/>
      <c r="K51" s="40">
        <f>SUM(K48:K50)</f>
        <v>1218499</v>
      </c>
    </row>
    <row r="52" spans="1:13" ht="24" customHeight="1">
      <c r="A52" s="1" t="s">
        <v>63</v>
      </c>
      <c r="C52" s="10"/>
      <c r="D52" s="36"/>
      <c r="E52" s="36">
        <f>E46-E51</f>
        <v>245254</v>
      </c>
      <c r="F52" s="36"/>
      <c r="G52" s="36">
        <f>G46-G51</f>
        <v>298696</v>
      </c>
      <c r="H52" s="36"/>
      <c r="I52" s="36">
        <f>I46-I51</f>
        <v>247399</v>
      </c>
      <c r="J52" s="36"/>
      <c r="K52" s="36">
        <f>K46-K51</f>
        <v>299932</v>
      </c>
    </row>
    <row r="53" spans="1:13" ht="24" customHeight="1">
      <c r="A53" s="10" t="s">
        <v>64</v>
      </c>
      <c r="B53" s="17"/>
      <c r="C53" s="10"/>
      <c r="D53" s="36"/>
      <c r="E53" s="42">
        <v>-7986</v>
      </c>
      <c r="F53" s="41"/>
      <c r="G53" s="42">
        <v>-3585</v>
      </c>
      <c r="H53" s="41"/>
      <c r="I53" s="42">
        <v>-4144</v>
      </c>
      <c r="J53" s="41"/>
      <c r="K53" s="42">
        <v>-15</v>
      </c>
    </row>
    <row r="54" spans="1:13" ht="24" customHeight="1">
      <c r="A54" s="1" t="s">
        <v>65</v>
      </c>
      <c r="B54" s="17"/>
      <c r="C54" s="10"/>
      <c r="D54" s="36"/>
      <c r="E54" s="41">
        <f>SUM(E52:E53)</f>
        <v>237268</v>
      </c>
      <c r="F54" s="41"/>
      <c r="G54" s="41">
        <f>SUM(G52:G53)</f>
        <v>295111</v>
      </c>
      <c r="H54" s="41"/>
      <c r="I54" s="41">
        <f>SUM(I52:I53)</f>
        <v>243255</v>
      </c>
      <c r="J54" s="41"/>
      <c r="K54" s="41">
        <f>SUM(K52:K53)</f>
        <v>299917</v>
      </c>
    </row>
    <row r="55" spans="1:13" ht="24" customHeight="1">
      <c r="A55" s="10" t="s">
        <v>150</v>
      </c>
      <c r="B55" s="17"/>
      <c r="C55" s="48"/>
      <c r="D55" s="36"/>
      <c r="E55" s="42">
        <v>-46436</v>
      </c>
      <c r="F55" s="41"/>
      <c r="G55" s="42">
        <v>-59084</v>
      </c>
      <c r="H55" s="41"/>
      <c r="I55" s="42">
        <v>-46196</v>
      </c>
      <c r="J55" s="41"/>
      <c r="K55" s="42">
        <v>-58690</v>
      </c>
    </row>
    <row r="56" spans="1:13" ht="24" customHeight="1">
      <c r="A56" s="1" t="s">
        <v>164</v>
      </c>
      <c r="C56" s="10"/>
      <c r="D56" s="36"/>
      <c r="E56" s="42">
        <f>SUM(E54:E55)</f>
        <v>190832</v>
      </c>
      <c r="F56" s="41"/>
      <c r="G56" s="42">
        <f>SUM(G54:G55)</f>
        <v>236027</v>
      </c>
      <c r="H56" s="41"/>
      <c r="I56" s="42">
        <f>SUM(I54:I55)</f>
        <v>197059</v>
      </c>
      <c r="J56" s="41"/>
      <c r="K56" s="42">
        <f>SUM(K54:K55)</f>
        <v>241227</v>
      </c>
    </row>
    <row r="57" spans="1:13" ht="24" customHeight="1">
      <c r="C57" s="10"/>
      <c r="D57" s="36"/>
      <c r="E57" s="39"/>
      <c r="F57" s="39"/>
      <c r="G57" s="39"/>
      <c r="H57" s="39"/>
      <c r="I57" s="39"/>
      <c r="J57" s="39"/>
      <c r="K57" s="39"/>
    </row>
    <row r="58" spans="1:13" ht="24" customHeight="1">
      <c r="A58" s="51" t="s">
        <v>66</v>
      </c>
      <c r="C58" s="10"/>
      <c r="D58" s="36"/>
      <c r="E58" s="39"/>
      <c r="F58" s="39"/>
      <c r="G58" s="39"/>
      <c r="H58" s="39"/>
      <c r="I58" s="39"/>
      <c r="J58" s="39"/>
      <c r="K58" s="39"/>
    </row>
    <row r="59" spans="1:13" s="54" customFormat="1" ht="24" customHeight="1">
      <c r="A59" s="53" t="s">
        <v>67</v>
      </c>
      <c r="B59" s="56"/>
      <c r="C59" s="62"/>
      <c r="D59" s="62"/>
      <c r="E59" s="63">
        <v>0</v>
      </c>
      <c r="F59" s="64"/>
      <c r="G59" s="63">
        <v>0</v>
      </c>
      <c r="H59" s="64"/>
      <c r="I59" s="63">
        <v>0</v>
      </c>
      <c r="J59" s="64"/>
      <c r="K59" s="63">
        <v>0</v>
      </c>
      <c r="M59" s="57"/>
    </row>
    <row r="60" spans="1:13" s="54" customFormat="1" ht="24" customHeight="1">
      <c r="A60" s="58"/>
      <c r="B60" s="56"/>
      <c r="C60" s="62"/>
      <c r="D60" s="62"/>
      <c r="E60" s="64"/>
      <c r="F60" s="64"/>
      <c r="G60" s="64"/>
      <c r="H60" s="64"/>
      <c r="I60" s="64"/>
      <c r="J60" s="64"/>
      <c r="K60" s="64"/>
    </row>
    <row r="61" spans="1:13" s="54" customFormat="1" ht="24" customHeight="1" thickBot="1">
      <c r="A61" s="52" t="s">
        <v>68</v>
      </c>
      <c r="B61" s="22"/>
      <c r="C61" s="48"/>
      <c r="D61" s="1"/>
      <c r="E61" s="65">
        <f>SUM(E56,E59)</f>
        <v>190832</v>
      </c>
      <c r="F61" s="66"/>
      <c r="G61" s="65">
        <f>SUM(G56,G59)</f>
        <v>236027</v>
      </c>
      <c r="H61" s="66"/>
      <c r="I61" s="65">
        <f>SUM(I56,I59)</f>
        <v>197059</v>
      </c>
      <c r="J61" s="66"/>
      <c r="K61" s="65">
        <f>SUM(K56,K59)</f>
        <v>241227</v>
      </c>
    </row>
    <row r="62" spans="1:13" ht="24" customHeight="1" thickTop="1">
      <c r="A62" s="29"/>
      <c r="B62" s="17"/>
      <c r="C62" s="48"/>
      <c r="D62" s="36"/>
      <c r="E62" s="67"/>
      <c r="F62" s="67"/>
      <c r="G62" s="67"/>
      <c r="H62" s="67"/>
      <c r="I62" s="67"/>
      <c r="J62" s="67"/>
      <c r="K62" s="67"/>
    </row>
    <row r="63" spans="1:13" s="22" customFormat="1" ht="24" customHeight="1">
      <c r="A63" s="52" t="s">
        <v>69</v>
      </c>
      <c r="B63" s="21"/>
      <c r="C63" s="48">
        <v>11</v>
      </c>
      <c r="D63" s="7"/>
      <c r="E63" s="39"/>
      <c r="F63" s="39"/>
      <c r="G63" s="39"/>
      <c r="H63" s="39"/>
      <c r="I63" s="39"/>
      <c r="J63" s="39"/>
      <c r="K63" s="39"/>
      <c r="L63" s="21"/>
    </row>
    <row r="64" spans="1:13" s="22" customFormat="1" ht="24" customHeight="1" thickBot="1">
      <c r="A64" s="53" t="s">
        <v>70</v>
      </c>
      <c r="B64" s="17"/>
      <c r="C64" s="48"/>
      <c r="D64" s="48"/>
      <c r="E64" s="68">
        <f>+E56/BS!F66</f>
        <v>0.47708</v>
      </c>
      <c r="F64" s="67"/>
      <c r="G64" s="68">
        <f>+G56/BS!H66</f>
        <v>0.59006749999999997</v>
      </c>
      <c r="H64" s="67"/>
      <c r="I64" s="68">
        <f>+I56/BS!J66</f>
        <v>0.49264750000000002</v>
      </c>
      <c r="J64" s="67"/>
      <c r="K64" s="68">
        <f>+K56/BS!L66</f>
        <v>0.60306749999999998</v>
      </c>
      <c r="L64" s="21"/>
    </row>
    <row r="65" spans="1:12" s="22" customFormat="1" ht="24" customHeight="1" thickTop="1">
      <c r="A65" s="29"/>
      <c r="B65" s="17"/>
      <c r="C65" s="7"/>
      <c r="D65" s="7"/>
      <c r="E65" s="67"/>
      <c r="F65" s="43"/>
      <c r="G65" s="67"/>
      <c r="H65" s="43"/>
      <c r="I65" s="43"/>
      <c r="J65" s="43"/>
      <c r="K65" s="67"/>
      <c r="L65" s="21"/>
    </row>
    <row r="66" spans="1:12" s="22" customFormat="1" ht="24" customHeight="1">
      <c r="A66" s="11" t="s">
        <v>50</v>
      </c>
      <c r="B66" s="21"/>
      <c r="C66" s="49"/>
      <c r="D66" s="49"/>
      <c r="E66" s="43"/>
      <c r="F66" s="43"/>
      <c r="G66" s="43"/>
      <c r="H66" s="43"/>
      <c r="I66" s="43"/>
      <c r="J66" s="43"/>
      <c r="K66" s="43"/>
      <c r="L66" s="21"/>
    </row>
    <row r="67" spans="1:12" s="22" customFormat="1" ht="24" customHeight="1">
      <c r="B67" s="21"/>
      <c r="D67" s="21"/>
      <c r="E67" s="21"/>
      <c r="F67" s="21"/>
      <c r="G67" s="21"/>
      <c r="H67" s="21"/>
      <c r="I67" s="21"/>
      <c r="J67" s="21"/>
      <c r="K67" s="21"/>
    </row>
    <row r="68" spans="1:12" s="22" customFormat="1" ht="24" customHeight="1">
      <c r="B68" s="21"/>
      <c r="D68" s="21"/>
      <c r="E68" s="21"/>
      <c r="F68" s="21"/>
      <c r="G68" s="21"/>
      <c r="H68" s="21"/>
      <c r="I68" s="21"/>
      <c r="J68" s="21"/>
      <c r="K68" s="21"/>
    </row>
    <row r="69" spans="1:12" s="22" customFormat="1" ht="24" customHeight="1">
      <c r="B69" s="21"/>
      <c r="D69" s="21"/>
      <c r="E69" s="21"/>
      <c r="F69" s="21"/>
      <c r="G69" s="21"/>
      <c r="H69" s="21"/>
      <c r="I69" s="21"/>
      <c r="J69" s="21"/>
      <c r="K69" s="21"/>
    </row>
    <row r="70" spans="1:12" s="22" customFormat="1" ht="24" customHeight="1">
      <c r="B70" s="21"/>
      <c r="D70" s="21"/>
      <c r="E70" s="21"/>
      <c r="F70" s="21"/>
      <c r="G70" s="21"/>
      <c r="H70" s="21"/>
      <c r="I70" s="21"/>
      <c r="J70" s="21"/>
      <c r="K70" s="21"/>
    </row>
    <row r="71" spans="1:12" s="22" customFormat="1" ht="24" customHeight="1">
      <c r="B71" s="21"/>
      <c r="D71" s="21"/>
      <c r="E71" s="21"/>
      <c r="F71" s="21"/>
      <c r="G71" s="21"/>
      <c r="H71" s="21"/>
      <c r="I71" s="21"/>
      <c r="J71" s="21"/>
      <c r="K71" s="21"/>
    </row>
    <row r="72" spans="1:12" s="22" customFormat="1" ht="24" customHeight="1">
      <c r="B72" s="21"/>
      <c r="D72" s="21"/>
      <c r="E72" s="21"/>
      <c r="F72" s="21"/>
      <c r="G72" s="21"/>
      <c r="H72" s="21"/>
      <c r="I72" s="21"/>
      <c r="J72" s="21"/>
      <c r="K72" s="21"/>
    </row>
    <row r="73" spans="1:12" s="22" customFormat="1" ht="24" customHeight="1">
      <c r="B73" s="21"/>
      <c r="D73" s="21"/>
      <c r="E73" s="21"/>
      <c r="F73" s="21"/>
      <c r="G73" s="21"/>
      <c r="H73" s="21"/>
      <c r="I73" s="21"/>
      <c r="J73" s="21"/>
      <c r="K73" s="21"/>
    </row>
    <row r="74" spans="1:12" s="22" customFormat="1" ht="24" customHeight="1">
      <c r="B74" s="21"/>
      <c r="D74" s="21"/>
      <c r="E74" s="21"/>
      <c r="F74" s="21"/>
      <c r="G74" s="21"/>
      <c r="H74" s="21"/>
      <c r="I74" s="21"/>
      <c r="J74" s="21"/>
      <c r="K74" s="21"/>
    </row>
    <row r="75" spans="1:12" s="22" customFormat="1" ht="24" customHeight="1">
      <c r="B75" s="21"/>
      <c r="D75" s="21"/>
      <c r="E75" s="21"/>
      <c r="F75" s="21"/>
      <c r="G75" s="21"/>
      <c r="H75" s="21"/>
      <c r="I75" s="21"/>
      <c r="J75" s="21"/>
      <c r="K75" s="21"/>
    </row>
    <row r="76" spans="1:12" s="22" customFormat="1" ht="24" customHeight="1">
      <c r="B76" s="21"/>
      <c r="D76" s="21"/>
      <c r="E76" s="21"/>
      <c r="F76" s="21"/>
      <c r="G76" s="21"/>
      <c r="H76" s="21"/>
      <c r="I76" s="21"/>
      <c r="J76" s="21"/>
      <c r="K76" s="21"/>
    </row>
    <row r="77" spans="1:12" s="22" customFormat="1" ht="24" customHeight="1">
      <c r="B77" s="21"/>
      <c r="D77" s="21"/>
      <c r="E77" s="21"/>
      <c r="F77" s="21"/>
      <c r="G77" s="21"/>
      <c r="H77" s="21"/>
      <c r="I77" s="21"/>
      <c r="J77" s="21"/>
      <c r="K77" s="21"/>
    </row>
    <row r="78" spans="1:12" s="22" customFormat="1" ht="24" customHeight="1">
      <c r="B78" s="21"/>
      <c r="D78" s="21"/>
      <c r="E78" s="21"/>
      <c r="F78" s="21"/>
      <c r="G78" s="21"/>
      <c r="H78" s="21"/>
      <c r="I78" s="21"/>
      <c r="J78" s="21"/>
      <c r="K78" s="21"/>
    </row>
    <row r="79" spans="1:12" s="22" customFormat="1" ht="24" customHeight="1">
      <c r="B79" s="21"/>
      <c r="D79" s="21"/>
      <c r="E79" s="21"/>
      <c r="F79" s="21"/>
      <c r="G79" s="21"/>
      <c r="H79" s="21"/>
      <c r="I79" s="21"/>
      <c r="J79" s="21"/>
      <c r="K79" s="21"/>
    </row>
    <row r="80" spans="1:12" s="22" customFormat="1" ht="24" customHeight="1">
      <c r="B80" s="21"/>
      <c r="D80" s="21"/>
      <c r="E80" s="21"/>
      <c r="F80" s="21"/>
      <c r="G80" s="21"/>
      <c r="H80" s="21"/>
      <c r="I80" s="21"/>
      <c r="J80" s="21"/>
      <c r="K80" s="21"/>
    </row>
    <row r="81" spans="2:11" s="22" customFormat="1" ht="24" customHeight="1">
      <c r="B81" s="21"/>
      <c r="D81" s="21"/>
      <c r="E81" s="21"/>
      <c r="F81" s="21"/>
      <c r="G81" s="21"/>
      <c r="H81" s="21"/>
      <c r="I81" s="21"/>
      <c r="J81" s="21"/>
      <c r="K81" s="21"/>
    </row>
    <row r="82" spans="2:11" s="22" customFormat="1" ht="24" customHeight="1">
      <c r="B82" s="21"/>
      <c r="D82" s="21"/>
      <c r="E82" s="21"/>
      <c r="F82" s="21"/>
      <c r="G82" s="21"/>
      <c r="H82" s="21"/>
      <c r="I82" s="21"/>
      <c r="J82" s="21"/>
      <c r="K82" s="21"/>
    </row>
    <row r="83" spans="2:11" s="22" customFormat="1" ht="24" customHeight="1">
      <c r="B83" s="21"/>
      <c r="D83" s="21"/>
      <c r="E83" s="21"/>
      <c r="F83" s="21"/>
      <c r="G83" s="21"/>
      <c r="H83" s="21"/>
      <c r="I83" s="21"/>
      <c r="J83" s="21"/>
      <c r="K83" s="21"/>
    </row>
    <row r="84" spans="2:11" s="22" customFormat="1" ht="24" customHeight="1">
      <c r="B84" s="21"/>
      <c r="D84" s="21"/>
      <c r="E84" s="21"/>
      <c r="F84" s="21"/>
      <c r="G84" s="21"/>
      <c r="H84" s="21"/>
      <c r="I84" s="21"/>
      <c r="J84" s="21"/>
      <c r="K84" s="21"/>
    </row>
    <row r="85" spans="2:11" s="22" customFormat="1" ht="24" customHeight="1">
      <c r="B85" s="21"/>
      <c r="D85" s="21"/>
      <c r="E85" s="21"/>
      <c r="F85" s="21"/>
      <c r="G85" s="21"/>
      <c r="H85" s="21"/>
      <c r="I85" s="21"/>
      <c r="J85" s="21"/>
      <c r="K85" s="21"/>
    </row>
    <row r="86" spans="2:11" s="22" customFormat="1" ht="24" customHeight="1">
      <c r="B86" s="21"/>
      <c r="D86" s="21"/>
      <c r="E86" s="21"/>
      <c r="F86" s="21"/>
      <c r="G86" s="21"/>
      <c r="H86" s="21"/>
      <c r="I86" s="21"/>
      <c r="J86" s="21"/>
      <c r="K86" s="21"/>
    </row>
    <row r="87" spans="2:11" s="22" customFormat="1" ht="24" customHeight="1">
      <c r="B87" s="21"/>
      <c r="D87" s="21"/>
      <c r="E87" s="21"/>
      <c r="F87" s="21"/>
      <c r="G87" s="21"/>
      <c r="H87" s="21"/>
      <c r="I87" s="21"/>
      <c r="J87" s="21"/>
      <c r="K87" s="21"/>
    </row>
    <row r="88" spans="2:11" s="22" customFormat="1" ht="24" customHeight="1">
      <c r="B88" s="21"/>
      <c r="D88" s="21"/>
      <c r="E88" s="21"/>
      <c r="F88" s="21"/>
      <c r="G88" s="21"/>
      <c r="H88" s="21"/>
      <c r="I88" s="21"/>
      <c r="J88" s="21"/>
      <c r="K88" s="21"/>
    </row>
    <row r="89" spans="2:11" s="22" customFormat="1" ht="24" customHeight="1">
      <c r="B89" s="21"/>
      <c r="D89" s="21"/>
      <c r="E89" s="21"/>
      <c r="F89" s="21"/>
      <c r="G89" s="21"/>
      <c r="H89" s="21"/>
      <c r="I89" s="21"/>
      <c r="J89" s="21"/>
      <c r="K89" s="21"/>
    </row>
    <row r="90" spans="2:11" s="22" customFormat="1" ht="24" customHeight="1">
      <c r="B90" s="21"/>
      <c r="D90" s="21"/>
      <c r="E90" s="21"/>
      <c r="F90" s="21"/>
      <c r="G90" s="21"/>
      <c r="H90" s="21"/>
      <c r="I90" s="21"/>
      <c r="J90" s="21"/>
      <c r="K90" s="21"/>
    </row>
    <row r="91" spans="2:11" s="22" customFormat="1" ht="24" customHeight="1">
      <c r="B91" s="21"/>
      <c r="D91" s="21"/>
      <c r="E91" s="21"/>
      <c r="F91" s="21"/>
      <c r="G91" s="21"/>
      <c r="H91" s="21"/>
      <c r="I91" s="21"/>
      <c r="J91" s="21"/>
      <c r="K91" s="21"/>
    </row>
    <row r="92" spans="2:11" s="22" customFormat="1" ht="24" customHeight="1">
      <c r="B92" s="21"/>
      <c r="D92" s="21"/>
      <c r="E92" s="21"/>
      <c r="F92" s="21"/>
      <c r="G92" s="21"/>
      <c r="H92" s="21"/>
      <c r="I92" s="21"/>
      <c r="J92" s="21"/>
      <c r="K92" s="21"/>
    </row>
    <row r="93" spans="2:11" s="22" customFormat="1" ht="24" customHeight="1">
      <c r="B93" s="21"/>
      <c r="D93" s="21"/>
      <c r="E93" s="21"/>
      <c r="F93" s="21"/>
      <c r="G93" s="21"/>
      <c r="H93" s="21"/>
      <c r="I93" s="21"/>
      <c r="J93" s="21"/>
      <c r="K93" s="21"/>
    </row>
    <row r="94" spans="2:11" s="22" customFormat="1" ht="24" customHeight="1">
      <c r="B94" s="21"/>
      <c r="D94" s="21"/>
      <c r="E94" s="21"/>
      <c r="F94" s="21"/>
      <c r="G94" s="21"/>
      <c r="H94" s="21"/>
      <c r="I94" s="21"/>
      <c r="J94" s="21"/>
      <c r="K94" s="21"/>
    </row>
    <row r="95" spans="2:11" s="22" customFormat="1" ht="24" customHeight="1">
      <c r="B95" s="21"/>
      <c r="D95" s="21"/>
      <c r="E95" s="21"/>
      <c r="F95" s="21"/>
      <c r="G95" s="21"/>
      <c r="H95" s="21"/>
      <c r="I95" s="21"/>
      <c r="J95" s="21"/>
      <c r="K95" s="21"/>
    </row>
    <row r="96" spans="2:11" s="22" customFormat="1" ht="24" customHeight="1">
      <c r="B96" s="21"/>
      <c r="D96" s="21"/>
      <c r="E96" s="21"/>
      <c r="F96" s="21"/>
      <c r="G96" s="21"/>
      <c r="H96" s="21"/>
      <c r="I96" s="21"/>
      <c r="J96" s="21"/>
      <c r="K96" s="21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74" fitToHeight="7" orientation="portrait" r:id="rId1"/>
  <headerFooter differentOddEven="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C8C8-FC78-493A-987A-36574F506AA8}">
  <sheetPr>
    <pageSetUpPr fitToPage="1"/>
  </sheetPr>
  <dimension ref="A1:K23"/>
  <sheetViews>
    <sheetView showGridLines="0" view="pageBreakPreview" zoomScale="95" zoomScaleNormal="100" zoomScaleSheetLayoutView="95" workbookViewId="0">
      <selection activeCell="C30" sqref="C30"/>
    </sheetView>
  </sheetViews>
  <sheetFormatPr defaultColWidth="9.44140625" defaultRowHeight="24" customHeight="1"/>
  <cols>
    <col min="1" max="1" width="54" style="36" customWidth="1"/>
    <col min="2" max="2" width="5.44140625" style="36" customWidth="1"/>
    <col min="3" max="3" width="16" style="36" customWidth="1"/>
    <col min="4" max="4" width="1.44140625" style="36" customWidth="1"/>
    <col min="5" max="5" width="16" style="36" customWidth="1"/>
    <col min="6" max="6" width="1.44140625" style="36" customWidth="1"/>
    <col min="7" max="7" width="16" style="36" customWidth="1"/>
    <col min="8" max="8" width="1.44140625" style="36" customWidth="1"/>
    <col min="9" max="9" width="16" style="36" customWidth="1"/>
    <col min="10" max="10" width="1.44140625" style="36" customWidth="1"/>
    <col min="11" max="11" width="17.88671875" style="36" customWidth="1"/>
    <col min="12" max="12" width="9.44140625" style="36"/>
    <col min="13" max="13" width="11.44140625" style="36" bestFit="1" customWidth="1"/>
    <col min="14" max="16384" width="9.44140625" style="36"/>
  </cols>
  <sheetData>
    <row r="1" spans="1:11" ht="24" customHeight="1">
      <c r="K1" s="3" t="s">
        <v>52</v>
      </c>
    </row>
    <row r="2" spans="1:11" ht="24" customHeight="1">
      <c r="A2" s="1" t="s">
        <v>137</v>
      </c>
      <c r="B2" s="73"/>
      <c r="C2" s="73"/>
      <c r="D2" s="73"/>
      <c r="E2" s="73"/>
      <c r="F2" s="73"/>
      <c r="G2" s="73"/>
      <c r="H2" s="73"/>
      <c r="I2" s="73"/>
      <c r="J2" s="73"/>
    </row>
    <row r="3" spans="1:11" ht="24" customHeight="1">
      <c r="A3" s="1" t="s">
        <v>136</v>
      </c>
      <c r="B3" s="73"/>
      <c r="C3" s="73"/>
      <c r="D3" s="73"/>
      <c r="E3" s="73"/>
      <c r="F3" s="73"/>
      <c r="G3" s="73"/>
      <c r="H3" s="73"/>
      <c r="I3" s="73"/>
      <c r="J3" s="73"/>
    </row>
    <row r="4" spans="1:11" ht="24" customHeight="1">
      <c r="A4" s="1" t="s">
        <v>71</v>
      </c>
      <c r="B4" s="73"/>
      <c r="C4" s="73"/>
      <c r="D4" s="73"/>
      <c r="E4" s="73"/>
      <c r="F4" s="73"/>
      <c r="G4" s="73"/>
      <c r="H4" s="73"/>
      <c r="I4" s="73"/>
      <c r="J4" s="73"/>
    </row>
    <row r="5" spans="1:11" ht="24" customHeight="1">
      <c r="A5" s="1" t="s">
        <v>135</v>
      </c>
      <c r="B5" s="73"/>
      <c r="C5" s="73"/>
      <c r="D5" s="73"/>
      <c r="E5" s="73"/>
      <c r="F5" s="73"/>
      <c r="G5" s="73"/>
      <c r="H5" s="73"/>
      <c r="I5" s="73"/>
      <c r="J5" s="73"/>
    </row>
    <row r="6" spans="1:11" ht="24" customHeight="1">
      <c r="B6" s="74"/>
      <c r="C6" s="74"/>
      <c r="D6" s="74"/>
      <c r="E6" s="74"/>
      <c r="F6" s="74"/>
      <c r="G6" s="74"/>
      <c r="H6" s="74"/>
      <c r="I6" s="74"/>
      <c r="J6" s="74"/>
      <c r="K6" s="3" t="s">
        <v>0</v>
      </c>
    </row>
    <row r="7" spans="1:11" ht="24" customHeight="1">
      <c r="A7" s="39"/>
      <c r="B7" s="39"/>
      <c r="C7" s="100" t="s">
        <v>1</v>
      </c>
      <c r="D7" s="100"/>
      <c r="E7" s="100"/>
      <c r="F7" s="100"/>
      <c r="G7" s="100"/>
      <c r="H7" s="100"/>
      <c r="I7" s="100"/>
      <c r="J7" s="100"/>
      <c r="K7" s="100"/>
    </row>
    <row r="8" spans="1:11" s="39" customFormat="1" ht="24" customHeight="1">
      <c r="C8" s="70" t="s">
        <v>76</v>
      </c>
      <c r="D8" s="71"/>
      <c r="E8" s="70" t="s">
        <v>77</v>
      </c>
      <c r="F8" s="75"/>
      <c r="K8" s="70" t="s">
        <v>83</v>
      </c>
    </row>
    <row r="9" spans="1:11" s="39" customFormat="1" ht="24" customHeight="1">
      <c r="C9" s="70" t="s">
        <v>78</v>
      </c>
      <c r="D9" s="71"/>
      <c r="E9" s="70" t="s">
        <v>79</v>
      </c>
      <c r="G9" s="101" t="s">
        <v>44</v>
      </c>
      <c r="H9" s="101"/>
      <c r="I9" s="101"/>
      <c r="J9" s="101"/>
      <c r="K9" s="70" t="s">
        <v>84</v>
      </c>
    </row>
    <row r="10" spans="1:11" s="39" customFormat="1" ht="24" customHeight="1">
      <c r="C10" s="72" t="s">
        <v>80</v>
      </c>
      <c r="D10" s="71"/>
      <c r="E10" s="72" t="s">
        <v>81</v>
      </c>
      <c r="G10" s="72" t="s">
        <v>125</v>
      </c>
      <c r="H10" s="70"/>
      <c r="I10" s="72" t="s">
        <v>82</v>
      </c>
      <c r="K10" s="72" t="s">
        <v>85</v>
      </c>
    </row>
    <row r="11" spans="1:11" ht="24" customHeight="1">
      <c r="A11" s="76" t="s">
        <v>72</v>
      </c>
      <c r="C11" s="41">
        <v>400000</v>
      </c>
      <c r="D11" s="41"/>
      <c r="E11" s="41">
        <v>0</v>
      </c>
      <c r="F11" s="41"/>
      <c r="G11" s="41">
        <v>40000</v>
      </c>
      <c r="H11" s="41"/>
      <c r="I11" s="41">
        <v>925112</v>
      </c>
      <c r="J11" s="41"/>
      <c r="K11" s="66">
        <f>SUM(C11:J11)</f>
        <v>1365112</v>
      </c>
    </row>
    <row r="12" spans="1:11" ht="24" customHeight="1">
      <c r="A12" s="77" t="s">
        <v>74</v>
      </c>
      <c r="C12" s="42">
        <v>0</v>
      </c>
      <c r="D12" s="41"/>
      <c r="E12" s="42">
        <v>5941</v>
      </c>
      <c r="F12" s="41"/>
      <c r="G12" s="42">
        <v>0</v>
      </c>
      <c r="H12" s="41"/>
      <c r="I12" s="42">
        <v>-5941</v>
      </c>
      <c r="J12" s="41"/>
      <c r="K12" s="84">
        <f>SUM(C12:J12)</f>
        <v>0</v>
      </c>
    </row>
    <row r="13" spans="1:11" ht="24" customHeight="1">
      <c r="A13" s="69" t="s">
        <v>73</v>
      </c>
      <c r="C13" s="41">
        <f>SUM(C11:C12)</f>
        <v>400000</v>
      </c>
      <c r="D13" s="41"/>
      <c r="E13" s="41">
        <f>SUM(E11:E12)</f>
        <v>5941</v>
      </c>
      <c r="F13" s="41"/>
      <c r="G13" s="41">
        <f>SUM(G11:G12)</f>
        <v>40000</v>
      </c>
      <c r="H13" s="41"/>
      <c r="I13" s="41">
        <f>SUM(I11:I12)</f>
        <v>919171</v>
      </c>
      <c r="J13" s="41"/>
      <c r="K13" s="41">
        <f>SUM(K11:K12)</f>
        <v>1365112</v>
      </c>
    </row>
    <row r="14" spans="1:11" ht="24" customHeight="1">
      <c r="A14" s="77" t="s">
        <v>68</v>
      </c>
      <c r="C14" s="41">
        <v>0</v>
      </c>
      <c r="D14" s="41"/>
      <c r="E14" s="41">
        <v>0</v>
      </c>
      <c r="F14" s="41"/>
      <c r="G14" s="41">
        <v>0</v>
      </c>
      <c r="H14" s="41"/>
      <c r="I14" s="41">
        <f>PL!G56</f>
        <v>236027</v>
      </c>
      <c r="J14" s="41"/>
      <c r="K14" s="66">
        <f>SUM(C14:J14)</f>
        <v>236027</v>
      </c>
    </row>
    <row r="15" spans="1:11" ht="24" customHeight="1">
      <c r="A15" s="79" t="s">
        <v>147</v>
      </c>
      <c r="C15" s="66">
        <v>0</v>
      </c>
      <c r="D15" s="66"/>
      <c r="E15" s="66">
        <v>0</v>
      </c>
      <c r="F15" s="66"/>
      <c r="G15" s="66">
        <v>0</v>
      </c>
      <c r="H15" s="66"/>
      <c r="I15" s="66">
        <v>-100000</v>
      </c>
      <c r="J15" s="66"/>
      <c r="K15" s="66">
        <f>SUM(C15:J15)</f>
        <v>-100000</v>
      </c>
    </row>
    <row r="16" spans="1:11" ht="24" customHeight="1" thickBot="1">
      <c r="A16" s="80" t="s">
        <v>133</v>
      </c>
      <c r="C16" s="81">
        <f>SUM(C13:C15)</f>
        <v>400000</v>
      </c>
      <c r="D16" s="41"/>
      <c r="E16" s="81">
        <f>SUM(E13:E15)</f>
        <v>5941</v>
      </c>
      <c r="F16" s="41"/>
      <c r="G16" s="81">
        <f>SUM(G13:G15)</f>
        <v>40000</v>
      </c>
      <c r="H16" s="41"/>
      <c r="I16" s="81">
        <f>SUM(I13:I15)</f>
        <v>1055198</v>
      </c>
      <c r="J16" s="41"/>
      <c r="K16" s="81">
        <f>SUM(K13:K15)</f>
        <v>1501139</v>
      </c>
    </row>
    <row r="17" spans="1:11" ht="24" customHeight="1" thickTop="1">
      <c r="A17" s="1"/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24" customHeight="1">
      <c r="A18" s="80" t="s">
        <v>75</v>
      </c>
      <c r="C18" s="41">
        <v>400000</v>
      </c>
      <c r="D18" s="41"/>
      <c r="E18" s="41">
        <v>5941</v>
      </c>
      <c r="F18" s="41"/>
      <c r="G18" s="41">
        <v>40000</v>
      </c>
      <c r="H18" s="41"/>
      <c r="I18" s="41">
        <v>1100336</v>
      </c>
      <c r="J18" s="41"/>
      <c r="K18" s="41">
        <f>SUM(C18:J18)</f>
        <v>1546277</v>
      </c>
    </row>
    <row r="19" spans="1:11" ht="24" customHeight="1">
      <c r="A19" s="77" t="s">
        <v>68</v>
      </c>
      <c r="C19" s="41">
        <v>0</v>
      </c>
      <c r="D19" s="41"/>
      <c r="E19" s="41">
        <v>0</v>
      </c>
      <c r="F19" s="41"/>
      <c r="G19" s="41">
        <v>0</v>
      </c>
      <c r="H19" s="41"/>
      <c r="I19" s="41">
        <f>PL!E56</f>
        <v>190832</v>
      </c>
      <c r="J19" s="41"/>
      <c r="K19" s="41">
        <f>SUM(C19:J19)</f>
        <v>190832</v>
      </c>
    </row>
    <row r="20" spans="1:11" ht="24" customHeight="1">
      <c r="A20" s="79" t="s">
        <v>147</v>
      </c>
      <c r="C20" s="66">
        <v>0</v>
      </c>
      <c r="D20" s="66"/>
      <c r="E20" s="66">
        <v>0</v>
      </c>
      <c r="F20" s="66"/>
      <c r="G20" s="66">
        <v>0</v>
      </c>
      <c r="H20" s="66"/>
      <c r="I20" s="66">
        <v>-880000</v>
      </c>
      <c r="J20" s="66"/>
      <c r="K20" s="66">
        <f>SUM(C20:J20)</f>
        <v>-880000</v>
      </c>
    </row>
    <row r="21" spans="1:11" ht="24" customHeight="1" thickBot="1">
      <c r="A21" s="80" t="s">
        <v>134</v>
      </c>
      <c r="C21" s="81">
        <f>SUM(C18,C19:C20)</f>
        <v>400000</v>
      </c>
      <c r="D21" s="41"/>
      <c r="E21" s="81">
        <f>SUM(E18,E19:E20)</f>
        <v>5941</v>
      </c>
      <c r="F21" s="41"/>
      <c r="G21" s="81">
        <f>SUM(G18,G19:G20)</f>
        <v>40000</v>
      </c>
      <c r="H21" s="41"/>
      <c r="I21" s="81">
        <f>SUM(I18,I19:I20)</f>
        <v>411168</v>
      </c>
      <c r="J21" s="41"/>
      <c r="K21" s="81">
        <f>SUM(K18,K19:K20)</f>
        <v>857109</v>
      </c>
    </row>
    <row r="22" spans="1:11" ht="24" customHeight="1" thickTop="1">
      <c r="A22" s="1"/>
      <c r="C22" s="41"/>
      <c r="D22" s="41"/>
      <c r="E22" s="41"/>
      <c r="F22" s="41"/>
      <c r="G22" s="41"/>
      <c r="H22" s="41"/>
      <c r="I22" s="41"/>
      <c r="J22" s="41"/>
      <c r="K22" s="41">
        <f>K21-BS!F71</f>
        <v>0</v>
      </c>
    </row>
    <row r="23" spans="1:11" ht="24" customHeight="1">
      <c r="A23" s="11" t="s">
        <v>50</v>
      </c>
    </row>
  </sheetData>
  <mergeCells count="2">
    <mergeCell ref="C7:K7"/>
    <mergeCell ref="G9:J9"/>
  </mergeCells>
  <printOptions horizontalCentered="1"/>
  <pageMargins left="0.63" right="0.3" top="0.91" bottom="0.15748031496063" header="0.31496062992126" footer="0.15748031496063"/>
  <pageSetup paperSize="9" scale="94" orientation="landscape" r:id="rId1"/>
  <ignoredErrors>
    <ignoredError sqref="K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7BA8-CF47-4498-905D-782C15825467}">
  <sheetPr>
    <pageSetUpPr fitToPage="1"/>
  </sheetPr>
  <dimension ref="A1:O23"/>
  <sheetViews>
    <sheetView showGridLines="0" view="pageBreakPreview" zoomScale="80" zoomScaleNormal="85" zoomScaleSheetLayoutView="80" workbookViewId="0">
      <selection activeCell="E30" sqref="E30"/>
    </sheetView>
  </sheetViews>
  <sheetFormatPr defaultColWidth="9.44140625" defaultRowHeight="24" customHeight="1"/>
  <cols>
    <col min="1" max="1" width="33.33203125" style="36" customWidth="1"/>
    <col min="2" max="2" width="9.5546875" style="36" customWidth="1"/>
    <col min="3" max="3" width="7" style="36" customWidth="1"/>
    <col min="4" max="4" width="9.33203125" style="36" customWidth="1"/>
    <col min="5" max="5" width="17.88671875" style="36" customWidth="1"/>
    <col min="6" max="6" width="1.5546875" style="36" customWidth="1"/>
    <col min="7" max="7" width="17.88671875" style="36" customWidth="1"/>
    <col min="8" max="8" width="1.5546875" style="36" customWidth="1"/>
    <col min="9" max="9" width="17.88671875" style="36" customWidth="1"/>
    <col min="10" max="10" width="1.5546875" style="36" customWidth="1"/>
    <col min="11" max="11" width="17.88671875" style="36" customWidth="1"/>
    <col min="12" max="12" width="1.5546875" style="36" customWidth="1"/>
    <col min="13" max="13" width="17.88671875" style="36" customWidth="1"/>
    <col min="14" max="14" width="0.5546875" style="36" customWidth="1"/>
    <col min="15" max="15" width="13.88671875" style="36" bestFit="1" customWidth="1"/>
    <col min="16" max="16" width="12.44140625" style="36" bestFit="1" customWidth="1"/>
    <col min="17" max="16384" width="9.44140625" style="36"/>
  </cols>
  <sheetData>
    <row r="1" spans="1:14" ht="24" customHeight="1">
      <c r="M1" s="3" t="s">
        <v>52</v>
      </c>
    </row>
    <row r="2" spans="1:14" ht="24" customHeight="1">
      <c r="A2" s="1" t="s">
        <v>137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4" ht="24" customHeight="1">
      <c r="A3" s="1" t="s">
        <v>136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4" ht="24" customHeight="1">
      <c r="A4" s="1" t="s">
        <v>71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4" ht="24" customHeight="1">
      <c r="A5" s="1" t="s">
        <v>135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4" ht="24" customHeight="1"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3" t="s">
        <v>0</v>
      </c>
      <c r="N6" s="3"/>
    </row>
    <row r="7" spans="1:14" ht="24" customHeight="1">
      <c r="A7" s="39"/>
      <c r="B7" s="39"/>
      <c r="C7" s="39"/>
      <c r="D7" s="4"/>
      <c r="E7" s="100" t="s">
        <v>2</v>
      </c>
      <c r="F7" s="100"/>
      <c r="G7" s="100"/>
      <c r="H7" s="100"/>
      <c r="I7" s="100"/>
      <c r="J7" s="100"/>
      <c r="K7" s="100"/>
      <c r="L7" s="100"/>
      <c r="M7" s="100"/>
    </row>
    <row r="8" spans="1:14" ht="24" customHeight="1">
      <c r="A8" s="39"/>
      <c r="B8" s="39"/>
      <c r="C8" s="39"/>
      <c r="D8" s="4"/>
      <c r="E8" s="70" t="s">
        <v>76</v>
      </c>
      <c r="F8" s="71"/>
      <c r="G8" s="70" t="s">
        <v>77</v>
      </c>
      <c r="H8" s="75"/>
      <c r="M8" s="70" t="s">
        <v>83</v>
      </c>
    </row>
    <row r="9" spans="1:14" s="39" customFormat="1" ht="24" customHeight="1">
      <c r="E9" s="70" t="s">
        <v>78</v>
      </c>
      <c r="F9" s="71"/>
      <c r="G9" s="70" t="s">
        <v>79</v>
      </c>
      <c r="I9" s="101" t="s">
        <v>44</v>
      </c>
      <c r="J9" s="101"/>
      <c r="K9" s="101"/>
      <c r="L9" s="101"/>
      <c r="M9" s="70" t="s">
        <v>84</v>
      </c>
    </row>
    <row r="10" spans="1:14" s="39" customFormat="1" ht="24" customHeight="1">
      <c r="E10" s="72" t="s">
        <v>80</v>
      </c>
      <c r="F10" s="71"/>
      <c r="G10" s="72" t="s">
        <v>81</v>
      </c>
      <c r="I10" s="72" t="s">
        <v>125</v>
      </c>
      <c r="J10" s="70"/>
      <c r="K10" s="72" t="s">
        <v>82</v>
      </c>
      <c r="M10" s="72" t="s">
        <v>85</v>
      </c>
    </row>
    <row r="11" spans="1:14" ht="24" customHeight="1">
      <c r="A11" s="76" t="s">
        <v>72</v>
      </c>
      <c r="D11" s="39"/>
      <c r="E11" s="41">
        <v>400000</v>
      </c>
      <c r="F11" s="41"/>
      <c r="G11" s="41">
        <v>0</v>
      </c>
      <c r="H11" s="41"/>
      <c r="I11" s="41">
        <v>40000</v>
      </c>
      <c r="J11" s="41"/>
      <c r="K11" s="41">
        <v>925059</v>
      </c>
      <c r="L11" s="41"/>
      <c r="M11" s="41">
        <f>SUM(E11:K11)</f>
        <v>1365059</v>
      </c>
    </row>
    <row r="12" spans="1:14" ht="24" customHeight="1">
      <c r="A12" s="77" t="s">
        <v>74</v>
      </c>
      <c r="D12" s="39"/>
      <c r="E12" s="42">
        <v>0</v>
      </c>
      <c r="F12" s="41"/>
      <c r="G12" s="42">
        <v>5941</v>
      </c>
      <c r="H12" s="41"/>
      <c r="I12" s="42">
        <v>0</v>
      </c>
      <c r="J12" s="41"/>
      <c r="K12" s="42">
        <v>-5941</v>
      </c>
      <c r="L12" s="41"/>
      <c r="M12" s="42">
        <f>SUM(E12:K12)</f>
        <v>0</v>
      </c>
    </row>
    <row r="13" spans="1:14" ht="24" customHeight="1">
      <c r="A13" s="69" t="s">
        <v>73</v>
      </c>
      <c r="D13" s="39"/>
      <c r="E13" s="41">
        <f>SUM(E11:E12)</f>
        <v>400000</v>
      </c>
      <c r="F13" s="41"/>
      <c r="G13" s="41">
        <f>SUM(G11:G12)</f>
        <v>5941</v>
      </c>
      <c r="H13" s="41"/>
      <c r="I13" s="41">
        <f>SUM(I11:I12)</f>
        <v>40000</v>
      </c>
      <c r="J13" s="41"/>
      <c r="K13" s="41">
        <f>SUM(K11:K12)</f>
        <v>919118</v>
      </c>
      <c r="L13" s="41"/>
      <c r="M13" s="41">
        <f>SUM(M11:M12)</f>
        <v>1365059</v>
      </c>
    </row>
    <row r="14" spans="1:14" ht="24" customHeight="1">
      <c r="A14" s="77" t="s">
        <v>68</v>
      </c>
      <c r="C14" s="78"/>
      <c r="D14" s="78"/>
      <c r="E14" s="41">
        <v>0</v>
      </c>
      <c r="F14" s="41"/>
      <c r="G14" s="41">
        <v>0</v>
      </c>
      <c r="H14" s="41"/>
      <c r="I14" s="41">
        <v>0</v>
      </c>
      <c r="J14" s="41"/>
      <c r="K14" s="41">
        <f>+PL!K56</f>
        <v>241227</v>
      </c>
      <c r="L14" s="41"/>
      <c r="M14" s="41">
        <f t="shared" ref="M14:M15" si="0">SUM(E14:K14)</f>
        <v>241227</v>
      </c>
      <c r="N14" s="39"/>
    </row>
    <row r="15" spans="1:14" ht="24" customHeight="1">
      <c r="A15" s="79" t="s">
        <v>147</v>
      </c>
      <c r="D15" s="78"/>
      <c r="E15" s="41">
        <v>0</v>
      </c>
      <c r="F15" s="41"/>
      <c r="G15" s="41">
        <v>0</v>
      </c>
      <c r="H15" s="41"/>
      <c r="I15" s="41">
        <v>0</v>
      </c>
      <c r="J15" s="41"/>
      <c r="K15" s="41">
        <v>-100000</v>
      </c>
      <c r="L15" s="41"/>
      <c r="M15" s="66">
        <f t="shared" si="0"/>
        <v>-100000</v>
      </c>
      <c r="N15" s="39"/>
    </row>
    <row r="16" spans="1:14" ht="24" customHeight="1" thickBot="1">
      <c r="A16" s="80" t="s">
        <v>133</v>
      </c>
      <c r="D16" s="39"/>
      <c r="E16" s="81">
        <f>SUM(E13:E15)</f>
        <v>400000</v>
      </c>
      <c r="F16" s="41"/>
      <c r="G16" s="81">
        <f>SUM(G13:G15)</f>
        <v>5941</v>
      </c>
      <c r="H16" s="41"/>
      <c r="I16" s="81">
        <f>SUM(I13:I15)</f>
        <v>40000</v>
      </c>
      <c r="J16" s="41"/>
      <c r="K16" s="81">
        <f>SUM(K13:K15)</f>
        <v>1060345</v>
      </c>
      <c r="L16" s="41"/>
      <c r="M16" s="81">
        <f>SUM(M13:M15)</f>
        <v>1506286</v>
      </c>
    </row>
    <row r="17" spans="1:15" ht="24" customHeight="1" thickTop="1">
      <c r="A17" s="1"/>
      <c r="D17" s="39"/>
      <c r="E17" s="39"/>
      <c r="F17" s="39"/>
      <c r="G17" s="39"/>
      <c r="H17" s="39"/>
      <c r="I17" s="39"/>
      <c r="J17" s="39"/>
      <c r="K17" s="39"/>
      <c r="L17" s="39"/>
      <c r="M17" s="41"/>
    </row>
    <row r="18" spans="1:15" ht="24" customHeight="1">
      <c r="A18" s="80" t="s">
        <v>75</v>
      </c>
      <c r="D18" s="39"/>
      <c r="E18" s="41">
        <v>400000</v>
      </c>
      <c r="F18" s="41"/>
      <c r="G18" s="41">
        <v>5941</v>
      </c>
      <c r="H18" s="41"/>
      <c r="I18" s="41">
        <v>40000</v>
      </c>
      <c r="J18" s="41"/>
      <c r="K18" s="41">
        <v>1107176</v>
      </c>
      <c r="L18" s="41"/>
      <c r="M18" s="41">
        <f t="shared" ref="M18:M20" si="1">SUM(E18:K18)</f>
        <v>1553117</v>
      </c>
    </row>
    <row r="19" spans="1:15" ht="24" customHeight="1">
      <c r="A19" s="77" t="s">
        <v>68</v>
      </c>
      <c r="C19" s="78"/>
      <c r="D19" s="78"/>
      <c r="E19" s="41">
        <v>0</v>
      </c>
      <c r="F19" s="41"/>
      <c r="G19" s="41">
        <v>0</v>
      </c>
      <c r="H19" s="41"/>
      <c r="I19" s="41">
        <v>0</v>
      </c>
      <c r="J19" s="41"/>
      <c r="K19" s="41">
        <f>PL!I56</f>
        <v>197059</v>
      </c>
      <c r="L19" s="41"/>
      <c r="M19" s="41">
        <f t="shared" si="1"/>
        <v>197059</v>
      </c>
      <c r="N19" s="39"/>
    </row>
    <row r="20" spans="1:15" ht="24" customHeight="1">
      <c r="A20" s="79" t="s">
        <v>147</v>
      </c>
      <c r="D20" s="39"/>
      <c r="E20" s="66">
        <v>0</v>
      </c>
      <c r="F20" s="66"/>
      <c r="G20" s="66">
        <v>0</v>
      </c>
      <c r="H20" s="66"/>
      <c r="I20" s="66">
        <v>0</v>
      </c>
      <c r="J20" s="66"/>
      <c r="K20" s="66">
        <v>-880000</v>
      </c>
      <c r="L20" s="66"/>
      <c r="M20" s="66">
        <f t="shared" si="1"/>
        <v>-880000</v>
      </c>
    </row>
    <row r="21" spans="1:15" ht="24" customHeight="1" thickBot="1">
      <c r="A21" s="80" t="s">
        <v>134</v>
      </c>
      <c r="D21" s="39"/>
      <c r="E21" s="81">
        <f>SUM(E18,E19:E20)</f>
        <v>400000</v>
      </c>
      <c r="F21" s="41"/>
      <c r="G21" s="81">
        <f>SUM(G18,G19:G20)</f>
        <v>5941</v>
      </c>
      <c r="H21" s="41"/>
      <c r="I21" s="81">
        <f>SUM(I18,I19:I20)</f>
        <v>40000</v>
      </c>
      <c r="J21" s="41"/>
      <c r="K21" s="81">
        <f>SUM(K18,K19:K20)</f>
        <v>424235</v>
      </c>
      <c r="L21" s="41"/>
      <c r="M21" s="81">
        <f>SUM(M18,M19:M20)</f>
        <v>870176</v>
      </c>
    </row>
    <row r="22" spans="1:15" ht="24" customHeight="1" thickTop="1">
      <c r="A22" s="1"/>
      <c r="D22" s="39"/>
      <c r="E22" s="39"/>
      <c r="F22" s="39"/>
      <c r="G22" s="39"/>
      <c r="H22" s="39"/>
      <c r="I22" s="39"/>
      <c r="J22" s="39"/>
      <c r="K22" s="39"/>
      <c r="L22" s="39"/>
      <c r="M22" s="82">
        <f>M21-BS!J71</f>
        <v>0</v>
      </c>
    </row>
    <row r="23" spans="1:15" ht="24" customHeight="1">
      <c r="A23" s="11" t="s">
        <v>50</v>
      </c>
      <c r="O23" s="83"/>
    </row>
  </sheetData>
  <mergeCells count="2">
    <mergeCell ref="E7:M7"/>
    <mergeCell ref="I9:L9"/>
  </mergeCells>
  <printOptions horizontalCentered="1"/>
  <pageMargins left="0.7" right="0.3" top="0.85" bottom="0.31496062992126" header="0.31496062992126" footer="0.31496062992126"/>
  <pageSetup paperSize="9" scale="88" orientation="landscape" r:id="rId1"/>
  <ignoredErrors>
    <ignoredError sqref="M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5"/>
  <sheetViews>
    <sheetView showGridLines="0" tabSelected="1" view="pageBreakPreview" zoomScale="80" zoomScaleNormal="85" zoomScaleSheetLayoutView="80" workbookViewId="0">
      <selection activeCell="E74" sqref="E74"/>
    </sheetView>
  </sheetViews>
  <sheetFormatPr defaultColWidth="10.5546875" defaultRowHeight="24" customHeight="1"/>
  <cols>
    <col min="1" max="1" width="56.21875" style="10" customWidth="1"/>
    <col min="2" max="2" width="2.6640625" style="36" customWidth="1"/>
    <col min="3" max="3" width="16.6640625" style="36" customWidth="1"/>
    <col min="4" max="4" width="1.5546875" style="36" customWidth="1"/>
    <col min="5" max="5" width="16.6640625" style="36" customWidth="1"/>
    <col min="6" max="6" width="1.5546875" style="36" customWidth="1"/>
    <col min="7" max="7" width="16.6640625" style="36" customWidth="1"/>
    <col min="8" max="8" width="1.6640625" style="36" customWidth="1"/>
    <col min="9" max="9" width="16.6640625" style="36" customWidth="1"/>
    <col min="10" max="10" width="1.6640625" style="36" customWidth="1"/>
    <col min="11" max="11" width="14.6640625" style="36" customWidth="1"/>
    <col min="12" max="16384" width="10.5546875" style="36"/>
  </cols>
  <sheetData>
    <row r="1" spans="1:10" ht="24" customHeight="1">
      <c r="I1" s="3" t="s">
        <v>52</v>
      </c>
    </row>
    <row r="2" spans="1:10" s="88" customFormat="1" ht="24" customHeight="1">
      <c r="A2" s="1" t="s">
        <v>137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88" customFormat="1" ht="24" customHeight="1">
      <c r="A3" s="1" t="s">
        <v>136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s="88" customFormat="1" ht="24" customHeight="1">
      <c r="A4" s="1" t="s">
        <v>86</v>
      </c>
      <c r="B4" s="89"/>
      <c r="C4" s="39"/>
      <c r="D4" s="39"/>
      <c r="E4" s="39"/>
      <c r="F4" s="39"/>
      <c r="G4" s="39"/>
      <c r="H4" s="39"/>
      <c r="I4" s="39"/>
      <c r="J4" s="39"/>
    </row>
    <row r="5" spans="1:10" s="88" customFormat="1" ht="24" customHeight="1">
      <c r="A5" s="1" t="s">
        <v>135</v>
      </c>
      <c r="B5" s="89"/>
      <c r="C5" s="39"/>
      <c r="D5" s="39"/>
      <c r="E5" s="39"/>
      <c r="F5" s="39"/>
      <c r="G5" s="39"/>
      <c r="H5" s="39"/>
      <c r="I5" s="39"/>
      <c r="J5" s="39"/>
    </row>
    <row r="6" spans="1:10" s="88" customFormat="1" ht="24" customHeight="1">
      <c r="B6" s="89"/>
      <c r="C6" s="89"/>
      <c r="D6" s="39"/>
      <c r="E6" s="89"/>
      <c r="F6" s="39"/>
      <c r="G6" s="89"/>
      <c r="H6" s="39"/>
      <c r="I6" s="3" t="s">
        <v>0</v>
      </c>
      <c r="J6" s="39"/>
    </row>
    <row r="7" spans="1:10" s="88" customFormat="1" ht="24" customHeight="1">
      <c r="B7" s="89"/>
      <c r="C7" s="50"/>
      <c r="D7" s="50" t="s">
        <v>1</v>
      </c>
      <c r="E7" s="50"/>
      <c r="F7" s="4"/>
      <c r="G7" s="50"/>
      <c r="H7" s="50" t="s">
        <v>2</v>
      </c>
      <c r="I7" s="50"/>
      <c r="J7" s="39"/>
    </row>
    <row r="8" spans="1:10" ht="24" customHeight="1">
      <c r="C8" s="5">
        <v>2024</v>
      </c>
      <c r="D8" s="6"/>
      <c r="E8" s="5">
        <v>2023</v>
      </c>
      <c r="F8" s="6"/>
      <c r="G8" s="5">
        <v>2024</v>
      </c>
      <c r="H8" s="6"/>
      <c r="I8" s="5">
        <v>2023</v>
      </c>
      <c r="J8" s="60"/>
    </row>
    <row r="9" spans="1:10" ht="24" customHeight="1">
      <c r="A9" s="1" t="s">
        <v>87</v>
      </c>
      <c r="B9" s="4"/>
      <c r="C9" s="39"/>
      <c r="E9" s="39"/>
      <c r="G9" s="39"/>
      <c r="H9" s="39"/>
      <c r="I9" s="39"/>
      <c r="J9" s="39"/>
    </row>
    <row r="10" spans="1:10" ht="24" customHeight="1">
      <c r="A10" s="10" t="s">
        <v>88</v>
      </c>
      <c r="C10" s="41">
        <f>+PL!E54</f>
        <v>237268</v>
      </c>
      <c r="E10" s="41">
        <v>295111</v>
      </c>
      <c r="G10" s="41">
        <f>+PL!I54</f>
        <v>243255</v>
      </c>
      <c r="H10" s="41"/>
      <c r="I10" s="41">
        <v>299917</v>
      </c>
      <c r="J10" s="41"/>
    </row>
    <row r="11" spans="1:10" ht="24" customHeight="1">
      <c r="A11" s="10" t="s">
        <v>89</v>
      </c>
      <c r="C11" s="41"/>
      <c r="E11" s="41"/>
      <c r="G11" s="41"/>
      <c r="H11" s="41"/>
      <c r="I11" s="41"/>
      <c r="J11" s="41"/>
    </row>
    <row r="12" spans="1:10" ht="24" customHeight="1">
      <c r="A12" s="10" t="s">
        <v>90</v>
      </c>
      <c r="C12" s="41"/>
      <c r="E12" s="41"/>
      <c r="G12" s="41"/>
      <c r="H12" s="41"/>
      <c r="I12" s="41"/>
      <c r="J12" s="41"/>
    </row>
    <row r="13" spans="1:10" ht="24" customHeight="1">
      <c r="A13" s="10" t="s">
        <v>91</v>
      </c>
      <c r="C13" s="41">
        <v>98614</v>
      </c>
      <c r="E13" s="41">
        <v>98312</v>
      </c>
      <c r="G13" s="41">
        <v>95690</v>
      </c>
      <c r="H13" s="41"/>
      <c r="I13" s="41">
        <v>95390</v>
      </c>
      <c r="J13" s="41"/>
    </row>
    <row r="14" spans="1:10" ht="24" customHeight="1">
      <c r="A14" s="10" t="s">
        <v>92</v>
      </c>
      <c r="C14" s="41">
        <v>1906</v>
      </c>
      <c r="E14" s="41">
        <v>3371</v>
      </c>
      <c r="G14" s="41">
        <v>1906</v>
      </c>
      <c r="H14" s="41"/>
      <c r="I14" s="41">
        <v>3371</v>
      </c>
      <c r="J14" s="41"/>
    </row>
    <row r="15" spans="1:10" ht="24" customHeight="1">
      <c r="A15" s="53" t="s">
        <v>154</v>
      </c>
      <c r="C15" s="41">
        <v>79</v>
      </c>
      <c r="E15" s="41">
        <v>0</v>
      </c>
      <c r="G15" s="41">
        <v>79</v>
      </c>
      <c r="H15" s="41"/>
      <c r="I15" s="41">
        <v>0</v>
      </c>
      <c r="J15" s="41"/>
    </row>
    <row r="16" spans="1:10" ht="24" customHeight="1">
      <c r="A16" s="10" t="s">
        <v>93</v>
      </c>
      <c r="C16" s="41">
        <v>-877</v>
      </c>
      <c r="E16" s="41">
        <v>-391</v>
      </c>
      <c r="G16" s="41">
        <v>-2356</v>
      </c>
      <c r="H16" s="41"/>
      <c r="I16" s="41">
        <v>-298</v>
      </c>
      <c r="J16" s="41"/>
    </row>
    <row r="17" spans="1:10" ht="24" customHeight="1">
      <c r="A17" s="10" t="s">
        <v>158</v>
      </c>
      <c r="C17" s="41">
        <v>1588</v>
      </c>
      <c r="E17" s="41">
        <v>-1410</v>
      </c>
      <c r="G17" s="41">
        <v>1128</v>
      </c>
      <c r="H17" s="41"/>
      <c r="I17" s="41">
        <v>-1147</v>
      </c>
      <c r="J17" s="41"/>
    </row>
    <row r="18" spans="1:10" ht="24" customHeight="1">
      <c r="A18" s="10" t="s">
        <v>94</v>
      </c>
      <c r="C18" s="41">
        <v>-162</v>
      </c>
      <c r="E18" s="41">
        <v>-1081</v>
      </c>
      <c r="G18" s="41">
        <v>-162</v>
      </c>
      <c r="H18" s="41"/>
      <c r="I18" s="41">
        <v>-1081</v>
      </c>
      <c r="J18" s="41"/>
    </row>
    <row r="19" spans="1:10" ht="24" customHeight="1">
      <c r="A19" s="10" t="s">
        <v>142</v>
      </c>
      <c r="C19" s="41">
        <v>16</v>
      </c>
      <c r="E19" s="41">
        <v>0</v>
      </c>
      <c r="G19" s="41">
        <v>16</v>
      </c>
      <c r="H19" s="41"/>
      <c r="I19" s="41">
        <v>0</v>
      </c>
      <c r="J19" s="41"/>
    </row>
    <row r="20" spans="1:10" ht="24" customHeight="1">
      <c r="A20" s="10" t="s">
        <v>95</v>
      </c>
      <c r="B20" s="88"/>
      <c r="C20" s="41">
        <v>5660</v>
      </c>
      <c r="E20" s="41">
        <v>5304</v>
      </c>
      <c r="G20" s="41">
        <v>5660</v>
      </c>
      <c r="H20" s="41"/>
      <c r="I20" s="41">
        <v>5304</v>
      </c>
      <c r="J20" s="41"/>
    </row>
    <row r="21" spans="1:10" ht="24" customHeight="1">
      <c r="A21" s="10" t="s">
        <v>96</v>
      </c>
      <c r="B21" s="88"/>
      <c r="C21" s="41">
        <v>-3771</v>
      </c>
      <c r="E21" s="41">
        <v>-3012</v>
      </c>
      <c r="G21" s="41">
        <v>-2338</v>
      </c>
      <c r="H21" s="41"/>
      <c r="I21" s="41">
        <v>-1804</v>
      </c>
      <c r="J21" s="41"/>
    </row>
    <row r="22" spans="1:10" ht="24" customHeight="1">
      <c r="A22" s="10" t="s">
        <v>97</v>
      </c>
      <c r="B22" s="88"/>
      <c r="C22" s="42">
        <v>7986</v>
      </c>
      <c r="E22" s="42">
        <v>3585</v>
      </c>
      <c r="G22" s="42">
        <v>4144</v>
      </c>
      <c r="H22" s="41"/>
      <c r="I22" s="42">
        <v>15</v>
      </c>
      <c r="J22" s="41"/>
    </row>
    <row r="23" spans="1:10" ht="24" customHeight="1">
      <c r="A23" s="12" t="s">
        <v>126</v>
      </c>
      <c r="C23" s="41"/>
      <c r="E23" s="41"/>
      <c r="G23" s="41"/>
      <c r="H23" s="41"/>
      <c r="I23" s="41"/>
      <c r="J23" s="41"/>
    </row>
    <row r="24" spans="1:10" ht="24" customHeight="1">
      <c r="A24" s="10" t="s">
        <v>98</v>
      </c>
      <c r="C24" s="41">
        <f>SUM(C10:C22)</f>
        <v>348307</v>
      </c>
      <c r="E24" s="41">
        <f>SUM(E10:E22)</f>
        <v>399789</v>
      </c>
      <c r="G24" s="41">
        <f>SUM(G10:G22)</f>
        <v>347022</v>
      </c>
      <c r="H24" s="41"/>
      <c r="I24" s="41">
        <f>SUM(I10:I22)</f>
        <v>399667</v>
      </c>
      <c r="J24" s="41"/>
    </row>
    <row r="25" spans="1:10" ht="24" customHeight="1">
      <c r="A25" s="10" t="s">
        <v>99</v>
      </c>
      <c r="C25" s="41"/>
      <c r="E25" s="41"/>
      <c r="G25" s="41"/>
      <c r="H25" s="41"/>
      <c r="I25" s="41"/>
      <c r="J25" s="41"/>
    </row>
    <row r="26" spans="1:10" ht="24" customHeight="1">
      <c r="A26" s="10" t="s">
        <v>148</v>
      </c>
      <c r="C26" s="41">
        <v>-25611</v>
      </c>
      <c r="E26" s="41">
        <v>-15547</v>
      </c>
      <c r="G26" s="41">
        <v>-25611</v>
      </c>
      <c r="H26" s="41"/>
      <c r="I26" s="41">
        <v>-18358</v>
      </c>
      <c r="J26" s="41"/>
    </row>
    <row r="27" spans="1:10" ht="24" customHeight="1">
      <c r="A27" s="10" t="s">
        <v>100</v>
      </c>
      <c r="C27" s="41">
        <v>-29</v>
      </c>
      <c r="E27" s="41">
        <v>548</v>
      </c>
      <c r="G27" s="41">
        <v>-29</v>
      </c>
      <c r="H27" s="41"/>
      <c r="I27" s="41">
        <v>548</v>
      </c>
      <c r="J27" s="41"/>
    </row>
    <row r="28" spans="1:10" ht="24" customHeight="1">
      <c r="A28" s="12" t="s">
        <v>101</v>
      </c>
      <c r="B28" s="90"/>
      <c r="C28" s="41">
        <v>-3870</v>
      </c>
      <c r="E28" s="41">
        <v>-7271</v>
      </c>
      <c r="G28" s="41">
        <v>-3802</v>
      </c>
      <c r="H28" s="41"/>
      <c r="I28" s="41">
        <v>-7271</v>
      </c>
      <c r="J28" s="41"/>
    </row>
    <row r="29" spans="1:10" ht="24" customHeight="1">
      <c r="A29" s="10" t="s">
        <v>102</v>
      </c>
      <c r="C29" s="41">
        <v>-11830</v>
      </c>
      <c r="E29" s="41">
        <v>-8951</v>
      </c>
      <c r="G29" s="41">
        <v>-8298</v>
      </c>
      <c r="H29" s="41"/>
      <c r="I29" s="41">
        <v>-6132</v>
      </c>
      <c r="J29" s="41"/>
    </row>
    <row r="30" spans="1:10" ht="24" customHeight="1">
      <c r="A30" s="10" t="s">
        <v>103</v>
      </c>
      <c r="C30" s="41"/>
      <c r="E30" s="41"/>
      <c r="G30" s="41"/>
      <c r="H30" s="41"/>
      <c r="I30" s="41"/>
      <c r="J30" s="41"/>
    </row>
    <row r="31" spans="1:10" ht="24" customHeight="1">
      <c r="A31" s="12" t="s">
        <v>104</v>
      </c>
      <c r="B31" s="88"/>
      <c r="C31" s="41">
        <v>35446</v>
      </c>
      <c r="E31" s="41">
        <v>-6530</v>
      </c>
      <c r="G31" s="41">
        <v>35471</v>
      </c>
      <c r="H31" s="41"/>
      <c r="I31" s="41">
        <v>-6507</v>
      </c>
      <c r="J31" s="41"/>
    </row>
    <row r="32" spans="1:10" ht="24" customHeight="1">
      <c r="A32" s="12" t="s">
        <v>105</v>
      </c>
      <c r="B32" s="88"/>
      <c r="C32" s="41">
        <v>1402</v>
      </c>
      <c r="E32" s="41">
        <v>517</v>
      </c>
      <c r="G32" s="41">
        <v>1402</v>
      </c>
      <c r="H32" s="41"/>
      <c r="I32" s="41">
        <v>517</v>
      </c>
      <c r="J32" s="41"/>
    </row>
    <row r="33" spans="1:10" ht="24" customHeight="1">
      <c r="A33" s="12" t="s">
        <v>106</v>
      </c>
      <c r="B33" s="88"/>
      <c r="C33" s="41">
        <v>-6581</v>
      </c>
      <c r="E33" s="41">
        <v>-7883</v>
      </c>
      <c r="G33" s="41">
        <v>-6540</v>
      </c>
      <c r="H33" s="41"/>
      <c r="I33" s="41">
        <v>-5184</v>
      </c>
      <c r="J33" s="41"/>
    </row>
    <row r="34" spans="1:10" ht="24" customHeight="1">
      <c r="A34" s="10" t="s">
        <v>107</v>
      </c>
      <c r="B34" s="88"/>
      <c r="C34" s="42">
        <v>3</v>
      </c>
      <c r="E34" s="42">
        <v>-1</v>
      </c>
      <c r="G34" s="42">
        <v>-951</v>
      </c>
      <c r="H34" s="41"/>
      <c r="I34" s="42">
        <v>-1</v>
      </c>
      <c r="J34" s="41"/>
    </row>
    <row r="35" spans="1:10" ht="24" customHeight="1">
      <c r="A35" s="10" t="s">
        <v>87</v>
      </c>
      <c r="B35" s="88"/>
      <c r="C35" s="41">
        <f>SUM(C24:C34)</f>
        <v>337237</v>
      </c>
      <c r="E35" s="41">
        <f>SUM(E24:E34)</f>
        <v>354671</v>
      </c>
      <c r="G35" s="41">
        <f>SUM(G24:G34)</f>
        <v>338664</v>
      </c>
      <c r="H35" s="41"/>
      <c r="I35" s="41">
        <f>SUM(I24:I34)</f>
        <v>357279</v>
      </c>
      <c r="J35" s="41"/>
    </row>
    <row r="36" spans="1:10" ht="24" customHeight="1">
      <c r="A36" s="12" t="s">
        <v>149</v>
      </c>
      <c r="B36" s="88"/>
      <c r="C36" s="41">
        <v>4612</v>
      </c>
      <c r="E36" s="41">
        <v>2285</v>
      </c>
      <c r="G36" s="41">
        <v>2908</v>
      </c>
      <c r="H36" s="41"/>
      <c r="I36" s="41">
        <v>1427</v>
      </c>
      <c r="J36" s="41"/>
    </row>
    <row r="37" spans="1:10" ht="24" customHeight="1">
      <c r="A37" s="12" t="s">
        <v>108</v>
      </c>
      <c r="B37" s="88"/>
      <c r="C37" s="41">
        <v>-65303</v>
      </c>
      <c r="E37" s="41">
        <v>-74893</v>
      </c>
      <c r="G37" s="41">
        <v>-64781</v>
      </c>
      <c r="H37" s="41"/>
      <c r="I37" s="41">
        <v>-74805</v>
      </c>
      <c r="J37" s="41"/>
    </row>
    <row r="38" spans="1:10" ht="24" customHeight="1">
      <c r="A38" s="10" t="s">
        <v>143</v>
      </c>
      <c r="B38" s="88"/>
      <c r="C38" s="42">
        <v>-4005</v>
      </c>
      <c r="E38" s="42">
        <v>0</v>
      </c>
      <c r="G38" s="42">
        <v>-4005</v>
      </c>
      <c r="H38" s="41"/>
      <c r="I38" s="42">
        <v>0</v>
      </c>
      <c r="J38" s="41"/>
    </row>
    <row r="39" spans="1:10" ht="24" customHeight="1">
      <c r="A39" s="85" t="s">
        <v>109</v>
      </c>
      <c r="B39" s="90"/>
      <c r="C39" s="42">
        <f>SUM(C35:C38)</f>
        <v>272541</v>
      </c>
      <c r="E39" s="42">
        <f>SUM(E35:E38)</f>
        <v>282063</v>
      </c>
      <c r="G39" s="42">
        <f>SUM(G35:G38)</f>
        <v>272786</v>
      </c>
      <c r="H39" s="41"/>
      <c r="I39" s="42">
        <f>SUM(I35:I38)</f>
        <v>283901</v>
      </c>
      <c r="J39" s="41"/>
    </row>
    <row r="40" spans="1:10" ht="24" customHeight="1">
      <c r="C40" s="43"/>
      <c r="E40" s="43"/>
      <c r="G40" s="43"/>
      <c r="H40" s="43"/>
      <c r="I40" s="43"/>
      <c r="J40" s="43"/>
    </row>
    <row r="41" spans="1:10" ht="24" customHeight="1">
      <c r="A41" s="11" t="s">
        <v>50</v>
      </c>
      <c r="B41" s="90"/>
    </row>
    <row r="42" spans="1:10" ht="24" customHeight="1">
      <c r="I42" s="3" t="s">
        <v>52</v>
      </c>
    </row>
    <row r="43" spans="1:10" s="88" customFormat="1" ht="24" customHeight="1">
      <c r="A43" s="1" t="s">
        <v>137</v>
      </c>
      <c r="B43" s="39"/>
      <c r="C43" s="39"/>
      <c r="D43" s="39"/>
      <c r="E43" s="39"/>
      <c r="F43" s="39"/>
      <c r="G43" s="39"/>
      <c r="H43" s="39"/>
      <c r="I43" s="39"/>
      <c r="J43" s="39"/>
    </row>
    <row r="44" spans="1:10" s="88" customFormat="1" ht="24" customHeight="1">
      <c r="A44" s="1" t="s">
        <v>136</v>
      </c>
      <c r="B44" s="39"/>
      <c r="C44" s="39"/>
      <c r="D44" s="39"/>
      <c r="E44" s="39"/>
      <c r="F44" s="39"/>
      <c r="G44" s="39"/>
      <c r="H44" s="39"/>
      <c r="I44" s="39"/>
      <c r="J44" s="39"/>
    </row>
    <row r="45" spans="1:10" s="88" customFormat="1" ht="24" customHeight="1">
      <c r="A45" s="1" t="s">
        <v>110</v>
      </c>
      <c r="B45" s="89"/>
      <c r="C45" s="39"/>
      <c r="D45" s="39"/>
      <c r="E45" s="39"/>
      <c r="F45" s="39"/>
      <c r="G45" s="39"/>
      <c r="H45" s="39"/>
      <c r="I45" s="39"/>
      <c r="J45" s="39"/>
    </row>
    <row r="46" spans="1:10" s="88" customFormat="1" ht="24" customHeight="1">
      <c r="A46" s="1" t="s">
        <v>135</v>
      </c>
      <c r="B46" s="89"/>
      <c r="C46" s="39"/>
      <c r="D46" s="39"/>
      <c r="E46" s="39"/>
      <c r="F46" s="39"/>
      <c r="G46" s="39"/>
      <c r="H46" s="39"/>
      <c r="I46" s="39"/>
      <c r="J46" s="39"/>
    </row>
    <row r="47" spans="1:10" s="88" customFormat="1" ht="24" customHeight="1">
      <c r="B47" s="89"/>
      <c r="C47" s="89"/>
      <c r="D47" s="39"/>
      <c r="E47" s="89"/>
      <c r="F47" s="39"/>
      <c r="G47" s="89"/>
      <c r="H47" s="39"/>
      <c r="I47" s="3" t="s">
        <v>0</v>
      </c>
      <c r="J47" s="39"/>
    </row>
    <row r="48" spans="1:10" s="88" customFormat="1" ht="24" customHeight="1">
      <c r="B48" s="89"/>
      <c r="C48" s="50"/>
      <c r="D48" s="50" t="s">
        <v>1</v>
      </c>
      <c r="E48" s="50"/>
      <c r="F48" s="4"/>
      <c r="G48" s="50"/>
      <c r="H48" s="50" t="s">
        <v>2</v>
      </c>
      <c r="I48" s="50"/>
      <c r="J48" s="39"/>
    </row>
    <row r="49" spans="1:10" ht="24" customHeight="1">
      <c r="C49" s="5">
        <v>2024</v>
      </c>
      <c r="D49" s="6"/>
      <c r="E49" s="5">
        <v>2023</v>
      </c>
      <c r="F49" s="6"/>
      <c r="G49" s="5">
        <v>2024</v>
      </c>
      <c r="H49" s="6"/>
      <c r="I49" s="5">
        <v>2023</v>
      </c>
      <c r="J49" s="60"/>
    </row>
    <row r="50" spans="1:10" ht="24" customHeight="1">
      <c r="A50" s="1" t="s">
        <v>111</v>
      </c>
      <c r="B50" s="4"/>
      <c r="C50" s="43"/>
      <c r="E50" s="43"/>
      <c r="G50" s="43"/>
      <c r="H50" s="43"/>
      <c r="I50" s="43"/>
      <c r="J50" s="43"/>
    </row>
    <row r="51" spans="1:10" ht="24" customHeight="1">
      <c r="A51" s="10" t="s">
        <v>112</v>
      </c>
      <c r="B51" s="4"/>
      <c r="C51" s="43">
        <v>209870</v>
      </c>
      <c r="E51" s="41">
        <v>-120056</v>
      </c>
      <c r="G51" s="41">
        <v>210810</v>
      </c>
      <c r="H51" s="41"/>
      <c r="I51" s="41">
        <v>-110000</v>
      </c>
      <c r="J51" s="43"/>
    </row>
    <row r="52" spans="1:10" ht="24" customHeight="1">
      <c r="A52" s="91" t="s">
        <v>113</v>
      </c>
      <c r="C52" s="41">
        <v>183589</v>
      </c>
      <c r="E52" s="41">
        <v>60515</v>
      </c>
      <c r="G52" s="41">
        <v>154975</v>
      </c>
      <c r="H52" s="41"/>
      <c r="I52" s="41">
        <v>50515</v>
      </c>
      <c r="J52" s="41"/>
    </row>
    <row r="53" spans="1:10" ht="24" customHeight="1">
      <c r="A53" s="91" t="s">
        <v>144</v>
      </c>
      <c r="C53" s="41">
        <v>210</v>
      </c>
      <c r="E53" s="41">
        <v>-461</v>
      </c>
      <c r="G53" s="41">
        <v>210</v>
      </c>
      <c r="H53" s="41"/>
      <c r="I53" s="41">
        <v>-461</v>
      </c>
      <c r="J53" s="41"/>
    </row>
    <row r="54" spans="1:10" ht="24" customHeight="1">
      <c r="A54" s="91" t="s">
        <v>155</v>
      </c>
      <c r="C54" s="41">
        <v>0</v>
      </c>
      <c r="E54" s="41">
        <v>0</v>
      </c>
      <c r="G54" s="41">
        <v>-37500</v>
      </c>
      <c r="H54" s="41"/>
      <c r="I54" s="41">
        <v>0</v>
      </c>
      <c r="J54" s="41"/>
    </row>
    <row r="55" spans="1:10" s="93" customFormat="1" ht="24" customHeight="1">
      <c r="A55" s="91" t="s">
        <v>114</v>
      </c>
      <c r="B55" s="36"/>
      <c r="C55" s="41">
        <v>-113898</v>
      </c>
      <c r="D55" s="36"/>
      <c r="E55" s="41">
        <v>-93165</v>
      </c>
      <c r="F55" s="36"/>
      <c r="G55" s="41">
        <v>-68891</v>
      </c>
      <c r="H55" s="41"/>
      <c r="I55" s="41">
        <v>-83761</v>
      </c>
      <c r="J55" s="92"/>
    </row>
    <row r="56" spans="1:10" ht="24" customHeight="1">
      <c r="A56" s="91" t="s">
        <v>115</v>
      </c>
      <c r="C56" s="41">
        <v>-7374</v>
      </c>
      <c r="E56" s="41">
        <v>-23056</v>
      </c>
      <c r="G56" s="41">
        <v>-7374</v>
      </c>
      <c r="H56" s="41"/>
      <c r="I56" s="41">
        <v>-23056</v>
      </c>
      <c r="J56" s="41"/>
    </row>
    <row r="57" spans="1:10" ht="24" customHeight="1">
      <c r="A57" s="91" t="s">
        <v>116</v>
      </c>
      <c r="C57" s="41">
        <v>176</v>
      </c>
      <c r="E57" s="41">
        <v>1195</v>
      </c>
      <c r="G57" s="41">
        <v>176</v>
      </c>
      <c r="H57" s="41"/>
      <c r="I57" s="41">
        <v>1195</v>
      </c>
      <c r="J57" s="41"/>
    </row>
    <row r="58" spans="1:10" ht="24" customHeight="1">
      <c r="A58" s="91" t="s">
        <v>117</v>
      </c>
      <c r="C58" s="41">
        <v>-668</v>
      </c>
      <c r="E58" s="41">
        <v>-4307</v>
      </c>
      <c r="G58" s="41">
        <v>-668</v>
      </c>
      <c r="H58" s="41"/>
      <c r="I58" s="41">
        <v>-4307</v>
      </c>
      <c r="J58" s="41"/>
    </row>
    <row r="59" spans="1:10" ht="24" customHeight="1">
      <c r="A59" s="1" t="s">
        <v>153</v>
      </c>
      <c r="C59" s="40">
        <f>SUM(C51:C58)</f>
        <v>271905</v>
      </c>
      <c r="E59" s="40">
        <f>SUM(E51:E58)</f>
        <v>-179335</v>
      </c>
      <c r="G59" s="40">
        <f>SUM(G51:G58)</f>
        <v>251738</v>
      </c>
      <c r="H59" s="41"/>
      <c r="I59" s="40">
        <f>SUM(I51:I58)</f>
        <v>-169875</v>
      </c>
      <c r="J59" s="41"/>
    </row>
    <row r="60" spans="1:10" ht="24" customHeight="1">
      <c r="A60" s="1"/>
      <c r="C60" s="41"/>
      <c r="E60" s="41"/>
      <c r="G60" s="41"/>
      <c r="H60" s="41"/>
      <c r="I60" s="41"/>
      <c r="J60" s="41"/>
    </row>
    <row r="61" spans="1:10" ht="24" customHeight="1">
      <c r="A61" s="1" t="s">
        <v>118</v>
      </c>
      <c r="B61" s="4"/>
      <c r="C61" s="41"/>
      <c r="E61" s="41"/>
      <c r="G61" s="41"/>
      <c r="H61" s="41"/>
      <c r="I61" s="41"/>
      <c r="J61" s="41"/>
    </row>
    <row r="62" spans="1:10" ht="24" customHeight="1">
      <c r="A62" s="10" t="s">
        <v>151</v>
      </c>
      <c r="B62" s="4"/>
      <c r="C62" s="41">
        <v>110000</v>
      </c>
      <c r="E62" s="41">
        <v>0</v>
      </c>
      <c r="G62" s="41">
        <v>110000</v>
      </c>
      <c r="H62" s="41"/>
      <c r="I62" s="41">
        <v>0</v>
      </c>
      <c r="J62" s="41"/>
    </row>
    <row r="63" spans="1:10" ht="24" customHeight="1">
      <c r="A63" s="10" t="s">
        <v>152</v>
      </c>
      <c r="B63" s="4"/>
      <c r="C63" s="41">
        <v>-110000</v>
      </c>
      <c r="E63" s="41">
        <v>0</v>
      </c>
      <c r="G63" s="41">
        <v>-110000</v>
      </c>
      <c r="H63" s="41"/>
      <c r="I63" s="41">
        <v>0</v>
      </c>
      <c r="J63" s="41"/>
    </row>
    <row r="64" spans="1:10" ht="24" customHeight="1">
      <c r="A64" s="10" t="s">
        <v>146</v>
      </c>
      <c r="B64" s="4"/>
      <c r="C64" s="41">
        <v>300000</v>
      </c>
      <c r="E64" s="41">
        <v>0</v>
      </c>
      <c r="G64" s="41">
        <v>300000</v>
      </c>
      <c r="H64" s="41"/>
      <c r="I64" s="41">
        <v>0</v>
      </c>
      <c r="J64" s="41"/>
    </row>
    <row r="65" spans="1:11" ht="24" customHeight="1">
      <c r="A65" s="10" t="s">
        <v>145</v>
      </c>
      <c r="B65" s="4"/>
      <c r="C65" s="41">
        <v>-32000</v>
      </c>
      <c r="E65" s="41">
        <v>0</v>
      </c>
      <c r="G65" s="41">
        <v>-32000</v>
      </c>
      <c r="H65" s="41"/>
      <c r="I65" s="41">
        <v>0</v>
      </c>
      <c r="J65" s="41"/>
    </row>
    <row r="66" spans="1:11" ht="24" customHeight="1">
      <c r="A66" s="91" t="s">
        <v>119</v>
      </c>
      <c r="C66" s="39">
        <v>-873478</v>
      </c>
      <c r="E66" s="39">
        <v>-99908</v>
      </c>
      <c r="G66" s="39">
        <v>-873478</v>
      </c>
      <c r="H66" s="39"/>
      <c r="I66" s="39">
        <v>-99908</v>
      </c>
      <c r="J66" s="39"/>
    </row>
    <row r="67" spans="1:11" ht="24" customHeight="1">
      <c r="A67" s="1" t="s">
        <v>120</v>
      </c>
      <c r="C67" s="40">
        <f>SUM(C62:C66)</f>
        <v>-605478</v>
      </c>
      <c r="E67" s="40">
        <f>SUM(E62:E66)</f>
        <v>-99908</v>
      </c>
      <c r="G67" s="40">
        <f>SUM(G62:G66)</f>
        <v>-605478</v>
      </c>
      <c r="H67" s="39"/>
      <c r="I67" s="40">
        <f>SUM(I62:I66)</f>
        <v>-99908</v>
      </c>
      <c r="J67" s="39"/>
    </row>
    <row r="68" spans="1:11" ht="24" customHeight="1">
      <c r="A68" s="1"/>
      <c r="C68" s="41"/>
      <c r="E68" s="41"/>
      <c r="G68" s="41"/>
      <c r="H68" s="39"/>
      <c r="I68" s="41"/>
      <c r="J68" s="39"/>
    </row>
    <row r="69" spans="1:11" ht="24" customHeight="1">
      <c r="A69" s="1" t="s">
        <v>121</v>
      </c>
      <c r="C69" s="41">
        <f>SUM(C39,C59,C67)</f>
        <v>-61032</v>
      </c>
      <c r="E69" s="41">
        <f>SUM(E39,E59,E67)</f>
        <v>2820</v>
      </c>
      <c r="G69" s="41">
        <f>SUM(G39,G59,G67)</f>
        <v>-80954</v>
      </c>
      <c r="H69" s="39"/>
      <c r="I69" s="41">
        <f>SUM(I39,I59,I67)</f>
        <v>14118</v>
      </c>
      <c r="J69" s="39"/>
    </row>
    <row r="70" spans="1:11" ht="24" customHeight="1">
      <c r="A70" s="12" t="s">
        <v>127</v>
      </c>
      <c r="B70" s="88"/>
      <c r="C70" s="42">
        <v>198305</v>
      </c>
      <c r="E70" s="42">
        <v>90714</v>
      </c>
      <c r="G70" s="42">
        <v>181878</v>
      </c>
      <c r="H70" s="39"/>
      <c r="I70" s="42">
        <v>66889</v>
      </c>
      <c r="J70" s="39"/>
    </row>
    <row r="71" spans="1:11" ht="24" customHeight="1" thickBot="1">
      <c r="A71" s="85" t="s">
        <v>128</v>
      </c>
      <c r="B71" s="90"/>
      <c r="C71" s="94">
        <f>SUM(C69:C70)</f>
        <v>137273</v>
      </c>
      <c r="E71" s="94">
        <f>SUM(E69:E70)</f>
        <v>93534</v>
      </c>
      <c r="G71" s="94">
        <f>SUM(G69:G70)</f>
        <v>100924</v>
      </c>
      <c r="H71" s="39"/>
      <c r="I71" s="94">
        <f>SUM(I69:I70)</f>
        <v>81007</v>
      </c>
      <c r="J71" s="39"/>
    </row>
    <row r="72" spans="1:11" ht="24" customHeight="1" thickTop="1">
      <c r="C72" s="41">
        <f>C71-BS!F12</f>
        <v>0</v>
      </c>
      <c r="D72" s="39"/>
      <c r="E72" s="41"/>
      <c r="F72" s="39"/>
      <c r="G72" s="41">
        <f>G71-BS!J12</f>
        <v>0</v>
      </c>
      <c r="H72" s="41"/>
      <c r="I72" s="41"/>
      <c r="J72" s="41"/>
    </row>
    <row r="73" spans="1:11" ht="24" customHeight="1">
      <c r="A73" s="86" t="s">
        <v>122</v>
      </c>
      <c r="C73" s="41"/>
      <c r="D73" s="39"/>
      <c r="E73" s="41"/>
      <c r="F73" s="39"/>
      <c r="G73" s="41"/>
      <c r="H73" s="41"/>
      <c r="I73" s="41"/>
      <c r="J73" s="41"/>
    </row>
    <row r="74" spans="1:11" ht="24" customHeight="1">
      <c r="A74" s="87" t="s">
        <v>123</v>
      </c>
      <c r="C74" s="41"/>
      <c r="D74" s="39"/>
      <c r="E74" s="41"/>
      <c r="F74" s="39"/>
      <c r="G74" s="41"/>
      <c r="H74" s="41"/>
      <c r="I74" s="41"/>
      <c r="J74" s="41"/>
    </row>
    <row r="75" spans="1:11" ht="24" customHeight="1">
      <c r="A75" s="95" t="s">
        <v>165</v>
      </c>
      <c r="C75" s="96">
        <v>86800</v>
      </c>
      <c r="D75" s="39"/>
      <c r="E75" s="96">
        <v>14102</v>
      </c>
      <c r="F75" s="39"/>
      <c r="G75" s="96">
        <v>45618</v>
      </c>
      <c r="H75" s="41"/>
      <c r="I75" s="96">
        <v>14102</v>
      </c>
      <c r="J75" s="41"/>
      <c r="K75" s="93"/>
    </row>
    <row r="76" spans="1:11" ht="24" customHeight="1">
      <c r="A76" s="97" t="s">
        <v>129</v>
      </c>
      <c r="C76" s="96">
        <v>0</v>
      </c>
      <c r="D76" s="39"/>
      <c r="E76" s="96">
        <v>124703</v>
      </c>
      <c r="F76" s="39"/>
      <c r="G76" s="96">
        <v>0</v>
      </c>
      <c r="H76" s="41"/>
      <c r="I76" s="39">
        <v>0</v>
      </c>
      <c r="J76" s="41"/>
    </row>
    <row r="77" spans="1:11" ht="24" customHeight="1">
      <c r="C77" s="39"/>
      <c r="D77" s="39"/>
      <c r="E77" s="39"/>
      <c r="F77" s="39"/>
      <c r="G77" s="39"/>
      <c r="H77" s="39"/>
      <c r="I77" s="39"/>
      <c r="J77" s="39"/>
    </row>
    <row r="78" spans="1:11" ht="24" customHeight="1">
      <c r="A78" s="11" t="s">
        <v>50</v>
      </c>
      <c r="B78" s="90"/>
    </row>
    <row r="84" spans="2:16" s="10" customFormat="1" ht="24" customHeight="1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</row>
    <row r="85" spans="2:16" s="10" customFormat="1" ht="24" customHeight="1"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</row>
    <row r="86" spans="2:16" s="10" customFormat="1" ht="24" customHeight="1"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</row>
    <row r="87" spans="2:16" s="10" customFormat="1" ht="24" customHeight="1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</row>
    <row r="88" spans="2:16" s="10" customFormat="1" ht="24" customHeight="1"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</row>
    <row r="89" spans="2:16" s="10" customFormat="1" ht="24" customHeight="1"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</row>
    <row r="90" spans="2:16" s="10" customFormat="1" ht="24" customHeight="1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</row>
    <row r="91" spans="2:16" s="10" customFormat="1" ht="24" customHeight="1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</row>
    <row r="92" spans="2:16" s="10" customFormat="1" ht="24" customHeight="1"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</row>
    <row r="93" spans="2:16" s="10" customFormat="1" ht="24" customHeight="1"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</row>
    <row r="94" spans="2:16" s="10" customFormat="1" ht="24" customHeight="1"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</row>
    <row r="95" spans="2:16" s="10" customFormat="1" ht="24" customHeight="1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</row>
    <row r="96" spans="2:16" s="10" customFormat="1" ht="24" customHeight="1"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</row>
    <row r="97" spans="2:16" s="10" customFormat="1" ht="24" customHeight="1"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</row>
    <row r="98" spans="2:16" s="10" customFormat="1" ht="24" customHeight="1"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</row>
    <row r="99" spans="2:16" s="10" customFormat="1" ht="24" customHeight="1"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</row>
    <row r="100" spans="2:16" s="10" customFormat="1" ht="24" customHeight="1"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</row>
    <row r="101" spans="2:16" s="10" customFormat="1" ht="24" customHeight="1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</row>
    <row r="102" spans="2:16" s="10" customFormat="1" ht="24" customHeight="1"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</row>
    <row r="103" spans="2:16" s="10" customFormat="1" ht="24" customHeight="1"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</row>
    <row r="104" spans="2:16" s="10" customFormat="1" ht="24" customHeight="1"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</row>
    <row r="105" spans="2:16" s="10" customFormat="1" ht="24" customHeight="1"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</row>
    <row r="106" spans="2:16" s="10" customFormat="1" ht="24" customHeight="1"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</row>
    <row r="107" spans="2:16" s="10" customFormat="1" ht="24" customHeight="1"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</row>
    <row r="108" spans="2:16" s="10" customFormat="1" ht="24" customHeight="1"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</row>
    <row r="109" spans="2:16" s="10" customFormat="1" ht="24" customHeight="1"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</row>
    <row r="110" spans="2:16" s="10" customFormat="1" ht="24" customHeight="1"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</row>
    <row r="111" spans="2:16" s="10" customFormat="1" ht="24" customHeight="1"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</row>
    <row r="112" spans="2:16" s="10" customFormat="1" ht="24" customHeight="1"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</row>
    <row r="113" spans="2:16" s="10" customFormat="1" ht="24" customHeight="1"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</row>
    <row r="114" spans="2:16" s="10" customFormat="1" ht="24" customHeight="1"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</row>
    <row r="115" spans="2:16" s="10" customFormat="1" ht="24" customHeight="1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</row>
    <row r="116" spans="2:16" s="10" customFormat="1" ht="24" customHeight="1"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</row>
    <row r="117" spans="2:16" s="10" customFormat="1" ht="24" customHeight="1"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</row>
    <row r="118" spans="2:16" s="10" customFormat="1" ht="24" customHeight="1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</row>
    <row r="119" spans="2:16" s="10" customFormat="1" ht="24" customHeight="1"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</row>
    <row r="120" spans="2:16" s="10" customFormat="1" ht="24" customHeight="1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</row>
    <row r="121" spans="2:16" s="10" customFormat="1" ht="24" customHeight="1"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</row>
    <row r="122" spans="2:16" s="10" customFormat="1" ht="24" customHeight="1"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</row>
    <row r="123" spans="2:16" s="10" customFormat="1" ht="24" customHeight="1"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</row>
    <row r="124" spans="2:16" s="10" customFormat="1" ht="24" customHeight="1"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</row>
    <row r="125" spans="2:16" s="10" customFormat="1" ht="24" customHeight="1"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</row>
    <row r="126" spans="2:16" s="10" customFormat="1" ht="24" customHeight="1"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</row>
    <row r="127" spans="2:16" s="10" customFormat="1" ht="24" customHeight="1"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</row>
    <row r="128" spans="2:16" s="10" customFormat="1" ht="24" customHeight="1"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</row>
    <row r="129" spans="2:16" s="10" customFormat="1" ht="24" customHeight="1"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</row>
    <row r="130" spans="2:16" s="10" customFormat="1" ht="24" customHeight="1"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</row>
    <row r="131" spans="2:16" s="10" customFormat="1" ht="24" customHeight="1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</row>
    <row r="132" spans="2:16" s="10" customFormat="1" ht="24" customHeight="1"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</row>
    <row r="133" spans="2:16" s="10" customFormat="1" ht="24" customHeight="1"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</row>
    <row r="134" spans="2:16" s="10" customFormat="1" ht="24" customHeight="1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</row>
    <row r="135" spans="2:16" s="10" customFormat="1" ht="24" customHeight="1"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70" fitToHeight="7" orientation="portrait" r:id="rId1"/>
  <headerFooter differentOddEven="1"/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2024-10-21T08:25:45Z</cp:lastPrinted>
  <dcterms:created xsi:type="dcterms:W3CDTF">2011-03-08T09:02:15Z</dcterms:created>
  <dcterms:modified xsi:type="dcterms:W3CDTF">2024-10-21T08:25:50Z</dcterms:modified>
</cp:coreProperties>
</file>