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SRIR\Listing\Financial Data\2024\FSQ3_2024\"/>
    </mc:Choice>
  </mc:AlternateContent>
  <xr:revisionPtr revIDLastSave="0" documentId="13_ncr:1_{4AEF5D72-7D73-4CD0-9E32-287F61C15951}" xr6:coauthVersionLast="47" xr6:coauthVersionMax="47" xr10:uidLastSave="{00000000-0000-0000-0000-000000000000}"/>
  <bookViews>
    <workbookView xWindow="-110" yWindow="-110" windowWidth="19420" windowHeight="10300" tabRatio="861" xr2:uid="{70007942-829D-4A75-95BF-797C6DA735CC}"/>
  </bookViews>
  <sheets>
    <sheet name="2-3" sheetId="9" r:id="rId1"/>
    <sheet name="4 PL (3Month)" sheetId="13" r:id="rId2"/>
    <sheet name="5 PL (3Month)" sheetId="14" r:id="rId3"/>
    <sheet name="6 PL (9Month)" sheetId="15" r:id="rId4"/>
    <sheet name="7 PL (9Month)" sheetId="16" r:id="rId5"/>
    <sheet name="8TH" sheetId="17" r:id="rId6"/>
    <sheet name="9 TH" sheetId="18" r:id="rId7"/>
    <sheet name="10-11" sheetId="19" r:id="rId8"/>
  </sheets>
  <externalReferences>
    <externalReference r:id="rId9"/>
    <externalReference r:id="rId10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3" l="1"/>
  <c r="A97" i="19" l="1"/>
  <c r="M81" i="19"/>
  <c r="K81" i="19"/>
  <c r="I81" i="19"/>
  <c r="G81" i="19"/>
  <c r="M76" i="19"/>
  <c r="K76" i="19"/>
  <c r="I76" i="19"/>
  <c r="G76" i="19"/>
  <c r="A52" i="19"/>
  <c r="M33" i="19"/>
  <c r="M46" i="19" s="1"/>
  <c r="M50" i="19" s="1"/>
  <c r="I33" i="19"/>
  <c r="I46" i="19" s="1"/>
  <c r="I50" i="19" s="1"/>
  <c r="I83" i="19" s="1"/>
  <c r="I87" i="19" s="1"/>
  <c r="K33" i="19"/>
  <c r="K46" i="19" s="1"/>
  <c r="K50" i="19" s="1"/>
  <c r="G33" i="19"/>
  <c r="G46" i="19" s="1"/>
  <c r="G50" i="19" s="1"/>
  <c r="A55" i="19"/>
  <c r="K83" i="19" l="1"/>
  <c r="K87" i="19" s="1"/>
  <c r="M83" i="19"/>
  <c r="M87" i="19" s="1"/>
  <c r="G83" i="19"/>
  <c r="G87" i="19" s="1"/>
  <c r="R21" i="18" l="1"/>
  <c r="R23" i="18"/>
  <c r="F27" i="15" l="1"/>
  <c r="J27" i="15"/>
  <c r="L27" i="15"/>
  <c r="H27" i="15"/>
  <c r="T23" i="17" l="1"/>
  <c r="V23" i="17"/>
  <c r="L23" i="18" l="1"/>
  <c r="T23" i="18" l="1"/>
  <c r="P25" i="18"/>
  <c r="J25" i="18"/>
  <c r="H25" i="18"/>
  <c r="F25" i="18"/>
  <c r="R17" i="18"/>
  <c r="T17" i="18" s="1"/>
  <c r="R16" i="18"/>
  <c r="T16" i="18" s="1"/>
  <c r="R15" i="18"/>
  <c r="T15" i="18" s="1"/>
  <c r="P19" i="18"/>
  <c r="N19" i="18"/>
  <c r="L19" i="18"/>
  <c r="J19" i="18"/>
  <c r="H19" i="18"/>
  <c r="F19" i="18"/>
  <c r="R25" i="17"/>
  <c r="J25" i="17"/>
  <c r="H25" i="17"/>
  <c r="F25" i="17"/>
  <c r="T21" i="17"/>
  <c r="V21" i="17" s="1"/>
  <c r="T17" i="17"/>
  <c r="V17" i="17" s="1"/>
  <c r="T16" i="17"/>
  <c r="V16" i="17" s="1"/>
  <c r="T15" i="17"/>
  <c r="V15" i="17" s="1"/>
  <c r="R19" i="17"/>
  <c r="P19" i="17"/>
  <c r="N19" i="17"/>
  <c r="L19" i="17"/>
  <c r="J19" i="17"/>
  <c r="H19" i="17"/>
  <c r="F19" i="17"/>
  <c r="L32" i="16"/>
  <c r="L22" i="16"/>
  <c r="H32" i="16"/>
  <c r="H22" i="16"/>
  <c r="L14" i="15"/>
  <c r="L22" i="15" s="1"/>
  <c r="H14" i="15"/>
  <c r="L32" i="14"/>
  <c r="L22" i="14"/>
  <c r="H32" i="14"/>
  <c r="H22" i="14"/>
  <c r="L25" i="13"/>
  <c r="H25" i="13"/>
  <c r="H14" i="13"/>
  <c r="H21" i="13" s="1"/>
  <c r="J32" i="16"/>
  <c r="F32" i="16"/>
  <c r="P25" i="17" s="1"/>
  <c r="J22" i="16"/>
  <c r="F22" i="16"/>
  <c r="A3" i="16"/>
  <c r="J14" i="15"/>
  <c r="J22" i="15" s="1"/>
  <c r="F14" i="15"/>
  <c r="F22" i="15" s="1"/>
  <c r="J32" i="14"/>
  <c r="F32" i="14"/>
  <c r="J22" i="14"/>
  <c r="F22" i="14"/>
  <c r="A3" i="14"/>
  <c r="A44" i="13"/>
  <c r="A45" i="14" s="1"/>
  <c r="J25" i="13"/>
  <c r="F25" i="13"/>
  <c r="J14" i="13"/>
  <c r="J21" i="13" s="1"/>
  <c r="F14" i="13"/>
  <c r="F21" i="13" s="1"/>
  <c r="H27" i="13" l="1"/>
  <c r="H31" i="13" s="1"/>
  <c r="H34" i="13" s="1"/>
  <c r="H40" i="13" s="1"/>
  <c r="L21" i="13"/>
  <c r="L27" i="13" s="1"/>
  <c r="L31" i="13" s="1"/>
  <c r="L34" i="13" s="1"/>
  <c r="L40" i="13" s="1"/>
  <c r="H22" i="15"/>
  <c r="H29" i="15" s="1"/>
  <c r="H33" i="15" s="1"/>
  <c r="H36" i="15" s="1"/>
  <c r="H40" i="15" s="1"/>
  <c r="T22" i="17"/>
  <c r="T25" i="17" s="1"/>
  <c r="N25" i="17"/>
  <c r="N22" i="18"/>
  <c r="N25" i="18" s="1"/>
  <c r="L29" i="15"/>
  <c r="L33" i="15" s="1"/>
  <c r="L36" i="15" s="1"/>
  <c r="L40" i="15" s="1"/>
  <c r="L34" i="14"/>
  <c r="L36" i="14" s="1"/>
  <c r="H34" i="14"/>
  <c r="H36" i="14" s="1"/>
  <c r="L34" i="16"/>
  <c r="L36" i="16" s="1"/>
  <c r="H34" i="16"/>
  <c r="H36" i="16" s="1"/>
  <c r="T19" i="18"/>
  <c r="R19" i="18"/>
  <c r="V19" i="17"/>
  <c r="T19" i="17"/>
  <c r="J34" i="14"/>
  <c r="F27" i="13"/>
  <c r="J27" i="13"/>
  <c r="J31" i="13" s="1"/>
  <c r="J34" i="13" s="1"/>
  <c r="F34" i="14"/>
  <c r="F33" i="15"/>
  <c r="F34" i="16"/>
  <c r="A45" i="15"/>
  <c r="J29" i="15"/>
  <c r="J33" i="15" s="1"/>
  <c r="A45" i="16"/>
  <c r="J34" i="16"/>
  <c r="F31" i="13" l="1"/>
  <c r="F34" i="13" s="1"/>
  <c r="F36" i="15"/>
  <c r="F36" i="16" s="1"/>
  <c r="R22" i="18"/>
  <c r="R25" i="18" s="1"/>
  <c r="J40" i="13"/>
  <c r="J11" i="14"/>
  <c r="J36" i="14" s="1"/>
  <c r="J36" i="15"/>
  <c r="F40" i="13" l="1"/>
  <c r="F11" i="14"/>
  <c r="F36" i="14" s="1"/>
  <c r="F40" i="15"/>
  <c r="L22" i="17"/>
  <c r="V22" i="17" s="1"/>
  <c r="V25" i="17" s="1"/>
  <c r="J11" i="16"/>
  <c r="J36" i="16" s="1"/>
  <c r="L22" i="18"/>
  <c r="J40" i="15"/>
  <c r="L25" i="17" l="1"/>
  <c r="T22" i="18"/>
  <c r="T25" i="18" s="1"/>
  <c r="L25" i="18"/>
  <c r="F23" i="9"/>
  <c r="J74" i="9" l="1"/>
  <c r="F74" i="9"/>
  <c r="A108" i="9" l="1"/>
  <c r="L103" i="9"/>
  <c r="H103" i="9"/>
  <c r="L81" i="9"/>
  <c r="J81" i="9"/>
  <c r="H81" i="9"/>
  <c r="F81" i="9"/>
  <c r="L74" i="9"/>
  <c r="H74" i="9"/>
  <c r="A53" i="9"/>
  <c r="L38" i="9"/>
  <c r="J38" i="9"/>
  <c r="H38" i="9"/>
  <c r="F38" i="9"/>
  <c r="F41" i="9" s="1"/>
  <c r="L23" i="9"/>
  <c r="J23" i="9"/>
  <c r="H23" i="9"/>
  <c r="H41" i="9" l="1"/>
  <c r="L41" i="9"/>
  <c r="H84" i="9"/>
  <c r="H106" i="9" s="1"/>
  <c r="L84" i="9"/>
  <c r="L106" i="9" s="1"/>
  <c r="F84" i="9"/>
  <c r="J84" i="9"/>
  <c r="J41" i="9"/>
  <c r="J103" i="9" l="1"/>
  <c r="J106" i="9" s="1"/>
  <c r="F103" i="9" l="1"/>
  <c r="F106" i="9" s="1"/>
</calcChain>
</file>

<file path=xl/sharedStrings.xml><?xml version="1.0" encoding="utf-8"?>
<sst xmlns="http://schemas.openxmlformats.org/spreadsheetml/2006/main" count="467" uniqueCount="214">
  <si>
    <t>บริษัท ไทยสแตนเลย์การไฟฟ้า จำกัด (มหาชน)</t>
  </si>
  <si>
    <t>งบฐานะการเงิน</t>
  </si>
  <si>
    <t>ณ วันที่ 31 ธันวาคม พ.ศ. 2567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</si>
  <si>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</si>
  <si>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</si>
  <si>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</si>
  <si>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</si>
  <si>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</si>
  <si>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</si>
  <si>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31 มีนาคม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</si>
  <si>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</si>
  <si>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</si>
  <si>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</si>
  <si>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</si>
  <si>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</si>
  <si>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</si>
  <si>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</si>
  <si>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</si>
  <si>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</si>
  <si>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</si>
  <si>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</si>
  <si>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</si>
  <si>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</si>
  <si>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</si>
  <si>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</si>
  <si>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</si>
  <si>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เงินให้กู้ยืมแก่พนักงาน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</si>
  <si>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</si>
  <si>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</si>
  <si>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</si>
  <si>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</si>
  <si>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</si>
  <si>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</si>
  <si>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</si>
  <si>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</si>
  <si>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</si>
  <si>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</si>
  <si>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  (นายคาซุโนริ  นาคาอิ)</t>
  </si>
  <si>
    <t xml:space="preserve">                                    (นายอภิชาต ลี้อิสสระนุกูล)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</si>
  <si>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</si>
  <si>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</si>
  <si>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</si>
  <si>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</si>
  <si>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t>เจ้าหนี้การค้า - กิจการที่เกี่ยวข้องกัน</t>
  </si>
  <si>
    <t>เจ้าหนี้หมุนเวียนอื่น - บริษัทอื่น</t>
  </si>
  <si>
    <t>เจ้าหนี้หมุนเวียนอื่น - กิจการที่เกี่ยวข้องกัน</t>
  </si>
  <si>
    <t>หนี้สินอนุพันธ์ทางการเงิน สุทธิ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</si>
  <si>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</si>
  <si>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</si>
  <si>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</si>
  <si>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</si>
  <si>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</si>
  <si>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</si>
  <si>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</si>
  <si>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</si>
  <si>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</si>
  <si>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</si>
  <si>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</si>
  <si>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</si>
  <si>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</si>
  <si>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</si>
  <si>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</si>
  <si>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</si>
  <si>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</si>
  <si>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</si>
  <si>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</si>
  <si>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</si>
  <si>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</si>
  <si>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</si>
  <si>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</si>
  <si>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31 ธันวาคม พ.ศ. 2567</t>
  </si>
  <si>
    <t>พ.ศ. 2566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</si>
  <si>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</si>
  <si>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</si>
  <si>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</si>
  <si>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</si>
  <si>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</si>
  <si>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กำไรอื่น สุทธิ</t>
  </si>
  <si>
    <t>- ดอกเบี้ยรับ</t>
  </si>
  <si>
    <t xml:space="preserve">- อื่นๆ                                        </t>
  </si>
  <si>
    <t xml:space="preserve"> กำไร(ขาดทุน) จากอัตราแลกเปลี่ยน 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</si>
  <si>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</si>
  <si>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</si>
  <si>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</si>
  <si>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</si>
  <si>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</si>
  <si>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ส่วนแบ่งผลกำไรจากเงินลงทุนในบริษัทร่วม</t>
  </si>
  <si>
    <t>และการร่วมค้าตามวิธีส่วนได้เสีย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</si>
  <si>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</si>
  <si>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</si>
  <si>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กำไรสุทธิสำหรับรอบระยะเวลา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</si>
  <si>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</si>
  <si>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</si>
  <si>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</si>
  <si>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ข้อมูลทางการเงินที่แสดง</t>
  </si>
  <si>
    <t>เงินลงทุนตามวิธีส่วนได้เสีย</t>
  </si>
  <si>
    <t>กำไร (ขาดทุน) เบ็ดเสร็จอื่น</t>
  </si>
  <si>
    <t>สำหรับสำหรับรอบระยะเวลาหลังภาษี:</t>
  </si>
  <si>
    <t>รายการที่จะไม่จัดประเภทรายการใหม่เข้าไปยังกำไร</t>
  </si>
  <si>
    <t>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</si>
  <si>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</si>
  <si>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</si>
  <si>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</si>
  <si>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</si>
  <si>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</si>
  <si>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รายการที่จะจัดประเภทรายการใหม่เข้าไปยังกำไร</t>
  </si>
  <si>
    <t>ผลต่างจากการแปลงค่าข้อมูลทางการเงินของ</t>
  </si>
  <si>
    <t>บริษัทร่วมและการร่วมค้า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</si>
  <si>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</si>
  <si>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</si>
  <si>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</si>
  <si>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กำไร (ขาดทุน) 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</si>
  <si>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</si>
  <si>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สำหรับรอบระยะเวลาเก้าเดือนสิ้นสุดวันที่ 31 ธันวาคม พ.ศ. 2567</t>
  </si>
  <si>
    <t>กำไร (ขาดทุน) จากอัตราแลกเปลี่ยน สุทธิ</t>
  </si>
  <si>
    <t>ขาดทุนจากการลดมูลค่าของสินทรัพย์</t>
  </si>
  <si>
    <t>กำไรจากการวัดมูลค่าเงินลงทุนในตราสารทุน</t>
  </si>
  <si>
    <t xml:space="preserve"> 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</si>
  <si>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</si>
  <si>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</si>
  <si>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</si>
  <si>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</si>
  <si>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</si>
  <si>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</si>
  <si>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</si>
  <si>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</si>
  <si>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</si>
  <si>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</si>
  <si>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</si>
  <si>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</si>
  <si>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</si>
  <si>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</si>
  <si>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</si>
  <si>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</si>
  <si>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</si>
  <si>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</si>
  <si>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</si>
  <si>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</si>
  <si>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</si>
  <si>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</si>
  <si>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</si>
  <si>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</si>
  <si>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</si>
  <si>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</si>
  <si>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</si>
  <si>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ยอดคงเหลือต้นรอบระยะเวลา ณ วันที่ 1 เมษายน พ.ศ. 2566</t>
  </si>
  <si>
    <t>เงินปันผลจ่าย</t>
  </si>
  <si>
    <t>ยอดคงเหลือสิ้นรอบระยะเวลา ณ วันที่ 31 ธันวาคม พ.ศ. 2566</t>
  </si>
  <si>
    <t>ยอดคงเหลือต้นรอบระยะเวลา ณ วันที่ 1 เมษายน พ.ศ. 2567</t>
  </si>
  <si>
    <t>ยอดคงเหลือสิ้นรอบระยะเวลา ณ วันที่ 31 ธันวาคม พ.ศ. 2567</t>
  </si>
  <si>
    <t>ข้อมูลทางการเงินเฉพาะกิจการ (ยังไม่ได้ตรวจสอบ)</t>
  </si>
  <si>
    <t>กำไรเบ็ดเสร็จอื่น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</si>
  <si>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</si>
  <si>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</si>
  <si>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</si>
  <si>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</si>
  <si>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</si>
  <si>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</si>
  <si>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ส่วนแบ่งผลกำไรจากเงินลงทุนในบริษัทร่วมและการร่วมค้า</t>
  </si>
  <si>
    <t>- เงินลงทุนในตราสารทุนที่วัดมูลค่าด้วย</t>
  </si>
  <si>
    <t>- เงินลงทุนในบริษัทร่วม</t>
  </si>
  <si>
    <t>- (กลับรายการ) ค่าเผื่อมูลค่าสุทธิของสินค้าคงเหลือ</t>
  </si>
  <si>
    <t>ที่จะได้รับต่ำกว่าราคาทุน</t>
  </si>
  <si>
    <t>- ประมาณการหนี้สินภาระผูกพันผลประโยชน์พนักงาน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</si>
  <si>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</si>
  <si>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</si>
  <si>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</si>
  <si>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</si>
  <si>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</si>
  <si>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</si>
  <si>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</si>
  <si>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</si>
  <si>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</si>
  <si>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</si>
  <si>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</si>
  <si>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</si>
  <si>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</si>
  <si>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</si>
  <si>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</si>
  <si>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</si>
  <si>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</si>
  <si>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</si>
  <si>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</si>
  <si>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</si>
  <si>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</si>
  <si>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</si>
  <si>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</si>
  <si>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</si>
  <si>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</si>
  <si>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</si>
  <si>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ผลกระทบของการเปลี่ยนแปลงอัตราแลกเปลี่ยน</t>
  </si>
  <si>
    <t>รายการที่ไม่กระทบเงินสด</t>
  </si>
  <si>
    <t xml:space="preserve">ยอดคงเหลือของหนี้สินที่เกิดจากการซื้ออาคารและอุปกรณ์ </t>
  </si>
  <si>
    <t>- ลูกหนี้การค้าและลูกหนี้อื่น</t>
  </si>
  <si>
    <t>เงินสดจากการรับชำระหนี้เงินให้กู้ยืมแก่พนักงาน</t>
  </si>
  <si>
    <t>และสินทรัพย์ไม่มีตัวตน</t>
  </si>
  <si>
    <t>- กำไร(ขาดทุน) อื่น สุทธิ</t>
  </si>
  <si>
    <t>กำไร(ขาดทุน)จากการวัดมูลค่าเงินลงทุนในตราสารทุน</t>
  </si>
  <si>
    <t>กำไร(ขาดทุน)เบ็ดเสร็จรวมสำหรับรอบระยะเวลา</t>
  </si>
  <si>
    <t>รายการปรับปรุงกำไรก่อนภาษีเงินได้สำหรับรอบระยะเวลา</t>
  </si>
  <si>
    <t>- ขาดทุนจากการวัดมูลค่าอนุพันธ์ทางการเงิน</t>
  </si>
  <si>
    <t>- ค่าเผื่อสินค้าเสื่อมสภาพและล้าสมัย</t>
  </si>
  <si>
    <t>- เจ้าหนี้หมุนเวียนอื่น - บริษัทอื่น</t>
  </si>
  <si>
    <t>- เจ้าหนี้หมุนเวียนอื่น - กิจการที่เกี่ยวข้องกัน</t>
  </si>
  <si>
    <t>เงินสดจ่ายสำหรับเงินให้กู้ยืมแก่พนักงาน</t>
  </si>
  <si>
    <t>เงินสดและรายการเทียบเท่าเงินสดต้นรอบระยะเวลา</t>
  </si>
  <si>
    <t>กำไรก่อนภาษีเงินได้สำหรับรอบระยะเวลา</t>
  </si>
  <si>
    <t>- (กำไร)ขาดทุนจากอัตราแลกเปลี่ยนที่ยังไม่เกิดขึ้น</t>
  </si>
  <si>
    <t>- ขาดทุนจากการตัดจำหน่ายอุปกรณ์</t>
  </si>
  <si>
    <t>- ขาดทุนจากการจำหน่ายอุปกรณ์</t>
  </si>
  <si>
    <t>- ขาดทุนจากการด้อยค่าของสินทรัพย์</t>
  </si>
  <si>
    <t>12 (ข)</t>
  </si>
  <si>
    <t>เงินสดและรายการเทียบเท่าเงินสดสิ้นรอบระยะเวลา</t>
  </si>
  <si>
    <r>
      <t>กำไร</t>
    </r>
    <r>
      <rPr>
        <b/>
        <sz val="5"/>
        <rFont val="Browallia New"/>
        <family val="2"/>
      </rPr>
      <t xml:space="preserve"> </t>
    </r>
    <r>
      <rPr>
        <b/>
        <sz val="13"/>
        <rFont val="Browallia New"/>
        <family val="2"/>
      </rPr>
      <t>(ขาดทุน)</t>
    </r>
    <r>
      <rPr>
        <b/>
        <sz val="5"/>
        <rFont val="Browallia New"/>
        <family val="2"/>
      </rPr>
      <t xml:space="preserve"> </t>
    </r>
    <r>
      <rPr>
        <b/>
        <sz val="13"/>
        <rFont val="Browallia New"/>
        <family val="2"/>
      </rPr>
      <t>เบ็ดเสร็จอื่นสำหรับรอบระยะเวลา</t>
    </r>
    <r>
      <rPr>
        <b/>
        <sz val="5"/>
        <rFont val="Browallia New"/>
        <family val="2"/>
      </rPr>
      <t xml:space="preserve"> </t>
    </r>
    <r>
      <rPr>
        <b/>
        <sz val="13"/>
        <rFont val="Browallia New"/>
        <family val="2"/>
      </rPr>
      <t>-</t>
    </r>
    <r>
      <rPr>
        <b/>
        <sz val="5"/>
        <rFont val="Browallia New"/>
        <family val="2"/>
      </rPr>
      <t xml:space="preserve"> </t>
    </r>
    <r>
      <rPr>
        <b/>
        <sz val="13"/>
        <rFont val="Browallia New"/>
        <family val="2"/>
      </rPr>
      <t>สุทธิจากภาษี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</si>
</sst>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;\(#,##0\);&quot;-&quot;;@"/>
    <numFmt numFmtId="170" formatCode="_([$€-2]* #,##0.00_);_([$€-2]* \(#,##0.00\);_([$€-2]* &quot;-&quot;??_)"/>
  </numFmts>
  <fonts count="28">
    <font>
      <sz val="14"/>
      <name val="Angsana New"/>
      <charset val="222"/>
    </font>
    <font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0"/>
      <color indexed="8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name val="ＭＳ Ｐゴシック"/>
      <family val="3"/>
      <charset val="128"/>
    </font>
    <font>
      <sz val="11"/>
      <name val="‚i‚r–¾’©"/>
      <family val="2"/>
      <charset val="128"/>
    </font>
    <font>
      <sz val="10"/>
      <name val="MS Sans Serif"/>
      <family val="2"/>
    </font>
    <font>
      <sz val="10"/>
      <name val="Arial"/>
      <family val="2"/>
      <charset val="163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color indexed="8"/>
      <name val="MS Sans Serif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.5"/>
      <name val="Browallia New"/>
      <family val="2"/>
    </font>
    <font>
      <b/>
      <sz val="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165" fontId="8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8" fillId="0" borderId="0" applyFont="0" applyFill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8" fillId="0" borderId="0" applyFont="0" applyFill="0" applyAlignment="0" applyProtection="0"/>
    <xf numFmtId="40" fontId="18" fillId="0" borderId="0" applyFon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8" fillId="0" borderId="0" applyFont="0" applyFill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6" fillId="0" borderId="0"/>
    <xf numFmtId="0" fontId="13" fillId="0" borderId="0"/>
    <xf numFmtId="0" fontId="15" fillId="2" borderId="0">
      <alignment vertical="center" wrapText="1"/>
    </xf>
    <xf numFmtId="0" fontId="18" fillId="2" borderId="0">
      <alignment vertical="center" wrapText="1"/>
    </xf>
    <xf numFmtId="0" fontId="18" fillId="2" borderId="0">
      <alignment vertical="center" wrapText="1"/>
    </xf>
    <xf numFmtId="0" fontId="15" fillId="2" borderId="0">
      <alignment vertical="center" wrapText="1"/>
    </xf>
    <xf numFmtId="0" fontId="15" fillId="2" borderId="0">
      <alignment vertical="center" wrapText="1"/>
    </xf>
    <xf numFmtId="0" fontId="15" fillId="2" borderId="0">
      <alignment vertical="center" wrapText="1"/>
    </xf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5" fillId="2" borderId="0">
      <alignment vertical="center" wrapText="1"/>
    </xf>
    <xf numFmtId="0" fontId="20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" fillId="0" borderId="0"/>
    <xf numFmtId="0" fontId="8" fillId="0" borderId="0">
      <alignment vertical="top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/>
    <xf numFmtId="170" fontId="23" fillId="0" borderId="0"/>
    <xf numFmtId="170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3" fillId="0" borderId="0" applyFont="0" applyFill="0" applyBorder="0" applyAlignment="0" applyProtection="0"/>
  </cellStyleXfs>
  <cellXfs count="160">
    <xf numFmtId="0" fontId="0" fillId="0" borderId="0" xfId="0"/>
    <xf numFmtId="167" fontId="4" fillId="0" borderId="0" xfId="1" quotePrefix="1" applyNumberFormat="1" applyFont="1" applyFill="1" applyAlignment="1">
      <alignment horizontal="right" vertical="center"/>
    </xf>
    <xf numFmtId="166" fontId="1" fillId="0" borderId="0" xfId="5" applyNumberFormat="1" applyFont="1" applyFill="1" applyAlignment="1">
      <alignment horizontal="right" vertical="center"/>
    </xf>
    <xf numFmtId="165" fontId="1" fillId="0" borderId="0" xfId="1" applyFont="1" applyFill="1" applyBorder="1" applyAlignment="1">
      <alignment horizontal="right" vertical="center"/>
    </xf>
    <xf numFmtId="165" fontId="1" fillId="0" borderId="0" xfId="1" applyFont="1" applyFill="1" applyBorder="1" applyAlignment="1">
      <alignment vertical="center"/>
    </xf>
    <xf numFmtId="166" fontId="1" fillId="0" borderId="0" xfId="5" applyNumberFormat="1" applyFont="1" applyFill="1" applyBorder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0" xfId="5" applyNumberFormat="1" applyFont="1" applyFill="1" applyAlignment="1">
      <alignment vertical="center"/>
    </xf>
    <xf numFmtId="166" fontId="1" fillId="0" borderId="4" xfId="5" applyNumberFormat="1" applyFont="1" applyFill="1" applyBorder="1" applyAlignment="1">
      <alignment vertical="center"/>
    </xf>
    <xf numFmtId="0" fontId="1" fillId="0" borderId="0" xfId="5" applyNumberFormat="1" applyFont="1" applyFill="1" applyAlignment="1">
      <alignment horizontal="right" vertical="center"/>
    </xf>
    <xf numFmtId="166" fontId="1" fillId="0" borderId="1" xfId="5" applyNumberFormat="1" applyFont="1" applyFill="1" applyBorder="1" applyAlignment="1">
      <alignment vertical="center"/>
    </xf>
    <xf numFmtId="166" fontId="1" fillId="0" borderId="0" xfId="5" applyNumberFormat="1" applyFont="1" applyFill="1" applyBorder="1" applyAlignment="1">
      <alignment horizontal="right" vertical="center"/>
    </xf>
    <xf numFmtId="166" fontId="1" fillId="0" borderId="0" xfId="5" applyNumberFormat="1" applyFont="1" applyFill="1" applyAlignment="1">
      <alignment horizontal="center" vertical="center"/>
    </xf>
    <xf numFmtId="166" fontId="1" fillId="0" borderId="0" xfId="5" applyNumberFormat="1" applyFont="1" applyFill="1" applyBorder="1" applyAlignment="1">
      <alignment horizontal="center" vertical="center"/>
    </xf>
    <xf numFmtId="167" fontId="4" fillId="0" borderId="0" xfId="9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166" fontId="12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8" fontId="4" fillId="0" borderId="4" xfId="1" applyNumberFormat="1" applyFont="1" applyFill="1" applyBorder="1" applyAlignment="1">
      <alignment horizontal="right" vertical="center"/>
    </xf>
    <xf numFmtId="165" fontId="1" fillId="0" borderId="0" xfId="1" applyFont="1" applyFill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6" fontId="4" fillId="0" borderId="0" xfId="8" applyNumberFormat="1" applyFont="1" applyAlignment="1">
      <alignment horizontal="center" vertical="center"/>
    </xf>
    <xf numFmtId="167" fontId="4" fillId="0" borderId="0" xfId="8" applyNumberFormat="1" applyFont="1" applyAlignment="1">
      <alignment horizontal="center" vertical="center"/>
    </xf>
    <xf numFmtId="167" fontId="4" fillId="0" borderId="0" xfId="8" applyNumberFormat="1" applyFont="1" applyAlignment="1">
      <alignment vertical="center"/>
    </xf>
    <xf numFmtId="167" fontId="4" fillId="0" borderId="0" xfId="8" applyNumberFormat="1" applyFont="1" applyAlignment="1">
      <alignment horizontal="right" vertical="center"/>
    </xf>
    <xf numFmtId="166" fontId="4" fillId="0" borderId="0" xfId="8" applyNumberFormat="1" applyFont="1" applyAlignment="1">
      <alignment vertical="center"/>
    </xf>
    <xf numFmtId="0" fontId="3" fillId="0" borderId="1" xfId="3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left" vertical="center"/>
    </xf>
    <xf numFmtId="166" fontId="4" fillId="0" borderId="1" xfId="3" applyNumberFormat="1" applyFont="1" applyBorder="1" applyAlignment="1">
      <alignment horizontal="center" vertical="center"/>
    </xf>
    <xf numFmtId="167" fontId="4" fillId="0" borderId="1" xfId="3" applyNumberFormat="1" applyFont="1" applyBorder="1" applyAlignment="1">
      <alignment vertical="center"/>
    </xf>
    <xf numFmtId="167" fontId="4" fillId="0" borderId="1" xfId="3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166" fontId="3" fillId="0" borderId="0" xfId="3" applyNumberFormat="1" applyFont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167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6" fontId="3" fillId="0" borderId="2" xfId="8" applyNumberFormat="1" applyFont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2" xfId="8" applyNumberFormat="1" applyFont="1" applyBorder="1" applyAlignment="1">
      <alignment horizontal="right" vertical="center"/>
    </xf>
    <xf numFmtId="167" fontId="3" fillId="0" borderId="0" xfId="8" applyNumberFormat="1" applyFont="1" applyAlignment="1">
      <alignment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2" xfId="8" applyNumberFormat="1" applyFont="1" applyBorder="1" applyAlignment="1">
      <alignment horizontal="right"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2" xfId="8" applyNumberFormat="1" applyFont="1" applyBorder="1" applyAlignment="1">
      <alignment vertical="center"/>
    </xf>
    <xf numFmtId="0" fontId="4" fillId="0" borderId="0" xfId="10" applyFont="1" applyAlignment="1">
      <alignment horizontal="left" vertical="center"/>
    </xf>
    <xf numFmtId="166" fontId="4" fillId="0" borderId="0" xfId="10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3" xfId="8" applyNumberFormat="1" applyFont="1" applyBorder="1" applyAlignment="1">
      <alignment horizontal="right" vertical="center"/>
    </xf>
    <xf numFmtId="167" fontId="4" fillId="0" borderId="6" xfId="1" applyNumberFormat="1" applyFont="1" applyFill="1" applyBorder="1" applyAlignment="1">
      <alignment vertical="center"/>
    </xf>
    <xf numFmtId="167" fontId="4" fillId="0" borderId="6" xfId="8" applyNumberFormat="1" applyFont="1" applyBorder="1" applyAlignment="1">
      <alignment vertical="center"/>
    </xf>
    <xf numFmtId="0" fontId="4" fillId="0" borderId="1" xfId="3" applyFont="1" applyBorder="1" applyAlignment="1">
      <alignment horizontal="left" vertical="center"/>
    </xf>
    <xf numFmtId="166" fontId="4" fillId="0" borderId="2" xfId="8" applyNumberFormat="1" applyFont="1" applyBorder="1" applyAlignment="1">
      <alignment vertical="center"/>
    </xf>
    <xf numFmtId="166" fontId="4" fillId="0" borderId="2" xfId="8" applyNumberFormat="1" applyFont="1" applyBorder="1" applyAlignment="1">
      <alignment horizontal="center" vertical="center"/>
    </xf>
    <xf numFmtId="167" fontId="4" fillId="0" borderId="2" xfId="8" applyNumberFormat="1" applyFont="1" applyBorder="1" applyAlignment="1">
      <alignment horizontal="center" vertical="center"/>
    </xf>
    <xf numFmtId="166" fontId="3" fillId="0" borderId="2" xfId="8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8" quotePrefix="1" applyNumberFormat="1" applyFont="1" applyAlignment="1">
      <alignment horizontal="lef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6" xfId="1" applyNumberFormat="1" applyFont="1" applyFill="1" applyBorder="1" applyAlignment="1">
      <alignment horizontal="right" vertical="center"/>
    </xf>
    <xf numFmtId="167" fontId="4" fillId="0" borderId="6" xfId="8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3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6" fontId="1" fillId="0" borderId="0" xfId="4" applyNumberFormat="1" applyFont="1" applyAlignment="1">
      <alignment horizontal="center" vertical="center"/>
    </xf>
    <xf numFmtId="166" fontId="1" fillId="0" borderId="0" xfId="4" applyNumberFormat="1" applyFont="1" applyAlignment="1">
      <alignment vertical="center"/>
    </xf>
    <xf numFmtId="166" fontId="1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166" fontId="1" fillId="0" borderId="0" xfId="4" applyNumberFormat="1" applyFont="1" applyAlignment="1">
      <alignment horizontal="left" vertical="center"/>
    </xf>
    <xf numFmtId="167" fontId="5" fillId="0" borderId="0" xfId="4" applyNumberFormat="1" applyFont="1" applyAlignment="1">
      <alignment horizontal="right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7" fontId="5" fillId="0" borderId="1" xfId="4" applyNumberFormat="1" applyFont="1" applyBorder="1" applyAlignment="1">
      <alignment horizontal="right" vertical="center"/>
    </xf>
    <xf numFmtId="166" fontId="1" fillId="0" borderId="0" xfId="4" quotePrefix="1" applyNumberFormat="1" applyFont="1" applyAlignment="1">
      <alignment vertical="center"/>
    </xf>
    <xf numFmtId="167" fontId="1" fillId="0" borderId="0" xfId="4" applyNumberFormat="1" applyFont="1" applyAlignment="1">
      <alignment horizontal="right" vertical="center"/>
    </xf>
    <xf numFmtId="0" fontId="12" fillId="0" borderId="0" xfId="3" applyFont="1" applyAlignment="1">
      <alignment horizontal="left" vertical="center"/>
    </xf>
    <xf numFmtId="166" fontId="1" fillId="0" borderId="1" xfId="4" applyNumberFormat="1" applyFont="1" applyBorder="1" applyAlignment="1">
      <alignment horizontal="right" vertical="center"/>
    </xf>
    <xf numFmtId="167" fontId="1" fillId="0" borderId="1" xfId="4" applyNumberFormat="1" applyFont="1" applyBorder="1" applyAlignment="1">
      <alignment horizontal="right" vertical="center"/>
    </xf>
    <xf numFmtId="166" fontId="11" fillId="0" borderId="0" xfId="4" applyNumberFormat="1" applyFont="1" applyAlignment="1">
      <alignment vertical="center"/>
    </xf>
    <xf numFmtId="166" fontId="12" fillId="0" borderId="0" xfId="4" applyNumberFormat="1" applyFont="1" applyAlignment="1">
      <alignment vertical="center"/>
    </xf>
    <xf numFmtId="166" fontId="12" fillId="0" borderId="0" xfId="4" applyNumberFormat="1" applyFont="1" applyAlignment="1">
      <alignment horizontal="center" vertical="center"/>
    </xf>
    <xf numFmtId="166" fontId="12" fillId="0" borderId="0" xfId="4" applyNumberFormat="1" applyFont="1" applyAlignment="1">
      <alignment horizontal="right" vertical="center"/>
    </xf>
    <xf numFmtId="166" fontId="12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5" fillId="0" borderId="7" xfId="4" applyNumberFormat="1" applyFont="1" applyBorder="1" applyAlignment="1">
      <alignment vertical="center"/>
    </xf>
    <xf numFmtId="166" fontId="5" fillId="0" borderId="1" xfId="4" applyNumberFormat="1" applyFont="1" applyBorder="1" applyAlignment="1">
      <alignment horizontal="right" vertical="center"/>
    </xf>
    <xf numFmtId="0" fontId="11" fillId="0" borderId="0" xfId="3" applyFont="1" applyAlignment="1">
      <alignment vertical="center"/>
    </xf>
    <xf numFmtId="0" fontId="5" fillId="0" borderId="0" xfId="4" applyFont="1" applyAlignment="1">
      <alignment vertical="center"/>
    </xf>
    <xf numFmtId="0" fontId="1" fillId="0" borderId="0" xfId="4" applyFont="1" applyAlignment="1">
      <alignment vertical="center"/>
    </xf>
    <xf numFmtId="0" fontId="12" fillId="0" borderId="0" xfId="3" applyFont="1" applyAlignment="1">
      <alignment vertical="center"/>
    </xf>
    <xf numFmtId="169" fontId="1" fillId="0" borderId="0" xfId="3" applyNumberFormat="1" applyFont="1" applyAlignment="1">
      <alignment vertical="center"/>
    </xf>
    <xf numFmtId="0" fontId="1" fillId="0" borderId="0" xfId="4" applyFont="1" applyAlignment="1">
      <alignment horizontal="center" vertical="center"/>
    </xf>
    <xf numFmtId="169" fontId="1" fillId="0" borderId="1" xfId="3" applyNumberFormat="1" applyFont="1" applyBorder="1" applyAlignment="1">
      <alignment vertical="center"/>
    </xf>
    <xf numFmtId="169" fontId="12" fillId="0" borderId="0" xfId="3" applyNumberFormat="1" applyFont="1" applyAlignment="1">
      <alignment vertical="center"/>
    </xf>
    <xf numFmtId="0" fontId="4" fillId="0" borderId="1" xfId="4" applyFont="1" applyBorder="1" applyAlignment="1">
      <alignment vertical="center"/>
    </xf>
    <xf numFmtId="0" fontId="4" fillId="0" borderId="0" xfId="4" applyFont="1" applyAlignment="1">
      <alignment vertical="center"/>
    </xf>
    <xf numFmtId="166" fontId="5" fillId="0" borderId="0" xfId="6" applyNumberFormat="1" applyFont="1" applyAlignment="1">
      <alignment vertical="center"/>
    </xf>
    <xf numFmtId="166" fontId="1" fillId="0" borderId="0" xfId="6" applyNumberFormat="1" applyFont="1" applyAlignment="1">
      <alignment vertical="center"/>
    </xf>
    <xf numFmtId="166" fontId="12" fillId="0" borderId="0" xfId="3" applyNumberFormat="1" applyFont="1" applyAlignment="1">
      <alignment vertical="center"/>
    </xf>
    <xf numFmtId="166" fontId="1" fillId="0" borderId="0" xfId="6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167" fontId="1" fillId="0" borderId="0" xfId="6" applyNumberFormat="1" applyFont="1" applyAlignment="1">
      <alignment vertical="center"/>
    </xf>
    <xf numFmtId="0" fontId="1" fillId="0" borderId="0" xfId="3" applyFont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left" vertical="center"/>
    </xf>
    <xf numFmtId="166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vertical="center"/>
    </xf>
    <xf numFmtId="166" fontId="9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7" fontId="4" fillId="0" borderId="4" xfId="4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166" fontId="4" fillId="0" borderId="0" xfId="4" quotePrefix="1" applyNumberFormat="1" applyFont="1" applyAlignment="1">
      <alignment vertical="center"/>
    </xf>
    <xf numFmtId="166" fontId="4" fillId="0" borderId="0" xfId="4" quotePrefix="1" applyNumberFormat="1" applyFont="1" applyAlignment="1">
      <alignment horizontal="center" vertical="center"/>
    </xf>
    <xf numFmtId="168" fontId="4" fillId="0" borderId="0" xfId="4" applyNumberFormat="1" applyFont="1" applyAlignment="1">
      <alignment vertical="center"/>
    </xf>
    <xf numFmtId="168" fontId="4" fillId="0" borderId="4" xfId="4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6" fontId="26" fillId="0" borderId="0" xfId="7" applyNumberFormat="1" applyFont="1" applyAlignment="1">
      <alignment horizontal="center" vertical="center"/>
    </xf>
    <xf numFmtId="169" fontId="12" fillId="0" borderId="1" xfId="3" applyNumberFormat="1" applyFont="1" applyBorder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166" fontId="4" fillId="0" borderId="0" xfId="8" applyNumberFormat="1" applyFont="1" applyAlignment="1">
      <alignment horizontal="center" vertical="center"/>
    </xf>
    <xf numFmtId="167" fontId="4" fillId="0" borderId="0" xfId="8" applyNumberFormat="1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5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</cellXfs>
  <cellStyles count="80">
    <cellStyle name="Comma" xfId="1" builtinId="3"/>
    <cellStyle name="Comma [0] 2" xfId="14" xr:uid="{883D9453-AABA-49E7-97FA-7FA7B89826F3}"/>
    <cellStyle name="Comma [0] 2 8" xfId="65" xr:uid="{F6BA9104-A668-4E1B-B4AC-445E6088BE20}"/>
    <cellStyle name="Comma [0] 3" xfId="15" xr:uid="{99CA3811-2363-4E70-BB8A-5B60740D4819}"/>
    <cellStyle name="Comma [0] 4" xfId="59" xr:uid="{707F1D17-AE13-4C2A-B8C3-491E08A3C549}"/>
    <cellStyle name="Comma [0] 5" xfId="76" xr:uid="{A915E0E9-54A0-432B-B3FB-F7C271848174}"/>
    <cellStyle name="Comma [0] 6" xfId="13" xr:uid="{89EC0460-59A2-474D-98D7-1993A16BF529}"/>
    <cellStyle name="Comma 10" xfId="16" xr:uid="{020EC684-6490-41F4-B9BA-01D80B4EC8CE}"/>
    <cellStyle name="Comma 11" xfId="17" xr:uid="{7C120BF6-3EFA-4BBA-810E-DC595D572B3D}"/>
    <cellStyle name="Comma 12" xfId="18" xr:uid="{0DAB74EA-530C-475C-9A84-3E4D6D05B145}"/>
    <cellStyle name="Comma 13" xfId="19" xr:uid="{BE470239-C749-474B-A435-615ED84B563B}"/>
    <cellStyle name="Comma 134" xfId="64" xr:uid="{D4EFF360-B7ED-4129-AEF9-E20275ED326F}"/>
    <cellStyle name="Comma 14" xfId="20" xr:uid="{E5F8B125-B3F6-4D99-9200-11C18C6097F5}"/>
    <cellStyle name="Comma 15" xfId="21" xr:uid="{0AF72C42-B986-4772-B6E1-2CCCE9B7470C}"/>
    <cellStyle name="Comma 16" xfId="66" xr:uid="{28309763-A927-4D50-B51F-C24375551E86}"/>
    <cellStyle name="Comma 17" xfId="71" xr:uid="{A8829F7C-0F4E-4E2F-9CBF-56232B123A23}"/>
    <cellStyle name="Comma 18" xfId="73" xr:uid="{799B6196-8C92-4EBF-B737-7B128D535B00}"/>
    <cellStyle name="Comma 19" xfId="75" xr:uid="{B5EFA41D-BF2C-4B3E-A4FF-1E33C10DE126}"/>
    <cellStyle name="Comma 2" xfId="22" xr:uid="{B0D6E444-A9AA-4875-B639-83A8789BDF76}"/>
    <cellStyle name="Comma 2 2" xfId="5" xr:uid="{F0148150-EFBB-4C97-A6BA-D9EB06CA5B4C}"/>
    <cellStyle name="Comma 2 2 2" xfId="23" xr:uid="{FC3E8AA5-3596-4EC8-99CA-EE1D7DFF8329}"/>
    <cellStyle name="Comma 2 3" xfId="24" xr:uid="{9EA89D79-B85C-436D-8866-53413F29F1F9}"/>
    <cellStyle name="Comma 2 4" xfId="25" xr:uid="{F8ECCC81-402D-4577-BAF7-1D734D729B7C}"/>
    <cellStyle name="Comma 2 5" xfId="26" xr:uid="{39B99A5E-E6CB-4D23-97FA-5560CECC30B6}"/>
    <cellStyle name="Comma 2 6" xfId="27" xr:uid="{27509E88-9401-4F64-85EF-6574A4D99578}"/>
    <cellStyle name="Comma 2 7" xfId="72" xr:uid="{882FB05D-94B9-4B71-B3AF-40ED43299D1C}"/>
    <cellStyle name="Comma 20" xfId="74" xr:uid="{3CA9AACA-7DA7-4360-8A8F-E560861164AB}"/>
    <cellStyle name="Comma 21" xfId="12" xr:uid="{2E6C4691-9C65-414F-9FD6-22A3B99BA970}"/>
    <cellStyle name="Comma 22" xfId="79" xr:uid="{DBFEA1FD-98A9-488C-B806-0C0F2B088DC4}"/>
    <cellStyle name="Comma 3" xfId="28" xr:uid="{03C2DDAC-FC0F-4783-A980-BDF59BAA5D02}"/>
    <cellStyle name="Comma 3 2" xfId="29" xr:uid="{43BD2FCC-A5B3-4A46-BCF8-91D4C2E436B2}"/>
    <cellStyle name="Comma 4" xfId="30" xr:uid="{60F36A57-BD0E-44CF-999F-00E361C8EF45}"/>
    <cellStyle name="Comma 4 2" xfId="31" xr:uid="{B995D85E-347E-4E05-9BF1-44F0D3F9D7F8}"/>
    <cellStyle name="Comma 4 3" xfId="32" xr:uid="{81EBD6BF-BE6E-4B2C-A4F8-6D42D1DD9DA8}"/>
    <cellStyle name="Comma 4 4" xfId="9" xr:uid="{FC831D1C-B4B9-4F75-AB63-0D111EFFA28A}"/>
    <cellStyle name="Comma 4 4 2" xfId="33" xr:uid="{874D149E-45AF-49E5-8D4E-3201044D34DD}"/>
    <cellStyle name="Comma 4 5" xfId="61" xr:uid="{B12FA494-CAE7-4346-A481-44EAAA9377D7}"/>
    <cellStyle name="Comma 5" xfId="60" xr:uid="{2FF9B76B-0980-4BE8-9469-0B7CA177DD1D}"/>
    <cellStyle name="Comma 6" xfId="34" xr:uid="{09D9EC3A-6998-4A91-BB01-CDC99555057E}"/>
    <cellStyle name="Comma 7" xfId="35" xr:uid="{80A0C4D5-6DB4-40D5-BA8F-A6C603170511}"/>
    <cellStyle name="Comma 8" xfId="36" xr:uid="{8CCC405A-5DBD-4232-BE21-77AE8D0FD9C5}"/>
    <cellStyle name="Comma 9" xfId="37" xr:uid="{18D5167E-54AD-4C26-B3C9-443429C8D8DF}"/>
    <cellStyle name="Currency 2" xfId="38" xr:uid="{DF246134-47A8-4AFD-BC54-4AF680B4540D}"/>
    <cellStyle name="Currency 3" xfId="77" xr:uid="{CD54AAD8-D753-4051-A2AB-7736C4D65990}"/>
    <cellStyle name="Hyperlink 2" xfId="78" xr:uid="{988992AF-F56F-42A8-86BB-00A505BBB144}"/>
    <cellStyle name="Normal" xfId="0" builtinId="0"/>
    <cellStyle name="Normal 10" xfId="68" xr:uid="{AF2B4537-EB7C-4EF5-9040-DF0F99EC48E1}"/>
    <cellStyle name="Normal 10 2 5" xfId="69" xr:uid="{DD9D34B3-345D-4EFC-81AD-69AC9043F236}"/>
    <cellStyle name="Normal 11 2" xfId="6" xr:uid="{BDA34DD9-2B52-4460-9D55-75092F12E459}"/>
    <cellStyle name="Normal 159" xfId="70" xr:uid="{F88D26D9-3BE8-4027-B1B4-5D86707FE814}"/>
    <cellStyle name="Normal 160" xfId="63" xr:uid="{E51DF54C-B68C-4D5E-A5A8-DAB053B366CB}"/>
    <cellStyle name="Normal 2" xfId="3" xr:uid="{F2112A99-CB0A-4475-ADA7-BE9717138332}"/>
    <cellStyle name="Normal 2 10" xfId="40" xr:uid="{6A32775D-8EC9-4219-8F15-5326E2FBC723}"/>
    <cellStyle name="Normal 2 2" xfId="7" xr:uid="{B171EC29-1A37-49D4-B974-32BB890BB02F}"/>
    <cellStyle name="Normal 2 2 2" xfId="41" xr:uid="{7D4D2BAD-69A3-4BE4-B3E2-4970112740DB}"/>
    <cellStyle name="Normal 2 3" xfId="42" xr:uid="{7E9EF504-2457-4166-80AD-F362D2A25362}"/>
    <cellStyle name="Normal 2 3 2" xfId="43" xr:uid="{BF861E34-79D3-4664-BC50-FE5A719F186C}"/>
    <cellStyle name="Normal 2 4" xfId="44" xr:uid="{2ED4EABD-7D75-419A-B8BC-1716E1F76716}"/>
    <cellStyle name="Normal 2 5" xfId="45" xr:uid="{AFE065EF-7297-46B5-9686-A28FCF11C861}"/>
    <cellStyle name="Normal 2 6" xfId="39" xr:uid="{6C957749-DA93-4CBB-94BC-9C6283C0A20C}"/>
    <cellStyle name="Normal 21" xfId="4" xr:uid="{652A7129-89AF-4FD1-B899-BBB37C5431F5}"/>
    <cellStyle name="Normal 29" xfId="8" xr:uid="{3C401854-D4D4-4687-8CC0-E4CBCA1DB3F9}"/>
    <cellStyle name="Normal 3" xfId="46" xr:uid="{DF48ECD6-0953-408C-8446-974D967B03A5}"/>
    <cellStyle name="Normal 4" xfId="47" xr:uid="{BEA5E840-9023-4309-9A3A-E41AB6078A43}"/>
    <cellStyle name="Normal 4 2" xfId="48" xr:uid="{A1ED5C9D-323A-4466-9A4E-D1DA96836CCC}"/>
    <cellStyle name="Normal 4 3" xfId="49" xr:uid="{58C150AB-B8B0-4140-B1D6-C2BFD7C60404}"/>
    <cellStyle name="Normal 5" xfId="10" xr:uid="{79013879-2C35-45DE-A3C2-C63CF0330BC9}"/>
    <cellStyle name="Normal 5 2" xfId="58" xr:uid="{3861D503-7BD0-44DC-996F-A2A8D765B55F}"/>
    <cellStyle name="Normal 5 3" xfId="50" xr:uid="{897B960F-51CD-41C7-9C94-9E4A2B5EAC5E}"/>
    <cellStyle name="Normal 6" xfId="51" xr:uid="{A812A787-4817-4846-A7D2-60D01BBCD886}"/>
    <cellStyle name="Normal 7" xfId="52" xr:uid="{A0FD4FDD-E466-4763-A439-A3202AE38BA5}"/>
    <cellStyle name="Normal 8" xfId="53" xr:uid="{1502E3CF-D76C-44BE-AA80-D44CF98DA1E1}"/>
    <cellStyle name="Normal 9" xfId="11" xr:uid="{B27F9AA8-5AF6-4514-BE61-982F0E7007F1}"/>
    <cellStyle name="Percent" xfId="2" builtinId="5"/>
    <cellStyle name="Percent 2" xfId="55" xr:uid="{73D9A21E-90CA-4503-A9B3-616E4F0A6570}"/>
    <cellStyle name="Percent 3" xfId="62" xr:uid="{AA6F8F9E-782F-477C-9ABD-2F49BE2A01D6}"/>
    <cellStyle name="Percent 4" xfId="56" xr:uid="{C6EC135E-4A1F-47EF-B3B6-076D35F54D63}"/>
    <cellStyle name="Percent 5" xfId="54" xr:uid="{FE127F49-7BDF-4805-8C2C-2BF6714C23A9}"/>
    <cellStyle name="Percent 58" xfId="67" xr:uid="{ED6CB70A-0E72-4C4D-B7D6-35BE42E2ACF2}"/>
    <cellStyle name="ปกติ_material &amp; เครื่องจักร" xfId="57" xr:uid="{52058CD5-F64A-4DDE-B821-9F55F8B23ADF}"/>
  </cellStyles>
  <dxfs count="0"/>
  <tableStyles count="1" defaultTableStyle="TableStyleMedium2" defaultPivotStyle="PivotStyleLight16">
    <tableStyle name="Invisible" pivot="0" table="0" count="0" xr9:uid="{34DB6C87-2201-4173-AFA8-7670705BA19C}"/>
  </tableStyles>
  <colors>
    <mruColors>
      <color rgb="FFFAFAFA"/>
      <color rgb="FFD1FF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807d\Thai%20Stanley_Q3_Dec66%20T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2024_\THAI%20STANLEY%20ELECTRIC%20Q3%202024\3.%20FS%20and%20Package\FS\Client\update%20after%20cash%20flow\Thai%20Stanley_Q3_Dec67%20T2%20clien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4 PL (3Month)"/>
      <sheetName val="5 PL (3Month)"/>
      <sheetName val="6 PL (9Month)"/>
      <sheetName val="7 PL (9Month)"/>
      <sheetName val="8TH"/>
      <sheetName val="9 TH"/>
      <sheetName val="10-11"/>
    </sheetNames>
    <sheetDataSet>
      <sheetData sheetId="0">
        <row r="48">
          <cell r="A48" t="str">
    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4 PL (3Month)"/>
      <sheetName val="5 PL (3Month)"/>
      <sheetName val="6 PL (9Month)"/>
      <sheetName val="7 PL (9Month)"/>
      <sheetName val="8TH"/>
      <sheetName val="9 TH"/>
      <sheetName val="10-11"/>
    </sheetNames>
    <sheetDataSet>
      <sheetData sheetId="0"/>
      <sheetData sheetId="1"/>
      <sheetData sheetId="2"/>
      <sheetData sheetId="3">
        <row r="33">
          <cell r="F33">
            <v>1168781397</v>
          </cell>
        </row>
      </sheetData>
      <sheetData sheetId="4"/>
      <sheetData sheetId="5">
        <row r="3">
          <cell r="A3" t="str">
            <v>สำหรับงวดเก้าเดือนสิ้นสุดวันที่ 31 ธันวาคม พ.ศ. 2567</v>
          </cell>
        </row>
      </sheetData>
      <sheetData sheetId="6">
        <row r="27">
          <cell r="A27" t="str">
    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26A5-E910-4805-9ADC-E633FFC24CEA}">
  <dimension ref="A1:L110"/>
  <sheetViews>
    <sheetView tabSelected="1" zoomScale="115" zoomScaleNormal="115" zoomScaleSheetLayoutView="100" workbookViewId="0"/>
  </sheetViews>
  <sheetFormatPr defaultColWidth="10.6640625" defaultRowHeight="21" customHeight="1"/>
  <cols>
    <col min="1" max="2" width="1.6640625" style="34" customWidth="1"/>
    <col min="3" max="3" width="37.6640625" style="34" customWidth="1"/>
    <col min="4" max="4" width="9.44140625" style="30" customWidth="1"/>
    <col min="5" max="5" width="0.6640625" style="30" customWidth="1"/>
    <col min="6" max="6" width="16.6640625" style="21" customWidth="1"/>
    <col min="7" max="7" width="0.6640625" style="31" customWidth="1"/>
    <col min="8" max="8" width="16.6640625" style="32" customWidth="1"/>
    <col min="9" max="9" width="0.6640625" style="32" customWidth="1"/>
    <col min="10" max="10" width="16.6640625" style="33" customWidth="1"/>
    <col min="11" max="11" width="0.6640625" style="32" customWidth="1"/>
    <col min="12" max="12" width="16.6640625" style="33" customWidth="1"/>
    <col min="13" max="16384" width="10.6640625" style="34"/>
  </cols>
  <sheetData>
    <row r="1" spans="1:12" ht="21" customHeight="1">
      <c r="A1" s="29" t="s">
        <v>0</v>
      </c>
      <c r="B1" s="29"/>
      <c r="C1" s="29"/>
    </row>
    <row r="2" spans="1:12" ht="21" customHeight="1">
      <c r="A2" s="29" t="s">
        <v>1</v>
      </c>
      <c r="B2" s="29"/>
      <c r="C2" s="29"/>
    </row>
    <row r="3" spans="1:12" s="40" customFormat="1" ht="21" customHeight="1">
      <c r="A3" s="35" t="s">
        <v>2</v>
      </c>
      <c r="B3" s="36"/>
      <c r="C3" s="36"/>
      <c r="D3" s="37"/>
      <c r="E3" s="37"/>
      <c r="F3" s="22"/>
      <c r="G3" s="38"/>
      <c r="H3" s="38"/>
      <c r="I3" s="38"/>
      <c r="J3" s="39"/>
      <c r="K3" s="39"/>
      <c r="L3" s="39"/>
    </row>
    <row r="4" spans="1:12" s="40" customFormat="1" ht="19">
      <c r="A4" s="41"/>
      <c r="B4" s="42"/>
      <c r="C4" s="42"/>
      <c r="D4" s="43"/>
      <c r="E4" s="43"/>
      <c r="F4" s="21"/>
      <c r="G4" s="44"/>
      <c r="H4" s="44"/>
      <c r="I4" s="44"/>
      <c r="J4" s="45"/>
      <c r="K4" s="45"/>
      <c r="L4" s="45"/>
    </row>
    <row r="5" spans="1:12" s="40" customFormat="1" ht="18" customHeight="1">
      <c r="A5" s="41"/>
      <c r="B5" s="42"/>
      <c r="C5" s="42"/>
      <c r="D5" s="43"/>
      <c r="E5" s="43"/>
      <c r="F5" s="148" t="s">
        <v>3</v>
      </c>
      <c r="G5" s="148"/>
      <c r="H5" s="148"/>
      <c r="I5" s="46"/>
      <c r="J5" s="45"/>
      <c r="K5" s="45"/>
      <c r="L5" s="45"/>
    </row>
    <row r="6" spans="1:12" s="40" customFormat="1" ht="18" customHeight="1">
      <c r="A6" s="41"/>
      <c r="B6" s="42"/>
      <c r="C6" s="42"/>
      <c r="D6" s="43"/>
      <c r="E6" s="43"/>
      <c r="F6" s="149" t="s">
        <v>4</v>
      </c>
      <c r="G6" s="149"/>
      <c r="H6" s="149"/>
      <c r="I6" s="46"/>
      <c r="J6" s="149" t="s">
        <v>5</v>
      </c>
      <c r="K6" s="149"/>
      <c r="L6" s="149"/>
    </row>
    <row r="7" spans="1:12" s="40" customFormat="1" ht="18" customHeight="1">
      <c r="A7" s="41"/>
      <c r="B7" s="42"/>
      <c r="C7" s="42"/>
      <c r="D7" s="43"/>
      <c r="E7" s="43"/>
      <c r="F7" s="23" t="s">
        <v>6</v>
      </c>
      <c r="G7" s="45"/>
      <c r="H7" s="47" t="s">
        <v>7</v>
      </c>
      <c r="I7" s="46"/>
      <c r="J7" s="47" t="s">
        <v>6</v>
      </c>
      <c r="K7" s="45"/>
      <c r="L7" s="47" t="s">
        <v>7</v>
      </c>
    </row>
    <row r="8" spans="1:12" s="40" customFormat="1" ht="18" customHeight="1">
      <c r="A8" s="41"/>
      <c r="B8" s="42"/>
      <c r="C8" s="42"/>
      <c r="D8" s="43"/>
      <c r="E8" s="43"/>
      <c r="F8" s="23" t="s">
        <v>8</v>
      </c>
      <c r="G8" s="47"/>
      <c r="H8" s="47" t="s">
        <v>9</v>
      </c>
      <c r="I8" s="46"/>
      <c r="J8" s="48" t="s">
        <v>8</v>
      </c>
      <c r="K8" s="47"/>
      <c r="L8" s="47" t="s">
        <v>9</v>
      </c>
    </row>
    <row r="9" spans="1:12" ht="20.149999999999999" customHeight="1">
      <c r="F9" s="23" t="s">
        <v>10</v>
      </c>
      <c r="G9" s="49"/>
      <c r="H9" s="49" t="s">
        <v>10</v>
      </c>
      <c r="I9" s="49"/>
      <c r="J9" s="49" t="s">
        <v>10</v>
      </c>
      <c r="K9" s="49"/>
      <c r="L9" s="49" t="s">
        <v>10</v>
      </c>
    </row>
    <row r="10" spans="1:12" ht="20.149999999999999" customHeight="1">
      <c r="D10" s="50" t="s">
        <v>11</v>
      </c>
      <c r="F10" s="51" t="s">
        <v>12</v>
      </c>
      <c r="H10" s="52" t="s">
        <v>12</v>
      </c>
      <c r="I10" s="53"/>
      <c r="J10" s="52" t="s">
        <v>12</v>
      </c>
      <c r="K10" s="31"/>
      <c r="L10" s="52" t="s">
        <v>12</v>
      </c>
    </row>
    <row r="11" spans="1:12" ht="20.149999999999999" customHeight="1">
      <c r="A11" s="29" t="s">
        <v>13</v>
      </c>
    </row>
    <row r="12" spans="1:12" ht="6" customHeight="1">
      <c r="A12" s="29"/>
    </row>
    <row r="13" spans="1:12" ht="20.149999999999999" customHeight="1">
      <c r="A13" s="29" t="s">
        <v>14</v>
      </c>
    </row>
    <row r="14" spans="1:12" ht="6" customHeight="1">
      <c r="A14" s="29"/>
    </row>
    <row r="15" spans="1:12" ht="20.149999999999999" customHeight="1">
      <c r="A15" s="34" t="s">
        <v>15</v>
      </c>
      <c r="D15" s="43"/>
      <c r="F15" s="19">
        <v>1540199069</v>
      </c>
      <c r="H15" s="33">
        <v>2000191282</v>
      </c>
      <c r="I15" s="31"/>
      <c r="J15" s="33">
        <v>1540199069</v>
      </c>
      <c r="L15" s="33">
        <v>2000191282</v>
      </c>
    </row>
    <row r="16" spans="1:12" ht="20.149999999999999" customHeight="1">
      <c r="A16" s="34" t="s">
        <v>16</v>
      </c>
      <c r="D16" s="43">
        <v>6</v>
      </c>
      <c r="F16" s="19">
        <v>6918400000</v>
      </c>
      <c r="H16" s="33">
        <v>6840800000</v>
      </c>
      <c r="I16" s="31"/>
      <c r="J16" s="33">
        <v>6918400000</v>
      </c>
      <c r="K16" s="14"/>
      <c r="L16" s="33">
        <v>6840800000</v>
      </c>
    </row>
    <row r="17" spans="1:12" ht="20.149999999999999" customHeight="1">
      <c r="A17" s="34" t="s">
        <v>17</v>
      </c>
      <c r="D17" s="43">
        <v>7</v>
      </c>
      <c r="F17" s="19">
        <v>1934323585</v>
      </c>
      <c r="G17" s="32"/>
      <c r="H17" s="33">
        <v>2390402926</v>
      </c>
      <c r="I17" s="33"/>
      <c r="J17" s="33">
        <v>1934323585</v>
      </c>
      <c r="K17" s="33"/>
      <c r="L17" s="33">
        <v>2390402926</v>
      </c>
    </row>
    <row r="18" spans="1:12" ht="20.149999999999999" customHeight="1">
      <c r="A18" s="34" t="s">
        <v>18</v>
      </c>
      <c r="D18" s="43">
        <v>9</v>
      </c>
      <c r="F18" s="19">
        <v>810921784</v>
      </c>
      <c r="H18" s="33">
        <v>503949308</v>
      </c>
      <c r="I18" s="31"/>
      <c r="J18" s="33">
        <v>810921784</v>
      </c>
      <c r="L18" s="33">
        <v>503949308</v>
      </c>
    </row>
    <row r="19" spans="1:12" ht="20.149999999999999" customHeight="1">
      <c r="A19" s="34" t="s">
        <v>19</v>
      </c>
      <c r="F19" s="19"/>
      <c r="H19" s="33"/>
      <c r="I19" s="31"/>
    </row>
    <row r="20" spans="1:12" ht="20.149999999999999" customHeight="1">
      <c r="B20" s="34" t="s">
        <v>20</v>
      </c>
      <c r="D20" s="43">
        <v>10</v>
      </c>
      <c r="F20" s="19">
        <v>48768156</v>
      </c>
      <c r="H20" s="33">
        <v>63005596</v>
      </c>
      <c r="I20" s="31"/>
      <c r="J20" s="33">
        <v>48768156</v>
      </c>
      <c r="L20" s="33">
        <v>63005596</v>
      </c>
    </row>
    <row r="21" spans="1:12" ht="20.149999999999999" customHeight="1">
      <c r="A21" s="34" t="s">
        <v>21</v>
      </c>
      <c r="D21" s="43"/>
      <c r="F21" s="54">
        <v>53611130</v>
      </c>
      <c r="H21" s="55">
        <v>30240090</v>
      </c>
      <c r="I21" s="31"/>
      <c r="J21" s="55">
        <v>53611130</v>
      </c>
      <c r="L21" s="55">
        <v>30240090</v>
      </c>
    </row>
    <row r="22" spans="1:12" ht="6" customHeight="1">
      <c r="F22" s="19"/>
      <c r="H22" s="33"/>
      <c r="I22" s="31"/>
    </row>
    <row r="23" spans="1:12" ht="20.149999999999999" customHeight="1">
      <c r="A23" s="29" t="s">
        <v>22</v>
      </c>
      <c r="F23" s="56">
        <f>SUM(F15:F22)</f>
        <v>11306223724</v>
      </c>
      <c r="H23" s="57">
        <f>SUM(H15:H22)</f>
        <v>11828589202</v>
      </c>
      <c r="I23" s="31"/>
      <c r="J23" s="57">
        <f>SUM(J15:J22)</f>
        <v>11306223724</v>
      </c>
      <c r="L23" s="57">
        <f>SUM(L15:L22)</f>
        <v>11828589202</v>
      </c>
    </row>
    <row r="24" spans="1:12" ht="20.149999999999999" customHeight="1">
      <c r="A24" s="29"/>
      <c r="F24" s="19"/>
      <c r="H24" s="33"/>
      <c r="I24" s="31"/>
    </row>
    <row r="25" spans="1:12" ht="20.149999999999999" customHeight="1">
      <c r="A25" s="29" t="s">
        <v>23</v>
      </c>
      <c r="F25" s="19"/>
      <c r="H25" s="33"/>
      <c r="I25" s="31"/>
    </row>
    <row r="26" spans="1:12" ht="6" customHeight="1">
      <c r="A26" s="29"/>
      <c r="F26" s="19"/>
      <c r="H26" s="33"/>
      <c r="I26" s="31"/>
    </row>
    <row r="27" spans="1:12" ht="20.149999999999999" customHeight="1">
      <c r="A27" s="58" t="s">
        <v>24</v>
      </c>
      <c r="B27" s="59"/>
      <c r="C27" s="59"/>
      <c r="F27" s="19"/>
      <c r="H27" s="33"/>
      <c r="I27" s="31"/>
    </row>
    <row r="28" spans="1:12" ht="20.149999999999999" customHeight="1">
      <c r="A28" s="58"/>
      <c r="B28" s="59" t="s">
        <v>25</v>
      </c>
      <c r="C28" s="59"/>
      <c r="D28" s="43">
        <v>11</v>
      </c>
      <c r="F28" s="19">
        <v>19435756</v>
      </c>
      <c r="H28" s="33">
        <v>19264319</v>
      </c>
      <c r="I28" s="31"/>
      <c r="J28" s="33">
        <v>19435756</v>
      </c>
      <c r="L28" s="33">
        <v>19264319</v>
      </c>
    </row>
    <row r="29" spans="1:12" ht="19.5" customHeight="1">
      <c r="A29" s="34" t="s">
        <v>26</v>
      </c>
      <c r="D29" s="43">
        <v>10</v>
      </c>
      <c r="F29" s="19">
        <v>41832686</v>
      </c>
      <c r="H29" s="33">
        <v>59795504</v>
      </c>
      <c r="I29" s="31"/>
      <c r="J29" s="33">
        <v>41832686</v>
      </c>
      <c r="K29" s="31"/>
      <c r="L29" s="33">
        <v>59795504</v>
      </c>
    </row>
    <row r="30" spans="1:12" ht="19.5" customHeight="1">
      <c r="A30" s="34" t="s">
        <v>27</v>
      </c>
      <c r="D30" s="43"/>
      <c r="F30" s="19"/>
      <c r="H30" s="33"/>
      <c r="I30" s="31"/>
      <c r="K30" s="31"/>
    </row>
    <row r="31" spans="1:12" ht="19.5" customHeight="1">
      <c r="A31" s="60"/>
      <c r="B31" s="34" t="s">
        <v>28</v>
      </c>
      <c r="D31" s="43">
        <v>5</v>
      </c>
      <c r="F31" s="21">
        <v>1851719524</v>
      </c>
      <c r="H31" s="33">
        <v>1878644389</v>
      </c>
      <c r="I31" s="31"/>
      <c r="J31" s="33">
        <v>1851719524</v>
      </c>
      <c r="K31" s="31"/>
      <c r="L31" s="33">
        <v>1878644389</v>
      </c>
    </row>
    <row r="32" spans="1:12" ht="20.149999999999999" customHeight="1">
      <c r="A32" s="34" t="s">
        <v>29</v>
      </c>
      <c r="D32" s="43">
        <v>12</v>
      </c>
      <c r="F32" s="21">
        <v>2095113734</v>
      </c>
      <c r="G32" s="32"/>
      <c r="H32" s="33">
        <v>2180433738</v>
      </c>
      <c r="I32" s="33"/>
      <c r="J32" s="33">
        <v>54044189</v>
      </c>
      <c r="L32" s="33">
        <v>54044189</v>
      </c>
    </row>
    <row r="33" spans="1:12" ht="20.149999999999999" customHeight="1">
      <c r="A33" s="34" t="s">
        <v>30</v>
      </c>
      <c r="D33" s="43">
        <v>12</v>
      </c>
      <c r="F33" s="33">
        <v>25383102</v>
      </c>
      <c r="G33" s="32"/>
      <c r="H33" s="33">
        <v>24222631</v>
      </c>
      <c r="I33" s="33"/>
      <c r="J33" s="33">
        <v>3132500</v>
      </c>
      <c r="L33" s="33">
        <v>3132500</v>
      </c>
    </row>
    <row r="34" spans="1:12" ht="20.149999999999999" customHeight="1">
      <c r="A34" s="34" t="s">
        <v>31</v>
      </c>
      <c r="D34" s="43">
        <v>13</v>
      </c>
      <c r="F34" s="21">
        <v>7246685824</v>
      </c>
      <c r="G34" s="32"/>
      <c r="H34" s="33">
        <v>7898735583</v>
      </c>
      <c r="I34" s="33"/>
      <c r="J34" s="33">
        <v>7246685824</v>
      </c>
      <c r="L34" s="33">
        <v>7898735583</v>
      </c>
    </row>
    <row r="35" spans="1:12" ht="20.149999999999999" customHeight="1">
      <c r="A35" s="34" t="s">
        <v>32</v>
      </c>
      <c r="F35" s="19">
        <v>934949187</v>
      </c>
      <c r="G35" s="32"/>
      <c r="H35" s="33">
        <v>872559709</v>
      </c>
      <c r="I35" s="33"/>
      <c r="J35" s="33">
        <v>934949187</v>
      </c>
      <c r="L35" s="33">
        <v>872559709</v>
      </c>
    </row>
    <row r="36" spans="1:12" ht="20.149999999999999" customHeight="1">
      <c r="A36" s="34" t="s">
        <v>33</v>
      </c>
      <c r="F36" s="54">
        <v>15008659</v>
      </c>
      <c r="H36" s="55">
        <v>15579930</v>
      </c>
      <c r="I36" s="31"/>
      <c r="J36" s="55">
        <v>15008659</v>
      </c>
      <c r="L36" s="55">
        <v>15579930</v>
      </c>
    </row>
    <row r="37" spans="1:12" ht="6" customHeight="1">
      <c r="F37" s="19"/>
      <c r="H37" s="33"/>
      <c r="I37" s="31"/>
    </row>
    <row r="38" spans="1:12" ht="19.5" customHeight="1">
      <c r="A38" s="29" t="s">
        <v>34</v>
      </c>
      <c r="F38" s="56">
        <f>SUM(F28:G36)</f>
        <v>12230128472</v>
      </c>
      <c r="G38" s="32"/>
      <c r="H38" s="57">
        <f>SUM(H28:H37)</f>
        <v>12949235803</v>
      </c>
      <c r="J38" s="57">
        <f>SUM(J28:K36)</f>
        <v>10166808325</v>
      </c>
      <c r="L38" s="57">
        <f>SUM(L28:L37)</f>
        <v>10801756123</v>
      </c>
    </row>
    <row r="39" spans="1:12" ht="16.5" customHeight="1">
      <c r="F39" s="61"/>
      <c r="H39" s="62"/>
      <c r="J39" s="62"/>
      <c r="L39" s="62"/>
    </row>
    <row r="40" spans="1:12" ht="6" customHeight="1">
      <c r="A40" s="29"/>
      <c r="G40" s="32"/>
      <c r="J40" s="32"/>
      <c r="L40" s="32"/>
    </row>
    <row r="41" spans="1:12" ht="20.149999999999999" customHeight="1" thickBot="1">
      <c r="A41" s="29" t="s">
        <v>35</v>
      </c>
      <c r="F41" s="63">
        <f>SUM(F23+F38)</f>
        <v>23536352196</v>
      </c>
      <c r="G41" s="32"/>
      <c r="H41" s="64">
        <f>SUM(H23+H38)</f>
        <v>24777825005</v>
      </c>
      <c r="J41" s="64">
        <f>SUM(J23+J38)</f>
        <v>21473032049</v>
      </c>
      <c r="L41" s="64">
        <f>SUM(L23+L38)</f>
        <v>22630345325</v>
      </c>
    </row>
    <row r="42" spans="1:12" ht="16.5" customHeight="1" thickTop="1">
      <c r="A42" s="29"/>
      <c r="I42" s="31"/>
      <c r="J42" s="32"/>
      <c r="L42" s="32"/>
    </row>
    <row r="43" spans="1:12" ht="16.5" customHeight="1">
      <c r="A43" s="29"/>
      <c r="I43" s="31"/>
      <c r="J43" s="32"/>
      <c r="L43" s="32"/>
    </row>
    <row r="44" spans="1:12" ht="16.5" customHeight="1">
      <c r="A44" s="29"/>
      <c r="I44" s="31"/>
      <c r="J44" s="32"/>
      <c r="L44" s="32"/>
    </row>
    <row r="45" spans="1:12" ht="16.5" customHeight="1">
      <c r="A45" s="29"/>
      <c r="I45" s="31"/>
      <c r="J45" s="32"/>
      <c r="L45" s="32"/>
    </row>
    <row r="46" spans="1:12" ht="18.75" customHeight="1">
      <c r="A46" s="29"/>
      <c r="I46" s="31"/>
      <c r="J46" s="32"/>
      <c r="L46" s="32"/>
    </row>
    <row r="47" spans="1:12" ht="20.149999999999999" customHeight="1">
      <c r="A47" s="34" t="s">
        <v>36</v>
      </c>
      <c r="D47" s="34"/>
      <c r="E47" s="34"/>
      <c r="G47" s="32"/>
      <c r="H47" s="32" t="s">
        <v>36</v>
      </c>
      <c r="J47" s="32"/>
      <c r="L47" s="32"/>
    </row>
    <row r="48" spans="1:12" ht="20.149999999999999" customHeight="1">
      <c r="A48" s="150" t="s">
        <v>37</v>
      </c>
      <c r="B48" s="150"/>
      <c r="C48" s="150"/>
      <c r="D48" s="150"/>
      <c r="E48" s="150"/>
      <c r="F48" s="151" t="s">
        <v>38</v>
      </c>
      <c r="G48" s="151"/>
      <c r="H48" s="151"/>
      <c r="I48" s="151"/>
      <c r="J48" s="151"/>
      <c r="K48" s="151"/>
      <c r="L48" s="151"/>
    </row>
    <row r="49" spans="1:12" ht="21.75" customHeight="1">
      <c r="A49" s="30"/>
      <c r="B49" s="30"/>
      <c r="C49" s="30"/>
      <c r="F49" s="31"/>
      <c r="H49" s="31"/>
      <c r="I49" s="31"/>
      <c r="J49" s="31"/>
      <c r="K49" s="31"/>
      <c r="L49" s="31"/>
    </row>
    <row r="50" spans="1:12" ht="22.15" customHeight="1">
      <c r="A50" s="65" t="s">
        <v>39</v>
      </c>
      <c r="B50" s="66"/>
      <c r="C50" s="66"/>
      <c r="D50" s="67"/>
      <c r="E50" s="67"/>
      <c r="F50" s="56"/>
      <c r="G50" s="68"/>
      <c r="H50" s="57"/>
      <c r="I50" s="57"/>
      <c r="J50" s="55"/>
      <c r="K50" s="57"/>
      <c r="L50" s="55"/>
    </row>
    <row r="51" spans="1:12" ht="19.149999999999999" customHeight="1">
      <c r="A51" s="29" t="s">
        <v>0</v>
      </c>
      <c r="B51" s="29"/>
      <c r="C51" s="29"/>
    </row>
    <row r="52" spans="1:12" ht="19.149999999999999" customHeight="1">
      <c r="A52" s="29" t="s">
        <v>1</v>
      </c>
      <c r="B52" s="29"/>
      <c r="C52" s="29"/>
    </row>
    <row r="53" spans="1:12" ht="19.149999999999999" customHeight="1">
      <c r="A53" s="69" t="str">
        <f>+A3</f>
        <v>ณ วันที่ 31 ธันวาคม พ.ศ. 2567</v>
      </c>
      <c r="B53" s="69"/>
      <c r="C53" s="69"/>
      <c r="D53" s="67"/>
      <c r="E53" s="67"/>
      <c r="F53" s="56"/>
      <c r="G53" s="68"/>
      <c r="H53" s="57"/>
      <c r="I53" s="57"/>
      <c r="J53" s="55"/>
      <c r="K53" s="57"/>
      <c r="L53" s="55"/>
    </row>
    <row r="54" spans="1:12" ht="11.25" customHeight="1">
      <c r="A54" s="29"/>
      <c r="B54" s="29"/>
      <c r="C54" s="29"/>
    </row>
    <row r="55" spans="1:12" s="40" customFormat="1" ht="18.75" customHeight="1">
      <c r="A55" s="41"/>
      <c r="B55" s="42"/>
      <c r="C55" s="42"/>
      <c r="D55" s="43"/>
      <c r="E55" s="43"/>
      <c r="F55" s="152" t="s">
        <v>3</v>
      </c>
      <c r="G55" s="152"/>
      <c r="H55" s="152"/>
      <c r="I55" s="46"/>
      <c r="J55" s="45"/>
      <c r="K55" s="45"/>
      <c r="L55" s="45"/>
    </row>
    <row r="56" spans="1:12" s="40" customFormat="1" ht="18.75" customHeight="1">
      <c r="A56" s="41"/>
      <c r="B56" s="42"/>
      <c r="C56" s="42"/>
      <c r="D56" s="43"/>
      <c r="E56" s="43"/>
      <c r="F56" s="153" t="s">
        <v>4</v>
      </c>
      <c r="G56" s="153"/>
      <c r="H56" s="153"/>
      <c r="I56" s="46"/>
      <c r="J56" s="153" t="s">
        <v>5</v>
      </c>
      <c r="K56" s="153"/>
      <c r="L56" s="153"/>
    </row>
    <row r="57" spans="1:12" s="40" customFormat="1" ht="18.75" customHeight="1">
      <c r="A57" s="41"/>
      <c r="B57" s="42"/>
      <c r="C57" s="42"/>
      <c r="D57" s="43"/>
      <c r="E57" s="43"/>
      <c r="F57" s="23" t="s">
        <v>6</v>
      </c>
      <c r="G57" s="45"/>
      <c r="H57" s="47" t="s">
        <v>7</v>
      </c>
      <c r="I57" s="46"/>
      <c r="J57" s="47" t="s">
        <v>6</v>
      </c>
      <c r="K57" s="45"/>
      <c r="L57" s="47" t="s">
        <v>7</v>
      </c>
    </row>
    <row r="58" spans="1:12" s="40" customFormat="1" ht="18.75" customHeight="1">
      <c r="A58" s="41"/>
      <c r="B58" s="42"/>
      <c r="C58" s="42"/>
      <c r="D58" s="43"/>
      <c r="E58" s="43"/>
      <c r="F58" s="23" t="s">
        <v>8</v>
      </c>
      <c r="G58" s="47"/>
      <c r="H58" s="47" t="s">
        <v>9</v>
      </c>
      <c r="I58" s="46"/>
      <c r="J58" s="48" t="s">
        <v>8</v>
      </c>
      <c r="K58" s="47"/>
      <c r="L58" s="47" t="s">
        <v>9</v>
      </c>
    </row>
    <row r="59" spans="1:12" ht="18.75" customHeight="1">
      <c r="F59" s="23" t="s">
        <v>10</v>
      </c>
      <c r="G59" s="49"/>
      <c r="H59" s="49" t="s">
        <v>10</v>
      </c>
      <c r="I59" s="49"/>
      <c r="J59" s="49" t="s">
        <v>10</v>
      </c>
      <c r="K59" s="49"/>
      <c r="L59" s="49" t="s">
        <v>10</v>
      </c>
    </row>
    <row r="60" spans="1:12" ht="18.75" customHeight="1">
      <c r="D60" s="50" t="s">
        <v>11</v>
      </c>
      <c r="F60" s="51" t="s">
        <v>12</v>
      </c>
      <c r="H60" s="52" t="s">
        <v>12</v>
      </c>
      <c r="I60" s="53"/>
      <c r="J60" s="52" t="s">
        <v>12</v>
      </c>
      <c r="K60" s="31"/>
      <c r="L60" s="52" t="s">
        <v>12</v>
      </c>
    </row>
    <row r="61" spans="1:12" ht="4.5" customHeight="1">
      <c r="A61" s="29"/>
      <c r="B61" s="29"/>
    </row>
    <row r="62" spans="1:12" ht="18.75" customHeight="1">
      <c r="A62" s="29" t="s">
        <v>40</v>
      </c>
      <c r="B62" s="29"/>
    </row>
    <row r="63" spans="1:12" ht="4.5" customHeight="1">
      <c r="A63" s="29"/>
      <c r="B63" s="29"/>
    </row>
    <row r="64" spans="1:12" ht="18.75" customHeight="1">
      <c r="A64" s="29" t="s">
        <v>41</v>
      </c>
    </row>
    <row r="65" spans="1:12" ht="4.5" customHeight="1">
      <c r="A65" s="29"/>
      <c r="B65" s="29"/>
    </row>
    <row r="66" spans="1:12" ht="18.75" customHeight="1">
      <c r="A66" s="34" t="s">
        <v>42</v>
      </c>
      <c r="F66" s="19">
        <v>424680384</v>
      </c>
      <c r="H66" s="33">
        <v>473796850</v>
      </c>
      <c r="I66" s="31"/>
      <c r="J66" s="33">
        <v>424680384</v>
      </c>
      <c r="L66" s="33">
        <v>473796850</v>
      </c>
    </row>
    <row r="67" spans="1:12" ht="18.75" customHeight="1">
      <c r="A67" s="34" t="s">
        <v>43</v>
      </c>
      <c r="D67" s="43">
        <v>8</v>
      </c>
      <c r="F67" s="19">
        <v>352182867</v>
      </c>
      <c r="H67" s="33">
        <v>489781780</v>
      </c>
      <c r="I67" s="31"/>
      <c r="J67" s="33">
        <v>352182867</v>
      </c>
      <c r="L67" s="33">
        <v>489781780</v>
      </c>
    </row>
    <row r="68" spans="1:12" ht="18.75" customHeight="1">
      <c r="A68" s="34" t="s">
        <v>44</v>
      </c>
      <c r="D68" s="43"/>
      <c r="F68" s="19">
        <v>146392490</v>
      </c>
      <c r="H68" s="33">
        <v>176017612</v>
      </c>
      <c r="I68" s="31"/>
      <c r="J68" s="33">
        <v>146392490</v>
      </c>
      <c r="L68" s="33">
        <v>176017612</v>
      </c>
    </row>
    <row r="69" spans="1:12" ht="18.75" customHeight="1">
      <c r="A69" s="70" t="s">
        <v>45</v>
      </c>
      <c r="D69" s="43">
        <v>8</v>
      </c>
      <c r="F69" s="19">
        <v>171105127</v>
      </c>
      <c r="H69" s="33">
        <v>181658729</v>
      </c>
      <c r="I69" s="31"/>
      <c r="J69" s="33">
        <v>171105127</v>
      </c>
      <c r="L69" s="33">
        <v>181658729</v>
      </c>
    </row>
    <row r="70" spans="1:12" ht="18.75" customHeight="1">
      <c r="A70" s="60" t="s">
        <v>46</v>
      </c>
      <c r="D70" s="43">
        <v>5</v>
      </c>
      <c r="F70" s="19">
        <v>287476</v>
      </c>
      <c r="H70" s="33">
        <v>79037</v>
      </c>
      <c r="I70" s="31"/>
      <c r="J70" s="33">
        <v>287476</v>
      </c>
      <c r="L70" s="33">
        <v>79037</v>
      </c>
    </row>
    <row r="71" spans="1:12" ht="18.75" customHeight="1">
      <c r="A71" s="34" t="s">
        <v>47</v>
      </c>
      <c r="D71" s="43"/>
      <c r="F71" s="19">
        <v>46272648</v>
      </c>
      <c r="H71" s="33">
        <v>196107160</v>
      </c>
      <c r="I71" s="31"/>
      <c r="J71" s="33">
        <v>46272648</v>
      </c>
      <c r="L71" s="33">
        <v>196107160</v>
      </c>
    </row>
    <row r="72" spans="1:12" ht="18.75" customHeight="1">
      <c r="A72" s="34" t="s">
        <v>48</v>
      </c>
      <c r="D72" s="43">
        <v>14</v>
      </c>
      <c r="F72" s="54">
        <v>394078759</v>
      </c>
      <c r="H72" s="55">
        <v>418395878</v>
      </c>
      <c r="I72" s="31"/>
      <c r="J72" s="55">
        <v>394078759</v>
      </c>
      <c r="L72" s="55">
        <v>418395878</v>
      </c>
    </row>
    <row r="73" spans="1:12" ht="4.5" customHeight="1">
      <c r="F73" s="19"/>
      <c r="H73" s="33"/>
      <c r="I73" s="31"/>
    </row>
    <row r="74" spans="1:12" ht="18.75" customHeight="1">
      <c r="A74" s="29" t="s">
        <v>49</v>
      </c>
      <c r="F74" s="54">
        <f>SUM(F66:F72)</f>
        <v>1534999751</v>
      </c>
      <c r="H74" s="55">
        <f>SUM(H66:H72)</f>
        <v>1935837046</v>
      </c>
      <c r="I74" s="31"/>
      <c r="J74" s="55">
        <f>SUM(J66:J72)</f>
        <v>1534999751</v>
      </c>
      <c r="L74" s="55">
        <f>SUM(L66:L72)</f>
        <v>1935837046</v>
      </c>
    </row>
    <row r="75" spans="1:12" ht="10.15" customHeight="1">
      <c r="F75" s="19"/>
      <c r="H75" s="33"/>
      <c r="I75" s="31"/>
    </row>
    <row r="76" spans="1:12" ht="18.75" customHeight="1">
      <c r="A76" s="29" t="s">
        <v>50</v>
      </c>
      <c r="F76" s="19"/>
      <c r="H76" s="33"/>
      <c r="I76" s="31"/>
    </row>
    <row r="77" spans="1:12" ht="4.5" customHeight="1">
      <c r="A77" s="29"/>
      <c r="F77" s="19"/>
      <c r="H77" s="33"/>
      <c r="I77" s="31"/>
    </row>
    <row r="78" spans="1:12" ht="18.75" customHeight="1">
      <c r="A78" s="34" t="s">
        <v>51</v>
      </c>
      <c r="F78" s="19">
        <v>655152886</v>
      </c>
      <c r="H78" s="33">
        <v>713899093</v>
      </c>
      <c r="I78" s="31"/>
      <c r="J78" s="33">
        <v>242488856</v>
      </c>
      <c r="L78" s="33">
        <v>284403157</v>
      </c>
    </row>
    <row r="79" spans="1:12" ht="18.75" customHeight="1">
      <c r="A79" s="34" t="s">
        <v>52</v>
      </c>
      <c r="F79" s="54">
        <v>412785321</v>
      </c>
      <c r="H79" s="55">
        <v>426000001</v>
      </c>
      <c r="I79" s="31"/>
      <c r="J79" s="55">
        <v>412785321</v>
      </c>
      <c r="L79" s="55">
        <v>426000001</v>
      </c>
    </row>
    <row r="80" spans="1:12" ht="4.5" customHeight="1">
      <c r="F80" s="19"/>
      <c r="H80" s="33"/>
      <c r="I80" s="31"/>
    </row>
    <row r="81" spans="1:12" ht="18.75" customHeight="1">
      <c r="A81" s="29" t="s">
        <v>53</v>
      </c>
      <c r="F81" s="54">
        <f>SUM(F78:F80)</f>
        <v>1067938207</v>
      </c>
      <c r="H81" s="55">
        <f>SUM(H78:H80)</f>
        <v>1139899094</v>
      </c>
      <c r="I81" s="31"/>
      <c r="J81" s="55">
        <f>SUM(J78:J80)</f>
        <v>655274177</v>
      </c>
      <c r="L81" s="55">
        <f>SUM(L78:L80)</f>
        <v>710403158</v>
      </c>
    </row>
    <row r="82" spans="1:12" ht="15" customHeight="1">
      <c r="F82" s="61"/>
      <c r="H82" s="62"/>
      <c r="I82" s="31"/>
      <c r="J82" s="62"/>
      <c r="L82" s="62"/>
    </row>
    <row r="83" spans="1:12" ht="4.5" customHeight="1">
      <c r="A83" s="29"/>
      <c r="I83" s="31"/>
      <c r="J83" s="32"/>
      <c r="L83" s="32"/>
    </row>
    <row r="84" spans="1:12" ht="18.75" customHeight="1">
      <c r="A84" s="29" t="s">
        <v>54</v>
      </c>
      <c r="F84" s="54">
        <f>SUM(F74+F81)</f>
        <v>2602937958</v>
      </c>
      <c r="H84" s="55">
        <f>SUM(H74+H81)</f>
        <v>3075736140</v>
      </c>
      <c r="I84" s="31"/>
      <c r="J84" s="55">
        <f>SUM(J74+J81)</f>
        <v>2190273928</v>
      </c>
      <c r="L84" s="55">
        <f>SUM(L74+L81)</f>
        <v>2646240204</v>
      </c>
    </row>
    <row r="85" spans="1:12" ht="10.15" customHeight="1">
      <c r="F85" s="19"/>
      <c r="H85" s="33"/>
      <c r="I85" s="31"/>
    </row>
    <row r="86" spans="1:12" ht="18.75" customHeight="1">
      <c r="A86" s="29" t="s">
        <v>55</v>
      </c>
      <c r="F86" s="19"/>
      <c r="H86" s="33"/>
      <c r="I86" s="31"/>
    </row>
    <row r="87" spans="1:12" ht="4.5" customHeight="1">
      <c r="A87" s="29"/>
      <c r="F87" s="19"/>
      <c r="H87" s="33"/>
      <c r="I87" s="31"/>
    </row>
    <row r="88" spans="1:12" ht="18.75" customHeight="1">
      <c r="A88" s="34" t="s">
        <v>56</v>
      </c>
      <c r="I88" s="31"/>
      <c r="J88" s="32"/>
      <c r="L88" s="32"/>
    </row>
    <row r="89" spans="1:12" ht="18.75" customHeight="1">
      <c r="B89" s="34" t="s">
        <v>57</v>
      </c>
      <c r="I89" s="31"/>
      <c r="J89" s="32"/>
      <c r="L89" s="32"/>
    </row>
    <row r="90" spans="1:12" ht="18.75" customHeight="1">
      <c r="C90" s="34" t="s">
        <v>58</v>
      </c>
      <c r="I90" s="31"/>
      <c r="J90" s="32"/>
      <c r="L90" s="32"/>
    </row>
    <row r="91" spans="1:12" ht="18.75" customHeight="1" thickBot="1">
      <c r="C91" s="34" t="s">
        <v>59</v>
      </c>
      <c r="F91" s="63">
        <v>383125000</v>
      </c>
      <c r="H91" s="64">
        <v>383125000</v>
      </c>
      <c r="I91" s="31"/>
      <c r="J91" s="64">
        <v>383125000</v>
      </c>
      <c r="L91" s="64">
        <v>383125000</v>
      </c>
    </row>
    <row r="92" spans="1:12" ht="4.5" customHeight="1" thickTop="1">
      <c r="F92" s="19"/>
      <c r="H92" s="33"/>
      <c r="I92" s="31"/>
    </row>
    <row r="93" spans="1:12" ht="18.75" customHeight="1">
      <c r="B93" s="34" t="s">
        <v>60</v>
      </c>
      <c r="I93" s="31"/>
      <c r="J93" s="32"/>
      <c r="L93" s="32"/>
    </row>
    <row r="94" spans="1:12" ht="18.75" customHeight="1">
      <c r="C94" s="34" t="s">
        <v>58</v>
      </c>
      <c r="I94" s="31"/>
      <c r="J94" s="32"/>
      <c r="L94" s="32"/>
    </row>
    <row r="95" spans="1:12" ht="18.75" customHeight="1">
      <c r="C95" s="34" t="s">
        <v>59</v>
      </c>
      <c r="F95" s="21">
        <v>383125000</v>
      </c>
      <c r="H95" s="32">
        <v>383125000</v>
      </c>
      <c r="I95" s="31"/>
      <c r="J95" s="32">
        <v>383125000</v>
      </c>
      <c r="L95" s="32">
        <v>383125000</v>
      </c>
    </row>
    <row r="96" spans="1:12" ht="18.75" customHeight="1">
      <c r="A96" s="34" t="s">
        <v>61</v>
      </c>
      <c r="F96" s="21">
        <v>504250000</v>
      </c>
      <c r="H96" s="32">
        <v>504250000</v>
      </c>
      <c r="I96" s="31"/>
      <c r="J96" s="32">
        <v>504250000</v>
      </c>
      <c r="L96" s="32">
        <v>504250000</v>
      </c>
    </row>
    <row r="97" spans="1:12" ht="18.75" customHeight="1">
      <c r="A97" s="34" t="s">
        <v>62</v>
      </c>
      <c r="F97" s="19"/>
      <c r="H97" s="33"/>
      <c r="I97" s="31"/>
    </row>
    <row r="98" spans="1:12" ht="18.75" customHeight="1">
      <c r="B98" s="34" t="s">
        <v>63</v>
      </c>
      <c r="F98" s="19"/>
      <c r="H98" s="33"/>
      <c r="I98" s="31"/>
    </row>
    <row r="99" spans="1:12" ht="18.75" customHeight="1">
      <c r="C99" s="71" t="s">
        <v>64</v>
      </c>
      <c r="F99" s="19">
        <v>38312500</v>
      </c>
      <c r="H99" s="33">
        <v>38312500</v>
      </c>
      <c r="I99" s="31"/>
      <c r="J99" s="33">
        <v>38312500</v>
      </c>
      <c r="L99" s="33">
        <v>38312500</v>
      </c>
    </row>
    <row r="100" spans="1:12" ht="18.75" customHeight="1">
      <c r="B100" s="34" t="s">
        <v>65</v>
      </c>
      <c r="F100" s="19">
        <v>18855887050</v>
      </c>
      <c r="H100" s="33">
        <v>19443013059</v>
      </c>
      <c r="I100" s="31"/>
      <c r="J100" s="33">
        <v>16928536271</v>
      </c>
      <c r="L100" s="33">
        <v>17608343377</v>
      </c>
    </row>
    <row r="101" spans="1:12" ht="18.75" customHeight="1">
      <c r="A101" s="34" t="s">
        <v>66</v>
      </c>
      <c r="F101" s="25">
        <v>1151839688</v>
      </c>
      <c r="H101" s="72">
        <v>1333388306</v>
      </c>
      <c r="I101" s="31"/>
      <c r="J101" s="72">
        <v>1428534350</v>
      </c>
      <c r="L101" s="72">
        <v>1450074244</v>
      </c>
    </row>
    <row r="102" spans="1:12" ht="4.5" customHeight="1">
      <c r="I102" s="31"/>
      <c r="J102" s="32"/>
      <c r="L102" s="32"/>
    </row>
    <row r="103" spans="1:12" ht="18.75" customHeight="1">
      <c r="A103" s="29" t="s">
        <v>67</v>
      </c>
      <c r="F103" s="56">
        <f>SUM(F95:F101)</f>
        <v>20933414238</v>
      </c>
      <c r="H103" s="57">
        <f>SUM(H95:H101)</f>
        <v>21702088865</v>
      </c>
      <c r="I103" s="31"/>
      <c r="J103" s="57">
        <f>SUM(J95:J101)</f>
        <v>19282758121</v>
      </c>
      <c r="L103" s="57">
        <f>SUM(L95:L101)</f>
        <v>19984105121</v>
      </c>
    </row>
    <row r="104" spans="1:12" ht="15" customHeight="1">
      <c r="A104" s="29"/>
      <c r="F104" s="56"/>
      <c r="H104" s="57"/>
      <c r="I104" s="31"/>
      <c r="J104" s="57"/>
      <c r="L104" s="57"/>
    </row>
    <row r="105" spans="1:12" ht="4.5" customHeight="1">
      <c r="A105" s="29"/>
      <c r="I105" s="31"/>
      <c r="J105" s="32"/>
      <c r="L105" s="32"/>
    </row>
    <row r="106" spans="1:12" ht="18.75" customHeight="1" thickBot="1">
      <c r="A106" s="29" t="s">
        <v>68</v>
      </c>
      <c r="F106" s="73">
        <f>SUM(F84+F103)</f>
        <v>23536352196</v>
      </c>
      <c r="H106" s="74">
        <f>SUM(H84+H103)</f>
        <v>24777825005</v>
      </c>
      <c r="I106" s="31"/>
      <c r="J106" s="74">
        <f>SUM(J84+J103)</f>
        <v>21473032049</v>
      </c>
      <c r="L106" s="74">
        <f>SUM(L84+L103)</f>
        <v>22630345325</v>
      </c>
    </row>
    <row r="107" spans="1:12" ht="9" customHeight="1" thickTop="1">
      <c r="A107" s="29"/>
      <c r="F107" s="16"/>
      <c r="H107" s="33"/>
      <c r="I107" s="31"/>
    </row>
    <row r="108" spans="1:12" ht="22.15" customHeight="1">
      <c r="A108" s="66" t="str">
        <f>A50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8" s="66"/>
      <c r="C108" s="66"/>
      <c r="D108" s="67"/>
      <c r="E108" s="67"/>
      <c r="F108" s="56"/>
      <c r="G108" s="68"/>
      <c r="H108" s="57"/>
      <c r="I108" s="57"/>
      <c r="J108" s="57"/>
      <c r="K108" s="57"/>
      <c r="L108" s="57"/>
    </row>
    <row r="110" spans="1:12" ht="21" customHeight="1">
      <c r="F110" s="30"/>
      <c r="G110" s="30"/>
      <c r="H110" s="30"/>
      <c r="I110" s="30"/>
      <c r="J110" s="30"/>
      <c r="K110" s="30"/>
      <c r="L110" s="30"/>
    </row>
  </sheetData>
  <mergeCells count="8">
    <mergeCell ref="F55:H55"/>
    <mergeCell ref="F56:H56"/>
    <mergeCell ref="J56:L56"/>
    <mergeCell ref="F5:H5"/>
    <mergeCell ref="F6:H6"/>
    <mergeCell ref="J6:L6"/>
    <mergeCell ref="A48:E48"/>
    <mergeCell ref="F48:L48"/>
  </mergeCells>
  <printOptions horizontalCentered="1"/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ED113-4C84-4C47-952C-BD15DFEB86AD}">
  <dimension ref="A1:L44"/>
  <sheetViews>
    <sheetView zoomScaleNormal="100" zoomScaleSheetLayoutView="100" workbookViewId="0"/>
  </sheetViews>
  <sheetFormatPr defaultColWidth="9.44140625" defaultRowHeight="21.4" customHeight="1"/>
  <cols>
    <col min="1" max="2" width="1.44140625" style="78" customWidth="1"/>
    <col min="3" max="3" width="34" style="78" customWidth="1"/>
    <col min="4" max="4" width="6.77734375" style="76" customWidth="1"/>
    <col min="5" max="5" width="1" style="78" customWidth="1"/>
    <col min="6" max="6" width="16.44140625" style="123" customWidth="1"/>
    <col min="7" max="7" width="1" style="123" customWidth="1"/>
    <col min="8" max="8" width="16.44140625" style="123" customWidth="1"/>
    <col min="9" max="9" width="1" style="123" customWidth="1"/>
    <col min="10" max="10" width="16.44140625" style="124" customWidth="1"/>
    <col min="11" max="11" width="1" style="124" customWidth="1"/>
    <col min="12" max="12" width="16.44140625" style="124" customWidth="1"/>
    <col min="13" max="16384" width="9.44140625" style="78"/>
  </cols>
  <sheetData>
    <row r="1" spans="1:12" ht="21.4" customHeight="1">
      <c r="A1" s="75" t="s">
        <v>0</v>
      </c>
      <c r="B1" s="75"/>
      <c r="C1" s="75"/>
    </row>
    <row r="2" spans="1:12" ht="21.4" customHeight="1">
      <c r="A2" s="75" t="s">
        <v>69</v>
      </c>
      <c r="B2" s="75"/>
      <c r="C2" s="75"/>
    </row>
    <row r="3" spans="1:12" ht="21.4" customHeight="1">
      <c r="A3" s="79" t="s">
        <v>70</v>
      </c>
      <c r="B3" s="79"/>
      <c r="C3" s="79"/>
      <c r="D3" s="80"/>
      <c r="E3" s="81"/>
      <c r="F3" s="125"/>
      <c r="G3" s="125"/>
      <c r="H3" s="125"/>
      <c r="I3" s="125"/>
      <c r="J3" s="126"/>
      <c r="K3" s="126"/>
      <c r="L3" s="126"/>
    </row>
    <row r="4" spans="1:12" ht="21.4" customHeight="1">
      <c r="A4" s="75"/>
      <c r="B4" s="75"/>
      <c r="C4" s="75"/>
    </row>
    <row r="5" spans="1:12" ht="21.4" customHeight="1">
      <c r="A5" s="75"/>
      <c r="B5" s="75"/>
      <c r="C5" s="75"/>
      <c r="F5" s="148" t="s">
        <v>3</v>
      </c>
      <c r="G5" s="148"/>
      <c r="H5" s="148"/>
      <c r="I5" s="49"/>
    </row>
    <row r="6" spans="1:12" ht="21.4" customHeight="1">
      <c r="A6" s="75"/>
      <c r="B6" s="75"/>
      <c r="C6" s="75"/>
      <c r="F6" s="149" t="s">
        <v>4</v>
      </c>
      <c r="G6" s="149"/>
      <c r="H6" s="149"/>
      <c r="I6" s="49"/>
      <c r="J6" s="149" t="s">
        <v>5</v>
      </c>
      <c r="K6" s="149"/>
      <c r="L6" s="149"/>
    </row>
    <row r="7" spans="1:12" ht="21.4" customHeight="1">
      <c r="A7" s="75"/>
      <c r="B7" s="75"/>
      <c r="C7" s="75"/>
      <c r="F7" s="49" t="s">
        <v>6</v>
      </c>
      <c r="G7" s="124"/>
      <c r="H7" s="49" t="s">
        <v>6</v>
      </c>
      <c r="I7" s="135"/>
      <c r="J7" s="49" t="s">
        <v>6</v>
      </c>
      <c r="L7" s="49" t="s">
        <v>6</v>
      </c>
    </row>
    <row r="8" spans="1:12" ht="21.4" customHeight="1">
      <c r="A8" s="75"/>
      <c r="B8" s="75"/>
      <c r="C8" s="75"/>
      <c r="E8" s="103"/>
      <c r="F8" s="49" t="s">
        <v>10</v>
      </c>
      <c r="G8" s="49"/>
      <c r="H8" s="49" t="s">
        <v>71</v>
      </c>
      <c r="I8" s="49"/>
      <c r="J8" s="49" t="s">
        <v>10</v>
      </c>
      <c r="K8" s="49"/>
      <c r="L8" s="49" t="s">
        <v>71</v>
      </c>
    </row>
    <row r="9" spans="1:12" ht="21.4" customHeight="1">
      <c r="A9" s="75"/>
      <c r="B9" s="75"/>
      <c r="C9" s="75"/>
      <c r="D9" s="137"/>
      <c r="E9" s="103"/>
      <c r="F9" s="129" t="s">
        <v>12</v>
      </c>
      <c r="G9" s="136"/>
      <c r="H9" s="129" t="s">
        <v>12</v>
      </c>
      <c r="I9" s="49"/>
      <c r="J9" s="129" t="s">
        <v>12</v>
      </c>
      <c r="K9" s="49"/>
      <c r="L9" s="129" t="s">
        <v>12</v>
      </c>
    </row>
    <row r="10" spans="1:12" ht="8.15" customHeight="1">
      <c r="A10" s="75"/>
      <c r="B10" s="75"/>
      <c r="C10" s="75"/>
      <c r="D10" s="137"/>
      <c r="E10" s="75"/>
      <c r="F10" s="49"/>
      <c r="G10" s="124"/>
      <c r="H10" s="49"/>
      <c r="J10" s="49"/>
      <c r="L10" s="49"/>
    </row>
    <row r="11" spans="1:12" ht="21.4" customHeight="1">
      <c r="A11" s="78" t="s">
        <v>72</v>
      </c>
      <c r="E11" s="75"/>
      <c r="F11" s="124">
        <v>2946043441</v>
      </c>
      <c r="G11" s="124"/>
      <c r="H11" s="124">
        <v>3607071485</v>
      </c>
      <c r="I11" s="124"/>
      <c r="J11" s="124">
        <v>2946043441</v>
      </c>
      <c r="K11" s="123"/>
      <c r="L11" s="124">
        <v>3607071485</v>
      </c>
    </row>
    <row r="12" spans="1:12" ht="21.4" customHeight="1">
      <c r="A12" s="78" t="s">
        <v>73</v>
      </c>
      <c r="F12" s="126">
        <v>-2362825145</v>
      </c>
      <c r="G12" s="124"/>
      <c r="H12" s="126">
        <v>-2901080089</v>
      </c>
      <c r="I12" s="124"/>
      <c r="J12" s="126">
        <v>-2362825145</v>
      </c>
      <c r="K12" s="123"/>
      <c r="L12" s="126">
        <v>-2901080089</v>
      </c>
    </row>
    <row r="13" spans="1:12" ht="8.15" customHeight="1">
      <c r="A13" s="75"/>
      <c r="B13" s="75"/>
      <c r="C13" s="75"/>
      <c r="D13" s="137"/>
      <c r="E13" s="75"/>
      <c r="F13" s="49"/>
      <c r="G13" s="124"/>
      <c r="H13" s="49"/>
      <c r="I13" s="124"/>
      <c r="J13" s="49"/>
      <c r="K13" s="123"/>
      <c r="L13" s="49"/>
    </row>
    <row r="14" spans="1:12" ht="21.4" customHeight="1">
      <c r="A14" s="75" t="s">
        <v>74</v>
      </c>
      <c r="F14" s="124">
        <f>SUM(F11:F13)</f>
        <v>583218296</v>
      </c>
      <c r="G14" s="124"/>
      <c r="H14" s="124">
        <f>SUM(H11:H13)</f>
        <v>705991396</v>
      </c>
      <c r="I14" s="124"/>
      <c r="J14" s="124">
        <f>SUM(J11:J13)</f>
        <v>583218296</v>
      </c>
      <c r="K14" s="123"/>
      <c r="L14" s="124">
        <f>SUM(L11:L13)</f>
        <v>705991396</v>
      </c>
    </row>
    <row r="15" spans="1:12" ht="21.4" customHeight="1">
      <c r="A15" s="78" t="s">
        <v>75</v>
      </c>
      <c r="F15" s="124"/>
      <c r="G15" s="124"/>
      <c r="H15" s="124"/>
      <c r="I15" s="124"/>
      <c r="K15" s="123"/>
    </row>
    <row r="16" spans="1:12" ht="21.4" customHeight="1">
      <c r="B16" s="138" t="s">
        <v>196</v>
      </c>
      <c r="F16" s="124">
        <v>35669</v>
      </c>
      <c r="G16" s="124"/>
      <c r="H16" s="124">
        <v>-1224063</v>
      </c>
      <c r="I16" s="124"/>
      <c r="J16" s="124">
        <v>35669</v>
      </c>
      <c r="K16" s="123"/>
      <c r="L16" s="124">
        <v>-1224063</v>
      </c>
    </row>
    <row r="17" spans="1:12" ht="21.4" customHeight="1">
      <c r="B17" s="138" t="s">
        <v>78</v>
      </c>
      <c r="F17" s="124">
        <v>39897912</v>
      </c>
      <c r="G17" s="124"/>
      <c r="H17" s="124">
        <v>33951698</v>
      </c>
      <c r="I17" s="124"/>
      <c r="J17" s="124">
        <v>39897912</v>
      </c>
      <c r="K17" s="123"/>
      <c r="L17" s="124">
        <v>33951698</v>
      </c>
    </row>
    <row r="18" spans="1:12" ht="21.4" customHeight="1">
      <c r="B18" s="78" t="s">
        <v>79</v>
      </c>
      <c r="F18" s="124">
        <v>1970191</v>
      </c>
      <c r="G18" s="124"/>
      <c r="H18" s="124">
        <v>8022654</v>
      </c>
      <c r="I18" s="124"/>
      <c r="J18" s="124">
        <v>1970191</v>
      </c>
      <c r="K18" s="123"/>
      <c r="L18" s="124">
        <v>8022654</v>
      </c>
    </row>
    <row r="19" spans="1:12" ht="21.4" customHeight="1">
      <c r="A19" s="138" t="s">
        <v>80</v>
      </c>
      <c r="F19" s="126">
        <v>7725512</v>
      </c>
      <c r="G19" s="124"/>
      <c r="H19" s="126">
        <v>-9185985</v>
      </c>
      <c r="I19" s="124"/>
      <c r="J19" s="126">
        <v>7725512</v>
      </c>
      <c r="K19" s="123"/>
      <c r="L19" s="126">
        <v>-9185985</v>
      </c>
    </row>
    <row r="20" spans="1:12" ht="7.5" customHeight="1">
      <c r="F20" s="1"/>
      <c r="G20" s="124"/>
      <c r="H20" s="1"/>
      <c r="I20" s="124"/>
      <c r="J20" s="1"/>
      <c r="K20" s="123"/>
      <c r="L20" s="1"/>
    </row>
    <row r="21" spans="1:12" s="75" customFormat="1" ht="21.4" customHeight="1">
      <c r="A21" s="75" t="s">
        <v>81</v>
      </c>
      <c r="D21" s="137"/>
      <c r="F21" s="124">
        <f>SUM(F14:F19)</f>
        <v>632847580</v>
      </c>
      <c r="G21" s="124"/>
      <c r="H21" s="124">
        <f>SUM(H14:H19)</f>
        <v>737555700</v>
      </c>
      <c r="I21" s="124"/>
      <c r="J21" s="124">
        <f>SUM(J14:J19)</f>
        <v>632847580</v>
      </c>
      <c r="K21" s="123"/>
      <c r="L21" s="124">
        <f>SUM(L14:L19)</f>
        <v>737555700</v>
      </c>
    </row>
    <row r="22" spans="1:12" ht="21.4" customHeight="1">
      <c r="A22" s="78" t="s">
        <v>82</v>
      </c>
      <c r="F22" s="124">
        <v>-198144701</v>
      </c>
      <c r="G22" s="124"/>
      <c r="H22" s="124">
        <v>-195379165</v>
      </c>
      <c r="I22" s="124"/>
      <c r="J22" s="124">
        <v>-198144701</v>
      </c>
      <c r="K22" s="123"/>
      <c r="L22" s="124">
        <v>-195379165</v>
      </c>
    </row>
    <row r="23" spans="1:12" ht="21.4" customHeight="1">
      <c r="A23" s="78" t="s">
        <v>83</v>
      </c>
      <c r="F23" s="126">
        <v>-164937314</v>
      </c>
      <c r="G23" s="124"/>
      <c r="H23" s="126">
        <v>-90452535</v>
      </c>
      <c r="I23" s="124"/>
      <c r="J23" s="126">
        <v>-164937314</v>
      </c>
      <c r="K23" s="123"/>
      <c r="L23" s="126">
        <v>-90452535</v>
      </c>
    </row>
    <row r="24" spans="1:12" ht="8.15" customHeight="1">
      <c r="F24" s="1"/>
      <c r="G24" s="124"/>
      <c r="H24" s="1"/>
      <c r="I24" s="124"/>
      <c r="J24" s="1"/>
      <c r="K24" s="123"/>
      <c r="L24" s="1"/>
    </row>
    <row r="25" spans="1:12" ht="21.4" customHeight="1">
      <c r="A25" s="75" t="s">
        <v>84</v>
      </c>
      <c r="F25" s="126">
        <f>SUM(F22:F23)</f>
        <v>-363082015</v>
      </c>
      <c r="G25" s="124"/>
      <c r="H25" s="126">
        <f>SUM(H22:H23)</f>
        <v>-285831700</v>
      </c>
      <c r="I25" s="124"/>
      <c r="J25" s="126">
        <f>SUM(J22:J23)</f>
        <v>-363082015</v>
      </c>
      <c r="K25" s="123"/>
      <c r="L25" s="126">
        <f>SUM(L22:L23)</f>
        <v>-285831700</v>
      </c>
    </row>
    <row r="26" spans="1:12" ht="8.15" customHeight="1">
      <c r="F26" s="1"/>
      <c r="G26" s="124"/>
      <c r="H26" s="1"/>
      <c r="I26" s="124"/>
      <c r="J26" s="1"/>
      <c r="K26" s="123"/>
      <c r="L26" s="1"/>
    </row>
    <row r="27" spans="1:12" s="75" customFormat="1" ht="21.4" customHeight="1">
      <c r="A27" s="75" t="s">
        <v>85</v>
      </c>
      <c r="D27" s="76"/>
      <c r="F27" s="123">
        <f>SUM(F25,F21)</f>
        <v>269765565</v>
      </c>
      <c r="G27" s="124"/>
      <c r="H27" s="123">
        <f>SUM(H25,H21)</f>
        <v>451724000</v>
      </c>
      <c r="I27" s="124"/>
      <c r="J27" s="123">
        <f>SUM(J25,J21)</f>
        <v>269765565</v>
      </c>
      <c r="K27" s="123"/>
      <c r="L27" s="123">
        <f>SUM(L25,L21)</f>
        <v>451724000</v>
      </c>
    </row>
    <row r="28" spans="1:12" ht="21.4" customHeight="1">
      <c r="A28" s="78" t="s">
        <v>86</v>
      </c>
      <c r="E28" s="75"/>
      <c r="G28" s="124"/>
      <c r="I28" s="124"/>
      <c r="J28" s="123"/>
      <c r="K28" s="123"/>
      <c r="L28" s="123"/>
    </row>
    <row r="29" spans="1:12" ht="21.4" customHeight="1">
      <c r="B29" s="78" t="s">
        <v>87</v>
      </c>
      <c r="E29" s="75"/>
      <c r="F29" s="125">
        <v>120357697</v>
      </c>
      <c r="G29" s="124"/>
      <c r="H29" s="125">
        <v>102142943</v>
      </c>
      <c r="I29" s="124"/>
      <c r="J29" s="125">
        <v>0</v>
      </c>
      <c r="K29" s="123"/>
      <c r="L29" s="125">
        <v>0</v>
      </c>
    </row>
    <row r="30" spans="1:12" ht="8.15" customHeight="1">
      <c r="E30" s="75"/>
      <c r="G30" s="124"/>
      <c r="I30" s="124"/>
      <c r="J30" s="123"/>
      <c r="K30" s="123"/>
      <c r="L30" s="123"/>
    </row>
    <row r="31" spans="1:12" ht="21.4" customHeight="1">
      <c r="A31" s="75" t="s">
        <v>88</v>
      </c>
      <c r="F31" s="123">
        <f>SUM(F27:F29)</f>
        <v>390123262</v>
      </c>
      <c r="G31" s="124"/>
      <c r="H31" s="123">
        <f>SUM(H27:H29)</f>
        <v>553866943</v>
      </c>
      <c r="I31" s="124"/>
      <c r="J31" s="123">
        <f>SUM(J27:J29)</f>
        <v>269765565</v>
      </c>
      <c r="K31" s="123"/>
      <c r="L31" s="123">
        <f>SUM(L27:L29)</f>
        <v>451724000</v>
      </c>
    </row>
    <row r="32" spans="1:12" ht="21.4" customHeight="1">
      <c r="A32" s="78" t="s">
        <v>89</v>
      </c>
      <c r="F32" s="126">
        <v>-79721052</v>
      </c>
      <c r="G32" s="124"/>
      <c r="H32" s="126">
        <v>-110818528</v>
      </c>
      <c r="I32" s="124"/>
      <c r="J32" s="126">
        <v>-55649512</v>
      </c>
      <c r="K32" s="123"/>
      <c r="L32" s="126">
        <v>-90389941</v>
      </c>
    </row>
    <row r="33" spans="1:12" ht="8.15" customHeight="1">
      <c r="D33" s="139"/>
      <c r="F33" s="124"/>
      <c r="G33" s="124"/>
      <c r="H33" s="124"/>
      <c r="I33" s="124"/>
      <c r="K33" s="123"/>
    </row>
    <row r="34" spans="1:12" ht="21.4" customHeight="1" thickBot="1">
      <c r="A34" s="75" t="s">
        <v>90</v>
      </c>
      <c r="F34" s="134">
        <f>SUM(F31:F33)</f>
        <v>310402210</v>
      </c>
      <c r="G34" s="124"/>
      <c r="H34" s="134">
        <f>SUM(H31:H33)</f>
        <v>443048415</v>
      </c>
      <c r="I34" s="124"/>
      <c r="J34" s="134">
        <f>SUM(J31:J33)</f>
        <v>214116053</v>
      </c>
      <c r="K34" s="123"/>
      <c r="L34" s="134">
        <f>SUM(L31:L33)</f>
        <v>361334059</v>
      </c>
    </row>
    <row r="35" spans="1:12" ht="21.4" customHeight="1" thickTop="1">
      <c r="F35" s="15"/>
      <c r="H35" s="15"/>
      <c r="J35" s="15"/>
      <c r="K35" s="123"/>
      <c r="L35" s="15"/>
    </row>
    <row r="36" spans="1:12" ht="21.4" customHeight="1">
      <c r="F36" s="15"/>
      <c r="H36" s="15"/>
      <c r="J36" s="15"/>
      <c r="K36" s="123"/>
      <c r="L36" s="15"/>
    </row>
    <row r="37" spans="1:12" ht="21.4" customHeight="1">
      <c r="F37" s="15"/>
      <c r="H37" s="15"/>
      <c r="J37" s="15"/>
      <c r="K37" s="123"/>
      <c r="L37" s="15"/>
    </row>
    <row r="38" spans="1:12" ht="21.4" customHeight="1">
      <c r="A38" s="75" t="s">
        <v>91</v>
      </c>
      <c r="J38" s="123"/>
      <c r="K38" s="123"/>
      <c r="L38" s="123"/>
    </row>
    <row r="39" spans="1:12" ht="8.15" customHeight="1">
      <c r="A39" s="75"/>
      <c r="J39" s="123"/>
      <c r="K39" s="123"/>
      <c r="L39" s="123"/>
    </row>
    <row r="40" spans="1:12" ht="21.4" customHeight="1" thickBot="1">
      <c r="A40" s="78" t="s">
        <v>92</v>
      </c>
      <c r="F40" s="141">
        <f>+F34/76625000</f>
        <v>4.0509260685154977</v>
      </c>
      <c r="G40" s="140"/>
      <c r="H40" s="141">
        <f>+H34/76625000</f>
        <v>5.7820347797716147</v>
      </c>
      <c r="I40" s="140"/>
      <c r="J40" s="141">
        <f>+J34/76625000</f>
        <v>2.7943367438825448</v>
      </c>
      <c r="K40" s="140"/>
      <c r="L40" s="141">
        <f>+L34/76625000</f>
        <v>4.7156157781402932</v>
      </c>
    </row>
    <row r="41" spans="1:12" ht="21.4" customHeight="1" thickTop="1">
      <c r="F41" s="124"/>
      <c r="H41" s="124"/>
      <c r="K41" s="123"/>
    </row>
    <row r="42" spans="1:12" ht="18" customHeight="1">
      <c r="F42" s="124"/>
      <c r="H42" s="124"/>
      <c r="K42" s="123"/>
    </row>
    <row r="43" spans="1:12" ht="32.25" customHeight="1">
      <c r="F43" s="124"/>
      <c r="H43" s="124"/>
      <c r="K43" s="123"/>
    </row>
    <row r="44" spans="1:12" ht="22.15" customHeight="1">
      <c r="A44" s="81" t="str">
        <f>'[1]2-3'!A48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4" s="81"/>
      <c r="C44" s="81"/>
      <c r="D44" s="80"/>
      <c r="E44" s="81"/>
      <c r="F44" s="125"/>
      <c r="G44" s="125"/>
      <c r="H44" s="125"/>
      <c r="I44" s="125"/>
      <c r="J44" s="126"/>
      <c r="K44" s="126"/>
      <c r="L44" s="126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F759-DFC6-4D17-A6D7-4841A9D95645}">
  <dimension ref="A1:L45"/>
  <sheetViews>
    <sheetView zoomScaleNormal="100" zoomScaleSheetLayoutView="100" workbookViewId="0"/>
  </sheetViews>
  <sheetFormatPr defaultColWidth="9.44140625" defaultRowHeight="21.4" customHeight="1"/>
  <cols>
    <col min="1" max="2" width="1.44140625" style="78" customWidth="1"/>
    <col min="3" max="3" width="43.77734375" style="78" customWidth="1"/>
    <col min="4" max="4" width="8.44140625" style="76" customWidth="1"/>
    <col min="5" max="5" width="1" style="78" customWidth="1"/>
    <col min="6" max="6" width="15.33203125" style="123" customWidth="1"/>
    <col min="7" max="7" width="1" style="123" customWidth="1"/>
    <col min="8" max="8" width="15.33203125" style="123" customWidth="1"/>
    <col min="9" max="9" width="1" style="123" customWidth="1"/>
    <col min="10" max="10" width="15.33203125" style="124" customWidth="1"/>
    <col min="11" max="11" width="0.6640625" style="124" customWidth="1"/>
    <col min="12" max="12" width="15.33203125" style="124" customWidth="1"/>
    <col min="13" max="16384" width="9.44140625" style="78"/>
  </cols>
  <sheetData>
    <row r="1" spans="1:12" ht="21.75" customHeight="1">
      <c r="A1" s="75" t="s">
        <v>0</v>
      </c>
      <c r="B1" s="75"/>
      <c r="C1" s="75"/>
    </row>
    <row r="2" spans="1:12" ht="21.75" customHeight="1">
      <c r="A2" s="75" t="s">
        <v>93</v>
      </c>
      <c r="B2" s="75"/>
      <c r="C2" s="75"/>
    </row>
    <row r="3" spans="1:12" ht="21.75" customHeight="1">
      <c r="A3" s="79" t="str">
        <f>'4 PL (3Month)'!A3</f>
        <v>สำหรับรอบระยะเวลาสามเดือนสิ้นสุดวันที่ 31 ธันวาคม พ.ศ. 2567</v>
      </c>
      <c r="B3" s="79"/>
      <c r="C3" s="79"/>
      <c r="D3" s="80"/>
      <c r="E3" s="81"/>
      <c r="F3" s="125"/>
      <c r="G3" s="125"/>
      <c r="H3" s="125"/>
      <c r="I3" s="125"/>
      <c r="J3" s="126"/>
      <c r="K3" s="126"/>
      <c r="L3" s="126"/>
    </row>
    <row r="4" spans="1:12" ht="21.75" customHeight="1">
      <c r="A4" s="75"/>
      <c r="B4" s="75"/>
      <c r="C4" s="75"/>
    </row>
    <row r="5" spans="1:12" ht="21.75" customHeight="1">
      <c r="A5" s="75"/>
      <c r="B5" s="75"/>
      <c r="C5" s="75"/>
      <c r="F5" s="148" t="s">
        <v>94</v>
      </c>
      <c r="G5" s="148"/>
      <c r="H5" s="148"/>
      <c r="I5" s="49"/>
    </row>
    <row r="6" spans="1:12" ht="21.75" customHeight="1">
      <c r="A6" s="75"/>
      <c r="B6" s="75"/>
      <c r="C6" s="75"/>
      <c r="F6" s="149" t="s">
        <v>95</v>
      </c>
      <c r="G6" s="149"/>
      <c r="H6" s="149"/>
      <c r="I6" s="49"/>
      <c r="J6" s="149" t="s">
        <v>5</v>
      </c>
      <c r="K6" s="149"/>
      <c r="L6" s="149"/>
    </row>
    <row r="7" spans="1:12" ht="21.75" customHeight="1">
      <c r="A7" s="75"/>
      <c r="B7" s="75"/>
      <c r="C7" s="75"/>
      <c r="F7" s="49" t="s">
        <v>6</v>
      </c>
      <c r="G7" s="124"/>
      <c r="H7" s="49" t="s">
        <v>6</v>
      </c>
      <c r="I7" s="135"/>
      <c r="J7" s="49" t="s">
        <v>6</v>
      </c>
      <c r="L7" s="49" t="s">
        <v>6</v>
      </c>
    </row>
    <row r="8" spans="1:12" ht="21.75" customHeight="1">
      <c r="A8" s="75"/>
      <c r="B8" s="75"/>
      <c r="C8" s="75"/>
      <c r="E8" s="103"/>
      <c r="F8" s="49" t="s">
        <v>10</v>
      </c>
      <c r="G8" s="49"/>
      <c r="H8" s="49" t="s">
        <v>71</v>
      </c>
      <c r="I8" s="49"/>
      <c r="J8" s="49" t="s">
        <v>10</v>
      </c>
      <c r="K8" s="49"/>
      <c r="L8" s="49" t="s">
        <v>71</v>
      </c>
    </row>
    <row r="9" spans="1:12" ht="21.75" customHeight="1">
      <c r="A9" s="75"/>
      <c r="B9" s="75"/>
      <c r="C9" s="75"/>
      <c r="D9" s="137"/>
      <c r="E9" s="103"/>
      <c r="F9" s="129" t="s">
        <v>12</v>
      </c>
      <c r="G9" s="136"/>
      <c r="H9" s="129" t="s">
        <v>12</v>
      </c>
      <c r="I9" s="49"/>
      <c r="J9" s="129" t="s">
        <v>12</v>
      </c>
      <c r="K9" s="49"/>
      <c r="L9" s="129" t="s">
        <v>12</v>
      </c>
    </row>
    <row r="10" spans="1:12" ht="8.15" customHeight="1">
      <c r="A10" s="75"/>
      <c r="B10" s="75"/>
      <c r="C10" s="75"/>
      <c r="E10" s="75"/>
      <c r="J10" s="49"/>
      <c r="L10" s="49"/>
    </row>
    <row r="11" spans="1:12" ht="21.75" customHeight="1">
      <c r="A11" s="130" t="s">
        <v>90</v>
      </c>
      <c r="B11" s="130"/>
      <c r="E11" s="75"/>
      <c r="F11" s="124">
        <f>'4 PL (3Month)'!F34</f>
        <v>310402210</v>
      </c>
      <c r="G11" s="124"/>
      <c r="H11" s="124">
        <v>443048415</v>
      </c>
      <c r="I11" s="124"/>
      <c r="J11" s="124">
        <f>'4 PL (3Month)'!J34</f>
        <v>214116053</v>
      </c>
      <c r="K11" s="123"/>
      <c r="L11" s="124">
        <v>361334059</v>
      </c>
    </row>
    <row r="12" spans="1:12" ht="21.75" customHeight="1">
      <c r="A12" s="130" t="s">
        <v>96</v>
      </c>
      <c r="B12" s="130"/>
      <c r="F12" s="124"/>
      <c r="G12" s="124"/>
      <c r="H12" s="124"/>
      <c r="I12" s="124"/>
      <c r="K12" s="123"/>
    </row>
    <row r="13" spans="1:12" ht="21.75" customHeight="1">
      <c r="A13" s="130"/>
      <c r="B13" s="130" t="s">
        <v>97</v>
      </c>
      <c r="F13" s="124"/>
      <c r="G13" s="124"/>
      <c r="H13" s="124"/>
      <c r="I13" s="124"/>
      <c r="K13" s="123"/>
    </row>
    <row r="14" spans="1:12" ht="21.75" customHeight="1">
      <c r="A14" s="130" t="s">
        <v>98</v>
      </c>
      <c r="B14" s="130"/>
      <c r="F14" s="124"/>
      <c r="G14" s="124"/>
      <c r="H14" s="124"/>
      <c r="I14" s="124"/>
      <c r="K14" s="123"/>
    </row>
    <row r="15" spans="1:12" ht="21.75" customHeight="1">
      <c r="A15" s="130"/>
      <c r="B15" s="130" t="s">
        <v>99</v>
      </c>
      <c r="F15" s="124"/>
      <c r="G15" s="124"/>
      <c r="H15" s="124"/>
      <c r="I15" s="124"/>
      <c r="K15" s="123"/>
    </row>
    <row r="16" spans="1:12" ht="21.75" customHeight="1">
      <c r="A16" s="131"/>
      <c r="B16" s="131" t="s">
        <v>116</v>
      </c>
      <c r="C16" s="131"/>
      <c r="D16" s="132"/>
      <c r="F16" s="124"/>
      <c r="G16" s="124"/>
      <c r="H16" s="124"/>
      <c r="I16" s="124"/>
      <c r="K16" s="123"/>
    </row>
    <row r="17" spans="1:12" ht="21.75" customHeight="1">
      <c r="A17" s="131"/>
      <c r="B17" s="131"/>
      <c r="C17" s="131" t="s">
        <v>100</v>
      </c>
      <c r="D17" s="132"/>
      <c r="F17" s="124">
        <v>51244279</v>
      </c>
      <c r="G17" s="124"/>
      <c r="H17" s="124">
        <v>30537321</v>
      </c>
      <c r="I17" s="124"/>
      <c r="J17" s="124">
        <v>51244279</v>
      </c>
      <c r="K17" s="123"/>
      <c r="L17" s="124">
        <v>30537321</v>
      </c>
    </row>
    <row r="18" spans="1:12" ht="21.75" customHeight="1">
      <c r="A18" s="131"/>
      <c r="B18" s="131" t="s">
        <v>101</v>
      </c>
      <c r="C18" s="132"/>
      <c r="D18" s="132"/>
      <c r="F18" s="124"/>
      <c r="G18" s="124"/>
      <c r="H18" s="124"/>
      <c r="I18" s="124"/>
      <c r="K18" s="123"/>
    </row>
    <row r="19" spans="1:12" ht="21.75" customHeight="1">
      <c r="A19" s="131"/>
      <c r="B19" s="131"/>
      <c r="C19" s="131" t="s">
        <v>102</v>
      </c>
      <c r="D19" s="132"/>
      <c r="F19" s="126">
        <v>-10248856</v>
      </c>
      <c r="G19" s="124"/>
      <c r="H19" s="126">
        <v>-6107464</v>
      </c>
      <c r="I19" s="124"/>
      <c r="J19" s="126">
        <v>-10248856</v>
      </c>
      <c r="K19" s="123"/>
      <c r="L19" s="126">
        <v>-6107464</v>
      </c>
    </row>
    <row r="20" spans="1:12" ht="8.15" customHeight="1">
      <c r="A20" s="130"/>
      <c r="B20" s="130"/>
      <c r="C20" s="130"/>
      <c r="D20" s="78"/>
      <c r="F20" s="124"/>
      <c r="G20" s="124"/>
      <c r="H20" s="124"/>
      <c r="I20" s="124"/>
      <c r="K20" s="123"/>
    </row>
    <row r="21" spans="1:12" ht="21.75" customHeight="1">
      <c r="A21" s="131" t="s">
        <v>103</v>
      </c>
      <c r="C21" s="131"/>
      <c r="D21" s="132"/>
      <c r="F21" s="124"/>
      <c r="G21" s="124"/>
      <c r="H21" s="124"/>
      <c r="I21" s="124"/>
      <c r="K21" s="123"/>
    </row>
    <row r="22" spans="1:12" ht="21.75" customHeight="1">
      <c r="A22" s="131"/>
      <c r="B22" s="131" t="s">
        <v>104</v>
      </c>
      <c r="D22" s="132"/>
      <c r="F22" s="126">
        <f>SUM(F16:F19)</f>
        <v>40995423</v>
      </c>
      <c r="G22" s="124"/>
      <c r="H22" s="126">
        <f>SUM(H16:H19)</f>
        <v>24429857</v>
      </c>
      <c r="I22" s="124"/>
      <c r="J22" s="126">
        <f>SUM(J16:J19)</f>
        <v>40995423</v>
      </c>
      <c r="K22" s="123"/>
      <c r="L22" s="126">
        <f>SUM(L16:L19)</f>
        <v>24429857</v>
      </c>
    </row>
    <row r="23" spans="1:12" ht="8.15" customHeight="1">
      <c r="A23" s="130"/>
      <c r="B23" s="130"/>
      <c r="F23" s="124"/>
      <c r="G23" s="124"/>
      <c r="H23" s="124"/>
      <c r="I23" s="124"/>
      <c r="K23" s="123"/>
    </row>
    <row r="24" spans="1:12" ht="21.75" customHeight="1">
      <c r="A24" s="130" t="s">
        <v>105</v>
      </c>
      <c r="B24" s="130"/>
      <c r="F24" s="124"/>
      <c r="G24" s="124"/>
      <c r="H24" s="124"/>
      <c r="I24" s="124"/>
      <c r="K24" s="123"/>
    </row>
    <row r="25" spans="1:12" ht="21.75" customHeight="1">
      <c r="A25" s="130"/>
      <c r="B25" s="130" t="s">
        <v>99</v>
      </c>
      <c r="F25" s="124"/>
      <c r="G25" s="124"/>
      <c r="H25" s="124"/>
      <c r="I25" s="124"/>
      <c r="K25" s="123"/>
    </row>
    <row r="26" spans="1:12" ht="21.75" customHeight="1">
      <c r="A26" s="133"/>
      <c r="B26" s="133" t="s">
        <v>106</v>
      </c>
      <c r="F26" s="124"/>
      <c r="G26" s="124"/>
      <c r="H26" s="124"/>
      <c r="I26" s="124"/>
      <c r="K26" s="123"/>
    </row>
    <row r="27" spans="1:12" ht="21.75" customHeight="1">
      <c r="A27" s="133"/>
      <c r="B27" s="133"/>
      <c r="C27" s="78" t="s">
        <v>107</v>
      </c>
      <c r="F27" s="124">
        <v>36974714</v>
      </c>
      <c r="G27" s="124"/>
      <c r="H27" s="124">
        <v>-145219640</v>
      </c>
      <c r="I27" s="124"/>
      <c r="J27" s="124">
        <v>0</v>
      </c>
      <c r="K27" s="123"/>
      <c r="L27" s="124">
        <v>0</v>
      </c>
    </row>
    <row r="28" spans="1:12" ht="21.75" customHeight="1">
      <c r="A28" s="133"/>
      <c r="B28" s="131" t="s">
        <v>108</v>
      </c>
      <c r="C28" s="132"/>
      <c r="D28" s="132"/>
      <c r="F28" s="124"/>
      <c r="G28" s="124"/>
      <c r="H28" s="124"/>
      <c r="I28" s="124"/>
      <c r="K28" s="123"/>
    </row>
    <row r="29" spans="1:12" ht="21.75" customHeight="1">
      <c r="A29" s="133"/>
      <c r="B29" s="131"/>
      <c r="C29" s="131" t="s">
        <v>109</v>
      </c>
      <c r="D29" s="132"/>
      <c r="F29" s="126">
        <v>-7394943</v>
      </c>
      <c r="G29" s="124"/>
      <c r="H29" s="126">
        <v>29043928</v>
      </c>
      <c r="I29" s="124"/>
      <c r="J29" s="126">
        <v>0</v>
      </c>
      <c r="K29" s="123"/>
      <c r="L29" s="126">
        <v>0</v>
      </c>
    </row>
    <row r="30" spans="1:12" ht="8.15" customHeight="1">
      <c r="A30" s="130"/>
      <c r="B30" s="130"/>
      <c r="F30" s="124"/>
      <c r="G30" s="124"/>
      <c r="H30" s="124"/>
      <c r="I30" s="124"/>
      <c r="K30" s="123"/>
    </row>
    <row r="31" spans="1:12" ht="21.75" customHeight="1">
      <c r="A31" s="131" t="s">
        <v>110</v>
      </c>
      <c r="B31" s="131"/>
      <c r="C31" s="131"/>
      <c r="F31" s="124"/>
      <c r="G31" s="124"/>
      <c r="H31" s="124"/>
      <c r="I31" s="124"/>
      <c r="K31" s="123"/>
    </row>
    <row r="32" spans="1:12" ht="21.75" customHeight="1">
      <c r="A32" s="131"/>
      <c r="B32" s="131" t="s">
        <v>104</v>
      </c>
      <c r="C32" s="131"/>
      <c r="F32" s="126">
        <f>SUM(F26:F29)</f>
        <v>29579771</v>
      </c>
      <c r="G32" s="124"/>
      <c r="H32" s="126">
        <f>SUM(H26:H29)</f>
        <v>-116175712</v>
      </c>
      <c r="I32" s="124"/>
      <c r="J32" s="126">
        <f>SUM(J26:J29)</f>
        <v>0</v>
      </c>
      <c r="K32" s="123"/>
      <c r="L32" s="126">
        <f>SUM(L26:L29)</f>
        <v>0</v>
      </c>
    </row>
    <row r="33" spans="1:12" ht="8.15" customHeight="1">
      <c r="A33" s="133"/>
      <c r="B33" s="133"/>
      <c r="F33" s="124"/>
      <c r="G33" s="124"/>
      <c r="H33" s="124"/>
      <c r="I33" s="124"/>
      <c r="K33" s="123"/>
    </row>
    <row r="34" spans="1:12" ht="21.75" customHeight="1">
      <c r="A34" s="130" t="s">
        <v>111</v>
      </c>
      <c r="B34" s="133"/>
      <c r="F34" s="126">
        <f>F22+F32</f>
        <v>70575194</v>
      </c>
      <c r="G34" s="124"/>
      <c r="H34" s="126">
        <f>H22+H32</f>
        <v>-91745855</v>
      </c>
      <c r="I34" s="124"/>
      <c r="J34" s="126">
        <f>J22+J32</f>
        <v>40995423</v>
      </c>
      <c r="K34" s="123"/>
      <c r="L34" s="126">
        <f>L22+L32</f>
        <v>24429857</v>
      </c>
    </row>
    <row r="35" spans="1:12" ht="8.15" customHeight="1">
      <c r="A35" s="130"/>
      <c r="B35" s="133"/>
      <c r="F35" s="124"/>
      <c r="G35" s="124"/>
      <c r="H35" s="124"/>
      <c r="I35" s="124"/>
      <c r="K35" s="123"/>
    </row>
    <row r="36" spans="1:12" ht="21.75" customHeight="1" thickBot="1">
      <c r="A36" s="130" t="s">
        <v>112</v>
      </c>
      <c r="B36" s="133"/>
      <c r="E36" s="75"/>
      <c r="F36" s="134">
        <f>F11+F34</f>
        <v>380977404</v>
      </c>
      <c r="G36" s="124"/>
      <c r="H36" s="134">
        <f>H11+H34</f>
        <v>351302560</v>
      </c>
      <c r="I36" s="124"/>
      <c r="J36" s="134">
        <f>J11+J34</f>
        <v>255111476</v>
      </c>
      <c r="K36" s="123"/>
      <c r="L36" s="134">
        <f>L11+L34</f>
        <v>385763916</v>
      </c>
    </row>
    <row r="37" spans="1:12" ht="21.75" customHeight="1" thickTop="1">
      <c r="A37" s="130"/>
      <c r="B37" s="133"/>
      <c r="E37" s="75"/>
      <c r="F37" s="124"/>
      <c r="G37" s="124"/>
      <c r="H37" s="124"/>
      <c r="I37" s="124"/>
      <c r="K37" s="123"/>
    </row>
    <row r="38" spans="1:12" ht="21.75" customHeight="1">
      <c r="A38" s="130"/>
      <c r="B38" s="133"/>
      <c r="E38" s="75"/>
      <c r="F38" s="124"/>
      <c r="G38" s="124"/>
      <c r="H38" s="124"/>
      <c r="I38" s="124"/>
      <c r="K38" s="123"/>
    </row>
    <row r="39" spans="1:12" ht="21.75" customHeight="1">
      <c r="A39" s="130"/>
      <c r="B39" s="133"/>
      <c r="E39" s="75"/>
      <c r="F39" s="124"/>
      <c r="G39" s="124"/>
      <c r="H39" s="124"/>
      <c r="I39" s="124"/>
      <c r="K39" s="123"/>
    </row>
    <row r="40" spans="1:12" ht="21.75" customHeight="1">
      <c r="A40" s="130"/>
      <c r="B40" s="133"/>
      <c r="E40" s="75"/>
      <c r="F40" s="124"/>
      <c r="G40" s="124"/>
      <c r="H40" s="124"/>
      <c r="I40" s="124"/>
      <c r="K40" s="123"/>
    </row>
    <row r="41" spans="1:12" ht="21.75" customHeight="1">
      <c r="A41" s="130"/>
      <c r="B41" s="133"/>
      <c r="E41" s="75"/>
      <c r="F41" s="124"/>
      <c r="G41" s="124"/>
      <c r="H41" s="124"/>
      <c r="I41" s="124"/>
      <c r="K41" s="123"/>
    </row>
    <row r="42" spans="1:12" ht="21.75" customHeight="1">
      <c r="A42" s="130"/>
      <c r="B42" s="133"/>
      <c r="E42" s="75"/>
      <c r="F42" s="124"/>
      <c r="G42" s="124"/>
      <c r="H42" s="124"/>
      <c r="I42" s="124"/>
      <c r="K42" s="123"/>
    </row>
    <row r="43" spans="1:12" ht="21.75" customHeight="1">
      <c r="A43" s="130"/>
      <c r="B43" s="133"/>
      <c r="E43" s="75"/>
      <c r="F43" s="124"/>
      <c r="G43" s="124"/>
      <c r="H43" s="124"/>
      <c r="I43" s="124"/>
      <c r="K43" s="123"/>
    </row>
    <row r="44" spans="1:12" ht="14.25" customHeight="1">
      <c r="A44" s="130"/>
      <c r="B44" s="133"/>
      <c r="E44" s="75"/>
      <c r="F44" s="124"/>
      <c r="G44" s="124"/>
      <c r="H44" s="124"/>
      <c r="I44" s="124"/>
      <c r="K44" s="123"/>
    </row>
    <row r="45" spans="1:12" ht="21.75" customHeight="1">
      <c r="A45" s="81" t="str">
        <f>'4 PL (3Month)'!A44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81"/>
      <c r="C45" s="81"/>
      <c r="D45" s="80"/>
      <c r="E45" s="81"/>
      <c r="F45" s="125"/>
      <c r="G45" s="125"/>
      <c r="H45" s="125"/>
      <c r="I45" s="125"/>
      <c r="J45" s="126"/>
      <c r="K45" s="126"/>
      <c r="L45" s="126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E5F05-FD2B-4585-A569-13470A5F3F96}">
  <dimension ref="A1:L65"/>
  <sheetViews>
    <sheetView zoomScaleNormal="100" zoomScaleSheetLayoutView="110" workbookViewId="0"/>
  </sheetViews>
  <sheetFormatPr defaultColWidth="9.44140625" defaultRowHeight="21.4" customHeight="1"/>
  <cols>
    <col min="1" max="2" width="1.44140625" style="78" customWidth="1"/>
    <col min="3" max="3" width="33.77734375" style="78" customWidth="1"/>
    <col min="4" max="4" width="9" style="76" customWidth="1"/>
    <col min="5" max="5" width="1" style="78" customWidth="1"/>
    <col min="6" max="6" width="16" style="21" customWidth="1"/>
    <col min="7" max="7" width="1" style="123" customWidth="1"/>
    <col min="8" max="8" width="16" style="21" customWidth="1"/>
    <col min="9" max="9" width="1" style="123" customWidth="1"/>
    <col min="10" max="10" width="16" style="124" customWidth="1"/>
    <col min="11" max="11" width="1" style="124" customWidth="1"/>
    <col min="12" max="12" width="16" style="124" customWidth="1"/>
    <col min="13" max="16384" width="9.44140625" style="78"/>
  </cols>
  <sheetData>
    <row r="1" spans="1:12" ht="21.4" customHeight="1">
      <c r="A1" s="75" t="s">
        <v>0</v>
      </c>
      <c r="B1" s="75"/>
      <c r="C1" s="75"/>
    </row>
    <row r="2" spans="1:12" ht="21.4" customHeight="1">
      <c r="A2" s="75" t="s">
        <v>69</v>
      </c>
      <c r="B2" s="75"/>
      <c r="C2" s="75"/>
    </row>
    <row r="3" spans="1:12" ht="21.4" customHeight="1">
      <c r="A3" s="79" t="s">
        <v>113</v>
      </c>
      <c r="B3" s="79"/>
      <c r="C3" s="79"/>
      <c r="D3" s="80"/>
      <c r="E3" s="81"/>
      <c r="F3" s="22"/>
      <c r="G3" s="125"/>
      <c r="H3" s="22"/>
      <c r="I3" s="125"/>
      <c r="J3" s="126"/>
      <c r="K3" s="126"/>
      <c r="L3" s="126"/>
    </row>
    <row r="4" spans="1:12" ht="21.4" customHeight="1">
      <c r="A4" s="75"/>
      <c r="B4" s="75"/>
      <c r="C4" s="75"/>
    </row>
    <row r="5" spans="1:12" ht="21.4" customHeight="1">
      <c r="A5" s="75"/>
      <c r="B5" s="75"/>
      <c r="C5" s="75"/>
      <c r="F5" s="148" t="s">
        <v>3</v>
      </c>
      <c r="G5" s="148"/>
      <c r="H5" s="148"/>
      <c r="I5" s="49"/>
    </row>
    <row r="6" spans="1:12" ht="21.4" customHeight="1">
      <c r="A6" s="75"/>
      <c r="B6" s="75"/>
      <c r="C6" s="75"/>
      <c r="F6" s="149" t="s">
        <v>4</v>
      </c>
      <c r="G6" s="149"/>
      <c r="H6" s="149"/>
      <c r="I6" s="49"/>
      <c r="J6" s="149" t="s">
        <v>5</v>
      </c>
      <c r="K6" s="149"/>
      <c r="L6" s="149"/>
    </row>
    <row r="7" spans="1:12" ht="21.4" customHeight="1">
      <c r="A7" s="75"/>
      <c r="B7" s="75"/>
      <c r="C7" s="75"/>
      <c r="F7" s="23" t="s">
        <v>6</v>
      </c>
      <c r="G7" s="124"/>
      <c r="H7" s="23" t="s">
        <v>6</v>
      </c>
      <c r="I7" s="135"/>
      <c r="J7" s="49" t="s">
        <v>6</v>
      </c>
      <c r="L7" s="49" t="s">
        <v>6</v>
      </c>
    </row>
    <row r="8" spans="1:12" ht="21.4" customHeight="1">
      <c r="A8" s="75"/>
      <c r="B8" s="75"/>
      <c r="C8" s="75"/>
      <c r="E8" s="103"/>
      <c r="F8" s="23" t="s">
        <v>10</v>
      </c>
      <c r="G8" s="49"/>
      <c r="H8" s="23" t="s">
        <v>71</v>
      </c>
      <c r="I8" s="49"/>
      <c r="J8" s="23" t="s">
        <v>10</v>
      </c>
      <c r="K8" s="49"/>
      <c r="L8" s="49" t="s">
        <v>71</v>
      </c>
    </row>
    <row r="9" spans="1:12" ht="21.4" customHeight="1">
      <c r="A9" s="75"/>
      <c r="B9" s="75"/>
      <c r="C9" s="75"/>
      <c r="D9" s="128" t="s">
        <v>11</v>
      </c>
      <c r="E9" s="103"/>
      <c r="F9" s="24" t="s">
        <v>12</v>
      </c>
      <c r="G9" s="136"/>
      <c r="H9" s="24" t="s">
        <v>12</v>
      </c>
      <c r="I9" s="49"/>
      <c r="J9" s="129" t="s">
        <v>12</v>
      </c>
      <c r="K9" s="49"/>
      <c r="L9" s="129" t="s">
        <v>12</v>
      </c>
    </row>
    <row r="10" spans="1:12" ht="8.15" customHeight="1">
      <c r="A10" s="75"/>
      <c r="B10" s="75"/>
      <c r="C10" s="75"/>
      <c r="D10" s="137"/>
      <c r="E10" s="75"/>
      <c r="F10" s="23"/>
      <c r="G10" s="124"/>
      <c r="H10" s="23"/>
      <c r="J10" s="49"/>
      <c r="L10" s="49"/>
    </row>
    <row r="11" spans="1:12" ht="21.4" customHeight="1">
      <c r="A11" s="78" t="s">
        <v>72</v>
      </c>
      <c r="E11" s="75"/>
      <c r="F11" s="19">
        <v>9172577791</v>
      </c>
      <c r="G11" s="124"/>
      <c r="H11" s="19">
        <v>10658130278</v>
      </c>
      <c r="I11" s="124"/>
      <c r="J11" s="124">
        <v>9172577791</v>
      </c>
      <c r="K11" s="123"/>
      <c r="L11" s="124">
        <v>10658130278</v>
      </c>
    </row>
    <row r="12" spans="1:12" ht="21.4" customHeight="1">
      <c r="A12" s="78" t="s">
        <v>73</v>
      </c>
      <c r="F12" s="25">
        <v>-7349760285</v>
      </c>
      <c r="G12" s="124"/>
      <c r="H12" s="25">
        <v>-8804278896</v>
      </c>
      <c r="I12" s="124"/>
      <c r="J12" s="126">
        <v>-7349760285</v>
      </c>
      <c r="K12" s="123"/>
      <c r="L12" s="126">
        <v>-8804278896</v>
      </c>
    </row>
    <row r="13" spans="1:12" ht="8.15" customHeight="1">
      <c r="A13" s="75"/>
      <c r="B13" s="75"/>
      <c r="C13" s="75"/>
      <c r="D13" s="137"/>
      <c r="E13" s="75"/>
      <c r="F13" s="23"/>
      <c r="G13" s="124"/>
      <c r="H13" s="23"/>
      <c r="I13" s="124"/>
      <c r="J13" s="49"/>
      <c r="K13" s="123"/>
      <c r="L13" s="49"/>
    </row>
    <row r="14" spans="1:12" ht="21.4" customHeight="1">
      <c r="A14" s="75" t="s">
        <v>74</v>
      </c>
      <c r="F14" s="19">
        <f>SUM(F11:F13)</f>
        <v>1822817506</v>
      </c>
      <c r="G14" s="124"/>
      <c r="H14" s="19">
        <f>SUM(H11:H13)</f>
        <v>1853851382</v>
      </c>
      <c r="I14" s="124"/>
      <c r="J14" s="124">
        <f>SUM(J11:J13)</f>
        <v>1822817506</v>
      </c>
      <c r="K14" s="123"/>
      <c r="L14" s="124">
        <f>SUM(L11:L13)</f>
        <v>1853851382</v>
      </c>
    </row>
    <row r="15" spans="1:12" ht="21.4" customHeight="1">
      <c r="A15" s="78" t="s">
        <v>75</v>
      </c>
      <c r="F15" s="19"/>
      <c r="G15" s="124"/>
      <c r="H15" s="19"/>
      <c r="I15" s="124"/>
      <c r="K15" s="123"/>
    </row>
    <row r="16" spans="1:12" ht="21.4" customHeight="1">
      <c r="B16" s="138" t="s">
        <v>76</v>
      </c>
      <c r="D16" s="76">
        <v>8</v>
      </c>
      <c r="F16" s="19">
        <v>126924974</v>
      </c>
      <c r="G16" s="124"/>
      <c r="H16" s="19">
        <v>127447029</v>
      </c>
      <c r="I16" s="124"/>
      <c r="J16" s="124">
        <v>329680843</v>
      </c>
      <c r="K16" s="123"/>
      <c r="L16" s="124">
        <v>346203785</v>
      </c>
    </row>
    <row r="17" spans="1:12" ht="21.4" customHeight="1">
      <c r="B17" s="138" t="s">
        <v>77</v>
      </c>
      <c r="F17" s="19">
        <v>221061</v>
      </c>
      <c r="G17" s="124"/>
      <c r="H17" s="19">
        <v>1078888</v>
      </c>
      <c r="I17" s="124"/>
      <c r="J17" s="124">
        <v>221061</v>
      </c>
      <c r="K17" s="123"/>
      <c r="L17" s="124">
        <v>1078888</v>
      </c>
    </row>
    <row r="18" spans="1:12" ht="21.4" customHeight="1">
      <c r="B18" s="138" t="s">
        <v>78</v>
      </c>
      <c r="F18" s="21">
        <v>122616635</v>
      </c>
      <c r="G18" s="124"/>
      <c r="H18" s="19">
        <v>84439893</v>
      </c>
      <c r="I18" s="124"/>
      <c r="J18" s="124">
        <v>122616635</v>
      </c>
      <c r="K18" s="123"/>
      <c r="L18" s="124">
        <v>84439893</v>
      </c>
    </row>
    <row r="19" spans="1:12" ht="21.4" customHeight="1">
      <c r="B19" s="78" t="s">
        <v>79</v>
      </c>
      <c r="F19" s="21">
        <v>8861056</v>
      </c>
      <c r="G19" s="124"/>
      <c r="H19" s="19">
        <v>20443872</v>
      </c>
      <c r="I19" s="124"/>
      <c r="J19" s="124">
        <v>8861056</v>
      </c>
      <c r="K19" s="123"/>
      <c r="L19" s="124">
        <v>20443872</v>
      </c>
    </row>
    <row r="20" spans="1:12" ht="21.4" customHeight="1">
      <c r="A20" s="78" t="s">
        <v>114</v>
      </c>
      <c r="B20" s="138"/>
      <c r="F20" s="25">
        <v>-18656826</v>
      </c>
      <c r="G20" s="124"/>
      <c r="H20" s="25">
        <v>13132641</v>
      </c>
      <c r="I20" s="124"/>
      <c r="J20" s="126">
        <v>-18656826</v>
      </c>
      <c r="K20" s="123"/>
      <c r="L20" s="126">
        <v>13132641</v>
      </c>
    </row>
    <row r="21" spans="1:12" ht="7.5" customHeight="1">
      <c r="F21" s="1"/>
      <c r="G21" s="124"/>
      <c r="H21" s="1"/>
      <c r="I21" s="124"/>
      <c r="J21" s="1"/>
      <c r="K21" s="123"/>
      <c r="L21" s="1"/>
    </row>
    <row r="22" spans="1:12" s="75" customFormat="1" ht="21.4" customHeight="1">
      <c r="A22" s="75" t="s">
        <v>81</v>
      </c>
      <c r="D22" s="137"/>
      <c r="F22" s="19">
        <f>SUM(F14:F20)</f>
        <v>2062784406</v>
      </c>
      <c r="G22" s="124"/>
      <c r="H22" s="19">
        <f>SUM(H14:H20)</f>
        <v>2100393705</v>
      </c>
      <c r="I22" s="124"/>
      <c r="J22" s="19">
        <f>SUM(J14:J20)</f>
        <v>2265540275</v>
      </c>
      <c r="K22" s="123"/>
      <c r="L22" s="124">
        <f>SUM(L14:L20)</f>
        <v>2319150461</v>
      </c>
    </row>
    <row r="23" spans="1:12" ht="21.4" customHeight="1">
      <c r="A23" s="78" t="s">
        <v>82</v>
      </c>
      <c r="F23" s="19">
        <v>-583218960</v>
      </c>
      <c r="G23" s="124"/>
      <c r="H23" s="19">
        <v>-563997293</v>
      </c>
      <c r="I23" s="124"/>
      <c r="J23" s="124">
        <v>-583218960</v>
      </c>
      <c r="K23" s="123"/>
      <c r="L23" s="124">
        <v>-563997293</v>
      </c>
    </row>
    <row r="24" spans="1:12" ht="21.4" customHeight="1">
      <c r="A24" s="78" t="s">
        <v>83</v>
      </c>
      <c r="F24" s="19">
        <v>-410956945</v>
      </c>
      <c r="G24" s="124"/>
      <c r="H24" s="19">
        <v>-271111362</v>
      </c>
      <c r="I24" s="124"/>
      <c r="J24" s="124">
        <v>-410956945</v>
      </c>
      <c r="K24" s="123"/>
      <c r="L24" s="124">
        <v>-271111362</v>
      </c>
    </row>
    <row r="25" spans="1:12" ht="21.4" customHeight="1">
      <c r="A25" s="78" t="s">
        <v>115</v>
      </c>
      <c r="F25" s="25">
        <v>-218434345</v>
      </c>
      <c r="G25" s="124"/>
      <c r="H25" s="25">
        <v>0</v>
      </c>
      <c r="I25" s="124"/>
      <c r="J25" s="126">
        <v>-218434345</v>
      </c>
      <c r="K25" s="123"/>
      <c r="L25" s="126">
        <v>0</v>
      </c>
    </row>
    <row r="26" spans="1:12" ht="8.15" customHeight="1">
      <c r="F26" s="1"/>
      <c r="G26" s="124"/>
      <c r="H26" s="1"/>
      <c r="I26" s="124"/>
      <c r="J26" s="1"/>
      <c r="K26" s="123"/>
      <c r="L26" s="1"/>
    </row>
    <row r="27" spans="1:12" ht="21.4" customHeight="1">
      <c r="A27" s="75" t="s">
        <v>84</v>
      </c>
      <c r="F27" s="25">
        <f>SUM(F23:F25)</f>
        <v>-1212610250</v>
      </c>
      <c r="G27" s="124"/>
      <c r="H27" s="25">
        <f>SUM(H23:H25)</f>
        <v>-835108655</v>
      </c>
      <c r="I27" s="124"/>
      <c r="J27" s="126">
        <f>SUM(J23:K25)</f>
        <v>-1212610250</v>
      </c>
      <c r="K27" s="123"/>
      <c r="L27" s="126">
        <f>SUM(L23:L25)</f>
        <v>-835108655</v>
      </c>
    </row>
    <row r="28" spans="1:12" ht="8.15" customHeight="1">
      <c r="F28" s="1"/>
      <c r="G28" s="124"/>
      <c r="H28" s="1"/>
      <c r="I28" s="124"/>
      <c r="J28" s="1"/>
      <c r="K28" s="123"/>
      <c r="L28" s="1"/>
    </row>
    <row r="29" spans="1:12" s="75" customFormat="1" ht="21.4" customHeight="1">
      <c r="A29" s="75" t="s">
        <v>85</v>
      </c>
      <c r="D29" s="76"/>
      <c r="F29" s="21">
        <v>850174156</v>
      </c>
      <c r="G29" s="124"/>
      <c r="H29" s="21">
        <f>SUM(H27,H22)</f>
        <v>1265285050</v>
      </c>
      <c r="I29" s="124"/>
      <c r="J29" s="123">
        <f>SUM(J27,J22)</f>
        <v>1052930025</v>
      </c>
      <c r="K29" s="123"/>
      <c r="L29" s="123">
        <f>SUM(L27,L22)</f>
        <v>1484041806</v>
      </c>
    </row>
    <row r="30" spans="1:12" ht="21.4" customHeight="1">
      <c r="A30" s="78" t="s">
        <v>86</v>
      </c>
      <c r="E30" s="75"/>
      <c r="G30" s="124"/>
      <c r="I30" s="124"/>
      <c r="J30" s="123"/>
      <c r="K30" s="123"/>
      <c r="L30" s="123"/>
    </row>
    <row r="31" spans="1:12" ht="21.4" customHeight="1">
      <c r="B31" s="78" t="s">
        <v>87</v>
      </c>
      <c r="D31" s="76" t="s">
        <v>211</v>
      </c>
      <c r="E31" s="75"/>
      <c r="F31" s="22">
        <v>318607241</v>
      </c>
      <c r="G31" s="124"/>
      <c r="H31" s="22">
        <v>285086614</v>
      </c>
      <c r="I31" s="124"/>
      <c r="J31" s="125">
        <v>0</v>
      </c>
      <c r="K31" s="123"/>
      <c r="L31" s="125">
        <v>0</v>
      </c>
    </row>
    <row r="32" spans="1:12" ht="8.15" customHeight="1">
      <c r="E32" s="75"/>
      <c r="G32" s="124"/>
      <c r="I32" s="124"/>
      <c r="J32" s="123"/>
      <c r="K32" s="123"/>
      <c r="L32" s="123"/>
    </row>
    <row r="33" spans="1:12" ht="21.4" customHeight="1">
      <c r="A33" s="75" t="s">
        <v>88</v>
      </c>
      <c r="F33" s="21">
        <f>SUM(F29:F31)</f>
        <v>1168781397</v>
      </c>
      <c r="G33" s="124"/>
      <c r="H33" s="21">
        <f>SUM(H29:H31)</f>
        <v>1550371664</v>
      </c>
      <c r="I33" s="124"/>
      <c r="J33" s="123">
        <f>SUM(J29:J31)</f>
        <v>1052930025</v>
      </c>
      <c r="K33" s="123"/>
      <c r="L33" s="123">
        <f>SUM(L29:L31)</f>
        <v>1484041806</v>
      </c>
    </row>
    <row r="34" spans="1:12" ht="21.4" customHeight="1">
      <c r="A34" s="78" t="s">
        <v>89</v>
      </c>
      <c r="D34" s="139">
        <v>15</v>
      </c>
      <c r="F34" s="25">
        <v>-223410706</v>
      </c>
      <c r="G34" s="124"/>
      <c r="H34" s="25">
        <v>-296915307</v>
      </c>
      <c r="I34" s="124"/>
      <c r="J34" s="126">
        <v>-200240431</v>
      </c>
      <c r="K34" s="123"/>
      <c r="L34" s="126">
        <v>-283649335</v>
      </c>
    </row>
    <row r="35" spans="1:12" ht="8.15" customHeight="1">
      <c r="D35" s="139"/>
      <c r="F35" s="19"/>
      <c r="G35" s="124"/>
      <c r="H35" s="19"/>
      <c r="I35" s="124"/>
      <c r="K35" s="123"/>
    </row>
    <row r="36" spans="1:12" ht="21.4" customHeight="1" thickBot="1">
      <c r="A36" s="75" t="s">
        <v>90</v>
      </c>
      <c r="F36" s="26">
        <f>SUM(F33:F35)</f>
        <v>945370691</v>
      </c>
      <c r="G36" s="124"/>
      <c r="H36" s="26">
        <f>SUM(H33:H35)</f>
        <v>1253456357</v>
      </c>
      <c r="I36" s="124"/>
      <c r="J36" s="134">
        <f>SUM(J33:J35)</f>
        <v>852689594</v>
      </c>
      <c r="K36" s="123"/>
      <c r="L36" s="134">
        <f>SUM(L33:L35)</f>
        <v>1200392471</v>
      </c>
    </row>
    <row r="37" spans="1:12" ht="21.4" customHeight="1" thickTop="1">
      <c r="J37" s="15"/>
      <c r="K37" s="123"/>
      <c r="L37" s="15"/>
    </row>
    <row r="38" spans="1:12" ht="21.4" customHeight="1">
      <c r="A38" s="78" t="s">
        <v>91</v>
      </c>
      <c r="J38" s="15"/>
      <c r="K38" s="123"/>
      <c r="L38" s="15"/>
    </row>
    <row r="39" spans="1:12" ht="9" customHeight="1">
      <c r="A39" s="75"/>
      <c r="J39" s="123"/>
      <c r="K39" s="123"/>
      <c r="L39" s="123"/>
    </row>
    <row r="40" spans="1:12" ht="21.4" customHeight="1" thickBot="1">
      <c r="A40" s="78" t="s">
        <v>92</v>
      </c>
      <c r="F40" s="27">
        <f>+F36/76625000</f>
        <v>12.337627288743883</v>
      </c>
      <c r="G40" s="140"/>
      <c r="H40" s="27">
        <f>+H36/76625000</f>
        <v>16.358321135399674</v>
      </c>
      <c r="I40" s="140"/>
      <c r="J40" s="141">
        <f>+J36/76625000</f>
        <v>11.128086055464927</v>
      </c>
      <c r="K40" s="140"/>
      <c r="L40" s="141">
        <f>+L36/76625000</f>
        <v>15.665807125611746</v>
      </c>
    </row>
    <row r="41" spans="1:12" ht="18.75" customHeight="1" thickTop="1">
      <c r="F41" s="19"/>
      <c r="H41" s="19"/>
      <c r="K41" s="123"/>
    </row>
    <row r="42" spans="1:12" ht="18.75" customHeight="1">
      <c r="F42" s="19"/>
      <c r="H42" s="19"/>
      <c r="K42" s="123"/>
    </row>
    <row r="43" spans="1:12" ht="18.75" customHeight="1">
      <c r="F43" s="19"/>
      <c r="H43" s="19"/>
      <c r="K43" s="123"/>
    </row>
    <row r="44" spans="1:12" ht="15.75" customHeight="1">
      <c r="F44" s="19"/>
      <c r="H44" s="19"/>
      <c r="K44" s="123"/>
    </row>
    <row r="45" spans="1:12" ht="22.15" customHeight="1">
      <c r="A45" s="81" t="str">
        <f>'5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81"/>
      <c r="C45" s="81"/>
      <c r="D45" s="80"/>
      <c r="E45" s="81"/>
      <c r="F45" s="22"/>
      <c r="G45" s="125"/>
      <c r="H45" s="22"/>
      <c r="I45" s="125"/>
      <c r="J45" s="126"/>
      <c r="K45" s="126"/>
      <c r="L45" s="126"/>
    </row>
    <row r="47" spans="1:12" ht="21.4" customHeight="1">
      <c r="J47" s="123"/>
      <c r="L47" s="123"/>
    </row>
    <row r="48" spans="1:12" ht="21.4" customHeight="1">
      <c r="E48" s="76"/>
      <c r="F48" s="17"/>
      <c r="G48" s="142"/>
      <c r="H48" s="17"/>
      <c r="I48" s="142"/>
      <c r="J48" s="18"/>
      <c r="L48" s="18"/>
    </row>
    <row r="49" spans="5:12" ht="21.4" customHeight="1">
      <c r="E49" s="76"/>
      <c r="F49" s="17"/>
      <c r="G49" s="142"/>
      <c r="H49" s="17"/>
      <c r="I49" s="142"/>
      <c r="J49" s="142"/>
      <c r="L49" s="142"/>
    </row>
    <row r="50" spans="5:12" ht="21.4" customHeight="1">
      <c r="E50" s="76"/>
      <c r="F50" s="17"/>
      <c r="G50" s="142"/>
      <c r="H50" s="17"/>
      <c r="I50" s="142"/>
      <c r="J50" s="142"/>
      <c r="L50" s="142"/>
    </row>
    <row r="51" spans="5:12" ht="21.4" customHeight="1">
      <c r="E51" s="76"/>
      <c r="F51" s="17"/>
      <c r="G51" s="142"/>
      <c r="H51" s="17"/>
      <c r="I51" s="142"/>
      <c r="J51" s="142"/>
      <c r="L51" s="142"/>
    </row>
    <row r="52" spans="5:12" ht="21.4" customHeight="1">
      <c r="E52" s="76"/>
      <c r="F52" s="17"/>
      <c r="G52" s="142"/>
      <c r="H52" s="17"/>
      <c r="I52" s="142"/>
      <c r="J52" s="142"/>
      <c r="L52" s="142"/>
    </row>
    <row r="53" spans="5:12" ht="21.4" customHeight="1">
      <c r="E53" s="76"/>
      <c r="F53" s="17"/>
      <c r="G53" s="142"/>
      <c r="H53" s="17"/>
      <c r="I53" s="142"/>
      <c r="J53" s="142"/>
      <c r="L53" s="142"/>
    </row>
    <row r="54" spans="5:12" ht="21.4" customHeight="1">
      <c r="E54" s="76"/>
      <c r="F54" s="17"/>
      <c r="G54" s="142"/>
      <c r="H54" s="17"/>
      <c r="I54" s="142"/>
      <c r="J54" s="142"/>
      <c r="L54" s="142"/>
    </row>
    <row r="65" spans="4:9" s="124" customFormat="1" ht="21.4" customHeight="1">
      <c r="D65" s="76"/>
      <c r="E65" s="78"/>
      <c r="F65" s="21"/>
      <c r="G65" s="123"/>
      <c r="H65" s="21"/>
      <c r="I65" s="19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76BE7-91B0-4046-948E-696DDE212E58}">
  <dimension ref="A1:L45"/>
  <sheetViews>
    <sheetView zoomScaleNormal="100" zoomScaleSheetLayoutView="100" workbookViewId="0"/>
  </sheetViews>
  <sheetFormatPr defaultColWidth="9.44140625" defaultRowHeight="21.4" customHeight="1"/>
  <cols>
    <col min="1" max="2" width="1.44140625" style="78" customWidth="1"/>
    <col min="3" max="3" width="43.33203125" style="78" customWidth="1"/>
    <col min="4" max="4" width="8" style="76" customWidth="1"/>
    <col min="5" max="5" width="0.6640625" style="78" customWidth="1"/>
    <col min="6" max="6" width="15.77734375" style="123" customWidth="1"/>
    <col min="7" max="7" width="0.6640625" style="78" customWidth="1"/>
    <col min="8" max="8" width="15.77734375" style="123" customWidth="1"/>
    <col min="9" max="9" width="0.6640625" style="78" customWidth="1"/>
    <col min="10" max="10" width="15.77734375" style="124" customWidth="1"/>
    <col min="11" max="11" width="0.6640625" style="77" customWidth="1"/>
    <col min="12" max="12" width="15.77734375" style="124" customWidth="1"/>
    <col min="13" max="16384" width="9.44140625" style="78"/>
  </cols>
  <sheetData>
    <row r="1" spans="1:12" ht="21.75" customHeight="1">
      <c r="A1" s="75" t="s">
        <v>0</v>
      </c>
      <c r="B1" s="75"/>
      <c r="C1" s="75"/>
    </row>
    <row r="2" spans="1:12" ht="21.75" customHeight="1">
      <c r="A2" s="75" t="s">
        <v>93</v>
      </c>
      <c r="B2" s="75"/>
      <c r="C2" s="75"/>
    </row>
    <row r="3" spans="1:12" ht="21.75" customHeight="1">
      <c r="A3" s="79" t="str">
        <f>'6 PL (9Month)'!A3</f>
        <v>สำหรับรอบระยะเวลาเก้าเดือนสิ้นสุดวันที่ 31 ธันวาคม พ.ศ. 2567</v>
      </c>
      <c r="B3" s="79"/>
      <c r="C3" s="79"/>
      <c r="D3" s="80"/>
      <c r="E3" s="81"/>
      <c r="F3" s="125"/>
      <c r="G3" s="81"/>
      <c r="H3" s="125"/>
      <c r="I3" s="81"/>
      <c r="J3" s="126"/>
      <c r="K3" s="82"/>
      <c r="L3" s="126"/>
    </row>
    <row r="4" spans="1:12" ht="21.75" customHeight="1">
      <c r="A4" s="75"/>
      <c r="B4" s="75"/>
      <c r="C4" s="75"/>
    </row>
    <row r="5" spans="1:12" ht="21.75" customHeight="1">
      <c r="A5" s="75"/>
      <c r="B5" s="75"/>
      <c r="C5" s="75"/>
      <c r="F5" s="154" t="s">
        <v>94</v>
      </c>
      <c r="G5" s="154"/>
      <c r="H5" s="154"/>
      <c r="I5" s="103"/>
    </row>
    <row r="6" spans="1:12" ht="21.75" customHeight="1">
      <c r="A6" s="75"/>
      <c r="B6" s="75"/>
      <c r="C6" s="75"/>
      <c r="F6" s="155" t="s">
        <v>95</v>
      </c>
      <c r="G6" s="155"/>
      <c r="H6" s="155"/>
      <c r="I6" s="103"/>
      <c r="J6" s="155" t="s">
        <v>5</v>
      </c>
      <c r="K6" s="155"/>
      <c r="L6" s="155"/>
    </row>
    <row r="7" spans="1:12" ht="21.75" customHeight="1">
      <c r="A7" s="75"/>
      <c r="B7" s="75"/>
      <c r="C7" s="75"/>
      <c r="F7" s="103" t="s">
        <v>6</v>
      </c>
      <c r="G7" s="77"/>
      <c r="H7" s="103" t="s">
        <v>6</v>
      </c>
      <c r="I7" s="127"/>
      <c r="J7" s="49" t="s">
        <v>6</v>
      </c>
      <c r="L7" s="49" t="s">
        <v>6</v>
      </c>
    </row>
    <row r="8" spans="1:12" ht="21.75" customHeight="1">
      <c r="A8" s="75"/>
      <c r="B8" s="75"/>
      <c r="C8" s="75"/>
      <c r="E8" s="103"/>
      <c r="F8" s="49" t="s">
        <v>10</v>
      </c>
      <c r="G8" s="103"/>
      <c r="H8" s="49" t="s">
        <v>71</v>
      </c>
      <c r="I8" s="103"/>
      <c r="J8" s="49" t="s">
        <v>10</v>
      </c>
      <c r="K8" s="103"/>
      <c r="L8" s="49" t="s">
        <v>71</v>
      </c>
    </row>
    <row r="9" spans="1:12" ht="21.75" customHeight="1">
      <c r="A9" s="75"/>
      <c r="B9" s="75"/>
      <c r="C9" s="75"/>
      <c r="D9" s="128" t="s">
        <v>11</v>
      </c>
      <c r="E9" s="103"/>
      <c r="F9" s="129" t="s">
        <v>12</v>
      </c>
      <c r="G9" s="75"/>
      <c r="H9" s="129" t="s">
        <v>12</v>
      </c>
      <c r="I9" s="103"/>
      <c r="J9" s="129" t="s">
        <v>12</v>
      </c>
      <c r="K9" s="103"/>
      <c r="L9" s="129" t="s">
        <v>12</v>
      </c>
    </row>
    <row r="10" spans="1:12" ht="8.15" customHeight="1">
      <c r="A10" s="75"/>
      <c r="B10" s="75"/>
      <c r="C10" s="75"/>
      <c r="E10" s="75"/>
      <c r="J10" s="49"/>
      <c r="L10" s="49"/>
    </row>
    <row r="11" spans="1:12" ht="21.75" customHeight="1">
      <c r="A11" s="130" t="s">
        <v>90</v>
      </c>
      <c r="B11" s="130"/>
      <c r="E11" s="75"/>
      <c r="F11" s="124">
        <v>945370691</v>
      </c>
      <c r="G11" s="77"/>
      <c r="H11" s="124">
        <v>1253456357</v>
      </c>
      <c r="I11" s="77"/>
      <c r="J11" s="124">
        <f>'6 PL (9Month)'!J36</f>
        <v>852689594</v>
      </c>
      <c r="K11" s="78"/>
      <c r="L11" s="124">
        <v>1200392471</v>
      </c>
    </row>
    <row r="12" spans="1:12" ht="21.75" customHeight="1">
      <c r="A12" s="130" t="s">
        <v>96</v>
      </c>
      <c r="B12" s="130"/>
      <c r="F12" s="124"/>
      <c r="G12" s="77"/>
      <c r="H12" s="124"/>
      <c r="I12" s="77"/>
      <c r="K12" s="78"/>
    </row>
    <row r="13" spans="1:12" ht="21.75" customHeight="1">
      <c r="A13" s="130"/>
      <c r="B13" s="130" t="s">
        <v>97</v>
      </c>
      <c r="F13" s="124"/>
      <c r="G13" s="77"/>
      <c r="H13" s="124"/>
      <c r="I13" s="77"/>
      <c r="K13" s="78"/>
    </row>
    <row r="14" spans="1:12" ht="21.75" customHeight="1">
      <c r="A14" s="130" t="s">
        <v>98</v>
      </c>
      <c r="B14" s="130"/>
      <c r="F14" s="124"/>
      <c r="G14" s="77"/>
      <c r="H14" s="124"/>
      <c r="I14" s="77"/>
      <c r="K14" s="78"/>
    </row>
    <row r="15" spans="1:12" ht="21.75" customHeight="1">
      <c r="A15" s="130"/>
      <c r="B15" s="130" t="s">
        <v>99</v>
      </c>
      <c r="F15" s="124"/>
      <c r="G15" s="77"/>
      <c r="H15" s="124"/>
      <c r="I15" s="77"/>
      <c r="K15" s="78"/>
    </row>
    <row r="16" spans="1:12" ht="21.75" customHeight="1">
      <c r="A16" s="131"/>
      <c r="B16" s="131" t="s">
        <v>197</v>
      </c>
      <c r="C16" s="131"/>
      <c r="D16" s="132"/>
      <c r="F16" s="124"/>
      <c r="G16" s="77"/>
      <c r="H16" s="124"/>
      <c r="I16" s="77"/>
      <c r="K16" s="78"/>
    </row>
    <row r="17" spans="1:12" ht="21.75" customHeight="1">
      <c r="A17" s="131"/>
      <c r="B17" s="131"/>
      <c r="C17" s="131" t="s">
        <v>100</v>
      </c>
      <c r="D17" s="132"/>
      <c r="F17" s="124">
        <v>-26924867</v>
      </c>
      <c r="G17" s="77"/>
      <c r="H17" s="124">
        <v>82206440</v>
      </c>
      <c r="I17" s="77"/>
      <c r="J17" s="124">
        <v>-26924867</v>
      </c>
      <c r="K17" s="78"/>
      <c r="L17" s="124">
        <v>82206440</v>
      </c>
    </row>
    <row r="18" spans="1:12" ht="21.75" customHeight="1">
      <c r="A18" s="131"/>
      <c r="B18" s="131" t="s">
        <v>101</v>
      </c>
      <c r="C18" s="132"/>
      <c r="D18" s="132"/>
      <c r="F18" s="124"/>
      <c r="G18" s="77"/>
      <c r="H18" s="124"/>
      <c r="I18" s="77"/>
      <c r="K18" s="78"/>
    </row>
    <row r="19" spans="1:12" ht="21.75" customHeight="1">
      <c r="A19" s="131"/>
      <c r="B19" s="131"/>
      <c r="C19" s="131" t="s">
        <v>102</v>
      </c>
      <c r="D19" s="132"/>
      <c r="F19" s="126">
        <v>5384973</v>
      </c>
      <c r="G19" s="77"/>
      <c r="H19" s="126">
        <v>-16441288</v>
      </c>
      <c r="I19" s="77"/>
      <c r="J19" s="126">
        <v>5384973</v>
      </c>
      <c r="K19" s="78"/>
      <c r="L19" s="126">
        <v>-16441288</v>
      </c>
    </row>
    <row r="20" spans="1:12" ht="8.15" customHeight="1">
      <c r="A20" s="130"/>
      <c r="B20" s="130"/>
      <c r="C20" s="130"/>
      <c r="D20" s="78"/>
      <c r="F20" s="124"/>
      <c r="G20" s="77"/>
      <c r="H20" s="124"/>
      <c r="I20" s="77"/>
      <c r="K20" s="78"/>
    </row>
    <row r="21" spans="1:12" ht="21.75" customHeight="1">
      <c r="A21" s="131" t="s">
        <v>103</v>
      </c>
      <c r="C21" s="131"/>
      <c r="D21" s="132"/>
      <c r="F21" s="124"/>
      <c r="G21" s="77"/>
      <c r="H21" s="124"/>
      <c r="I21" s="77"/>
      <c r="K21" s="78"/>
    </row>
    <row r="22" spans="1:12" ht="21.75" customHeight="1">
      <c r="A22" s="131"/>
      <c r="B22" s="131" t="s">
        <v>104</v>
      </c>
      <c r="D22" s="132"/>
      <c r="F22" s="126">
        <f>SUM(F16:F19)</f>
        <v>-21539894</v>
      </c>
      <c r="G22" s="77"/>
      <c r="H22" s="126">
        <f>SUM(H16:H19)</f>
        <v>65765152</v>
      </c>
      <c r="I22" s="77"/>
      <c r="J22" s="126">
        <f>SUM(J16:J19)</f>
        <v>-21539894</v>
      </c>
      <c r="K22" s="78"/>
      <c r="L22" s="126">
        <f>SUM(L16:L19)</f>
        <v>65765152</v>
      </c>
    </row>
    <row r="23" spans="1:12" ht="8.15" customHeight="1">
      <c r="A23" s="130"/>
      <c r="B23" s="130"/>
      <c r="F23" s="124"/>
      <c r="G23" s="77"/>
      <c r="H23" s="124"/>
      <c r="I23" s="77"/>
      <c r="K23" s="78"/>
    </row>
    <row r="24" spans="1:12" ht="21.75" customHeight="1">
      <c r="A24" s="130" t="s">
        <v>105</v>
      </c>
      <c r="B24" s="130"/>
      <c r="F24" s="124"/>
      <c r="G24" s="77"/>
      <c r="H24" s="124"/>
      <c r="I24" s="77"/>
      <c r="K24" s="78"/>
    </row>
    <row r="25" spans="1:12" ht="21.75" customHeight="1">
      <c r="A25" s="130"/>
      <c r="B25" s="130" t="s">
        <v>99</v>
      </c>
      <c r="F25" s="124"/>
      <c r="G25" s="77"/>
      <c r="H25" s="124"/>
      <c r="I25" s="77"/>
      <c r="K25" s="78"/>
    </row>
    <row r="26" spans="1:12" ht="21.75" customHeight="1">
      <c r="A26" s="133"/>
      <c r="B26" s="133" t="s">
        <v>106</v>
      </c>
      <c r="F26" s="124"/>
      <c r="G26" s="77"/>
      <c r="H26" s="124"/>
      <c r="I26" s="77"/>
      <c r="J26" s="77"/>
      <c r="K26" s="78"/>
      <c r="L26" s="77"/>
    </row>
    <row r="27" spans="1:12" ht="21.75" customHeight="1">
      <c r="A27" s="133"/>
      <c r="B27" s="133"/>
      <c r="C27" s="78" t="s">
        <v>107</v>
      </c>
      <c r="D27" s="76" t="s">
        <v>211</v>
      </c>
      <c r="F27" s="124">
        <v>-200010905</v>
      </c>
      <c r="G27" s="77"/>
      <c r="H27" s="124">
        <v>-85052534</v>
      </c>
      <c r="I27" s="77"/>
      <c r="J27" s="124">
        <v>0</v>
      </c>
      <c r="K27" s="78"/>
      <c r="L27" s="124">
        <v>0</v>
      </c>
    </row>
    <row r="28" spans="1:12" ht="21.75" customHeight="1">
      <c r="A28" s="133"/>
      <c r="B28" s="131" t="s">
        <v>108</v>
      </c>
      <c r="C28" s="132"/>
      <c r="D28" s="132"/>
      <c r="F28" s="124"/>
      <c r="G28" s="77"/>
      <c r="H28" s="124"/>
      <c r="I28" s="77"/>
      <c r="J28" s="77"/>
      <c r="K28" s="78"/>
      <c r="L28" s="77"/>
    </row>
    <row r="29" spans="1:12" ht="21.75" customHeight="1">
      <c r="A29" s="133"/>
      <c r="B29" s="131"/>
      <c r="C29" s="131" t="s">
        <v>109</v>
      </c>
      <c r="D29" s="132"/>
      <c r="F29" s="126">
        <v>40002181</v>
      </c>
      <c r="G29" s="77"/>
      <c r="H29" s="126">
        <v>17010507</v>
      </c>
      <c r="I29" s="77"/>
      <c r="J29" s="126">
        <v>0</v>
      </c>
      <c r="K29" s="78"/>
      <c r="L29" s="126">
        <v>0</v>
      </c>
    </row>
    <row r="30" spans="1:12" ht="8.15" customHeight="1">
      <c r="A30" s="130"/>
      <c r="B30" s="130"/>
      <c r="F30" s="124"/>
      <c r="G30" s="77"/>
      <c r="H30" s="124"/>
      <c r="I30" s="77"/>
      <c r="K30" s="78"/>
    </row>
    <row r="31" spans="1:12" ht="21.75" customHeight="1">
      <c r="A31" s="131" t="s">
        <v>110</v>
      </c>
      <c r="B31" s="131"/>
      <c r="C31" s="131"/>
      <c r="F31" s="124"/>
      <c r="G31" s="77"/>
      <c r="H31" s="124"/>
      <c r="I31" s="77"/>
      <c r="K31" s="78"/>
    </row>
    <row r="32" spans="1:12" ht="21.75" customHeight="1">
      <c r="A32" s="131"/>
      <c r="B32" s="131" t="s">
        <v>104</v>
      </c>
      <c r="C32" s="131"/>
      <c r="F32" s="126">
        <f>SUM(F26:F29)</f>
        <v>-160008724</v>
      </c>
      <c r="G32" s="124"/>
      <c r="H32" s="126">
        <f>SUM(H26:H29)</f>
        <v>-68042027</v>
      </c>
      <c r="I32" s="124"/>
      <c r="J32" s="126">
        <f>SUM(J26:J29)</f>
        <v>0</v>
      </c>
      <c r="K32" s="78"/>
      <c r="L32" s="126">
        <f>SUM(L26:L29)</f>
        <v>0</v>
      </c>
    </row>
    <row r="33" spans="1:12" ht="8.15" customHeight="1">
      <c r="A33" s="133"/>
      <c r="B33" s="133"/>
      <c r="F33" s="124"/>
      <c r="G33" s="77"/>
      <c r="H33" s="124"/>
      <c r="I33" s="77"/>
      <c r="K33" s="78"/>
    </row>
    <row r="34" spans="1:12" ht="21.75" customHeight="1">
      <c r="A34" s="130" t="s">
        <v>213</v>
      </c>
      <c r="B34" s="133"/>
      <c r="F34" s="126">
        <f>F22+F32</f>
        <v>-181548618</v>
      </c>
      <c r="G34" s="77"/>
      <c r="H34" s="126">
        <f>H22+H32</f>
        <v>-2276875</v>
      </c>
      <c r="I34" s="77"/>
      <c r="J34" s="126">
        <f>J22+J32</f>
        <v>-21539894</v>
      </c>
      <c r="K34" s="78"/>
      <c r="L34" s="126">
        <f>L22+L32</f>
        <v>65765152</v>
      </c>
    </row>
    <row r="35" spans="1:12" ht="8.15" customHeight="1">
      <c r="A35" s="130"/>
      <c r="B35" s="133"/>
      <c r="F35" s="124"/>
      <c r="G35" s="77"/>
      <c r="H35" s="124"/>
      <c r="I35" s="77"/>
      <c r="K35" s="78"/>
    </row>
    <row r="36" spans="1:12" ht="21.75" customHeight="1" thickBot="1">
      <c r="A36" s="130" t="s">
        <v>112</v>
      </c>
      <c r="B36" s="133"/>
      <c r="E36" s="75"/>
      <c r="F36" s="134">
        <f>F11+F34</f>
        <v>763822073</v>
      </c>
      <c r="G36" s="77"/>
      <c r="H36" s="134">
        <f>H11+H34</f>
        <v>1251179482</v>
      </c>
      <c r="I36" s="77"/>
      <c r="J36" s="134">
        <f>J11+J34</f>
        <v>831149700</v>
      </c>
      <c r="K36" s="78"/>
      <c r="L36" s="134">
        <f>L11+L34</f>
        <v>1266157623</v>
      </c>
    </row>
    <row r="37" spans="1:12" ht="21.75" customHeight="1" thickTop="1">
      <c r="A37" s="130"/>
      <c r="B37" s="133"/>
      <c r="E37" s="75"/>
      <c r="F37" s="124"/>
      <c r="G37" s="77"/>
      <c r="H37" s="124"/>
      <c r="I37" s="77"/>
      <c r="K37" s="78"/>
    </row>
    <row r="38" spans="1:12" ht="21.75" customHeight="1">
      <c r="A38" s="130"/>
      <c r="B38" s="133"/>
      <c r="E38" s="75"/>
      <c r="F38" s="124"/>
      <c r="G38" s="77"/>
      <c r="H38" s="124"/>
      <c r="I38" s="77"/>
      <c r="K38" s="78"/>
    </row>
    <row r="39" spans="1:12" ht="21.75" customHeight="1">
      <c r="A39" s="130"/>
      <c r="B39" s="133"/>
      <c r="E39" s="75"/>
      <c r="F39" s="124"/>
      <c r="G39" s="77"/>
      <c r="H39" s="124"/>
      <c r="I39" s="77"/>
      <c r="K39" s="78"/>
    </row>
    <row r="40" spans="1:12" ht="21.75" customHeight="1">
      <c r="A40" s="130"/>
      <c r="B40" s="133"/>
      <c r="E40" s="75"/>
      <c r="F40" s="124"/>
      <c r="G40" s="77"/>
      <c r="H40" s="124"/>
      <c r="I40" s="77"/>
      <c r="K40" s="78"/>
    </row>
    <row r="41" spans="1:12" ht="21.75" customHeight="1">
      <c r="A41" s="130"/>
      <c r="B41" s="133"/>
      <c r="E41" s="75"/>
      <c r="F41" s="124"/>
      <c r="G41" s="77"/>
      <c r="H41" s="124"/>
      <c r="I41" s="77"/>
      <c r="K41" s="78"/>
    </row>
    <row r="42" spans="1:12" ht="21.75" customHeight="1">
      <c r="A42" s="130"/>
      <c r="B42" s="133"/>
      <c r="E42" s="75"/>
      <c r="F42" s="124"/>
      <c r="G42" s="77"/>
      <c r="H42" s="124"/>
      <c r="I42" s="77"/>
      <c r="K42" s="78"/>
    </row>
    <row r="43" spans="1:12" ht="21.75" customHeight="1">
      <c r="A43" s="130"/>
      <c r="B43" s="133"/>
      <c r="E43" s="75"/>
      <c r="F43" s="124"/>
      <c r="G43" s="77"/>
      <c r="H43" s="124"/>
      <c r="I43" s="77"/>
      <c r="K43" s="78"/>
    </row>
    <row r="44" spans="1:12" ht="15.75" customHeight="1">
      <c r="A44" s="130"/>
      <c r="B44" s="133"/>
      <c r="E44" s="75"/>
      <c r="F44" s="124"/>
      <c r="G44" s="77"/>
      <c r="H44" s="124"/>
      <c r="I44" s="77"/>
      <c r="K44" s="78"/>
    </row>
    <row r="45" spans="1:12" ht="21.75" customHeight="1">
      <c r="A45" s="81" t="str">
        <f>'4 PL (3Month)'!A44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81"/>
      <c r="C45" s="81"/>
      <c r="D45" s="80"/>
      <c r="E45" s="81"/>
      <c r="F45" s="125"/>
      <c r="G45" s="81"/>
      <c r="H45" s="125"/>
      <c r="I45" s="81"/>
      <c r="J45" s="126"/>
      <c r="K45" s="82"/>
      <c r="L45" s="126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AB768-E9FD-464E-8BDF-A73AA0B60421}">
  <dimension ref="A1:Z30"/>
  <sheetViews>
    <sheetView showGridLines="0" zoomScaleNormal="100" zoomScaleSheetLayoutView="110" workbookViewId="0"/>
  </sheetViews>
  <sheetFormatPr defaultColWidth="9.44140625" defaultRowHeight="21.75" customHeight="1"/>
  <cols>
    <col min="1" max="2" width="1.44140625" style="115" customWidth="1"/>
    <col min="3" max="3" width="43.44140625" style="115" customWidth="1"/>
    <col min="4" max="4" width="8.6640625" style="145" customWidth="1"/>
    <col min="5" max="5" width="1" style="78" customWidth="1"/>
    <col min="6" max="6" width="12.109375" style="78" customWidth="1"/>
    <col min="7" max="7" width="1" style="78" customWidth="1"/>
    <col min="8" max="8" width="11.109375" style="78" customWidth="1"/>
    <col min="9" max="9" width="1" style="78" customWidth="1"/>
    <col min="10" max="10" width="16" style="78" customWidth="1"/>
    <col min="11" max="11" width="1" style="78" customWidth="1"/>
    <col min="12" max="12" width="15" style="78" customWidth="1"/>
    <col min="13" max="13" width="1" style="78" customWidth="1"/>
    <col min="14" max="14" width="14.109375" style="78" customWidth="1"/>
    <col min="15" max="15" width="1" style="78" customWidth="1"/>
    <col min="16" max="16" width="14.44140625" style="78" customWidth="1"/>
    <col min="17" max="17" width="1" style="78" customWidth="1"/>
    <col min="18" max="18" width="13.44140625" style="78" customWidth="1"/>
    <col min="19" max="19" width="1" style="78" customWidth="1"/>
    <col min="20" max="20" width="13" style="78" customWidth="1"/>
    <col min="21" max="21" width="1" style="78" customWidth="1"/>
    <col min="22" max="22" width="14.6640625" style="78" customWidth="1"/>
    <col min="23" max="16384" width="9.44140625" style="115"/>
  </cols>
  <sheetData>
    <row r="1" spans="1:22" s="78" customFormat="1" ht="21.75" customHeight="1">
      <c r="A1" s="75" t="s">
        <v>0</v>
      </c>
      <c r="B1" s="75"/>
      <c r="C1" s="75"/>
      <c r="D1" s="137"/>
      <c r="E1" s="77"/>
      <c r="H1" s="77"/>
      <c r="I1" s="77"/>
      <c r="J1" s="77"/>
      <c r="K1" s="77"/>
      <c r="L1" s="103" t="s">
        <v>117</v>
      </c>
      <c r="M1" s="103"/>
      <c r="N1" s="103" t="s">
        <v>117</v>
      </c>
      <c r="O1" s="77"/>
      <c r="P1" s="103" t="s">
        <v>117</v>
      </c>
      <c r="Q1" s="103"/>
      <c r="R1" s="103"/>
      <c r="S1" s="77"/>
      <c r="T1" s="103" t="s">
        <v>117</v>
      </c>
      <c r="U1" s="77"/>
    </row>
    <row r="2" spans="1:22" s="78" customFormat="1" ht="21.75" customHeight="1">
      <c r="A2" s="75" t="s">
        <v>118</v>
      </c>
      <c r="B2" s="75"/>
      <c r="C2" s="75"/>
      <c r="D2" s="137"/>
      <c r="E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</row>
    <row r="3" spans="1:22" s="78" customFormat="1" ht="21.75" customHeight="1">
      <c r="A3" s="79" t="s">
        <v>113</v>
      </c>
      <c r="B3" s="79"/>
      <c r="C3" s="79"/>
      <c r="D3" s="80"/>
      <c r="E3" s="81"/>
      <c r="F3" s="82"/>
      <c r="G3" s="82"/>
      <c r="H3" s="82"/>
      <c r="I3" s="82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2" s="78" customFormat="1" ht="21.4" customHeight="1">
      <c r="A4" s="75"/>
      <c r="B4" s="75"/>
      <c r="C4" s="75"/>
      <c r="D4" s="137"/>
      <c r="F4" s="77"/>
      <c r="G4" s="77"/>
      <c r="H4" s="77"/>
      <c r="I4" s="77"/>
    </row>
    <row r="5" spans="1:22" s="85" customFormat="1" ht="21.4" customHeight="1">
      <c r="A5" s="83"/>
      <c r="B5" s="83"/>
      <c r="C5" s="83"/>
      <c r="D5" s="91"/>
      <c r="F5" s="156" t="s">
        <v>119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22" s="85" customFormat="1" ht="21.4" customHeight="1">
      <c r="A6" s="83"/>
      <c r="B6" s="83"/>
      <c r="C6" s="83"/>
      <c r="D6" s="91"/>
      <c r="E6" s="83"/>
      <c r="F6" s="83"/>
      <c r="G6" s="83"/>
      <c r="H6" s="83"/>
      <c r="I6" s="83"/>
      <c r="J6" s="83"/>
      <c r="K6" s="83"/>
      <c r="L6" s="83"/>
      <c r="M6" s="83"/>
      <c r="N6" s="156" t="s">
        <v>66</v>
      </c>
      <c r="O6" s="156"/>
      <c r="P6" s="156"/>
      <c r="Q6" s="156"/>
      <c r="R6" s="156"/>
      <c r="S6" s="156"/>
      <c r="T6" s="156"/>
      <c r="U6" s="83"/>
      <c r="V6" s="83"/>
    </row>
    <row r="7" spans="1:22" s="85" customFormat="1" ht="21.4" customHeight="1">
      <c r="A7" s="83"/>
      <c r="B7" s="83"/>
      <c r="C7" s="83"/>
      <c r="D7" s="91"/>
      <c r="E7" s="83"/>
      <c r="F7" s="83"/>
      <c r="G7" s="83"/>
      <c r="H7" s="83"/>
      <c r="I7" s="83"/>
      <c r="J7" s="83"/>
      <c r="K7" s="83"/>
      <c r="L7" s="83"/>
      <c r="M7" s="83"/>
      <c r="N7" s="157" t="s">
        <v>96</v>
      </c>
      <c r="O7" s="157"/>
      <c r="P7" s="157"/>
      <c r="Q7" s="157"/>
      <c r="R7" s="157"/>
      <c r="S7" s="83"/>
      <c r="T7" s="83"/>
      <c r="U7" s="83"/>
      <c r="V7" s="83"/>
    </row>
    <row r="8" spans="1:22" s="85" customFormat="1" ht="21.4" customHeight="1">
      <c r="A8" s="83"/>
      <c r="B8" s="83"/>
      <c r="C8" s="83"/>
      <c r="D8" s="91"/>
      <c r="E8" s="83"/>
      <c r="F8" s="83"/>
      <c r="G8" s="83"/>
      <c r="H8" s="83"/>
      <c r="I8" s="83"/>
      <c r="J8" s="83"/>
      <c r="K8" s="83"/>
      <c r="L8" s="83"/>
      <c r="M8" s="83"/>
      <c r="N8" s="87" t="s">
        <v>120</v>
      </c>
      <c r="O8" s="91"/>
      <c r="P8" s="87" t="s">
        <v>121</v>
      </c>
      <c r="Q8" s="87"/>
      <c r="R8" s="87"/>
      <c r="S8" s="83"/>
      <c r="T8" s="83"/>
      <c r="U8" s="83"/>
      <c r="V8" s="83"/>
    </row>
    <row r="9" spans="1:22" s="85" customFormat="1" ht="21.4" customHeight="1">
      <c r="C9" s="84"/>
      <c r="D9" s="84"/>
      <c r="E9" s="86"/>
      <c r="H9" s="86"/>
      <c r="I9" s="86"/>
      <c r="J9" s="86"/>
      <c r="K9" s="86"/>
      <c r="M9" s="87"/>
      <c r="N9" s="87" t="s">
        <v>122</v>
      </c>
      <c r="O9" s="86"/>
      <c r="P9" s="87" t="s">
        <v>123</v>
      </c>
      <c r="Q9" s="87"/>
      <c r="R9" s="87" t="s">
        <v>124</v>
      </c>
      <c r="S9" s="86"/>
      <c r="T9" s="87" t="s">
        <v>125</v>
      </c>
      <c r="U9" s="86"/>
    </row>
    <row r="10" spans="1:22" s="85" customFormat="1" ht="21.4" customHeight="1">
      <c r="D10" s="84"/>
      <c r="E10" s="86"/>
      <c r="H10" s="86"/>
      <c r="I10" s="86"/>
      <c r="J10" s="156" t="s">
        <v>62</v>
      </c>
      <c r="K10" s="156"/>
      <c r="L10" s="156"/>
      <c r="M10" s="87"/>
      <c r="N10" s="87" t="s">
        <v>126</v>
      </c>
      <c r="O10" s="86"/>
      <c r="P10" s="87" t="s">
        <v>127</v>
      </c>
      <c r="Q10" s="87"/>
      <c r="R10" s="87" t="s">
        <v>128</v>
      </c>
      <c r="S10" s="86"/>
      <c r="T10" s="87" t="s">
        <v>129</v>
      </c>
      <c r="U10" s="86"/>
    </row>
    <row r="11" spans="1:22" s="85" customFormat="1" ht="21.4" customHeight="1">
      <c r="A11" s="83"/>
      <c r="B11" s="83"/>
      <c r="C11" s="83"/>
      <c r="D11" s="91"/>
      <c r="E11" s="87"/>
      <c r="F11" s="87" t="s">
        <v>130</v>
      </c>
      <c r="G11" s="87"/>
      <c r="H11" s="87" t="s">
        <v>131</v>
      </c>
      <c r="I11" s="87"/>
      <c r="J11" s="87" t="s">
        <v>132</v>
      </c>
      <c r="K11" s="87"/>
      <c r="L11" s="87"/>
      <c r="M11" s="87"/>
      <c r="N11" s="87" t="s">
        <v>133</v>
      </c>
      <c r="O11" s="87"/>
      <c r="P11" s="87" t="s">
        <v>134</v>
      </c>
      <c r="Q11" s="87"/>
      <c r="R11" s="87" t="s">
        <v>135</v>
      </c>
      <c r="S11" s="87"/>
      <c r="T11" s="87" t="s">
        <v>136</v>
      </c>
      <c r="U11" s="87"/>
      <c r="V11" s="87" t="s">
        <v>137</v>
      </c>
    </row>
    <row r="12" spans="1:22" s="85" customFormat="1" ht="21.4" customHeight="1">
      <c r="A12" s="83"/>
      <c r="B12" s="83"/>
      <c r="C12" s="83"/>
      <c r="D12" s="91"/>
      <c r="E12" s="87"/>
      <c r="F12" s="87" t="s">
        <v>138</v>
      </c>
      <c r="G12" s="87"/>
      <c r="H12" s="87" t="s">
        <v>139</v>
      </c>
      <c r="I12" s="87"/>
      <c r="J12" s="87" t="s">
        <v>140</v>
      </c>
      <c r="K12" s="87"/>
      <c r="L12" s="87" t="s">
        <v>65</v>
      </c>
      <c r="M12" s="87"/>
      <c r="N12" s="87" t="s">
        <v>141</v>
      </c>
      <c r="O12" s="87"/>
      <c r="P12" s="87" t="s">
        <v>142</v>
      </c>
      <c r="Q12" s="87"/>
      <c r="R12" s="87" t="s">
        <v>143</v>
      </c>
      <c r="S12" s="87"/>
      <c r="T12" s="87" t="s">
        <v>144</v>
      </c>
      <c r="U12" s="87"/>
      <c r="V12" s="87" t="s">
        <v>144</v>
      </c>
    </row>
    <row r="13" spans="1:22" s="85" customFormat="1" ht="21.4" customHeight="1">
      <c r="A13" s="83"/>
      <c r="B13" s="83"/>
      <c r="C13" s="83"/>
      <c r="D13" s="90" t="s">
        <v>11</v>
      </c>
      <c r="E13" s="87"/>
      <c r="F13" s="105" t="s">
        <v>12</v>
      </c>
      <c r="G13" s="87"/>
      <c r="H13" s="105" t="s">
        <v>12</v>
      </c>
      <c r="I13" s="87"/>
      <c r="J13" s="105" t="s">
        <v>12</v>
      </c>
      <c r="K13" s="87"/>
      <c r="L13" s="105" t="s">
        <v>12</v>
      </c>
      <c r="M13" s="87"/>
      <c r="N13" s="105" t="s">
        <v>12</v>
      </c>
      <c r="O13" s="87"/>
      <c r="P13" s="105" t="s">
        <v>12</v>
      </c>
      <c r="Q13" s="87"/>
      <c r="R13" s="105" t="s">
        <v>12</v>
      </c>
      <c r="S13" s="87"/>
      <c r="T13" s="105" t="s">
        <v>12</v>
      </c>
      <c r="U13" s="87"/>
      <c r="V13" s="105" t="s">
        <v>12</v>
      </c>
    </row>
    <row r="14" spans="1:22" s="85" customFormat="1" ht="8.15" customHeight="1">
      <c r="A14" s="83"/>
      <c r="B14" s="83"/>
      <c r="C14" s="83"/>
      <c r="D14" s="91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2" s="85" customFormat="1" ht="21.4" customHeight="1">
      <c r="A15" s="106" t="s">
        <v>145</v>
      </c>
      <c r="B15" s="116"/>
      <c r="C15" s="117"/>
      <c r="D15" s="119"/>
      <c r="E15" s="113"/>
      <c r="F15" s="113">
        <v>383125000</v>
      </c>
      <c r="G15" s="113"/>
      <c r="H15" s="113">
        <v>504250000</v>
      </c>
      <c r="I15" s="113"/>
      <c r="J15" s="113">
        <v>38312500</v>
      </c>
      <c r="K15" s="113"/>
      <c r="L15" s="113">
        <v>19218587452</v>
      </c>
      <c r="M15" s="113"/>
      <c r="N15" s="113">
        <v>1246038647</v>
      </c>
      <c r="O15" s="113"/>
      <c r="P15" s="113">
        <v>-134382333</v>
      </c>
      <c r="Q15" s="113"/>
      <c r="R15" s="113">
        <v>30781914</v>
      </c>
      <c r="S15" s="113"/>
      <c r="T15" s="110">
        <f>SUM(N15:R15)</f>
        <v>1142438228</v>
      </c>
      <c r="U15" s="113"/>
      <c r="V15" s="110">
        <f>SUM(F15:L15,T15)</f>
        <v>21286713180</v>
      </c>
    </row>
    <row r="16" spans="1:22" s="109" customFormat="1" ht="21.4" customHeight="1">
      <c r="A16" s="118" t="s">
        <v>198</v>
      </c>
      <c r="B16" s="116"/>
      <c r="C16" s="117"/>
      <c r="D16" s="119"/>
      <c r="E16" s="113"/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1253456357</v>
      </c>
      <c r="M16" s="113"/>
      <c r="N16" s="113">
        <v>65765152</v>
      </c>
      <c r="O16" s="113"/>
      <c r="P16" s="113">
        <v>-68042027</v>
      </c>
      <c r="Q16" s="113"/>
      <c r="R16" s="113">
        <v>0</v>
      </c>
      <c r="S16" s="113"/>
      <c r="T16" s="110">
        <f>SUM(N16:R16)</f>
        <v>-2276875</v>
      </c>
      <c r="U16" s="113"/>
      <c r="V16" s="110">
        <f>SUM(F16:L16,T16)</f>
        <v>1251179482</v>
      </c>
    </row>
    <row r="17" spans="1:26" s="109" customFormat="1" ht="21.4" customHeight="1">
      <c r="A17" s="108" t="s">
        <v>146</v>
      </c>
      <c r="B17" s="116"/>
      <c r="C17" s="117"/>
      <c r="D17" s="119"/>
      <c r="E17" s="110"/>
      <c r="F17" s="112">
        <v>0</v>
      </c>
      <c r="G17" s="110"/>
      <c r="H17" s="112">
        <v>0</v>
      </c>
      <c r="I17" s="110"/>
      <c r="J17" s="112">
        <v>0</v>
      </c>
      <c r="K17" s="110"/>
      <c r="L17" s="112">
        <v>-1532494000</v>
      </c>
      <c r="M17" s="110"/>
      <c r="N17" s="112">
        <v>0</v>
      </c>
      <c r="O17" s="110"/>
      <c r="P17" s="112">
        <v>0</v>
      </c>
      <c r="Q17" s="110"/>
      <c r="R17" s="112">
        <v>0</v>
      </c>
      <c r="S17" s="110"/>
      <c r="T17" s="112">
        <f>SUM(N17:R17)</f>
        <v>0</v>
      </c>
      <c r="U17" s="110"/>
      <c r="V17" s="112">
        <f>SUM(F17:L17,T17)</f>
        <v>-1532494000</v>
      </c>
    </row>
    <row r="18" spans="1:26" s="109" customFormat="1" ht="6" customHeight="1">
      <c r="A18" s="108"/>
      <c r="B18" s="108"/>
      <c r="C18" s="107"/>
      <c r="D18" s="143"/>
      <c r="E18" s="7"/>
      <c r="F18" s="9"/>
      <c r="G18" s="2"/>
      <c r="H18" s="9"/>
      <c r="I18" s="7"/>
      <c r="J18" s="9"/>
      <c r="K18" s="7"/>
      <c r="L18" s="2"/>
      <c r="M18" s="7"/>
      <c r="N18" s="9"/>
      <c r="O18" s="7"/>
      <c r="P18" s="9"/>
      <c r="Q18" s="9"/>
      <c r="R18" s="9"/>
      <c r="S18" s="7"/>
      <c r="T18" s="9"/>
      <c r="U18" s="7"/>
      <c r="V18" s="7"/>
    </row>
    <row r="19" spans="1:26" s="108" customFormat="1" ht="21.4" customHeight="1" thickBot="1">
      <c r="A19" s="107" t="s">
        <v>147</v>
      </c>
      <c r="B19" s="107"/>
      <c r="C19" s="120"/>
      <c r="D19" s="144"/>
      <c r="E19" s="7"/>
      <c r="F19" s="8">
        <f>SUM(F15:F18)</f>
        <v>383125000</v>
      </c>
      <c r="G19" s="7"/>
      <c r="H19" s="8">
        <f>SUM(H15:H18)</f>
        <v>504250000</v>
      </c>
      <c r="I19" s="7"/>
      <c r="J19" s="8">
        <f>SUM(J15:J18)</f>
        <v>38312500</v>
      </c>
      <c r="K19" s="7"/>
      <c r="L19" s="8">
        <f>SUM(L15:L18)</f>
        <v>18939549809</v>
      </c>
      <c r="M19" s="7"/>
      <c r="N19" s="8">
        <f>SUM(N15:N18)</f>
        <v>1311803799</v>
      </c>
      <c r="O19" s="7"/>
      <c r="P19" s="8">
        <f>SUM(P15:P18)</f>
        <v>-202424360</v>
      </c>
      <c r="Q19" s="5"/>
      <c r="R19" s="8">
        <f>SUM(R15:R18)</f>
        <v>30781914</v>
      </c>
      <c r="S19" s="7"/>
      <c r="T19" s="8">
        <f>SUM(T15:T18)</f>
        <v>1140161353</v>
      </c>
      <c r="U19" s="7"/>
      <c r="V19" s="8">
        <f>SUM(V15:V18)</f>
        <v>21005398662</v>
      </c>
    </row>
    <row r="20" spans="1:26" s="109" customFormat="1" ht="21.4" customHeight="1" thickTop="1">
      <c r="B20" s="116"/>
      <c r="C20" s="117"/>
      <c r="D20" s="119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21"/>
      <c r="Z20" s="121"/>
    </row>
    <row r="21" spans="1:26" s="109" customFormat="1" ht="21.4" customHeight="1">
      <c r="A21" s="106" t="s">
        <v>148</v>
      </c>
      <c r="B21" s="116"/>
      <c r="C21" s="117"/>
      <c r="D21" s="119"/>
      <c r="E21" s="113"/>
      <c r="F21" s="5">
        <v>383125000</v>
      </c>
      <c r="G21" s="5"/>
      <c r="H21" s="5">
        <v>504250000</v>
      </c>
      <c r="I21" s="5"/>
      <c r="J21" s="5">
        <v>38312500</v>
      </c>
      <c r="K21" s="5"/>
      <c r="L21" s="5">
        <v>19443013059</v>
      </c>
      <c r="M21" s="5"/>
      <c r="N21" s="94">
        <v>1402690588</v>
      </c>
      <c r="O21" s="5"/>
      <c r="P21" s="5">
        <v>-116685938</v>
      </c>
      <c r="Q21" s="5"/>
      <c r="R21" s="5">
        <v>47383656</v>
      </c>
      <c r="S21" s="5"/>
      <c r="T21" s="5">
        <f>SUM(N21:R21)</f>
        <v>1333388306</v>
      </c>
      <c r="U21" s="5"/>
      <c r="V21" s="5">
        <f>SUM(F21:L21,T21)</f>
        <v>21702088865</v>
      </c>
      <c r="W21" s="113"/>
      <c r="X21" s="121"/>
      <c r="Z21" s="121"/>
    </row>
    <row r="22" spans="1:26" s="109" customFormat="1" ht="21.4" customHeight="1">
      <c r="A22" s="118" t="s">
        <v>198</v>
      </c>
      <c r="B22" s="116"/>
      <c r="C22" s="117"/>
      <c r="D22" s="119"/>
      <c r="E22" s="113"/>
      <c r="F22" s="113">
        <v>0</v>
      </c>
      <c r="G22" s="113"/>
      <c r="H22" s="113">
        <v>0</v>
      </c>
      <c r="I22" s="113"/>
      <c r="J22" s="113">
        <v>0</v>
      </c>
      <c r="K22" s="113"/>
      <c r="L22" s="113">
        <f>'6 PL (9Month)'!F36</f>
        <v>945370691</v>
      </c>
      <c r="M22" s="113"/>
      <c r="N22" s="113">
        <v>-21539894</v>
      </c>
      <c r="O22" s="113"/>
      <c r="P22" s="113">
        <v>-160008724</v>
      </c>
      <c r="Q22" s="113"/>
      <c r="R22" s="113">
        <v>0</v>
      </c>
      <c r="S22" s="113"/>
      <c r="T22" s="110">
        <f>N22+P22+R22</f>
        <v>-181548618</v>
      </c>
      <c r="U22" s="113"/>
      <c r="V22" s="110">
        <f>L22+T22</f>
        <v>763822073</v>
      </c>
      <c r="W22" s="113"/>
      <c r="X22" s="121"/>
      <c r="Z22" s="121"/>
    </row>
    <row r="23" spans="1:26" s="122" customFormat="1" ht="21.4" customHeight="1">
      <c r="A23" s="108" t="s">
        <v>146</v>
      </c>
      <c r="B23" s="116"/>
      <c r="C23" s="117"/>
      <c r="D23" s="119">
        <v>16</v>
      </c>
      <c r="E23" s="110"/>
      <c r="F23" s="112">
        <v>0</v>
      </c>
      <c r="G23" s="110"/>
      <c r="H23" s="112">
        <v>0</v>
      </c>
      <c r="I23" s="110"/>
      <c r="J23" s="112">
        <v>0</v>
      </c>
      <c r="K23" s="110"/>
      <c r="L23" s="147">
        <v>-1532496700</v>
      </c>
      <c r="M23" s="110"/>
      <c r="N23" s="112">
        <v>0</v>
      </c>
      <c r="O23" s="110"/>
      <c r="P23" s="112">
        <v>0</v>
      </c>
      <c r="Q23" s="110"/>
      <c r="R23" s="112">
        <v>0</v>
      </c>
      <c r="S23" s="110"/>
      <c r="T23" s="112">
        <f>N23+P23+R23</f>
        <v>0</v>
      </c>
      <c r="U23" s="110"/>
      <c r="V23" s="112">
        <f>L23+T23</f>
        <v>-1532496700</v>
      </c>
      <c r="W23" s="110"/>
      <c r="X23" s="121"/>
      <c r="Z23" s="121"/>
    </row>
    <row r="24" spans="1:26" s="108" customFormat="1" ht="6" customHeight="1">
      <c r="C24" s="107"/>
      <c r="D24" s="143"/>
      <c r="E24" s="7"/>
      <c r="F24" s="9"/>
      <c r="G24" s="2"/>
      <c r="H24" s="9"/>
      <c r="I24" s="7"/>
      <c r="J24" s="9"/>
      <c r="K24" s="7"/>
      <c r="L24" s="2"/>
      <c r="M24" s="7"/>
      <c r="N24" s="9"/>
      <c r="O24" s="7"/>
      <c r="P24" s="9"/>
      <c r="Q24" s="9"/>
      <c r="R24" s="9"/>
      <c r="S24" s="7"/>
      <c r="T24" s="9"/>
      <c r="U24" s="7"/>
      <c r="V24" s="7"/>
    </row>
    <row r="25" spans="1:26" s="108" customFormat="1" ht="21.4" customHeight="1" thickBot="1">
      <c r="A25" s="107" t="s">
        <v>149</v>
      </c>
      <c r="B25" s="107"/>
      <c r="C25" s="120"/>
      <c r="D25" s="144"/>
      <c r="E25" s="7"/>
      <c r="F25" s="8">
        <f>SUM(F21:F24)</f>
        <v>383125000</v>
      </c>
      <c r="G25" s="7"/>
      <c r="H25" s="8">
        <f>SUM(H21:H24)</f>
        <v>504250000</v>
      </c>
      <c r="I25" s="7"/>
      <c r="J25" s="8">
        <f>SUM(J21:J24)</f>
        <v>38312500</v>
      </c>
      <c r="K25" s="7"/>
      <c r="L25" s="8">
        <f>SUM(L21:L24)</f>
        <v>18855887050</v>
      </c>
      <c r="M25" s="7"/>
      <c r="N25" s="8">
        <f>SUM(N21:N24)</f>
        <v>1381150694</v>
      </c>
      <c r="O25" s="7"/>
      <c r="P25" s="8">
        <f>SUM(P21:P24)</f>
        <v>-276694662</v>
      </c>
      <c r="Q25" s="5"/>
      <c r="R25" s="8">
        <f>SUM(R21:R24)</f>
        <v>47383656</v>
      </c>
      <c r="S25" s="7"/>
      <c r="T25" s="8">
        <f>SUM(T21:T24)</f>
        <v>1151839688</v>
      </c>
      <c r="U25" s="7"/>
      <c r="V25" s="8">
        <f>SUM(V21:V24)</f>
        <v>20933414238</v>
      </c>
    </row>
    <row r="26" spans="1:26" s="85" customFormat="1" ht="16.5" customHeight="1" thickTop="1">
      <c r="C26" s="115"/>
      <c r="D26" s="145"/>
      <c r="E26" s="86"/>
      <c r="H26" s="86"/>
      <c r="I26" s="86"/>
      <c r="J26" s="86"/>
      <c r="K26" s="86"/>
      <c r="M26" s="87"/>
      <c r="O26" s="86"/>
      <c r="S26" s="86"/>
      <c r="T26" s="87"/>
      <c r="U26" s="86"/>
    </row>
    <row r="27" spans="1:26" s="85" customFormat="1" ht="16.5" customHeight="1">
      <c r="C27" s="115"/>
      <c r="D27" s="145"/>
      <c r="E27" s="86"/>
      <c r="H27" s="86"/>
      <c r="I27" s="86"/>
      <c r="J27" s="86"/>
      <c r="K27" s="86"/>
      <c r="M27" s="87"/>
      <c r="O27" s="86"/>
      <c r="S27" s="86"/>
      <c r="T27" s="87"/>
      <c r="U27" s="86"/>
    </row>
    <row r="28" spans="1:26" s="85" customFormat="1" ht="16.5" customHeight="1">
      <c r="C28" s="115"/>
      <c r="D28" s="145"/>
      <c r="E28" s="86"/>
      <c r="H28" s="86"/>
      <c r="I28" s="86"/>
      <c r="J28" s="86"/>
      <c r="K28" s="86"/>
      <c r="M28" s="87"/>
      <c r="O28" s="86"/>
      <c r="S28" s="86"/>
      <c r="T28" s="87"/>
      <c r="U28" s="86"/>
    </row>
    <row r="29" spans="1:26" s="85" customFormat="1" ht="36.75" customHeight="1">
      <c r="C29" s="115"/>
      <c r="D29" s="145"/>
      <c r="E29" s="86"/>
      <c r="H29" s="86"/>
      <c r="I29" s="86"/>
      <c r="J29" s="86"/>
      <c r="K29" s="86"/>
      <c r="M29" s="87"/>
      <c r="O29" s="86"/>
      <c r="S29" s="86"/>
      <c r="T29" s="87"/>
      <c r="U29" s="86"/>
    </row>
    <row r="30" spans="1:26" ht="22.15" customHeight="1">
      <c r="A30" s="114" t="s">
        <v>39</v>
      </c>
      <c r="B30" s="114"/>
      <c r="C30" s="114"/>
      <c r="D30" s="80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</row>
  </sheetData>
  <mergeCells count="4">
    <mergeCell ref="F5:V5"/>
    <mergeCell ref="N6:T6"/>
    <mergeCell ref="N7:R7"/>
    <mergeCell ref="J10:L10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43A47-A444-48F8-90CC-51562D9FD4B9}">
  <dimension ref="A1:X29"/>
  <sheetViews>
    <sheetView zoomScaleNormal="100" zoomScaleSheetLayoutView="100" workbookViewId="0"/>
  </sheetViews>
  <sheetFormatPr defaultColWidth="9.44140625" defaultRowHeight="21.75" customHeight="1"/>
  <cols>
    <col min="1" max="2" width="1.44140625" style="115" customWidth="1"/>
    <col min="3" max="3" width="48.33203125" style="115" customWidth="1"/>
    <col min="4" max="4" width="8.6640625" style="115" customWidth="1"/>
    <col min="5" max="5" width="1" style="78" customWidth="1"/>
    <col min="6" max="6" width="11.44140625" style="78" customWidth="1"/>
    <col min="7" max="7" width="1" style="78" customWidth="1"/>
    <col min="8" max="8" width="11.109375" style="78" customWidth="1"/>
    <col min="9" max="9" width="1" style="78" customWidth="1"/>
    <col min="10" max="10" width="16.44140625" style="78" customWidth="1"/>
    <col min="11" max="11" width="1" style="78" customWidth="1"/>
    <col min="12" max="12" width="14.33203125" style="78" customWidth="1"/>
    <col min="13" max="13" width="1" style="78" customWidth="1"/>
    <col min="14" max="14" width="14.44140625" style="78" customWidth="1"/>
    <col min="15" max="15" width="1" style="78" customWidth="1"/>
    <col min="16" max="16" width="14.44140625" style="78" customWidth="1"/>
    <col min="17" max="17" width="1" style="78" customWidth="1"/>
    <col min="18" max="18" width="13.6640625" style="78" customWidth="1"/>
    <col min="19" max="19" width="1" style="78" customWidth="1"/>
    <col min="20" max="20" width="14" style="78" customWidth="1"/>
    <col min="21" max="21" width="9.44140625" style="115"/>
    <col min="22" max="22" width="15" style="115" customWidth="1"/>
    <col min="23" max="16384" width="9.44140625" style="115"/>
  </cols>
  <sheetData>
    <row r="1" spans="1:24" s="78" customFormat="1" ht="21.75" customHeight="1">
      <c r="A1" s="75" t="s">
        <v>0</v>
      </c>
      <c r="B1" s="75"/>
      <c r="C1" s="75"/>
      <c r="D1" s="75"/>
      <c r="H1" s="77"/>
      <c r="I1" s="77"/>
      <c r="J1" s="77"/>
      <c r="K1" s="77"/>
      <c r="L1" s="103" t="s">
        <v>117</v>
      </c>
      <c r="M1" s="77"/>
      <c r="N1" s="77"/>
      <c r="O1" s="77"/>
      <c r="P1" s="77"/>
      <c r="Q1" s="77"/>
      <c r="R1" s="103" t="s">
        <v>117</v>
      </c>
      <c r="S1" s="77"/>
    </row>
    <row r="2" spans="1:24" s="78" customFormat="1" ht="21.75" customHeight="1">
      <c r="A2" s="75" t="s">
        <v>118</v>
      </c>
      <c r="B2" s="75"/>
      <c r="C2" s="75"/>
      <c r="D2" s="75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24" s="78" customFormat="1" ht="21.75" customHeight="1">
      <c r="A3" s="79" t="s">
        <v>113</v>
      </c>
      <c r="B3" s="79"/>
      <c r="C3" s="79"/>
      <c r="D3" s="79"/>
      <c r="E3" s="82"/>
      <c r="F3" s="82"/>
      <c r="G3" s="82"/>
      <c r="H3" s="82"/>
      <c r="I3" s="82"/>
      <c r="J3" s="81"/>
      <c r="K3" s="81"/>
      <c r="L3" s="81"/>
      <c r="M3" s="81"/>
      <c r="N3" s="82"/>
      <c r="O3" s="82"/>
      <c r="P3" s="82"/>
      <c r="Q3" s="81"/>
      <c r="R3" s="81"/>
      <c r="S3" s="81"/>
      <c r="T3" s="81"/>
    </row>
    <row r="4" spans="1:24" s="78" customFormat="1" ht="21.4" customHeight="1">
      <c r="A4" s="75"/>
      <c r="B4" s="75"/>
      <c r="C4" s="75"/>
      <c r="D4" s="75"/>
      <c r="E4" s="77"/>
      <c r="F4" s="77"/>
      <c r="G4" s="77"/>
      <c r="H4" s="77"/>
      <c r="I4" s="77"/>
      <c r="N4" s="77"/>
      <c r="O4" s="77"/>
      <c r="P4" s="77"/>
    </row>
    <row r="5" spans="1:24" s="85" customFormat="1" ht="21.4" customHeight="1">
      <c r="A5" s="83"/>
      <c r="B5" s="83"/>
      <c r="C5" s="83"/>
      <c r="D5" s="83"/>
      <c r="E5" s="91"/>
      <c r="F5" s="156" t="s">
        <v>150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</row>
    <row r="6" spans="1:24" s="85" customFormat="1" ht="21.4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104"/>
      <c r="N6" s="157" t="s">
        <v>66</v>
      </c>
      <c r="O6" s="157"/>
      <c r="P6" s="157"/>
      <c r="Q6" s="157"/>
      <c r="R6" s="157"/>
      <c r="S6" s="83"/>
      <c r="T6" s="83"/>
    </row>
    <row r="7" spans="1:24" s="85" customFormat="1" ht="21.4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91"/>
      <c r="N7" s="157" t="s">
        <v>151</v>
      </c>
      <c r="O7" s="157"/>
      <c r="P7" s="157"/>
      <c r="Q7" s="91"/>
      <c r="R7" s="91"/>
      <c r="S7" s="83"/>
      <c r="T7" s="83"/>
    </row>
    <row r="8" spans="1:24" s="85" customFormat="1" ht="21.4" customHeight="1">
      <c r="H8" s="86"/>
      <c r="I8" s="86"/>
      <c r="J8" s="86"/>
      <c r="K8" s="86"/>
      <c r="M8" s="91"/>
      <c r="N8" s="87" t="s">
        <v>120</v>
      </c>
      <c r="O8" s="87"/>
      <c r="P8" s="87"/>
      <c r="Q8" s="86"/>
      <c r="S8" s="86"/>
    </row>
    <row r="9" spans="1:24" s="85" customFormat="1" ht="21.4" customHeight="1">
      <c r="H9" s="86"/>
      <c r="I9" s="86"/>
      <c r="J9" s="86"/>
      <c r="K9" s="86"/>
      <c r="M9" s="86"/>
      <c r="N9" s="87" t="s">
        <v>122</v>
      </c>
      <c r="O9" s="87"/>
      <c r="P9" s="87" t="s">
        <v>124</v>
      </c>
      <c r="Q9" s="86"/>
      <c r="R9" s="87" t="s">
        <v>125</v>
      </c>
      <c r="S9" s="86"/>
    </row>
    <row r="10" spans="1:24" s="85" customFormat="1" ht="21.4" customHeight="1">
      <c r="H10" s="86"/>
      <c r="I10" s="86"/>
      <c r="J10" s="156" t="s">
        <v>62</v>
      </c>
      <c r="K10" s="156"/>
      <c r="L10" s="156"/>
      <c r="M10" s="86"/>
      <c r="N10" s="87" t="s">
        <v>126</v>
      </c>
      <c r="O10" s="87"/>
      <c r="P10" s="87" t="s">
        <v>128</v>
      </c>
      <c r="Q10" s="86"/>
      <c r="R10" s="87" t="s">
        <v>129</v>
      </c>
      <c r="S10" s="86"/>
    </row>
    <row r="11" spans="1:24" s="85" customFormat="1" ht="21.4" customHeight="1">
      <c r="A11" s="83"/>
      <c r="B11" s="83"/>
      <c r="C11" s="83"/>
      <c r="D11" s="83"/>
      <c r="E11" s="87"/>
      <c r="F11" s="87" t="s">
        <v>130</v>
      </c>
      <c r="G11" s="87"/>
      <c r="H11" s="87" t="s">
        <v>131</v>
      </c>
      <c r="I11" s="87"/>
      <c r="J11" s="87" t="s">
        <v>132</v>
      </c>
      <c r="K11" s="87"/>
      <c r="M11" s="87"/>
      <c r="N11" s="87" t="s">
        <v>133</v>
      </c>
      <c r="O11" s="87"/>
      <c r="P11" s="87" t="s">
        <v>135</v>
      </c>
      <c r="Q11" s="87"/>
      <c r="R11" s="87" t="s">
        <v>136</v>
      </c>
      <c r="S11" s="87"/>
      <c r="T11" s="87" t="s">
        <v>137</v>
      </c>
    </row>
    <row r="12" spans="1:24" s="85" customFormat="1" ht="21.4" customHeight="1">
      <c r="A12" s="83"/>
      <c r="B12" s="83"/>
      <c r="C12" s="83"/>
      <c r="D12" s="83"/>
      <c r="E12" s="87"/>
      <c r="F12" s="87" t="s">
        <v>138</v>
      </c>
      <c r="G12" s="87"/>
      <c r="H12" s="87" t="s">
        <v>139</v>
      </c>
      <c r="I12" s="87"/>
      <c r="J12" s="87" t="s">
        <v>140</v>
      </c>
      <c r="K12" s="87"/>
      <c r="L12" s="87" t="s">
        <v>65</v>
      </c>
      <c r="M12" s="87"/>
      <c r="N12" s="87" t="s">
        <v>141</v>
      </c>
      <c r="O12" s="87"/>
      <c r="P12" s="87" t="s">
        <v>143</v>
      </c>
      <c r="Q12" s="87"/>
      <c r="R12" s="87" t="s">
        <v>144</v>
      </c>
      <c r="S12" s="87"/>
      <c r="T12" s="87" t="s">
        <v>144</v>
      </c>
    </row>
    <row r="13" spans="1:24" s="85" customFormat="1" ht="21.4" customHeight="1">
      <c r="A13" s="83"/>
      <c r="B13" s="83"/>
      <c r="C13" s="83"/>
      <c r="D13" s="90" t="s">
        <v>11</v>
      </c>
      <c r="E13" s="87"/>
      <c r="F13" s="105" t="s">
        <v>12</v>
      </c>
      <c r="G13" s="87"/>
      <c r="H13" s="105" t="s">
        <v>12</v>
      </c>
      <c r="I13" s="87"/>
      <c r="J13" s="105" t="s">
        <v>12</v>
      </c>
      <c r="K13" s="87"/>
      <c r="L13" s="105" t="s">
        <v>12</v>
      </c>
      <c r="M13" s="87"/>
      <c r="N13" s="105" t="s">
        <v>12</v>
      </c>
      <c r="O13" s="87"/>
      <c r="P13" s="105" t="s">
        <v>12</v>
      </c>
      <c r="Q13" s="87"/>
      <c r="R13" s="105" t="s">
        <v>12</v>
      </c>
      <c r="S13" s="87"/>
      <c r="T13" s="105" t="s">
        <v>12</v>
      </c>
    </row>
    <row r="14" spans="1:24" s="85" customFormat="1" ht="8.15" customHeight="1">
      <c r="A14" s="83"/>
      <c r="B14" s="83"/>
      <c r="C14" s="83"/>
      <c r="D14" s="83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</row>
    <row r="15" spans="1:24" s="108" customFormat="1" ht="21.4" customHeight="1">
      <c r="A15" s="106" t="s">
        <v>145</v>
      </c>
      <c r="B15" s="107"/>
      <c r="C15" s="107"/>
      <c r="D15" s="107"/>
      <c r="E15" s="5"/>
      <c r="F15" s="7">
        <v>383125000</v>
      </c>
      <c r="G15" s="5"/>
      <c r="H15" s="7">
        <v>504250000</v>
      </c>
      <c r="I15" s="5"/>
      <c r="J15" s="7">
        <v>38312500</v>
      </c>
      <c r="K15" s="5"/>
      <c r="L15" s="7">
        <v>17511245272</v>
      </c>
      <c r="M15" s="5"/>
      <c r="N15" s="7">
        <v>1246038647</v>
      </c>
      <c r="O15" s="5"/>
      <c r="P15" s="7">
        <v>30781914</v>
      </c>
      <c r="Q15" s="5"/>
      <c r="R15" s="7">
        <f>SUM(N15:P15)</f>
        <v>1276820561</v>
      </c>
      <c r="S15" s="5"/>
      <c r="T15" s="7">
        <f>SUM(F15:L15,R15)</f>
        <v>19713753333</v>
      </c>
      <c r="U15" s="7"/>
      <c r="V15" s="7"/>
      <c r="X15" s="6"/>
    </row>
    <row r="16" spans="1:24" s="108" customFormat="1" ht="21.4" customHeight="1">
      <c r="A16" s="109" t="s">
        <v>112</v>
      </c>
      <c r="B16" s="107"/>
      <c r="C16" s="107"/>
      <c r="D16" s="107"/>
      <c r="E16" s="5"/>
      <c r="F16" s="110">
        <v>0</v>
      </c>
      <c r="G16" s="5"/>
      <c r="H16" s="110">
        <v>0</v>
      </c>
      <c r="I16" s="5"/>
      <c r="J16" s="110">
        <v>0</v>
      </c>
      <c r="K16" s="5"/>
      <c r="L16" s="7">
        <v>1200392471</v>
      </c>
      <c r="M16" s="5"/>
      <c r="N16" s="7">
        <v>65765152</v>
      </c>
      <c r="O16" s="5"/>
      <c r="P16" s="110">
        <v>0</v>
      </c>
      <c r="Q16" s="5"/>
      <c r="R16" s="7">
        <f>SUM(N16:P16)</f>
        <v>65765152</v>
      </c>
      <c r="S16" s="5"/>
      <c r="T16" s="7">
        <f>SUM(F16:L16,R16)</f>
        <v>1266157623</v>
      </c>
      <c r="U16" s="7"/>
      <c r="V16" s="7"/>
      <c r="X16" s="6"/>
    </row>
    <row r="17" spans="1:24" s="108" customFormat="1" ht="21.4" customHeight="1">
      <c r="A17" s="108" t="s">
        <v>146</v>
      </c>
      <c r="B17" s="107"/>
      <c r="C17" s="107"/>
      <c r="D17" s="111"/>
      <c r="E17" s="5"/>
      <c r="F17" s="112">
        <v>0</v>
      </c>
      <c r="G17" s="5"/>
      <c r="H17" s="112">
        <v>0</v>
      </c>
      <c r="I17" s="5"/>
      <c r="J17" s="112">
        <v>0</v>
      </c>
      <c r="K17" s="5"/>
      <c r="L17" s="10">
        <v>-1532494000</v>
      </c>
      <c r="M17" s="5"/>
      <c r="N17" s="112">
        <v>0</v>
      </c>
      <c r="O17" s="5"/>
      <c r="P17" s="112">
        <v>0</v>
      </c>
      <c r="Q17" s="5"/>
      <c r="R17" s="112">
        <f>SUM(N17:P17)</f>
        <v>0</v>
      </c>
      <c r="S17" s="5"/>
      <c r="T17" s="10">
        <f>SUM(F17:L17,R17)</f>
        <v>-1532494000</v>
      </c>
      <c r="U17" s="7"/>
      <c r="V17" s="7"/>
      <c r="X17" s="6"/>
    </row>
    <row r="18" spans="1:24" s="108" customFormat="1" ht="6" customHeight="1">
      <c r="E18" s="11"/>
      <c r="F18" s="2"/>
      <c r="G18" s="11"/>
      <c r="H18" s="2"/>
      <c r="I18" s="5"/>
      <c r="J18" s="2"/>
      <c r="K18" s="5"/>
      <c r="L18" s="12"/>
      <c r="M18" s="5"/>
      <c r="N18" s="12"/>
      <c r="O18" s="13"/>
      <c r="P18" s="12"/>
      <c r="Q18" s="5"/>
      <c r="R18" s="12"/>
      <c r="S18" s="5"/>
      <c r="T18" s="7"/>
    </row>
    <row r="19" spans="1:24" s="108" customFormat="1" ht="21.4" customHeight="1" thickBot="1">
      <c r="A19" s="107" t="s">
        <v>147</v>
      </c>
      <c r="B19" s="107"/>
      <c r="C19" s="107"/>
      <c r="D19" s="107"/>
      <c r="E19" s="5"/>
      <c r="F19" s="8">
        <f>SUM(F15:F18)</f>
        <v>383125000</v>
      </c>
      <c r="G19" s="5"/>
      <c r="H19" s="8">
        <f>SUM(H15:H18)</f>
        <v>504250000</v>
      </c>
      <c r="I19" s="5"/>
      <c r="J19" s="8">
        <f>SUM(J15:J18)</f>
        <v>38312500</v>
      </c>
      <c r="K19" s="5"/>
      <c r="L19" s="8">
        <f>SUM(L15:L18)</f>
        <v>17179143743</v>
      </c>
      <c r="M19" s="5"/>
      <c r="N19" s="8">
        <f>SUM(N15:N18)</f>
        <v>1311803799</v>
      </c>
      <c r="O19" s="5"/>
      <c r="P19" s="8">
        <f>SUM(P15:P18)</f>
        <v>30781914</v>
      </c>
      <c r="Q19" s="5"/>
      <c r="R19" s="8">
        <f>SUM(R15:R18)</f>
        <v>1342585713</v>
      </c>
      <c r="S19" s="5"/>
      <c r="T19" s="8">
        <f>SUM(T15:T18)</f>
        <v>19447416956</v>
      </c>
      <c r="U19" s="7"/>
      <c r="V19" s="7"/>
      <c r="X19" s="6"/>
    </row>
    <row r="20" spans="1:24" s="108" customFormat="1" ht="21.4" customHeight="1" thickTop="1">
      <c r="A20" s="109"/>
      <c r="B20" s="107"/>
      <c r="C20" s="107"/>
      <c r="D20" s="107"/>
      <c r="E20" s="5"/>
      <c r="F20" s="113"/>
      <c r="G20" s="5"/>
      <c r="H20" s="113"/>
      <c r="I20" s="5"/>
      <c r="J20" s="113"/>
      <c r="K20" s="5"/>
      <c r="L20" s="7"/>
      <c r="M20" s="7"/>
      <c r="N20" s="7"/>
      <c r="O20" s="7"/>
      <c r="P20" s="113"/>
      <c r="Q20" s="7"/>
      <c r="R20" s="7"/>
      <c r="S20" s="7"/>
      <c r="T20" s="7"/>
      <c r="U20" s="7"/>
      <c r="V20" s="7"/>
      <c r="X20" s="6"/>
    </row>
    <row r="21" spans="1:24" s="108" customFormat="1" ht="21.4" customHeight="1">
      <c r="A21" s="106" t="s">
        <v>148</v>
      </c>
      <c r="B21" s="107"/>
      <c r="C21" s="107"/>
      <c r="D21" s="107"/>
      <c r="E21" s="5"/>
      <c r="F21" s="7">
        <v>383125000</v>
      </c>
      <c r="G21" s="5"/>
      <c r="H21" s="7">
        <v>504250000</v>
      </c>
      <c r="I21" s="5"/>
      <c r="J21" s="7">
        <v>38312500</v>
      </c>
      <c r="K21" s="5"/>
      <c r="L21" s="7">
        <v>17608343377</v>
      </c>
      <c r="M21" s="5"/>
      <c r="N21" s="7">
        <v>1402690588</v>
      </c>
      <c r="O21" s="5"/>
      <c r="P21" s="7">
        <v>47383656</v>
      </c>
      <c r="Q21" s="5"/>
      <c r="R21" s="7">
        <f>SUM(N21:Q21)</f>
        <v>1450074244</v>
      </c>
      <c r="S21" s="5"/>
      <c r="T21" s="7">
        <v>19984105121</v>
      </c>
      <c r="U21" s="7"/>
      <c r="V21" s="7"/>
      <c r="X21" s="6"/>
    </row>
    <row r="22" spans="1:24" s="108" customFormat="1" ht="21.4" customHeight="1">
      <c r="A22" s="109" t="s">
        <v>198</v>
      </c>
      <c r="B22" s="107"/>
      <c r="C22" s="107"/>
      <c r="D22" s="111">
        <v>16</v>
      </c>
      <c r="E22" s="5"/>
      <c r="F22" s="110">
        <v>0</v>
      </c>
      <c r="G22" s="5"/>
      <c r="H22" s="110">
        <v>0</v>
      </c>
      <c r="I22" s="5"/>
      <c r="J22" s="110">
        <v>0</v>
      </c>
      <c r="K22" s="5"/>
      <c r="L22" s="110">
        <f>'6 PL (9Month)'!J36</f>
        <v>852689594</v>
      </c>
      <c r="M22" s="5"/>
      <c r="N22" s="7">
        <f>'7 PL (9Month)'!J22</f>
        <v>-21539894</v>
      </c>
      <c r="O22" s="5"/>
      <c r="P22" s="110">
        <v>0</v>
      </c>
      <c r="Q22" s="5"/>
      <c r="R22" s="7">
        <f>SUM(N22:Q22)</f>
        <v>-21539894</v>
      </c>
      <c r="S22" s="5"/>
      <c r="T22" s="7">
        <f>SUM(F22:L22,R22)</f>
        <v>831149700</v>
      </c>
      <c r="U22" s="7"/>
      <c r="V22" s="7"/>
      <c r="X22" s="6"/>
    </row>
    <row r="23" spans="1:24" s="108" customFormat="1" ht="21.4" customHeight="1">
      <c r="A23" s="108" t="s">
        <v>146</v>
      </c>
      <c r="B23" s="107"/>
      <c r="C23" s="107"/>
      <c r="D23" s="111"/>
      <c r="E23" s="5"/>
      <c r="F23" s="112">
        <v>0</v>
      </c>
      <c r="G23" s="5"/>
      <c r="H23" s="112">
        <v>0</v>
      </c>
      <c r="I23" s="5"/>
      <c r="J23" s="112">
        <v>0</v>
      </c>
      <c r="K23" s="5"/>
      <c r="L23" s="10">
        <f>'8TH'!L23</f>
        <v>-1532496700</v>
      </c>
      <c r="M23" s="5"/>
      <c r="N23" s="112">
        <v>0</v>
      </c>
      <c r="O23" s="5"/>
      <c r="P23" s="112">
        <v>0</v>
      </c>
      <c r="Q23" s="5"/>
      <c r="R23" s="112">
        <f>SUM(N23:Q23)</f>
        <v>0</v>
      </c>
      <c r="S23" s="5"/>
      <c r="T23" s="10">
        <f>SUM(F23:L23,R23)</f>
        <v>-1532496700</v>
      </c>
      <c r="U23" s="7"/>
      <c r="V23" s="7"/>
      <c r="X23" s="6"/>
    </row>
    <row r="24" spans="1:24" s="108" customFormat="1" ht="6" customHeight="1">
      <c r="E24" s="11"/>
      <c r="F24" s="2"/>
      <c r="G24" s="11"/>
      <c r="H24" s="2"/>
      <c r="I24" s="5"/>
      <c r="J24" s="2"/>
      <c r="K24" s="5"/>
      <c r="L24" s="12"/>
      <c r="M24" s="5"/>
      <c r="N24" s="12"/>
      <c r="O24" s="13"/>
      <c r="P24" s="12"/>
      <c r="Q24" s="5"/>
      <c r="R24" s="12"/>
      <c r="S24" s="5"/>
      <c r="T24" s="7"/>
    </row>
    <row r="25" spans="1:24" s="108" customFormat="1" ht="21.4" customHeight="1" thickBot="1">
      <c r="A25" s="107" t="s">
        <v>149</v>
      </c>
      <c r="B25" s="107"/>
      <c r="C25" s="107"/>
      <c r="D25" s="107"/>
      <c r="E25" s="5"/>
      <c r="F25" s="8">
        <f>SUM(F21:F24)</f>
        <v>383125000</v>
      </c>
      <c r="G25" s="5"/>
      <c r="H25" s="8">
        <f>SUM(H21:H24)</f>
        <v>504250000</v>
      </c>
      <c r="I25" s="5"/>
      <c r="J25" s="8">
        <f>SUM(J21:J24)</f>
        <v>38312500</v>
      </c>
      <c r="K25" s="5"/>
      <c r="L25" s="8">
        <f>SUM(L21:L24)</f>
        <v>16928536271</v>
      </c>
      <c r="M25" s="5"/>
      <c r="N25" s="8">
        <f>SUM(N21:N24)</f>
        <v>1381150694</v>
      </c>
      <c r="O25" s="5"/>
      <c r="P25" s="8">
        <f>SUM(P21:P24)</f>
        <v>47383656</v>
      </c>
      <c r="Q25" s="5"/>
      <c r="R25" s="8">
        <f>SUM(R21:R24)</f>
        <v>1428534350</v>
      </c>
      <c r="S25" s="5"/>
      <c r="T25" s="8">
        <f>SUM(T21:T24)</f>
        <v>19282758121</v>
      </c>
      <c r="W25" s="85"/>
    </row>
    <row r="26" spans="1:24" s="108" customFormat="1" ht="21.4" customHeight="1" thickTop="1">
      <c r="A26" s="107"/>
      <c r="B26" s="107"/>
      <c r="C26" s="107"/>
      <c r="D26" s="107"/>
      <c r="E26" s="5"/>
      <c r="F26" s="7"/>
      <c r="G26" s="5"/>
      <c r="H26" s="7"/>
      <c r="I26" s="5"/>
      <c r="J26" s="7"/>
      <c r="K26" s="5"/>
      <c r="L26" s="7"/>
      <c r="M26" s="5"/>
      <c r="N26" s="7"/>
      <c r="O26" s="5"/>
      <c r="P26" s="7"/>
      <c r="Q26" s="5"/>
      <c r="R26" s="7"/>
      <c r="S26" s="5"/>
      <c r="T26" s="6"/>
    </row>
    <row r="27" spans="1:24" s="108" customFormat="1" ht="21.4" customHeight="1">
      <c r="A27" s="107"/>
      <c r="B27" s="107"/>
      <c r="C27" s="107"/>
      <c r="D27" s="107"/>
      <c r="E27" s="5"/>
      <c r="F27" s="7"/>
      <c r="G27" s="5"/>
      <c r="H27" s="7"/>
      <c r="I27" s="5"/>
      <c r="J27" s="7"/>
      <c r="K27" s="5"/>
      <c r="L27" s="7"/>
      <c r="M27" s="5"/>
      <c r="N27" s="7"/>
      <c r="O27" s="5"/>
      <c r="P27" s="7"/>
      <c r="Q27" s="5"/>
      <c r="R27" s="7"/>
      <c r="S27" s="5"/>
      <c r="T27" s="7"/>
    </row>
    <row r="28" spans="1:24" s="108" customFormat="1" ht="9.75" customHeight="1">
      <c r="A28" s="107"/>
      <c r="B28" s="107"/>
      <c r="C28" s="107"/>
      <c r="D28" s="107"/>
      <c r="E28" s="5"/>
      <c r="F28" s="7"/>
      <c r="G28" s="5"/>
      <c r="H28" s="7"/>
      <c r="I28" s="5"/>
      <c r="J28" s="7"/>
      <c r="K28" s="5"/>
      <c r="L28" s="7"/>
      <c r="M28" s="5"/>
      <c r="N28" s="7"/>
      <c r="O28" s="5"/>
      <c r="P28" s="7"/>
      <c r="Q28" s="5"/>
      <c r="R28" s="7"/>
      <c r="S28" s="5"/>
      <c r="T28" s="7"/>
    </row>
    <row r="29" spans="1:24" ht="22.15" customHeight="1">
      <c r="A29" s="114" t="s">
        <v>39</v>
      </c>
      <c r="B29" s="114"/>
      <c r="C29" s="114"/>
      <c r="D29" s="114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</row>
  </sheetData>
  <mergeCells count="4">
    <mergeCell ref="F5:T5"/>
    <mergeCell ref="N6:R6"/>
    <mergeCell ref="N7:P7"/>
    <mergeCell ref="J10:L10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01B86-092C-4D60-BC77-AE8E7B8A5526}">
  <dimension ref="A1:M97"/>
  <sheetViews>
    <sheetView zoomScale="115" zoomScaleNormal="115" zoomScaleSheetLayoutView="120" workbookViewId="0"/>
  </sheetViews>
  <sheetFormatPr defaultColWidth="9.44140625" defaultRowHeight="21.4" customHeight="1"/>
  <cols>
    <col min="1" max="3" width="1.44140625" style="78" customWidth="1"/>
    <col min="4" max="4" width="43.6640625" style="78" customWidth="1"/>
    <col min="5" max="5" width="8.109375" style="76" customWidth="1"/>
    <col min="6" max="6" width="1" style="76" customWidth="1"/>
    <col min="7" max="7" width="15" style="77" customWidth="1"/>
    <col min="8" max="8" width="1" style="77" customWidth="1"/>
    <col min="9" max="9" width="15" style="77" customWidth="1"/>
    <col min="10" max="10" width="1" style="78" customWidth="1"/>
    <col min="11" max="11" width="15" style="77" customWidth="1"/>
    <col min="12" max="12" width="1" style="77" customWidth="1"/>
    <col min="13" max="13" width="15" style="77" customWidth="1"/>
    <col min="14" max="16384" width="9.44140625" style="78"/>
  </cols>
  <sheetData>
    <row r="1" spans="1:13" ht="21.25" customHeight="1">
      <c r="A1" s="75" t="s">
        <v>152</v>
      </c>
      <c r="B1" s="75"/>
      <c r="C1" s="75"/>
      <c r="D1" s="75"/>
    </row>
    <row r="2" spans="1:13" ht="21.25" customHeight="1">
      <c r="A2" s="75" t="s">
        <v>153</v>
      </c>
      <c r="B2" s="75"/>
      <c r="C2" s="75"/>
      <c r="D2" s="75"/>
    </row>
    <row r="3" spans="1:13" ht="21.25" customHeight="1">
      <c r="A3" s="79" t="s">
        <v>113</v>
      </c>
      <c r="B3" s="79"/>
      <c r="C3" s="79"/>
      <c r="D3" s="80"/>
      <c r="E3" s="81"/>
      <c r="F3" s="81"/>
      <c r="G3" s="82"/>
      <c r="H3" s="82"/>
      <c r="I3" s="82"/>
      <c r="J3" s="82"/>
      <c r="K3" s="82"/>
      <c r="L3" s="82"/>
      <c r="M3" s="82"/>
    </row>
    <row r="4" spans="1:13" ht="11.25" customHeight="1">
      <c r="A4" s="75"/>
      <c r="B4" s="75"/>
      <c r="C4" s="75"/>
      <c r="D4" s="76"/>
      <c r="E4" s="78"/>
      <c r="F4" s="78"/>
      <c r="J4" s="77"/>
    </row>
    <row r="5" spans="1:13" s="85" customFormat="1" ht="18" customHeight="1">
      <c r="A5" s="83"/>
      <c r="B5" s="83"/>
      <c r="C5" s="83"/>
      <c r="D5" s="84"/>
      <c r="G5" s="159" t="s">
        <v>94</v>
      </c>
      <c r="H5" s="159"/>
      <c r="I5" s="159"/>
      <c r="J5" s="86"/>
      <c r="K5" s="86"/>
      <c r="L5" s="86"/>
      <c r="M5" s="86"/>
    </row>
    <row r="6" spans="1:13" s="85" customFormat="1" ht="18" customHeight="1">
      <c r="A6" s="83"/>
      <c r="B6" s="83"/>
      <c r="C6" s="83"/>
      <c r="D6" s="84"/>
      <c r="G6" s="158" t="s">
        <v>95</v>
      </c>
      <c r="H6" s="158"/>
      <c r="I6" s="158"/>
      <c r="J6" s="86"/>
      <c r="K6" s="158" t="s">
        <v>5</v>
      </c>
      <c r="L6" s="158"/>
      <c r="M6" s="158"/>
    </row>
    <row r="7" spans="1:13" s="85" customFormat="1" ht="18" customHeight="1">
      <c r="A7" s="83"/>
      <c r="B7" s="83"/>
      <c r="C7" s="83"/>
      <c r="D7" s="84"/>
      <c r="G7" s="87" t="s">
        <v>6</v>
      </c>
      <c r="H7" s="86"/>
      <c r="I7" s="87" t="s">
        <v>6</v>
      </c>
      <c r="J7" s="88"/>
      <c r="K7" s="89" t="s">
        <v>6</v>
      </c>
      <c r="L7" s="86"/>
      <c r="M7" s="89" t="s">
        <v>6</v>
      </c>
    </row>
    <row r="8" spans="1:13" s="85" customFormat="1" ht="18" customHeight="1">
      <c r="E8" s="84"/>
      <c r="F8" s="84"/>
      <c r="G8" s="89" t="s">
        <v>10</v>
      </c>
      <c r="H8" s="87"/>
      <c r="I8" s="89" t="s">
        <v>71</v>
      </c>
      <c r="J8" s="87"/>
      <c r="K8" s="89" t="s">
        <v>10</v>
      </c>
      <c r="L8" s="87"/>
      <c r="M8" s="89" t="s">
        <v>71</v>
      </c>
    </row>
    <row r="9" spans="1:13" s="85" customFormat="1" ht="18" customHeight="1">
      <c r="E9" s="90" t="s">
        <v>11</v>
      </c>
      <c r="F9" s="91"/>
      <c r="G9" s="92" t="s">
        <v>12</v>
      </c>
      <c r="H9" s="83"/>
      <c r="I9" s="92" t="s">
        <v>12</v>
      </c>
      <c r="J9" s="87"/>
      <c r="K9" s="92" t="s">
        <v>12</v>
      </c>
      <c r="L9" s="87"/>
      <c r="M9" s="92" t="s">
        <v>12</v>
      </c>
    </row>
    <row r="10" spans="1:13" s="85" customFormat="1" ht="18" customHeight="1">
      <c r="A10" s="83" t="s">
        <v>154</v>
      </c>
      <c r="E10" s="84"/>
      <c r="F10" s="84"/>
      <c r="G10" s="86"/>
      <c r="H10" s="86"/>
      <c r="I10" s="86"/>
      <c r="K10" s="86"/>
      <c r="L10" s="86"/>
      <c r="M10" s="86"/>
    </row>
    <row r="11" spans="1:13" s="85" customFormat="1" ht="18" customHeight="1">
      <c r="A11" s="85" t="s">
        <v>206</v>
      </c>
      <c r="E11" s="84"/>
      <c r="F11" s="84"/>
      <c r="G11" s="86">
        <v>1168781397</v>
      </c>
      <c r="H11" s="86"/>
      <c r="I11" s="86">
        <v>1550371664</v>
      </c>
      <c r="J11" s="86"/>
      <c r="K11" s="86">
        <v>1052930025</v>
      </c>
      <c r="L11" s="84"/>
      <c r="M11" s="86">
        <v>1484041806</v>
      </c>
    </row>
    <row r="12" spans="1:13" s="85" customFormat="1" ht="18" customHeight="1">
      <c r="A12" s="85" t="s">
        <v>199</v>
      </c>
      <c r="E12" s="84"/>
      <c r="F12" s="84"/>
      <c r="G12" s="86"/>
      <c r="H12" s="86"/>
      <c r="I12" s="86"/>
      <c r="J12" s="86"/>
      <c r="K12" s="86"/>
      <c r="M12" s="86"/>
    </row>
    <row r="13" spans="1:13" s="85" customFormat="1" ht="18" customHeight="1">
      <c r="B13" s="85" t="s">
        <v>155</v>
      </c>
      <c r="E13" s="84"/>
      <c r="F13" s="84"/>
      <c r="G13" s="86"/>
      <c r="H13" s="86"/>
      <c r="I13" s="86"/>
      <c r="J13" s="86"/>
      <c r="K13" s="86"/>
      <c r="M13" s="86"/>
    </row>
    <row r="14" spans="1:13" s="85" customFormat="1" ht="18" customHeight="1">
      <c r="B14" s="93" t="s">
        <v>156</v>
      </c>
      <c r="E14" s="84">
        <v>13</v>
      </c>
      <c r="F14" s="84"/>
      <c r="G14" s="86">
        <v>881418761</v>
      </c>
      <c r="H14" s="86"/>
      <c r="I14" s="86">
        <v>963915235</v>
      </c>
      <c r="J14" s="86"/>
      <c r="K14" s="86">
        <v>881418761</v>
      </c>
      <c r="M14" s="86">
        <v>963915235</v>
      </c>
    </row>
    <row r="15" spans="1:13" s="85" customFormat="1" ht="18" customHeight="1">
      <c r="B15" s="93" t="s">
        <v>157</v>
      </c>
      <c r="E15" s="84"/>
      <c r="F15" s="84"/>
      <c r="G15" s="86">
        <v>190401972</v>
      </c>
      <c r="H15" s="86"/>
      <c r="I15" s="86">
        <v>218483485</v>
      </c>
      <c r="J15" s="86"/>
      <c r="K15" s="86">
        <v>190401972</v>
      </c>
      <c r="M15" s="86">
        <v>218483485</v>
      </c>
    </row>
    <row r="16" spans="1:13" s="85" customFormat="1" ht="18" customHeight="1">
      <c r="B16" s="93" t="s">
        <v>78</v>
      </c>
      <c r="E16" s="84"/>
      <c r="F16" s="84"/>
      <c r="G16" s="86">
        <v>-122616635</v>
      </c>
      <c r="H16" s="86"/>
      <c r="I16" s="86">
        <v>-84439893</v>
      </c>
      <c r="J16" s="86"/>
      <c r="K16" s="86">
        <v>-122616635</v>
      </c>
      <c r="M16" s="86">
        <v>-84439893</v>
      </c>
    </row>
    <row r="17" spans="1:13" s="85" customFormat="1" ht="18" customHeight="1">
      <c r="B17" s="93" t="s">
        <v>158</v>
      </c>
      <c r="E17" s="84">
        <v>12</v>
      </c>
      <c r="F17" s="84"/>
      <c r="G17" s="94">
        <v>-318607241</v>
      </c>
      <c r="H17" s="86"/>
      <c r="I17" s="94">
        <v>-285086614</v>
      </c>
      <c r="J17" s="86"/>
      <c r="K17" s="94">
        <v>0</v>
      </c>
      <c r="M17" s="94">
        <v>0</v>
      </c>
    </row>
    <row r="18" spans="1:13" s="85" customFormat="1" ht="18" customHeight="1">
      <c r="B18" s="93" t="s">
        <v>76</v>
      </c>
      <c r="E18" s="84"/>
      <c r="F18" s="84"/>
      <c r="G18" s="94"/>
      <c r="H18" s="86"/>
      <c r="I18" s="94"/>
      <c r="J18" s="86"/>
      <c r="K18" s="94"/>
      <c r="M18" s="94"/>
    </row>
    <row r="19" spans="1:13" s="85" customFormat="1" ht="18" customHeight="1">
      <c r="B19" s="93"/>
      <c r="C19" s="93" t="s">
        <v>159</v>
      </c>
      <c r="E19" s="84"/>
      <c r="F19" s="84"/>
      <c r="G19" s="94"/>
      <c r="H19" s="86"/>
      <c r="I19" s="94"/>
      <c r="J19" s="86"/>
      <c r="K19" s="94"/>
      <c r="M19" s="94"/>
    </row>
    <row r="20" spans="1:13" s="85" customFormat="1" ht="18" customHeight="1">
      <c r="B20" s="93"/>
      <c r="C20" s="93"/>
      <c r="D20" s="85" t="s">
        <v>28</v>
      </c>
      <c r="E20" s="84"/>
      <c r="F20" s="84"/>
      <c r="G20" s="94">
        <v>-126924974</v>
      </c>
      <c r="H20" s="86"/>
      <c r="I20" s="94">
        <v>-127447029</v>
      </c>
      <c r="J20" s="86"/>
      <c r="K20" s="94">
        <v>-126924974</v>
      </c>
      <c r="M20" s="94">
        <v>-127447029</v>
      </c>
    </row>
    <row r="21" spans="1:13" s="85" customFormat="1" ht="18" customHeight="1">
      <c r="B21" s="93"/>
      <c r="C21" s="93" t="s">
        <v>160</v>
      </c>
      <c r="E21" s="84">
        <v>12</v>
      </c>
      <c r="F21" s="84"/>
      <c r="G21" s="94">
        <v>0</v>
      </c>
      <c r="H21" s="86"/>
      <c r="I21" s="94">
        <v>0</v>
      </c>
      <c r="J21" s="86"/>
      <c r="K21" s="94">
        <v>-202755869</v>
      </c>
      <c r="M21" s="94">
        <v>-218756756</v>
      </c>
    </row>
    <row r="22" spans="1:13" s="85" customFormat="1" ht="18" customHeight="1">
      <c r="B22" s="93" t="s">
        <v>208</v>
      </c>
      <c r="C22" s="93"/>
      <c r="E22" s="84"/>
      <c r="F22" s="84"/>
      <c r="G22" s="94">
        <v>59619804</v>
      </c>
      <c r="H22" s="86"/>
      <c r="I22" s="94">
        <v>0</v>
      </c>
      <c r="J22" s="86"/>
      <c r="K22" s="94">
        <v>59619804</v>
      </c>
      <c r="M22" s="94">
        <v>0</v>
      </c>
    </row>
    <row r="23" spans="1:13" s="85" customFormat="1" ht="18" customHeight="1">
      <c r="B23" s="93" t="s">
        <v>209</v>
      </c>
      <c r="E23" s="84"/>
      <c r="F23" s="84"/>
      <c r="G23" s="94">
        <v>8588038</v>
      </c>
      <c r="H23" s="86"/>
      <c r="I23" s="94">
        <v>570906</v>
      </c>
      <c r="J23" s="86"/>
      <c r="K23" s="86">
        <v>8588038</v>
      </c>
      <c r="M23" s="86">
        <v>570906</v>
      </c>
    </row>
    <row r="24" spans="1:13" s="85" customFormat="1" ht="18" customHeight="1">
      <c r="B24" s="93" t="s">
        <v>210</v>
      </c>
      <c r="E24" s="84">
        <v>13</v>
      </c>
      <c r="F24" s="84"/>
      <c r="G24" s="94">
        <v>218434345</v>
      </c>
      <c r="H24" s="86"/>
      <c r="I24" s="94">
        <v>0</v>
      </c>
      <c r="J24" s="86"/>
      <c r="K24" s="94">
        <v>218434345</v>
      </c>
      <c r="M24" s="94">
        <v>0</v>
      </c>
    </row>
    <row r="25" spans="1:13" s="85" customFormat="1" ht="18" customHeight="1">
      <c r="B25" s="93" t="s">
        <v>200</v>
      </c>
      <c r="E25" s="84"/>
      <c r="F25" s="84"/>
      <c r="G25" s="86">
        <v>208439</v>
      </c>
      <c r="H25" s="86"/>
      <c r="I25" s="86">
        <v>480612</v>
      </c>
      <c r="J25" s="86"/>
      <c r="K25" s="94">
        <v>208439</v>
      </c>
      <c r="M25" s="94">
        <v>480612</v>
      </c>
    </row>
    <row r="26" spans="1:13" s="85" customFormat="1" ht="18" customHeight="1">
      <c r="B26" s="93" t="s">
        <v>201</v>
      </c>
      <c r="E26" s="84"/>
      <c r="F26" s="84"/>
      <c r="G26" s="86">
        <v>2154621</v>
      </c>
      <c r="H26" s="86"/>
      <c r="I26" s="86">
        <v>941279</v>
      </c>
      <c r="J26" s="86"/>
      <c r="K26" s="86">
        <v>2154621</v>
      </c>
      <c r="M26" s="86">
        <v>941279</v>
      </c>
    </row>
    <row r="27" spans="1:13" s="85" customFormat="1" ht="18" customHeight="1">
      <c r="B27" s="93" t="s">
        <v>161</v>
      </c>
      <c r="E27" s="84"/>
      <c r="F27" s="84"/>
      <c r="G27" s="86"/>
      <c r="H27" s="86"/>
      <c r="I27" s="86"/>
      <c r="J27" s="86"/>
      <c r="K27" s="86"/>
      <c r="M27" s="86"/>
    </row>
    <row r="28" spans="1:13" s="85" customFormat="1" ht="18" customHeight="1">
      <c r="A28" s="95"/>
      <c r="B28" s="95"/>
      <c r="C28" s="85" t="s">
        <v>162</v>
      </c>
      <c r="E28" s="84"/>
      <c r="F28" s="84"/>
      <c r="G28" s="94">
        <v>-12000000</v>
      </c>
      <c r="H28" s="146"/>
      <c r="I28" s="94">
        <v>0</v>
      </c>
      <c r="J28" s="86"/>
      <c r="K28" s="94">
        <v>-12000000</v>
      </c>
      <c r="L28" s="84"/>
      <c r="M28" s="94">
        <v>0</v>
      </c>
    </row>
    <row r="29" spans="1:13" s="85" customFormat="1" ht="18" customHeight="1">
      <c r="B29" s="93" t="s">
        <v>163</v>
      </c>
      <c r="E29" s="84"/>
      <c r="F29" s="84"/>
      <c r="G29" s="86">
        <v>32886371</v>
      </c>
      <c r="H29" s="86"/>
      <c r="I29" s="86">
        <v>31959270</v>
      </c>
      <c r="J29" s="86"/>
      <c r="K29" s="86">
        <v>32886371</v>
      </c>
      <c r="M29" s="86">
        <v>31959270</v>
      </c>
    </row>
    <row r="30" spans="1:13" s="85" customFormat="1" ht="18" customHeight="1">
      <c r="B30" s="93" t="s">
        <v>207</v>
      </c>
      <c r="E30" s="84"/>
      <c r="F30" s="84"/>
      <c r="G30" s="96">
        <v>-505636</v>
      </c>
      <c r="H30" s="86"/>
      <c r="I30" s="96">
        <v>2812822</v>
      </c>
      <c r="J30" s="86"/>
      <c r="K30" s="96">
        <v>-505636</v>
      </c>
      <c r="L30" s="84"/>
      <c r="M30" s="96">
        <v>2812822</v>
      </c>
    </row>
    <row r="31" spans="1:13" s="85" customFormat="1" ht="4" customHeight="1">
      <c r="E31" s="84"/>
      <c r="F31" s="84"/>
      <c r="G31" s="86"/>
      <c r="H31" s="86"/>
      <c r="I31" s="86"/>
      <c r="J31" s="86"/>
      <c r="K31" s="86"/>
      <c r="M31" s="86"/>
    </row>
    <row r="32" spans="1:13" s="85" customFormat="1" ht="18" customHeight="1">
      <c r="A32" s="85" t="s">
        <v>164</v>
      </c>
      <c r="E32" s="84"/>
      <c r="F32" s="84"/>
      <c r="G32" s="86"/>
      <c r="H32" s="86"/>
      <c r="I32" s="86"/>
      <c r="J32" s="86"/>
      <c r="K32" s="86"/>
      <c r="M32" s="86"/>
    </row>
    <row r="33" spans="1:13" s="85" customFormat="1" ht="18" customHeight="1">
      <c r="B33" s="85" t="s">
        <v>165</v>
      </c>
      <c r="E33" s="84"/>
      <c r="F33" s="84"/>
      <c r="G33" s="86">
        <f>SUM(G11:G30)</f>
        <v>1981839262</v>
      </c>
      <c r="H33" s="86"/>
      <c r="I33" s="86">
        <f>SUM(I11:I30)</f>
        <v>2272561737</v>
      </c>
      <c r="J33" s="86"/>
      <c r="K33" s="86">
        <f>SUM(K11:K30)</f>
        <v>1981839262</v>
      </c>
      <c r="M33" s="86">
        <f>SUM(M11:M30)</f>
        <v>2272561737</v>
      </c>
    </row>
    <row r="34" spans="1:13" s="85" customFormat="1" ht="18" customHeight="1">
      <c r="A34" s="85" t="s">
        <v>166</v>
      </c>
      <c r="E34" s="84"/>
      <c r="F34" s="84"/>
      <c r="G34" s="86"/>
      <c r="H34" s="86"/>
      <c r="I34" s="86"/>
      <c r="J34" s="86"/>
      <c r="K34" s="86"/>
      <c r="M34" s="86"/>
    </row>
    <row r="35" spans="1:13" s="85" customFormat="1" ht="18" customHeight="1">
      <c r="B35" s="93" t="s">
        <v>193</v>
      </c>
      <c r="E35" s="88"/>
      <c r="F35" s="84"/>
      <c r="G35" s="86">
        <v>453981975</v>
      </c>
      <c r="H35" s="86"/>
      <c r="I35" s="86">
        <v>255661994</v>
      </c>
      <c r="J35" s="86"/>
      <c r="K35" s="86">
        <v>453981975</v>
      </c>
      <c r="M35" s="86">
        <v>255661994</v>
      </c>
    </row>
    <row r="36" spans="1:13" s="85" customFormat="1" ht="18" customHeight="1">
      <c r="B36" s="93" t="s">
        <v>167</v>
      </c>
      <c r="E36" s="84"/>
      <c r="F36" s="84"/>
      <c r="G36" s="86">
        <v>-297127097</v>
      </c>
      <c r="H36" s="86"/>
      <c r="I36" s="86">
        <v>38340230</v>
      </c>
      <c r="J36" s="86"/>
      <c r="K36" s="86">
        <v>-297127097</v>
      </c>
      <c r="M36" s="86">
        <v>38340230</v>
      </c>
    </row>
    <row r="37" spans="1:13" s="85" customFormat="1" ht="18" customHeight="1">
      <c r="B37" s="93" t="s">
        <v>168</v>
      </c>
      <c r="E37" s="84"/>
      <c r="F37" s="84"/>
      <c r="G37" s="86">
        <v>-23371040</v>
      </c>
      <c r="H37" s="86"/>
      <c r="I37" s="86">
        <v>-15394780</v>
      </c>
      <c r="J37" s="86"/>
      <c r="K37" s="86">
        <v>-23371040</v>
      </c>
      <c r="M37" s="86">
        <v>-15394780</v>
      </c>
    </row>
    <row r="38" spans="1:13" s="85" customFormat="1" ht="18" customHeight="1">
      <c r="B38" s="93" t="s">
        <v>169</v>
      </c>
      <c r="E38" s="84"/>
      <c r="F38" s="84"/>
      <c r="G38" s="86">
        <v>571271</v>
      </c>
      <c r="H38" s="86"/>
      <c r="I38" s="86">
        <v>-1043939</v>
      </c>
      <c r="J38" s="86"/>
      <c r="K38" s="86">
        <v>571271</v>
      </c>
      <c r="M38" s="86">
        <v>-1043939</v>
      </c>
    </row>
    <row r="39" spans="1:13" s="85" customFormat="1" ht="18" customHeight="1">
      <c r="B39" s="93" t="s">
        <v>170</v>
      </c>
      <c r="E39" s="84"/>
      <c r="F39" s="84"/>
      <c r="G39" s="86">
        <v>-48356437</v>
      </c>
      <c r="H39" s="86"/>
      <c r="I39" s="86">
        <v>-57214965</v>
      </c>
      <c r="J39" s="86"/>
      <c r="K39" s="86">
        <v>-48356437</v>
      </c>
      <c r="M39" s="86">
        <v>-57214965</v>
      </c>
    </row>
    <row r="40" spans="1:13" s="85" customFormat="1" ht="18" customHeight="1">
      <c r="B40" s="93" t="s">
        <v>171</v>
      </c>
      <c r="E40" s="84"/>
      <c r="F40" s="84"/>
      <c r="G40" s="86">
        <v>-137598913</v>
      </c>
      <c r="H40" s="86"/>
      <c r="I40" s="86">
        <v>-5511890</v>
      </c>
      <c r="J40" s="86"/>
      <c r="K40" s="86">
        <v>-137598913</v>
      </c>
      <c r="M40" s="86">
        <v>-5511890</v>
      </c>
    </row>
    <row r="41" spans="1:13" s="85" customFormat="1" ht="18" customHeight="1">
      <c r="B41" s="93" t="s">
        <v>202</v>
      </c>
      <c r="E41" s="84"/>
      <c r="F41" s="84"/>
      <c r="G41" s="86">
        <v>-29010719</v>
      </c>
      <c r="H41" s="86"/>
      <c r="I41" s="86">
        <v>-58395386</v>
      </c>
      <c r="J41" s="86"/>
      <c r="K41" s="86">
        <v>-29010719</v>
      </c>
      <c r="M41" s="86">
        <v>-58395386</v>
      </c>
    </row>
    <row r="42" spans="1:13" s="85" customFormat="1" ht="18" customHeight="1">
      <c r="B42" s="93" t="s">
        <v>203</v>
      </c>
      <c r="E42" s="84"/>
      <c r="F42" s="84"/>
      <c r="G42" s="86">
        <v>-10553602</v>
      </c>
      <c r="H42" s="86"/>
      <c r="I42" s="86">
        <v>-33839663</v>
      </c>
      <c r="J42" s="86"/>
      <c r="K42" s="86">
        <v>-10553602</v>
      </c>
      <c r="M42" s="86">
        <v>-33839663</v>
      </c>
    </row>
    <row r="43" spans="1:13" s="85" customFormat="1" ht="18" customHeight="1">
      <c r="B43" s="93" t="s">
        <v>172</v>
      </c>
      <c r="E43" s="84"/>
      <c r="F43" s="84"/>
      <c r="G43" s="86">
        <v>-24317119</v>
      </c>
      <c r="H43" s="86"/>
      <c r="I43" s="86">
        <v>21066712</v>
      </c>
      <c r="J43" s="86"/>
      <c r="K43" s="86">
        <v>-24317119</v>
      </c>
      <c r="M43" s="86">
        <v>21066712</v>
      </c>
    </row>
    <row r="44" spans="1:13" s="85" customFormat="1" ht="18" customHeight="1">
      <c r="B44" s="93" t="s">
        <v>173</v>
      </c>
      <c r="E44" s="84"/>
      <c r="F44" s="84"/>
      <c r="G44" s="96">
        <v>-46101051</v>
      </c>
      <c r="H44" s="86"/>
      <c r="I44" s="96">
        <v>-8570536</v>
      </c>
      <c r="J44" s="86"/>
      <c r="K44" s="96">
        <v>-46101051</v>
      </c>
      <c r="L44" s="84"/>
      <c r="M44" s="96">
        <v>-8570536</v>
      </c>
    </row>
    <row r="45" spans="1:13" s="85" customFormat="1" ht="4" customHeight="1">
      <c r="E45" s="84"/>
      <c r="F45" s="84"/>
      <c r="G45" s="86"/>
      <c r="H45" s="86"/>
      <c r="I45" s="86"/>
      <c r="J45" s="86"/>
      <c r="K45" s="86"/>
      <c r="M45" s="86"/>
    </row>
    <row r="46" spans="1:13" s="85" customFormat="1" ht="18" customHeight="1">
      <c r="A46" s="85" t="s">
        <v>174</v>
      </c>
      <c r="G46" s="85">
        <f>SUM(G33:G45)</f>
        <v>1819956530</v>
      </c>
      <c r="I46" s="85">
        <f>SUM(I33:I45)</f>
        <v>2407659514</v>
      </c>
      <c r="K46" s="85">
        <f>SUM(K33:K45)</f>
        <v>1819956530</v>
      </c>
      <c r="M46" s="85">
        <f>SUM(M33:M45)</f>
        <v>2407659514</v>
      </c>
    </row>
    <row r="47" spans="1:13" s="85" customFormat="1" ht="18" customHeight="1">
      <c r="B47" s="93" t="s">
        <v>175</v>
      </c>
      <c r="E47" s="84"/>
      <c r="F47" s="84"/>
      <c r="G47" s="86">
        <v>19602811</v>
      </c>
      <c r="H47" s="86"/>
      <c r="I47" s="86">
        <v>23962761</v>
      </c>
      <c r="J47" s="86"/>
      <c r="K47" s="86">
        <v>19602811</v>
      </c>
      <c r="M47" s="86">
        <v>23962761</v>
      </c>
    </row>
    <row r="48" spans="1:13" s="85" customFormat="1" ht="18" customHeight="1">
      <c r="B48" s="85" t="s">
        <v>176</v>
      </c>
      <c r="E48" s="84"/>
      <c r="F48" s="84"/>
      <c r="G48" s="97">
        <v>-386604271</v>
      </c>
      <c r="H48" s="86"/>
      <c r="I48" s="97">
        <v>-383615630</v>
      </c>
      <c r="J48" s="86"/>
      <c r="K48" s="97">
        <v>-386604271</v>
      </c>
      <c r="L48" s="84"/>
      <c r="M48" s="97">
        <v>-383615630</v>
      </c>
    </row>
    <row r="49" spans="1:13" s="85" customFormat="1" ht="4" customHeight="1">
      <c r="A49" s="83"/>
      <c r="E49" s="84"/>
      <c r="F49" s="84"/>
      <c r="G49" s="86"/>
      <c r="H49" s="86"/>
      <c r="I49" s="86"/>
      <c r="J49" s="86"/>
      <c r="K49" s="86"/>
      <c r="M49" s="86"/>
    </row>
    <row r="50" spans="1:13" s="85" customFormat="1" ht="18" customHeight="1">
      <c r="A50" s="85" t="s">
        <v>177</v>
      </c>
      <c r="E50" s="84"/>
      <c r="F50" s="84"/>
      <c r="G50" s="96">
        <f>SUM(G46:G48)</f>
        <v>1452955070</v>
      </c>
      <c r="H50" s="86"/>
      <c r="I50" s="96">
        <f>SUM(I46:I48)</f>
        <v>2048006645</v>
      </c>
      <c r="J50" s="86"/>
      <c r="K50" s="96">
        <f>SUM(K46:K48)</f>
        <v>1452955070</v>
      </c>
      <c r="M50" s="96">
        <f>SUM(M46:M48)</f>
        <v>2048006645</v>
      </c>
    </row>
    <row r="51" spans="1:13" s="85" customFormat="1" ht="8.25" customHeight="1"/>
    <row r="52" spans="1:13" ht="22" customHeight="1">
      <c r="A52" s="81" t="str">
        <f>'[2]9 TH'!A27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</row>
    <row r="53" spans="1:13" ht="21" customHeight="1">
      <c r="A53" s="75" t="s">
        <v>152</v>
      </c>
      <c r="B53" s="75"/>
      <c r="C53" s="75"/>
      <c r="D53" s="75"/>
    </row>
    <row r="54" spans="1:13" ht="21" customHeight="1">
      <c r="A54" s="75" t="s">
        <v>153</v>
      </c>
      <c r="B54" s="75"/>
      <c r="C54" s="75"/>
      <c r="D54" s="75"/>
    </row>
    <row r="55" spans="1:13" ht="21" customHeight="1">
      <c r="A55" s="79" t="str">
        <f>A3</f>
        <v>สำหรับรอบระยะเวลาเก้าเดือนสิ้นสุดวันที่ 31 ธันวาคม พ.ศ. 2567</v>
      </c>
      <c r="B55" s="79"/>
      <c r="C55" s="79"/>
      <c r="D55" s="80"/>
      <c r="E55" s="81"/>
      <c r="F55" s="81"/>
      <c r="G55" s="82"/>
      <c r="H55" s="82"/>
      <c r="I55" s="82"/>
      <c r="J55" s="82"/>
      <c r="K55" s="82"/>
      <c r="L55" s="82"/>
      <c r="M55" s="82"/>
    </row>
    <row r="56" spans="1:13" ht="21" customHeight="1">
      <c r="A56" s="75"/>
      <c r="B56" s="75"/>
      <c r="C56" s="75"/>
      <c r="D56" s="76"/>
      <c r="E56" s="78"/>
      <c r="F56" s="78"/>
      <c r="J56" s="77"/>
    </row>
    <row r="57" spans="1:13" s="85" customFormat="1" ht="21" customHeight="1">
      <c r="A57" s="83"/>
      <c r="B57" s="83"/>
      <c r="C57" s="83"/>
      <c r="D57" s="84"/>
      <c r="G57" s="159" t="s">
        <v>94</v>
      </c>
      <c r="H57" s="159"/>
      <c r="I57" s="159"/>
      <c r="J57" s="88"/>
      <c r="K57" s="86"/>
      <c r="L57" s="86"/>
      <c r="M57" s="86"/>
    </row>
    <row r="58" spans="1:13" s="85" customFormat="1" ht="21" customHeight="1">
      <c r="E58" s="84"/>
      <c r="F58" s="84"/>
      <c r="G58" s="158" t="s">
        <v>95</v>
      </c>
      <c r="H58" s="158"/>
      <c r="I58" s="158"/>
      <c r="J58" s="88"/>
      <c r="K58" s="158" t="s">
        <v>5</v>
      </c>
      <c r="L58" s="158"/>
      <c r="M58" s="158"/>
    </row>
    <row r="59" spans="1:13" s="85" customFormat="1" ht="21" customHeight="1">
      <c r="E59" s="84"/>
      <c r="F59" s="84"/>
      <c r="G59" s="87" t="s">
        <v>6</v>
      </c>
      <c r="H59" s="86"/>
      <c r="I59" s="87" t="s">
        <v>6</v>
      </c>
      <c r="J59" s="88"/>
      <c r="K59" s="89" t="s">
        <v>6</v>
      </c>
      <c r="L59" s="86"/>
      <c r="M59" s="89" t="s">
        <v>6</v>
      </c>
    </row>
    <row r="60" spans="1:13" s="85" customFormat="1" ht="21" customHeight="1">
      <c r="E60" s="84"/>
      <c r="F60" s="84"/>
      <c r="G60" s="89" t="s">
        <v>10</v>
      </c>
      <c r="H60" s="87"/>
      <c r="I60" s="89" t="s">
        <v>71</v>
      </c>
      <c r="J60" s="87"/>
      <c r="K60" s="89" t="s">
        <v>10</v>
      </c>
      <c r="L60" s="87"/>
      <c r="M60" s="89" t="s">
        <v>71</v>
      </c>
    </row>
    <row r="61" spans="1:13" s="85" customFormat="1" ht="21" customHeight="1">
      <c r="E61" s="90" t="s">
        <v>11</v>
      </c>
      <c r="F61" s="91"/>
      <c r="G61" s="92" t="s">
        <v>12</v>
      </c>
      <c r="H61" s="83"/>
      <c r="I61" s="92" t="s">
        <v>12</v>
      </c>
      <c r="J61" s="87"/>
      <c r="K61" s="92" t="s">
        <v>12</v>
      </c>
      <c r="L61" s="87"/>
      <c r="M61" s="92" t="s">
        <v>12</v>
      </c>
    </row>
    <row r="62" spans="1:13" s="85" customFormat="1" ht="21" customHeight="1">
      <c r="A62" s="83" t="s">
        <v>178</v>
      </c>
      <c r="E62" s="84"/>
      <c r="F62" s="84"/>
      <c r="G62" s="86"/>
      <c r="H62" s="86"/>
      <c r="I62" s="86"/>
      <c r="J62" s="86"/>
      <c r="K62" s="86"/>
      <c r="M62" s="86"/>
    </row>
    <row r="63" spans="1:13" s="85" customFormat="1" ht="21" customHeight="1">
      <c r="A63" s="85" t="s">
        <v>204</v>
      </c>
      <c r="E63" s="84">
        <v>10</v>
      </c>
      <c r="F63" s="84"/>
      <c r="G63" s="86">
        <v>-490600</v>
      </c>
      <c r="H63" s="86"/>
      <c r="I63" s="86">
        <v>-166958000</v>
      </c>
      <c r="J63" s="86"/>
      <c r="K63" s="86">
        <v>-490600</v>
      </c>
      <c r="M63" s="86">
        <v>-166958000</v>
      </c>
    </row>
    <row r="64" spans="1:13" s="85" customFormat="1" ht="21" customHeight="1">
      <c r="A64" s="85" t="s">
        <v>194</v>
      </c>
      <c r="E64" s="84">
        <v>10</v>
      </c>
      <c r="F64" s="84"/>
      <c r="G64" s="86">
        <v>32690858</v>
      </c>
      <c r="H64" s="86"/>
      <c r="I64" s="86">
        <v>69498018</v>
      </c>
      <c r="J64" s="86"/>
      <c r="K64" s="86">
        <v>32690858</v>
      </c>
      <c r="M64" s="86">
        <v>69498018</v>
      </c>
    </row>
    <row r="65" spans="1:13" s="85" customFormat="1" ht="21" customHeight="1">
      <c r="A65" s="85" t="s">
        <v>179</v>
      </c>
      <c r="E65" s="84"/>
      <c r="F65" s="84"/>
      <c r="G65" s="86">
        <v>-528256857</v>
      </c>
      <c r="H65" s="86"/>
      <c r="I65" s="86">
        <v>-590826709</v>
      </c>
      <c r="J65" s="86"/>
      <c r="K65" s="86">
        <v>-528256857</v>
      </c>
      <c r="L65" s="84"/>
      <c r="M65" s="86">
        <v>-590826709</v>
      </c>
    </row>
    <row r="66" spans="1:13" s="85" customFormat="1" ht="21" customHeight="1">
      <c r="A66" s="85" t="s">
        <v>180</v>
      </c>
      <c r="E66" s="84"/>
      <c r="F66" s="84"/>
      <c r="G66" s="86">
        <v>6803411</v>
      </c>
      <c r="H66" s="86"/>
      <c r="I66" s="86">
        <v>1302785</v>
      </c>
      <c r="J66" s="86"/>
      <c r="K66" s="86">
        <v>6803411</v>
      </c>
      <c r="L66" s="84"/>
      <c r="M66" s="86">
        <v>1302785</v>
      </c>
    </row>
    <row r="67" spans="1:13" s="85" customFormat="1" ht="21" customHeight="1">
      <c r="A67" s="85" t="s">
        <v>181</v>
      </c>
      <c r="E67" s="84"/>
      <c r="F67" s="84"/>
      <c r="G67" s="86">
        <v>104641432</v>
      </c>
      <c r="H67" s="86"/>
      <c r="I67" s="86">
        <v>53306665</v>
      </c>
      <c r="J67" s="86"/>
      <c r="K67" s="86">
        <v>104641432</v>
      </c>
      <c r="L67" s="84"/>
      <c r="M67" s="86">
        <v>53306665</v>
      </c>
    </row>
    <row r="68" spans="1:13" s="85" customFormat="1" ht="21" customHeight="1">
      <c r="A68" s="85" t="s">
        <v>182</v>
      </c>
      <c r="E68" s="84"/>
      <c r="F68" s="84"/>
      <c r="G68" s="94"/>
      <c r="H68" s="86"/>
      <c r="I68" s="94"/>
      <c r="K68" s="94"/>
      <c r="M68" s="94"/>
    </row>
    <row r="69" spans="1:13" s="85" customFormat="1" ht="21" customHeight="1">
      <c r="B69" s="93" t="s">
        <v>159</v>
      </c>
      <c r="E69" s="84"/>
      <c r="F69" s="84"/>
      <c r="G69" s="94"/>
      <c r="H69" s="86"/>
      <c r="I69" s="94"/>
      <c r="K69" s="94"/>
      <c r="M69" s="94"/>
    </row>
    <row r="70" spans="1:13" s="85" customFormat="1" ht="21" customHeight="1">
      <c r="B70" s="93"/>
      <c r="C70" s="85" t="s">
        <v>28</v>
      </c>
      <c r="E70" s="84"/>
      <c r="F70" s="84"/>
      <c r="G70" s="94">
        <v>126924974</v>
      </c>
      <c r="H70" s="86"/>
      <c r="I70" s="94">
        <v>127447029</v>
      </c>
      <c r="K70" s="94">
        <v>126924974</v>
      </c>
      <c r="M70" s="94">
        <v>127447029</v>
      </c>
    </row>
    <row r="71" spans="1:13" s="85" customFormat="1" ht="21" customHeight="1">
      <c r="B71" s="93" t="s">
        <v>160</v>
      </c>
      <c r="E71" s="84">
        <v>12</v>
      </c>
      <c r="F71" s="84"/>
      <c r="G71" s="94">
        <v>202755869</v>
      </c>
      <c r="H71" s="86"/>
      <c r="I71" s="94">
        <v>218756756</v>
      </c>
      <c r="J71" s="86"/>
      <c r="K71" s="94">
        <v>202755869</v>
      </c>
      <c r="L71" s="84"/>
      <c r="M71" s="94">
        <v>218756756</v>
      </c>
    </row>
    <row r="72" spans="1:13" s="85" customFormat="1" ht="21" customHeight="1">
      <c r="A72" s="85" t="s">
        <v>183</v>
      </c>
      <c r="B72" s="93"/>
      <c r="E72" s="84"/>
      <c r="F72" s="84"/>
      <c r="G72" s="94">
        <v>-247963598</v>
      </c>
      <c r="H72" s="86"/>
      <c r="I72" s="94">
        <v>-161799201</v>
      </c>
      <c r="J72" s="86"/>
      <c r="K72" s="94">
        <v>-247963598</v>
      </c>
      <c r="L72" s="84"/>
      <c r="M72" s="94">
        <v>-161799201</v>
      </c>
    </row>
    <row r="73" spans="1:13" s="85" customFormat="1" ht="21" customHeight="1">
      <c r="A73" s="85" t="s">
        <v>184</v>
      </c>
      <c r="E73" s="84">
        <v>6</v>
      </c>
      <c r="F73" s="84"/>
      <c r="G73" s="86">
        <v>13496800000</v>
      </c>
      <c r="H73" s="86"/>
      <c r="I73" s="86">
        <v>9838800000</v>
      </c>
      <c r="J73" s="86"/>
      <c r="K73" s="86">
        <v>13496800000</v>
      </c>
      <c r="L73" s="84"/>
      <c r="M73" s="86">
        <v>9838800000</v>
      </c>
    </row>
    <row r="74" spans="1:13" s="85" customFormat="1" ht="21" customHeight="1">
      <c r="A74" s="85" t="s">
        <v>185</v>
      </c>
      <c r="E74" s="84">
        <v>6</v>
      </c>
      <c r="F74" s="84"/>
      <c r="G74" s="97">
        <v>-13574400000</v>
      </c>
      <c r="H74" s="86"/>
      <c r="I74" s="97">
        <v>-9455800000</v>
      </c>
      <c r="J74" s="86"/>
      <c r="K74" s="97">
        <v>-13574400000</v>
      </c>
      <c r="L74" s="84"/>
      <c r="M74" s="97">
        <v>-9455800000</v>
      </c>
    </row>
    <row r="75" spans="1:13" s="85" customFormat="1" ht="6" customHeight="1">
      <c r="A75" s="83"/>
      <c r="E75" s="84"/>
      <c r="F75" s="84"/>
      <c r="G75" s="86"/>
      <c r="H75" s="86"/>
      <c r="I75" s="86"/>
      <c r="J75" s="86"/>
      <c r="K75" s="86"/>
      <c r="M75" s="86"/>
    </row>
    <row r="76" spans="1:13" s="85" customFormat="1" ht="21" customHeight="1">
      <c r="A76" s="85" t="s">
        <v>186</v>
      </c>
      <c r="E76" s="84"/>
      <c r="F76" s="84"/>
      <c r="G76" s="96">
        <f>SUM(G63:G74)</f>
        <v>-380494511</v>
      </c>
      <c r="H76" s="86"/>
      <c r="I76" s="96">
        <f>SUM(I63:I74)</f>
        <v>-66272657</v>
      </c>
      <c r="J76" s="86"/>
      <c r="K76" s="96">
        <f>SUM(K63:K74)</f>
        <v>-380494511</v>
      </c>
      <c r="M76" s="96">
        <f>SUM(M63:M74)</f>
        <v>-66272657</v>
      </c>
    </row>
    <row r="77" spans="1:13" s="85" customFormat="1" ht="21" customHeight="1">
      <c r="A77" s="83"/>
      <c r="E77" s="84"/>
      <c r="F77" s="84"/>
      <c r="G77" s="86"/>
      <c r="H77" s="86"/>
      <c r="I77" s="86"/>
      <c r="J77" s="86"/>
      <c r="K77" s="86"/>
      <c r="M77" s="86"/>
    </row>
    <row r="78" spans="1:13" s="85" customFormat="1" ht="21" customHeight="1">
      <c r="A78" s="83" t="s">
        <v>187</v>
      </c>
      <c r="E78" s="84"/>
      <c r="F78" s="84"/>
      <c r="G78" s="94"/>
      <c r="H78" s="3"/>
      <c r="I78" s="94"/>
      <c r="J78" s="3"/>
      <c r="K78" s="94"/>
      <c r="L78" s="4"/>
      <c r="M78" s="94"/>
    </row>
    <row r="79" spans="1:13" s="85" customFormat="1" ht="21" customHeight="1">
      <c r="A79" s="85" t="s">
        <v>146</v>
      </c>
      <c r="E79" s="84">
        <v>16</v>
      </c>
      <c r="F79" s="84"/>
      <c r="G79" s="97">
        <v>-1532496700</v>
      </c>
      <c r="H79" s="3"/>
      <c r="I79" s="97">
        <v>-1532494000</v>
      </c>
      <c r="J79" s="3"/>
      <c r="K79" s="97">
        <v>-1532496700</v>
      </c>
      <c r="L79" s="4"/>
      <c r="M79" s="97">
        <v>-1532494000</v>
      </c>
    </row>
    <row r="80" spans="1:13" s="85" customFormat="1" ht="6" customHeight="1">
      <c r="A80" s="83"/>
      <c r="E80" s="84"/>
      <c r="F80" s="84"/>
      <c r="G80" s="94"/>
      <c r="H80" s="3"/>
      <c r="I80" s="94"/>
      <c r="J80" s="3"/>
      <c r="K80" s="94"/>
      <c r="L80" s="4"/>
      <c r="M80" s="94"/>
    </row>
    <row r="81" spans="1:13" s="85" customFormat="1" ht="21" customHeight="1">
      <c r="A81" s="85" t="s">
        <v>188</v>
      </c>
      <c r="E81" s="84"/>
      <c r="F81" s="84"/>
      <c r="G81" s="97">
        <f>G79</f>
        <v>-1532496700</v>
      </c>
      <c r="H81" s="3"/>
      <c r="I81" s="97">
        <f>I79</f>
        <v>-1532494000</v>
      </c>
      <c r="J81" s="3"/>
      <c r="K81" s="97">
        <f>K79</f>
        <v>-1532496700</v>
      </c>
      <c r="L81" s="4"/>
      <c r="M81" s="97">
        <f>M79</f>
        <v>-1532494000</v>
      </c>
    </row>
    <row r="82" spans="1:13" s="85" customFormat="1" ht="21" customHeight="1">
      <c r="E82" s="84"/>
      <c r="F82" s="84"/>
      <c r="G82" s="86"/>
      <c r="H82" s="86"/>
      <c r="I82" s="86"/>
      <c r="J82" s="86"/>
      <c r="K82" s="86"/>
      <c r="M82" s="86"/>
    </row>
    <row r="83" spans="1:13" s="99" customFormat="1" ht="21" customHeight="1">
      <c r="A83" s="98" t="s">
        <v>189</v>
      </c>
      <c r="E83" s="100"/>
      <c r="F83" s="100"/>
      <c r="G83" s="101">
        <f>SUM(G81,G76,G50)</f>
        <v>-460036141</v>
      </c>
      <c r="H83" s="101"/>
      <c r="I83" s="101">
        <f>SUM(I81,I76,I50)</f>
        <v>449239988</v>
      </c>
      <c r="J83" s="101"/>
      <c r="K83" s="101">
        <f>SUM(K81,K76,K50)</f>
        <v>-460036141</v>
      </c>
      <c r="M83" s="101">
        <f>SUM(M81,M76,M50)</f>
        <v>449239988</v>
      </c>
    </row>
    <row r="84" spans="1:13" s="99" customFormat="1" ht="21" customHeight="1">
      <c r="A84" s="99" t="s">
        <v>205</v>
      </c>
      <c r="E84" s="100"/>
      <c r="F84" s="100"/>
      <c r="G84" s="101">
        <v>2000191282</v>
      </c>
      <c r="H84" s="101"/>
      <c r="I84" s="101">
        <v>2084203370</v>
      </c>
      <c r="J84" s="101"/>
      <c r="K84" s="101">
        <v>2000191282</v>
      </c>
      <c r="L84" s="101"/>
      <c r="M84" s="101">
        <v>2084203370</v>
      </c>
    </row>
    <row r="85" spans="1:13" s="99" customFormat="1" ht="21" customHeight="1">
      <c r="A85" s="99" t="s">
        <v>190</v>
      </c>
      <c r="E85" s="100"/>
      <c r="F85" s="100"/>
      <c r="G85" s="20">
        <v>43928</v>
      </c>
      <c r="H85" s="101"/>
      <c r="I85" s="20">
        <v>-2116615</v>
      </c>
      <c r="J85" s="101"/>
      <c r="K85" s="20">
        <v>43928</v>
      </c>
      <c r="L85" s="100"/>
      <c r="M85" s="20">
        <v>-2116615</v>
      </c>
    </row>
    <row r="86" spans="1:13" s="85" customFormat="1" ht="6" customHeight="1">
      <c r="A86" s="83"/>
      <c r="E86" s="84"/>
      <c r="F86" s="84"/>
      <c r="G86" s="86"/>
      <c r="H86" s="86"/>
      <c r="I86" s="86"/>
      <c r="J86" s="86"/>
      <c r="K86" s="86"/>
      <c r="M86" s="86"/>
    </row>
    <row r="87" spans="1:13" s="99" customFormat="1" ht="21" customHeight="1" thickBot="1">
      <c r="A87" s="99" t="s">
        <v>212</v>
      </c>
      <c r="E87" s="100"/>
      <c r="F87" s="100"/>
      <c r="G87" s="102">
        <f>SUM(G83:G86)</f>
        <v>1540199069</v>
      </c>
      <c r="H87" s="101"/>
      <c r="I87" s="102">
        <f>SUM(I83:I86)</f>
        <v>2531326743</v>
      </c>
      <c r="J87" s="101"/>
      <c r="K87" s="102">
        <f>SUM(K83:K86)</f>
        <v>1540199069</v>
      </c>
      <c r="M87" s="102">
        <f>SUM(M83:M86)</f>
        <v>2531326743</v>
      </c>
    </row>
    <row r="88" spans="1:13" s="85" customFormat="1" ht="21" customHeight="1" thickTop="1">
      <c r="E88" s="84"/>
      <c r="F88" s="84"/>
      <c r="G88" s="86"/>
      <c r="H88" s="86"/>
      <c r="I88" s="86"/>
      <c r="J88" s="86"/>
      <c r="K88" s="86"/>
      <c r="M88" s="86"/>
    </row>
    <row r="89" spans="1:13" s="85" customFormat="1" ht="21" customHeight="1">
      <c r="A89" s="83" t="s">
        <v>191</v>
      </c>
      <c r="E89" s="84"/>
      <c r="F89" s="84"/>
      <c r="G89" s="28"/>
      <c r="H89" s="86"/>
      <c r="I89" s="28"/>
      <c r="J89" s="86"/>
      <c r="K89" s="28"/>
      <c r="M89" s="28"/>
    </row>
    <row r="90" spans="1:13" s="85" customFormat="1" ht="6" customHeight="1">
      <c r="A90" s="83"/>
      <c r="E90" s="84"/>
      <c r="F90" s="84"/>
      <c r="G90" s="86"/>
      <c r="H90" s="86"/>
      <c r="I90" s="86"/>
      <c r="J90" s="86"/>
      <c r="K90" s="86"/>
      <c r="M90" s="86"/>
    </row>
    <row r="91" spans="1:13" s="85" customFormat="1" ht="21" customHeight="1">
      <c r="A91" s="85" t="s">
        <v>192</v>
      </c>
      <c r="E91" s="84"/>
      <c r="F91" s="84"/>
    </row>
    <row r="92" spans="1:13" s="85" customFormat="1" ht="21" customHeight="1">
      <c r="B92" s="85" t="s">
        <v>195</v>
      </c>
      <c r="E92" s="84"/>
      <c r="F92" s="84"/>
      <c r="G92" s="86">
        <v>20098787</v>
      </c>
      <c r="H92" s="86"/>
      <c r="I92" s="86">
        <v>55513256</v>
      </c>
      <c r="J92" s="86"/>
      <c r="K92" s="86">
        <v>20098787</v>
      </c>
      <c r="L92" s="84"/>
      <c r="M92" s="86">
        <v>55513256</v>
      </c>
    </row>
    <row r="93" spans="1:13" s="85" customFormat="1" ht="21" customHeight="1">
      <c r="E93" s="84"/>
      <c r="F93" s="84"/>
      <c r="G93" s="86"/>
      <c r="H93" s="86"/>
      <c r="I93" s="86"/>
      <c r="J93" s="86"/>
      <c r="K93" s="86"/>
      <c r="L93" s="84"/>
      <c r="M93" s="86"/>
    </row>
    <row r="94" spans="1:13" s="85" customFormat="1" ht="21" customHeight="1">
      <c r="E94" s="84"/>
      <c r="F94" s="84"/>
      <c r="G94" s="86"/>
      <c r="H94" s="86"/>
      <c r="I94" s="86"/>
      <c r="J94" s="86"/>
      <c r="K94" s="86"/>
      <c r="L94" s="84"/>
      <c r="M94" s="86"/>
    </row>
    <row r="95" spans="1:13" s="85" customFormat="1" ht="21" customHeight="1">
      <c r="E95" s="84"/>
      <c r="F95" s="84"/>
      <c r="G95" s="86"/>
      <c r="H95" s="86"/>
      <c r="I95" s="86"/>
      <c r="J95" s="86"/>
      <c r="K95" s="86"/>
      <c r="L95" s="84"/>
      <c r="M95" s="86"/>
    </row>
    <row r="96" spans="1:13" s="85" customFormat="1" ht="24.75" customHeight="1">
      <c r="E96" s="84"/>
      <c r="F96" s="84"/>
      <c r="G96" s="86"/>
      <c r="H96" s="86"/>
      <c r="I96" s="86"/>
      <c r="J96" s="86"/>
      <c r="K96" s="86"/>
      <c r="L96" s="84"/>
      <c r="M96" s="86"/>
    </row>
    <row r="97" spans="1:13" ht="21.75" customHeight="1">
      <c r="A97" s="81" t="str">
        <f>'[2]9 TH'!A27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</row>
  </sheetData>
  <mergeCells count="6">
    <mergeCell ref="G58:I58"/>
    <mergeCell ref="K58:M58"/>
    <mergeCell ref="G5:I5"/>
    <mergeCell ref="G6:I6"/>
    <mergeCell ref="K6:M6"/>
    <mergeCell ref="G57:I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2-3</vt:lpstr>
      <vt:lpstr>4 PL (3Month)</vt:lpstr>
      <vt:lpstr>5 PL (3Month)</vt:lpstr>
      <vt:lpstr>6 PL (9Month)</vt:lpstr>
      <vt:lpstr>7 PL (9Month)</vt:lpstr>
      <vt:lpstr>8TH</vt:lpstr>
      <vt:lpstr>9 TH</vt:lpstr>
      <vt:lpstr>10-11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BOONWONG RATTANAPORN (บุญวงศ์ รัตนาภรณ์)</cp:lastModifiedBy>
  <cp:revision/>
  <cp:lastPrinted>2025-01-24T03:14:21Z</cp:lastPrinted>
  <dcterms:created xsi:type="dcterms:W3CDTF">2022-10-21T09:34:57Z</dcterms:created>
  <dcterms:modified xsi:type="dcterms:W3CDTF">2025-01-24T05:16:10Z</dcterms:modified>
  <cp:category/>
  <cp:contentStatus/>
</cp:coreProperties>
</file>