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4\1. AEONTS\Q3\"/>
    </mc:Choice>
  </mc:AlternateContent>
  <xr:revisionPtr revIDLastSave="0" documentId="13_ncr:1_{218A58FD-8799-49CA-8EF5-6EB7377F2FA2}" xr6:coauthVersionLast="47" xr6:coauthVersionMax="47" xr10:uidLastSave="{00000000-0000-0000-0000-000000000000}"/>
  <bookViews>
    <workbookView xWindow="-108" yWindow="-108" windowWidth="23256" windowHeight="12576" tabRatio="887" firstSheet="2" activeTab="8" xr2:uid="{00000000-000D-0000-FFFF-FFFF00000000}"/>
  </bookViews>
  <sheets>
    <sheet name="งบฐานะการเงิน" sheetId="24" r:id="rId1"/>
    <sheet name="งบฐานะการเงิน (2)" sheetId="25" r:id="rId2"/>
    <sheet name="งบกำไรขาดทุน 3m" sheetId="33" r:id="rId3"/>
    <sheet name="งบกำไรขาดทุนเบ็ดเสร็จ 3m" sheetId="34" r:id="rId4"/>
    <sheet name="งบกำไรขาดทุน 9m" sheetId="35" r:id="rId5"/>
    <sheet name="งบกำไรขาดทุนเบ็ดเสร็จ 9m" sheetId="36" r:id="rId6"/>
    <sheet name="ส่วนของผู้ถือหุ้น(งบรวม)" sheetId="37" r:id="rId7"/>
    <sheet name="ส่วนของผู้ถือหุ้น(งบเฉพาะ)" sheetId="38" r:id="rId8"/>
    <sheet name="งบกระแสเงินสด" sheetId="39" r:id="rId9"/>
  </sheets>
  <definedNames>
    <definedName name="AS2DocOpenMode" hidden="1">"AS2DocumentEdit"</definedName>
    <definedName name="_xlnm.Print_Area" localSheetId="0">งบฐานะการเงิน!$A$1:$J$55</definedName>
    <definedName name="_xlnm.Print_Area" localSheetId="1">'งบฐานะการเงิน (2)'!$A$1:$J$108</definedName>
    <definedName name="_xlnm.Print_Area" localSheetId="7">'ส่วนของผู้ถือหุ้น(งบเฉพาะ)'!$A$1:$R$35</definedName>
    <definedName name="_xlnm.Print_Area" localSheetId="6">'ส่วนของผู้ถือหุ้น(งบรวม)'!$A$1:$AA$40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4" l="1"/>
  <c r="H24" i="35" l="1"/>
  <c r="H94" i="39"/>
  <c r="H99" i="39"/>
  <c r="D99" i="39"/>
  <c r="D94" i="39"/>
  <c r="J75" i="39"/>
  <c r="F75" i="39"/>
  <c r="H75" i="39"/>
  <c r="D75" i="39"/>
  <c r="D19" i="39"/>
  <c r="D31" i="39"/>
  <c r="H23" i="39"/>
  <c r="H18" i="39"/>
  <c r="H17" i="39"/>
  <c r="D18" i="39"/>
  <c r="D17" i="39"/>
  <c r="H31" i="39"/>
  <c r="D23" i="39"/>
  <c r="H16" i="39"/>
  <c r="D16" i="39"/>
  <c r="H15" i="39"/>
  <c r="D15" i="39"/>
  <c r="P29" i="38"/>
  <c r="U27" i="37"/>
  <c r="AA27" i="37" s="1"/>
  <c r="Y32" i="37"/>
  <c r="Y31" i="37"/>
  <c r="Y33" i="37" l="1"/>
  <c r="S33" i="37"/>
  <c r="S32" i="37" s="1"/>
  <c r="Q33" i="37"/>
  <c r="D33" i="33"/>
  <c r="H33" i="33"/>
  <c r="H27" i="24"/>
  <c r="R23" i="38"/>
  <c r="U30" i="37"/>
  <c r="U29" i="37"/>
  <c r="U28" i="37"/>
  <c r="U25" i="37"/>
  <c r="AA25" i="37" s="1"/>
  <c r="F49" i="24"/>
  <c r="U32" i="37" l="1"/>
  <c r="AA32" i="37" s="1"/>
  <c r="W33" i="37"/>
  <c r="F27" i="24"/>
  <c r="F50" i="24" s="1"/>
  <c r="J49" i="24"/>
  <c r="J27" i="24"/>
  <c r="F89" i="25"/>
  <c r="J89" i="25"/>
  <c r="F46" i="33"/>
  <c r="F33" i="33"/>
  <c r="F23" i="33"/>
  <c r="F24" i="33" s="1"/>
  <c r="J33" i="33"/>
  <c r="J23" i="33"/>
  <c r="J24" i="33" s="1"/>
  <c r="F27" i="34"/>
  <c r="F21" i="34"/>
  <c r="F22" i="34" s="1"/>
  <c r="J27" i="34"/>
  <c r="J21" i="34"/>
  <c r="F48" i="35"/>
  <c r="F35" i="35"/>
  <c r="F24" i="35"/>
  <c r="F25" i="35" s="1"/>
  <c r="J35" i="35"/>
  <c r="J24" i="35"/>
  <c r="J25" i="35" s="1"/>
  <c r="F27" i="36"/>
  <c r="F21" i="36"/>
  <c r="F22" i="36" s="1"/>
  <c r="J27" i="36"/>
  <c r="J21" i="36"/>
  <c r="J22" i="36" s="1"/>
  <c r="M33" i="37"/>
  <c r="K33" i="37"/>
  <c r="I33" i="37"/>
  <c r="G33" i="37"/>
  <c r="E33" i="37"/>
  <c r="C33" i="37"/>
  <c r="AA30" i="37"/>
  <c r="AA29" i="37"/>
  <c r="AA28" i="37"/>
  <c r="P30" i="38"/>
  <c r="L30" i="38"/>
  <c r="J30" i="38"/>
  <c r="H30" i="38"/>
  <c r="F30" i="38"/>
  <c r="D30" i="38"/>
  <c r="R29" i="38"/>
  <c r="R27" i="38"/>
  <c r="R26" i="38"/>
  <c r="R25" i="38"/>
  <c r="F94" i="39"/>
  <c r="J94" i="39"/>
  <c r="F32" i="39"/>
  <c r="F43" i="39" s="1"/>
  <c r="F50" i="39" s="1"/>
  <c r="J32" i="39"/>
  <c r="J43" i="39" s="1"/>
  <c r="J50" i="39" s="1"/>
  <c r="J62" i="39"/>
  <c r="H62" i="39"/>
  <c r="F62" i="39"/>
  <c r="D62" i="39"/>
  <c r="J61" i="39"/>
  <c r="H61" i="39"/>
  <c r="F61" i="39"/>
  <c r="D61" i="39"/>
  <c r="H59" i="39"/>
  <c r="D59" i="39"/>
  <c r="A54" i="39"/>
  <c r="P21" i="38"/>
  <c r="L21" i="38"/>
  <c r="J21" i="38"/>
  <c r="H21" i="38"/>
  <c r="F21" i="38"/>
  <c r="D21" i="38"/>
  <c r="R20" i="38"/>
  <c r="R19" i="38"/>
  <c r="R18" i="38"/>
  <c r="R17" i="38"/>
  <c r="R16" i="38"/>
  <c r="R14" i="38"/>
  <c r="O23" i="37"/>
  <c r="M23" i="37"/>
  <c r="K23" i="37"/>
  <c r="I23" i="37"/>
  <c r="G23" i="37"/>
  <c r="E23" i="37"/>
  <c r="C23" i="37"/>
  <c r="Y23" i="37"/>
  <c r="AA21" i="37"/>
  <c r="AA20" i="37"/>
  <c r="AA19" i="37"/>
  <c r="AA18" i="37"/>
  <c r="AA17" i="37"/>
  <c r="U15" i="37"/>
  <c r="H21" i="36"/>
  <c r="D21" i="36"/>
  <c r="H35" i="35"/>
  <c r="D35" i="35"/>
  <c r="H25" i="35"/>
  <c r="D24" i="35"/>
  <c r="D25" i="35" s="1"/>
  <c r="H21" i="34"/>
  <c r="H23" i="33"/>
  <c r="H24" i="33" s="1"/>
  <c r="D23" i="33"/>
  <c r="D24" i="33" s="1"/>
  <c r="F39" i="35" l="1"/>
  <c r="F41" i="35" s="1"/>
  <c r="F46" i="35" s="1"/>
  <c r="F37" i="33"/>
  <c r="F39" i="33" s="1"/>
  <c r="F44" i="33" s="1"/>
  <c r="D39" i="35"/>
  <c r="D41" i="35" s="1"/>
  <c r="D13" i="39" s="1"/>
  <c r="D32" i="39" s="1"/>
  <c r="D43" i="39" s="1"/>
  <c r="D50" i="39" s="1"/>
  <c r="D96" i="39" s="1"/>
  <c r="D98" i="39" s="1"/>
  <c r="D100" i="39" s="1"/>
  <c r="H39" i="35"/>
  <c r="H41" i="35" s="1"/>
  <c r="H13" i="36" s="1"/>
  <c r="H22" i="36" s="1"/>
  <c r="H25" i="36" s="1"/>
  <c r="H27" i="36" s="1"/>
  <c r="J39" i="35"/>
  <c r="J41" i="35" s="1"/>
  <c r="J44" i="35" s="1"/>
  <c r="J48" i="35" s="1"/>
  <c r="J37" i="33"/>
  <c r="J39" i="33" s="1"/>
  <c r="J42" i="33" s="1"/>
  <c r="J50" i="24"/>
  <c r="H37" i="33"/>
  <c r="H39" i="33" s="1"/>
  <c r="H44" i="33" s="1"/>
  <c r="D37" i="33"/>
  <c r="D39" i="33" s="1"/>
  <c r="D44" i="33" s="1"/>
  <c r="J96" i="39"/>
  <c r="J98" i="39" s="1"/>
  <c r="J100" i="39" s="1"/>
  <c r="F96" i="39"/>
  <c r="F98" i="39" s="1"/>
  <c r="F100" i="39" s="1"/>
  <c r="R21" i="38"/>
  <c r="N21" i="38"/>
  <c r="Q23" i="37"/>
  <c r="AA22" i="37"/>
  <c r="S23" i="37"/>
  <c r="D13" i="36" l="1" a="1"/>
  <c r="D13" i="36" s="1"/>
  <c r="D22" i="36" s="1"/>
  <c r="D25" i="36" s="1"/>
  <c r="D27" i="36" s="1"/>
  <c r="J46" i="35"/>
  <c r="J13" i="34"/>
  <c r="J22" i="34" s="1"/>
  <c r="D46" i="35"/>
  <c r="D44" i="35" s="1"/>
  <c r="D48" i="35" s="1"/>
  <c r="H46" i="35"/>
  <c r="H13" i="39"/>
  <c r="H32" i="39" s="1"/>
  <c r="H43" i="39" s="1"/>
  <c r="H50" i="39" s="1"/>
  <c r="H96" i="39" s="1"/>
  <c r="H98" i="39" s="1"/>
  <c r="H100" i="39" s="1"/>
  <c r="D13" i="34"/>
  <c r="D22" i="34" s="1"/>
  <c r="D27" i="34" s="1"/>
  <c r="D25" i="34" s="1"/>
  <c r="D42" i="33"/>
  <c r="D46" i="33" s="1"/>
  <c r="AA15" i="37"/>
  <c r="AA23" i="37" s="1"/>
  <c r="J46" i="33"/>
  <c r="J44" i="33"/>
  <c r="U23" i="37"/>
  <c r="O31" i="37" l="1"/>
  <c r="O33" i="37" s="1"/>
  <c r="D26" i="25"/>
  <c r="D27" i="24"/>
  <c r="U31" i="37" l="1"/>
  <c r="U33" i="37" s="1"/>
  <c r="D86" i="25"/>
  <c r="AA31" i="37" l="1"/>
  <c r="AA33" i="37" s="1"/>
  <c r="D49" i="24"/>
  <c r="A58" i="25" l="1"/>
  <c r="H86" i="25"/>
  <c r="H89" i="25" s="1"/>
  <c r="J37" i="25"/>
  <c r="H37" i="25"/>
  <c r="D37" i="25"/>
  <c r="F37" i="25"/>
  <c r="J26" i="25"/>
  <c r="H26" i="25"/>
  <c r="F26" i="25"/>
  <c r="H49" i="24"/>
  <c r="D89" i="25" l="1"/>
  <c r="AA41" i="37" s="1"/>
  <c r="J38" i="25"/>
  <c r="J90" i="25" s="1"/>
  <c r="F38" i="25"/>
  <c r="F90" i="25" s="1"/>
  <c r="H38" i="25"/>
  <c r="H90" i="25" s="1"/>
  <c r="D38" i="25"/>
  <c r="H50" i="24"/>
  <c r="H109" i="25" l="1"/>
  <c r="D90" i="25"/>
  <c r="D50" i="24" l="1"/>
  <c r="D109" i="25" s="1"/>
  <c r="H44" i="35" l="1"/>
  <c r="N28" i="38" l="1"/>
  <c r="H48" i="35"/>
  <c r="N30" i="38" l="1"/>
  <c r="R28" i="38"/>
  <c r="R30" i="38" s="1"/>
  <c r="R36" i="38" s="1"/>
  <c r="H42" i="33"/>
  <c r="H46" i="33" s="1"/>
  <c r="H13" i="34"/>
  <c r="H22" i="34" s="1"/>
  <c r="H27" i="34" s="1"/>
  <c r="H25" i="3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<sst xmlns="http://schemas.openxmlformats.org/spreadsheetml/2006/main" count="538" uniqueCount="272">
  <si>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</si>
  <si>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</si>
  <si>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30 พฤศจิกายน 2567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</si>
  <si>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</si>
  <si>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</si>
  <si>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</si>
  <si>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</si>
  <si>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</si>
  <si>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 xml:space="preserve">ณ วันที่ </t>
  </si>
  <si>
    <t>30 พฤศจิกายน</t>
  </si>
  <si>
    <t>29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</si>
  <si>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</si>
  <si>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</si>
  <si>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</si>
  <si>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</si>
  <si>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</si>
  <si>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</si>
  <si>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</si>
  <si>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</si>
  <si>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</si>
  <si>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</si>
  <si>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</si>
  <si>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 xml:space="preserve">ส่วนของสินทรัพย์อนุพันธ์ที่ถึงกำหนดชำระภายในหนึ่งปี </t>
  </si>
  <si>
    <t>สินทรัพย์ภาษีเงินได้ของงวดปัจจุบัน</t>
  </si>
  <si>
    <t>สินทรัพย์สิทธิการใช้หมุนเวียน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</si>
  <si>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</si>
  <si>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</si>
  <si>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</si>
  <si>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</si>
  <si>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</si>
  <si>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</si>
  <si>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</si>
  <si>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เงินจ่ายล่วงหน้าค่าหุ้นแก่บริษัทย่อย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</si>
  <si>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</si>
  <si>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</si>
  <si>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</si>
  <si>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</si>
  <si>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</si>
  <si>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</si>
  <si>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</si>
  <si>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</si>
  <si>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</si>
  <si>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</si>
  <si>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</si>
  <si>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</si>
  <si>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</si>
  <si>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</si>
  <si>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</si>
  <si>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</si>
  <si>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</si>
  <si>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</si>
  <si>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</si>
  <si>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</si>
  <si>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</si>
  <si>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</si>
  <si>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</si>
  <si>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</si>
  <si>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</si>
  <si>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</si>
  <si>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</si>
  <si>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</si>
  <si>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</si>
  <si>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</si>
  <si>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</si>
  <si>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</si>
  <si>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</si>
  <si>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</si>
  <si>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</si>
  <si>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</si>
  <si>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</si>
  <si>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</si>
  <si>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</si>
  <si>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</si>
  <si>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</si>
  <si>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</si>
  <si>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</si>
  <si>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</si>
  <si>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</si>
  <si>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</si>
  <si>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</si>
  <si>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</si>
  <si>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</si>
  <si>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</si>
  <si>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</si>
  <si>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</si>
  <si>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</si>
  <si>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</si>
  <si>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</si>
  <si>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</si>
  <si>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เงินรับล่วงหน้าค่าหุ้น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</si>
  <si>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</si>
  <si>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</si>
  <si>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</si>
  <si>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</si>
  <si>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พฤศจิกายน 2567</t>
  </si>
  <si>
    <t>สำหรับงวดสามเดือนสิ้นสุด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</si>
  <si>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</si>
  <si>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</si>
  <si>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</si>
  <si>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</si>
  <si>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</si>
  <si>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</si>
  <si>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</si>
  <si>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กำไรจากการขายลูกหนี้ที่ตัดจำหน่ายแล้ว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</si>
  <si>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</si>
  <si>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</si>
  <si>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</si>
  <si>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25.2.2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</si>
  <si>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</si>
  <si>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</si>
  <si>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</si>
  <si>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</si>
  <si>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</si>
  <si>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</si>
  <si>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</si>
  <si>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</si>
  <si>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</si>
  <si>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</si>
  <si>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</si>
  <si>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</si>
  <si>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</si>
  <si>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</si>
  <si>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</si>
  <si>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</si>
  <si>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</si>
  <si>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</si>
  <si>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</si>
  <si>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</si>
  <si>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</si>
  <si>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</si>
  <si>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</si>
  <si>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</si>
  <si>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</si>
  <si>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</si>
  <si>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</si>
  <si>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</si>
  <si>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สำหรับงวดเก้าเดือนสิ้นสุดวันที่ 30 พฤศจิกายน 2567</t>
  </si>
  <si>
    <t>สำหรับงวดเก้าเดือนสิ้นสุด</t>
  </si>
  <si>
    <t>ขาดทุนจากการด้อยค่าสินทรัพย์</t>
  </si>
  <si>
    <t>ขาดทุนจากการขายและตัดจำหน่ายส่วนปรับปรุงอาคารเช่า</t>
  </si>
  <si>
    <t>ผลกำไร (ขาดทุน) จากการป้องกันความเสี่ยงกระแสเงินสด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</si>
  <si>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</si>
  <si>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</si>
  <si>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</si>
  <si>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เงินรับล่วงหน้า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</si>
  <si>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</si>
  <si>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</si>
  <si>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</si>
  <si>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</si>
  <si>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</si>
  <si>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</si>
  <si>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องค์ประกอบอื่นของส่วนของผู้ถือหุ้น</t>
  </si>
  <si>
    <t>รวมส่วนของ</t>
  </si>
  <si>
    <t>ค่าหุ้น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</si>
  <si>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</si>
  <si>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</si>
  <si>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</si>
  <si>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</si>
  <si>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</si>
  <si>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</si>
  <si>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</si>
  <si>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</si>
  <si>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</si>
  <si>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</si>
  <si>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</si>
  <si>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</si>
  <si>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</si>
  <si>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</si>
  <si>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</si>
  <si>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</si>
  <si>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</si>
  <si>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</si>
  <si>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</si>
  <si>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</si>
  <si>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</si>
  <si>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</si>
  <si>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</si>
  <si>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</si>
  <si>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</si>
  <si>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ยอดคงเหลือต้นงวด ณ วันที่ 1 มีนาคม 2566</t>
  </si>
  <si>
    <t>การเปลี่ยนแปลงสำหรับงวด</t>
  </si>
  <si>
    <t>การเปลี่ยนแปลงสัดส่วนการถือหุ้นในบริษัทย่อยลดลง</t>
  </si>
  <si>
    <t>จ่ายเงินปันผล</t>
  </si>
  <si>
    <t>จ่ายเงินปันผลระหว่างกาล</t>
  </si>
  <si>
    <t>กำไรเบ็ดเสร็จอื่น</t>
  </si>
  <si>
    <t>ยอดคงเหลือปลายงวด ณ วันที่ 30 พฤศจิกายน 2566</t>
  </si>
  <si>
    <t>ยอดคงเหลือต้นงวด ณ วันที่ 1 มีนาคม 2567</t>
  </si>
  <si>
    <t>ยอดคงเหลือปลายงวด ณ วันที่ 30 พฤศจิกายน 2567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</si>
  <si>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</si>
  <si>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</si>
  <si>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</si>
  <si>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</si>
  <si>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</si>
  <si>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</si>
  <si>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</si>
  <si>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</si>
  <si>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</si>
  <si>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</si>
  <si>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</si>
  <si>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</si>
  <si>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</si>
  <si>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</si>
  <si>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</si>
  <si>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</si>
  <si>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</si>
  <si>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</si>
  <si>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ค่าใช้จ่ายผลประโยชน์พนักงาน</t>
  </si>
  <si>
    <t>ค่าใช้จ่ายโครงการสะสมหุ้นสําหรับพนักงาน</t>
  </si>
  <si>
    <t>รายได้ดอกเบี้ย</t>
  </si>
  <si>
    <t>กำไรจากการยกเลิกสัญญาเช่า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</si>
  <si>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</si>
  <si>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</si>
  <si>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</si>
  <si>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</si>
  <si>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</si>
  <si>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</si>
  <si>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</si>
  <si>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</si>
  <si>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</si>
  <si>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เงินสดจ่ายสมทบโครงการสะสมหุ้นสําหรับพนักงาน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</si>
  <si>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</si>
  <si>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</si>
  <si>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</si>
  <si>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</si>
  <si>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</si>
  <si>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</si>
  <si>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</si>
  <si>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</si>
  <si>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</si>
  <si>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</si>
  <si>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</si>
  <si>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</si>
  <si>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</si>
  <si>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</si>
  <si>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</si>
  <si>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</si>
  <si>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</si>
  <si>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</si>
  <si>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เงินสดจ่ายชำระคืนหุ้นกู้ระยะยาว</t>
  </si>
  <si>
    <t>เงินสดจ่ายชำระหนี้สินตามสัญญาเช่า</t>
  </si>
  <si>
    <t>เงินสดรับจากการขายลูกหนี้ที่ตัดจำหน่ายแล้ว</t>
  </si>
  <si>
    <t>เงินสดจ่ายสำหรับเงินปันผลระหว่างกาล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</si>
  <si>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</si>
  <si>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</si>
  <si>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</si>
  <si>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</si>
  <si>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</si>
  <si>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เงินสดจ่ายล่วงหน้าเพื่อลงทุนในบริษัทย่อย</t>
  </si>
  <si>
    <t>เงินสดรับล่วงหน้าค่าหุ้น</t>
  </si>
  <si>
    <t>8.3</t>
  </si>
  <si>
    <t>เงินให้กู้ยืมระยะสั้นแก่บริษัทย่อย</t>
  </si>
  <si>
    <t>ขาดทุน (กำไร) จากการขายและตัดจำหน่ายส่วนปรับปรุงอาคารเช่า</t>
  </si>
  <si>
    <t>เงินสดจ่ายเพื่อให้กู้ยืมระยะสั้นแก่บริษัทย่อย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</si>
  <si>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</si>
  <si>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</si>
  <si>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8.4</t>
  </si>
  <si>
    <t>8.2</t>
  </si>
  <si>
    <t xml:space="preserve">หุ้นกู้ระยะยาว </t>
  </si>
  <si>
    <t>ขาดทุนจากการด้อยค่าเงินลงทุนในบริษัทย่อย</t>
  </si>
  <si>
    <t>ขาดทุนเบ็ดเสร็จอื่น</t>
  </si>
  <si>
    <t>เงินสดจ่ายเพื่อลงทุนในบริษัทร่วมทุน</t>
  </si>
  <si>
    <t>10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</si>
  <si>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</si>
  <si>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</si>
  <si>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28.5 - 28.10</t>
  </si>
  <si>
    <t>เงินสดจ่ายสำหรับเงินปันผล</t>
  </si>
  <si>
    <t>ขาดทุนที่ยังไม่เกิดขึ้นจากอัตราแลกเปลี่ยน</t>
  </si>
  <si>
    <t>เงินสดรับจากการขายเงินลงทุนในบริษัทย่อย</t>
  </si>
  <si>
    <t>(กำไร) ขาดทุนจากการขายเงินลงทุนในบริษัทย่อย</t>
  </si>
  <si>
    <t>ขาดทุนที่ถูกจัดประเภทใหม่ไว้ในกำไรหรือขาดทุนจากการขายเงินลงทุนในบริษัทย่อยในต่างประเทศ</t>
  </si>
  <si>
    <t>การแบ่งปันกำไร (ขาดทุน) เบ็ดเสร็จรวม</t>
  </si>
  <si>
    <t>เงินสดจ่ายเพื่อซื้อหุ้นในบริษัทย่อยจากส่วนได้เสียที่ไม่มีอำนาจควบคุม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</si>
</sst>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-* #,##0_-;\-* #,##0_-;_-* &quot;-&quot;??_-;_-@_-"/>
    <numFmt numFmtId="192" formatCode="_(* #,##0_);_(* \(#,##0\);_(* &quot;-&quot;??_);_(@_)"/>
    <numFmt numFmtId="193" formatCode="_(* #,##0.0000_);_(* \(#,##0.0000\);_(* &quot;-&quot;????_);_(@_)"/>
    <numFmt numFmtId="194" formatCode="#,##0.00;\(#,##0.00\)"/>
    <numFmt numFmtId="195" formatCode="\-"/>
    <numFmt numFmtId="196" formatCode="m/d"/>
    <numFmt numFmtId="197" formatCode="_(* #,##0_);_(* \(#,##0\);_(* &quot;-&quot;?????_);_(@_)"/>
    <numFmt numFmtId="198" formatCode="_(* #,##0.0_);_(* \(#,##0.0\);_(* &quot;-&quot;??_);_(@_)"/>
    <numFmt numFmtId="199" formatCode="_ * #,##0.00_ ;_ * \-#,##0.00_ ;_ * &quot;-&quot;??_ ;_ @_ "/>
    <numFmt numFmtId="200" formatCode="#,##0;\(#,##0\)"/>
    <numFmt numFmtId="201" formatCode="\$#,##0.00;\(\$#,##0.00\)"/>
    <numFmt numFmtId="202" formatCode="_ * #,##0_ ;_ * \-#,##0_ ;_ * &quot;-&quot;_ ;_ @_ "/>
    <numFmt numFmtId="203" formatCode="\$#,##0;\(\$#,##0\)"/>
    <numFmt numFmtId="204" formatCode="0%_);\(0%\)"/>
    <numFmt numFmtId="205" formatCode="&quot;REPORT AS AT&quot;\:\ dd\ mmmm\ yyyy"/>
  </numFmts>
  <fonts count="103">
    <font>
      <sz val="16"/>
      <name val="Angsan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8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17" fillId="0" borderId="0"/>
    <xf numFmtId="188" fontId="5" fillId="0" borderId="0" applyFont="0" applyFill="0" applyBorder="0" applyAlignment="0" applyProtection="0"/>
    <xf numFmtId="201" fontId="17" fillId="0" borderId="0"/>
    <xf numFmtId="0" fontId="17" fillId="0" borderId="0" applyFill="0" applyBorder="0" applyProtection="0"/>
    <xf numFmtId="202" fontId="17" fillId="0" borderId="4" applyFill="0" applyProtection="0"/>
    <xf numFmtId="0" fontId="17" fillId="0" borderId="2" applyFill="0" applyProtection="0"/>
    <xf numFmtId="203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204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43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0" fillId="0" borderId="0"/>
    <xf numFmtId="189" fontId="3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43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" fillId="0" borderId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0">
    <xf numFmtId="0" fontId="0" fillId="0" borderId="0" xfId="0"/>
    <xf numFmtId="192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89" fontId="5" fillId="0" borderId="0" xfId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2" fontId="10" fillId="0" borderId="0" xfId="1" applyNumberFormat="1" applyFont="1" applyFill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 wrapText="1"/>
    </xf>
    <xf numFmtId="192" fontId="5" fillId="0" borderId="0" xfId="1" applyNumberFormat="1" applyFont="1" applyFill="1" applyAlignment="1">
      <alignment vertical="center" wrapText="1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2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horizontal="right" vertical="center"/>
    </xf>
    <xf numFmtId="189" fontId="5" fillId="0" borderId="0" xfId="1" applyFont="1" applyFill="1" applyAlignment="1">
      <alignment horizontal="left" vertical="center" indent="2"/>
    </xf>
    <xf numFmtId="192" fontId="5" fillId="0" borderId="3" xfId="1" applyNumberFormat="1" applyFont="1" applyFill="1" applyBorder="1" applyAlignment="1">
      <alignment vertical="center"/>
    </xf>
    <xf numFmtId="189" fontId="5" fillId="0" borderId="0" xfId="1" applyFont="1" applyFill="1" applyAlignment="1">
      <alignment horizontal="left" vertical="center" indent="4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10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right" vertical="center" indent="2"/>
    </xf>
    <xf numFmtId="192" fontId="5" fillId="0" borderId="1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 indent="2"/>
    </xf>
    <xf numFmtId="192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2" fontId="5" fillId="0" borderId="0" xfId="1" applyNumberFormat="1" applyFont="1" applyFill="1" applyAlignment="1">
      <alignment horizontal="left" vertical="center" wrapText="1" indent="2"/>
    </xf>
    <xf numFmtId="192" fontId="5" fillId="0" borderId="5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89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vertical="center"/>
    </xf>
    <xf numFmtId="189" fontId="13" fillId="0" borderId="0" xfId="1" applyFont="1" applyFill="1" applyAlignment="1">
      <alignment vertical="center"/>
    </xf>
    <xf numFmtId="189" fontId="13" fillId="0" borderId="0" xfId="1" applyFont="1" applyFill="1" applyBorder="1" applyAlignment="1">
      <alignment vertical="center"/>
    </xf>
    <xf numFmtId="192" fontId="13" fillId="0" borderId="0" xfId="1" applyNumberFormat="1" applyFont="1" applyFill="1" applyAlignment="1">
      <alignment vertical="center"/>
    </xf>
    <xf numFmtId="189" fontId="13" fillId="0" borderId="0" xfId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horizontal="right" vertical="center"/>
    </xf>
    <xf numFmtId="192" fontId="13" fillId="0" borderId="0" xfId="1" applyNumberFormat="1" applyFont="1" applyFill="1" applyAlignment="1">
      <alignment horizontal="right" vertical="center"/>
    </xf>
    <xf numFmtId="192" fontId="13" fillId="0" borderId="0" xfId="1" applyNumberFormat="1" applyFont="1" applyFill="1" applyBorder="1" applyAlignment="1">
      <alignment horizontal="center" vertical="center"/>
    </xf>
    <xf numFmtId="192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92" fontId="5" fillId="0" borderId="1" xfId="1" applyNumberFormat="1" applyFont="1" applyFill="1" applyBorder="1" applyAlignment="1">
      <alignment horizontal="center" vertical="center"/>
    </xf>
    <xf numFmtId="192" fontId="16" fillId="0" borderId="0" xfId="356" applyNumberFormat="1" applyFont="1" applyFill="1" applyAlignment="1">
      <alignment vertical="center"/>
    </xf>
    <xf numFmtId="192" fontId="5" fillId="0" borderId="0" xfId="21" applyNumberFormat="1" applyFont="1" applyFill="1" applyAlignment="1">
      <alignment vertical="center"/>
    </xf>
    <xf numFmtId="192" fontId="5" fillId="0" borderId="4" xfId="1" applyNumberFormat="1" applyFont="1" applyFill="1" applyBorder="1" applyAlignment="1">
      <alignment horizontal="right" vertical="center"/>
    </xf>
    <xf numFmtId="192" fontId="5" fillId="0" borderId="0" xfId="347" applyNumberFormat="1" applyFont="1" applyFill="1" applyAlignment="1">
      <alignment vertical="center"/>
    </xf>
    <xf numFmtId="195" fontId="17" fillId="0" borderId="0" xfId="347" applyNumberFormat="1" applyFont="1" applyFill="1" applyAlignment="1">
      <alignment horizontal="center" vertical="center"/>
    </xf>
    <xf numFmtId="192" fontId="5" fillId="0" borderId="0" xfId="1" quotePrefix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192" fontId="5" fillId="0" borderId="0" xfId="1" quotePrefix="1" applyNumberFormat="1" applyFont="1" applyFill="1" applyAlignment="1">
      <alignment vertical="center"/>
    </xf>
    <xf numFmtId="189" fontId="5" fillId="0" borderId="0" xfId="1" quotePrefix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92" fontId="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vertical="center"/>
    </xf>
    <xf numFmtId="0" fontId="13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3" fontId="5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1" fillId="0" borderId="0" xfId="427" applyFont="1" applyAlignment="1">
      <alignment vertical="center"/>
    </xf>
    <xf numFmtId="0" fontId="5" fillId="0" borderId="0" xfId="427" applyAlignment="1">
      <alignment vertical="center"/>
    </xf>
    <xf numFmtId="0" fontId="10" fillId="0" borderId="0" xfId="427" applyFont="1" applyAlignment="1">
      <alignment horizontal="center" vertical="center"/>
    </xf>
    <xf numFmtId="192" fontId="10" fillId="0" borderId="0" xfId="427" applyNumberFormat="1" applyFont="1" applyAlignment="1">
      <alignment horizontal="center" vertical="center"/>
    </xf>
    <xf numFmtId="0" fontId="10" fillId="0" borderId="0" xfId="427" applyFont="1" applyAlignment="1" applyProtection="1">
      <alignment horizontal="right" vertical="center"/>
      <protection locked="0"/>
    </xf>
    <xf numFmtId="192" fontId="10" fillId="0" borderId="0" xfId="427" applyNumberFormat="1" applyFont="1" applyAlignment="1">
      <alignment horizontal="centerContinuous" vertical="center"/>
    </xf>
    <xf numFmtId="0" fontId="10" fillId="0" borderId="0" xfId="427" applyFont="1" applyAlignment="1">
      <alignment horizontal="centerContinuous" vertical="center"/>
    </xf>
    <xf numFmtId="0" fontId="5" fillId="0" borderId="0" xfId="427" applyAlignment="1">
      <alignment horizontal="center" vertical="center"/>
    </xf>
    <xf numFmtId="0" fontId="10" fillId="0" borderId="0" xfId="427" applyFont="1" applyAlignment="1">
      <alignment vertical="center"/>
    </xf>
    <xf numFmtId="0" fontId="10" fillId="0" borderId="0" xfId="427" applyFont="1" applyAlignment="1" applyProtection="1">
      <alignment horizontal="center" vertical="center" wrapText="1"/>
      <protection locked="0"/>
    </xf>
    <xf numFmtId="0" fontId="5" fillId="0" borderId="0" xfId="427" applyAlignment="1">
      <alignment horizontal="left" vertical="center" indent="2"/>
    </xf>
    <xf numFmtId="0" fontId="5" fillId="0" borderId="0" xfId="427" applyAlignment="1">
      <alignment horizontal="left" vertical="center" indent="4"/>
    </xf>
    <xf numFmtId="195" fontId="5" fillId="0" borderId="0" xfId="427" applyNumberFormat="1" applyAlignment="1">
      <alignment horizontal="center" vertical="center"/>
    </xf>
    <xf numFmtId="0" fontId="10" fillId="0" borderId="0" xfId="427" quotePrefix="1" applyFont="1" applyAlignment="1">
      <alignment horizontal="left" vertical="center"/>
    </xf>
    <xf numFmtId="195" fontId="5" fillId="0" borderId="3" xfId="427" applyNumberFormat="1" applyBorder="1" applyAlignment="1">
      <alignment horizontal="center" vertical="center"/>
    </xf>
    <xf numFmtId="49" fontId="10" fillId="0" borderId="0" xfId="427" applyNumberFormat="1" applyFont="1" applyAlignment="1">
      <alignment horizontal="center" vertical="center"/>
    </xf>
    <xf numFmtId="0" fontId="10" fillId="0" borderId="0" xfId="427" applyFont="1" applyAlignment="1">
      <alignment horizontal="left" vertical="center"/>
    </xf>
    <xf numFmtId="192" fontId="5" fillId="0" borderId="0" xfId="427" applyNumberFormat="1" applyAlignment="1">
      <alignment vertical="center"/>
    </xf>
    <xf numFmtId="191" fontId="5" fillId="0" borderId="0" xfId="427" applyNumberFormat="1" applyAlignment="1">
      <alignment vertical="center"/>
    </xf>
    <xf numFmtId="37" fontId="5" fillId="0" borderId="0" xfId="427" applyNumberFormat="1" applyAlignment="1">
      <alignment vertical="center"/>
    </xf>
    <xf numFmtId="0" fontId="5" fillId="0" borderId="0" xfId="427" applyAlignment="1">
      <alignment vertical="top"/>
    </xf>
    <xf numFmtId="0" fontId="12" fillId="0" borderId="0" xfId="427" applyFont="1" applyAlignment="1">
      <alignment vertical="center"/>
    </xf>
    <xf numFmtId="0" fontId="12" fillId="0" borderId="0" xfId="427" applyFont="1" applyAlignment="1">
      <alignment horizontal="center" vertical="center"/>
    </xf>
    <xf numFmtId="37" fontId="12" fillId="0" borderId="0" xfId="427" applyNumberFormat="1" applyFont="1" applyAlignment="1">
      <alignment horizontal="center" vertical="center"/>
    </xf>
    <xf numFmtId="37" fontId="12" fillId="0" borderId="0" xfId="9" applyNumberFormat="1" applyFont="1" applyAlignment="1">
      <alignment vertical="center"/>
    </xf>
    <xf numFmtId="0" fontId="12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2" fillId="0" borderId="0" xfId="427" applyFont="1" applyAlignment="1">
      <alignment horizontal="center"/>
    </xf>
    <xf numFmtId="37" fontId="12" fillId="0" borderId="0" xfId="9" applyNumberFormat="1" applyFont="1" applyAlignment="1">
      <alignment horizontal="center" vertical="center"/>
    </xf>
    <xf numFmtId="37" fontId="12" fillId="0" borderId="0" xfId="427" applyNumberFormat="1" applyFont="1" applyAlignment="1">
      <alignment vertical="center"/>
    </xf>
    <xf numFmtId="37" fontId="12" fillId="0" borderId="0" xfId="9" quotePrefix="1" applyNumberFormat="1" applyFont="1" applyAlignment="1">
      <alignment horizontal="center" vertical="center"/>
    </xf>
    <xf numFmtId="0" fontId="12" fillId="0" borderId="0" xfId="426" applyFont="1" applyAlignment="1">
      <alignment horizontal="center"/>
    </xf>
    <xf numFmtId="37" fontId="12" fillId="0" borderId="0" xfId="9" quotePrefix="1" applyNumberFormat="1" applyFont="1" applyAlignment="1">
      <alignment vertical="center"/>
    </xf>
    <xf numFmtId="196" fontId="13" fillId="0" borderId="0" xfId="10" applyNumberFormat="1" applyFont="1" applyAlignment="1">
      <alignment horizontal="left" vertical="center" indent="2"/>
    </xf>
    <xf numFmtId="0" fontId="12" fillId="0" borderId="3" xfId="427" applyFont="1" applyBorder="1" applyAlignment="1">
      <alignment horizontal="center" vertical="center"/>
    </xf>
    <xf numFmtId="37" fontId="12" fillId="0" borderId="3" xfId="427" applyNumberFormat="1" applyFont="1" applyBorder="1" applyAlignment="1">
      <alignment horizontal="center" vertical="center"/>
    </xf>
    <xf numFmtId="37" fontId="12" fillId="0" borderId="3" xfId="427" applyNumberFormat="1" applyFont="1" applyBorder="1" applyAlignment="1">
      <alignment vertical="center"/>
    </xf>
    <xf numFmtId="37" fontId="12" fillId="0" borderId="0" xfId="10" applyFont="1" applyAlignment="1">
      <alignment vertical="center"/>
    </xf>
    <xf numFmtId="0" fontId="13" fillId="0" borderId="0" xfId="427" applyFont="1" applyAlignment="1">
      <alignment vertical="center"/>
    </xf>
    <xf numFmtId="37" fontId="13" fillId="0" borderId="0" xfId="10" applyFont="1" applyAlignment="1">
      <alignment vertical="center"/>
    </xf>
    <xf numFmtId="0" fontId="13" fillId="0" borderId="0" xfId="10" applyNumberFormat="1" applyFont="1" applyAlignment="1">
      <alignment horizontal="center" vertical="center"/>
    </xf>
    <xf numFmtId="0" fontId="5" fillId="0" borderId="0" xfId="10" applyNumberFormat="1" applyFont="1" applyAlignment="1">
      <alignment horizontal="center" vertical="center"/>
    </xf>
    <xf numFmtId="195" fontId="13" fillId="0" borderId="0" xfId="427" applyNumberFormat="1" applyFont="1" applyAlignment="1">
      <alignment horizontal="center" vertical="center"/>
    </xf>
    <xf numFmtId="0" fontId="10" fillId="0" borderId="0" xfId="427" quotePrefix="1" applyFont="1" applyAlignment="1">
      <alignment horizontal="center" vertical="center"/>
    </xf>
    <xf numFmtId="37" fontId="10" fillId="0" borderId="0" xfId="427" applyNumberFormat="1" applyFont="1" applyAlignment="1">
      <alignment vertical="center"/>
    </xf>
    <xf numFmtId="37" fontId="10" fillId="0" borderId="0" xfId="427" applyNumberFormat="1" applyFont="1" applyAlignment="1">
      <alignment horizontal="center" vertical="center"/>
    </xf>
    <xf numFmtId="37" fontId="10" fillId="0" borderId="0" xfId="9" applyNumberFormat="1" applyFont="1" applyAlignment="1">
      <alignment horizontal="center" vertical="center"/>
    </xf>
    <xf numFmtId="0" fontId="10" fillId="0" borderId="3" xfId="427" applyFont="1" applyBorder="1" applyAlignment="1">
      <alignment horizontal="center" vertical="center"/>
    </xf>
    <xf numFmtId="37" fontId="10" fillId="0" borderId="3" xfId="427" applyNumberFormat="1" applyFont="1" applyBorder="1" applyAlignment="1">
      <alignment horizontal="center" vertical="center"/>
    </xf>
    <xf numFmtId="0" fontId="10" fillId="0" borderId="3" xfId="427" applyFont="1" applyBorder="1" applyAlignment="1">
      <alignment vertical="center"/>
    </xf>
    <xf numFmtId="37" fontId="10" fillId="0" borderId="0" xfId="10" applyFont="1" applyAlignment="1">
      <alignment vertical="center"/>
    </xf>
    <xf numFmtId="37" fontId="5" fillId="0" borderId="0" xfId="10" applyFont="1" applyAlignment="1">
      <alignment vertical="center"/>
    </xf>
    <xf numFmtId="49" fontId="5" fillId="0" borderId="0" xfId="10" applyNumberFormat="1" applyFont="1" applyAlignment="1">
      <alignment horizontal="center" vertical="center"/>
    </xf>
    <xf numFmtId="196" fontId="5" fillId="0" borderId="0" xfId="10" applyNumberFormat="1" applyFont="1" applyAlignment="1">
      <alignment horizontal="left" vertical="center" indent="2"/>
    </xf>
    <xf numFmtId="37" fontId="5" fillId="0" borderId="0" xfId="10" applyFont="1" applyAlignment="1">
      <alignment horizontal="left" vertical="center" indent="2"/>
    </xf>
    <xf numFmtId="49" fontId="5" fillId="0" borderId="0" xfId="427" applyNumberFormat="1" applyAlignment="1">
      <alignment horizontal="center" vertical="center"/>
    </xf>
    <xf numFmtId="192" fontId="10" fillId="0" borderId="0" xfId="427" applyNumberFormat="1" applyFont="1" applyAlignment="1">
      <alignment vertical="center"/>
    </xf>
    <xf numFmtId="195" fontId="16" fillId="0" borderId="0" xfId="347" quotePrefix="1" applyNumberFormat="1" applyFont="1" applyFill="1" applyAlignment="1">
      <alignment horizontal="center" vertical="center"/>
    </xf>
    <xf numFmtId="192" fontId="16" fillId="0" borderId="0" xfId="347" applyNumberFormat="1" applyFont="1" applyFill="1" applyBorder="1" applyAlignment="1">
      <alignment vertical="center"/>
    </xf>
    <xf numFmtId="195" fontId="17" fillId="0" borderId="2" xfId="347" applyNumberFormat="1" applyFont="1" applyFill="1" applyBorder="1" applyAlignment="1">
      <alignment horizontal="center" vertical="center"/>
    </xf>
    <xf numFmtId="195" fontId="16" fillId="0" borderId="0" xfId="347" applyNumberFormat="1" applyFont="1" applyFill="1" applyBorder="1" applyAlignment="1">
      <alignment horizontal="center" vertical="center"/>
    </xf>
    <xf numFmtId="0" fontId="4" fillId="0" borderId="0" xfId="427" applyFont="1" applyAlignment="1">
      <alignment horizontal="center" vertical="center"/>
    </xf>
    <xf numFmtId="189" fontId="11" fillId="0" borderId="0" xfId="1" applyFont="1" applyFill="1" applyAlignment="1">
      <alignment vertical="center"/>
    </xf>
    <xf numFmtId="4" fontId="11" fillId="0" borderId="0" xfId="427" applyNumberFormat="1" applyFont="1" applyAlignment="1">
      <alignment vertical="center"/>
    </xf>
    <xf numFmtId="0" fontId="4" fillId="0" borderId="0" xfId="427" applyFont="1" applyAlignment="1">
      <alignment horizontal="right" vertical="center"/>
    </xf>
    <xf numFmtId="198" fontId="4" fillId="0" borderId="0" xfId="1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right" vertical="center"/>
    </xf>
    <xf numFmtId="0" fontId="4" fillId="0" borderId="0" xfId="427" applyFont="1" applyAlignment="1">
      <alignment horizontal="right" vertical="top"/>
    </xf>
    <xf numFmtId="0" fontId="4" fillId="0" borderId="0" xfId="427" applyFont="1" applyAlignment="1" applyProtection="1">
      <alignment vertical="top"/>
      <protection locked="0"/>
    </xf>
    <xf numFmtId="198" fontId="4" fillId="0" borderId="0" xfId="1" applyNumberFormat="1" applyFont="1" applyFill="1" applyAlignment="1">
      <alignment horizontal="center" vertical="top"/>
    </xf>
    <xf numFmtId="0" fontId="11" fillId="0" borderId="0" xfId="427" applyFont="1" applyAlignment="1">
      <alignment vertical="top"/>
    </xf>
    <xf numFmtId="0" fontId="4" fillId="0" borderId="0" xfId="427" applyFont="1" applyAlignment="1">
      <alignment vertical="center"/>
    </xf>
    <xf numFmtId="0" fontId="4" fillId="0" borderId="0" xfId="427" applyFont="1" applyAlignment="1" applyProtection="1">
      <alignment horizontal="center" vertical="center" wrapText="1"/>
      <protection locked="0"/>
    </xf>
    <xf numFmtId="187" fontId="4" fillId="0" borderId="0" xfId="1" applyNumberFormat="1" applyFont="1" applyFill="1" applyAlignment="1">
      <alignment vertical="center"/>
    </xf>
    <xf numFmtId="198" fontId="4" fillId="0" borderId="0" xfId="1" applyNumberFormat="1" applyFont="1" applyFill="1" applyAlignment="1">
      <alignment vertical="center"/>
    </xf>
    <xf numFmtId="189" fontId="4" fillId="0" borderId="0" xfId="1" applyFont="1" applyFill="1" applyBorder="1" applyAlignment="1">
      <alignment vertical="center"/>
    </xf>
    <xf numFmtId="189" fontId="4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189" fontId="11" fillId="0" borderId="0" xfId="1" applyFont="1" applyFill="1" applyAlignment="1">
      <alignment horizontal="left" vertical="center"/>
    </xf>
    <xf numFmtId="198" fontId="11" fillId="0" borderId="0" xfId="1" applyNumberFormat="1" applyFont="1" applyFill="1" applyAlignment="1">
      <alignment horizontal="left" vertical="center"/>
    </xf>
    <xf numFmtId="192" fontId="11" fillId="0" borderId="0" xfId="1" applyNumberFormat="1" applyFont="1" applyFill="1" applyAlignment="1">
      <alignment horizontal="right" vertical="center"/>
    </xf>
    <xf numFmtId="187" fontId="11" fillId="0" borderId="0" xfId="427" applyNumberFormat="1" applyFont="1" applyAlignment="1">
      <alignment vertical="center"/>
    </xf>
    <xf numFmtId="3" fontId="11" fillId="0" borderId="0" xfId="427" applyNumberFormat="1" applyFont="1" applyAlignment="1">
      <alignment vertical="center"/>
    </xf>
    <xf numFmtId="189" fontId="11" fillId="0" borderId="0" xfId="1" applyFont="1" applyFill="1" applyAlignment="1">
      <alignment horizontal="left" vertical="center" indent="2"/>
    </xf>
    <xf numFmtId="192" fontId="11" fillId="0" borderId="0" xfId="1" applyNumberFormat="1" applyFont="1" applyFill="1" applyAlignment="1">
      <alignment vertical="center"/>
    </xf>
    <xf numFmtId="198" fontId="11" fillId="0" borderId="0" xfId="1" applyNumberFormat="1" applyFont="1" applyFill="1" applyAlignment="1">
      <alignment horizontal="left" vertical="center" indent="2"/>
    </xf>
    <xf numFmtId="195" fontId="11" fillId="0" borderId="0" xfId="427" applyNumberFormat="1" applyFont="1" applyAlignment="1">
      <alignment horizontal="center" vertical="center"/>
    </xf>
    <xf numFmtId="189" fontId="11" fillId="0" borderId="0" xfId="1" applyFont="1" applyFill="1" applyAlignment="1">
      <alignment horizontal="left" vertical="center" indent="3"/>
    </xf>
    <xf numFmtId="198" fontId="11" fillId="0" borderId="0" xfId="1" applyNumberFormat="1" applyFont="1" applyFill="1" applyBorder="1" applyAlignment="1">
      <alignment horizontal="left" vertical="center" indent="2"/>
    </xf>
    <xf numFmtId="192" fontId="11" fillId="0" borderId="3" xfId="1" applyNumberFormat="1" applyFont="1" applyFill="1" applyBorder="1" applyAlignment="1">
      <alignment vertical="center"/>
    </xf>
    <xf numFmtId="189" fontId="11" fillId="0" borderId="0" xfId="1" applyFont="1" applyFill="1" applyAlignment="1">
      <alignment horizontal="left" vertical="center" indent="1"/>
    </xf>
    <xf numFmtId="198" fontId="11" fillId="0" borderId="0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37" fontId="11" fillId="0" borderId="0" xfId="427" applyNumberFormat="1" applyFont="1" applyAlignment="1">
      <alignment vertical="center"/>
    </xf>
    <xf numFmtId="192" fontId="11" fillId="0" borderId="0" xfId="1" applyNumberFormat="1" applyFont="1" applyFill="1" applyAlignment="1">
      <alignment horizontal="left" vertical="center" indent="2"/>
    </xf>
    <xf numFmtId="198" fontId="11" fillId="0" borderId="0" xfId="1" applyNumberFormat="1" applyFont="1" applyFill="1" applyAlignment="1">
      <alignment vertical="center"/>
    </xf>
    <xf numFmtId="193" fontId="11" fillId="0" borderId="0" xfId="1" applyNumberFormat="1" applyFont="1" applyFill="1" applyAlignment="1">
      <alignment horizontal="right" vertical="center"/>
    </xf>
    <xf numFmtId="0" fontId="11" fillId="0" borderId="0" xfId="427" applyFont="1" applyAlignment="1">
      <alignment horizontal="left" vertical="center" indent="4"/>
    </xf>
    <xf numFmtId="198" fontId="11" fillId="0" borderId="0" xfId="1" applyNumberFormat="1" applyFont="1" applyFill="1" applyAlignment="1">
      <alignment horizontal="left" vertical="center" indent="4"/>
    </xf>
    <xf numFmtId="187" fontId="11" fillId="0" borderId="1" xfId="1" applyNumberFormat="1" applyFont="1" applyFill="1" applyBorder="1" applyAlignment="1">
      <alignment vertical="center"/>
    </xf>
    <xf numFmtId="0" fontId="4" fillId="0" borderId="0" xfId="427" applyFont="1" applyAlignment="1">
      <alignment horizontal="center" vertical="center" wrapText="1"/>
    </xf>
    <xf numFmtId="189" fontId="4" fillId="0" borderId="0" xfId="427" applyNumberFormat="1" applyFont="1" applyAlignment="1">
      <alignment vertical="center"/>
    </xf>
    <xf numFmtId="198" fontId="4" fillId="0" borderId="0" xfId="1" applyNumberFormat="1" applyFont="1" applyFill="1" applyAlignment="1">
      <alignment horizontal="center" vertical="center"/>
    </xf>
    <xf numFmtId="49" fontId="11" fillId="0" borderId="0" xfId="10" applyNumberFormat="1" applyFont="1" applyAlignment="1">
      <alignment horizontal="center" vertical="center"/>
    </xf>
    <xf numFmtId="198" fontId="11" fillId="0" borderId="0" xfId="1" applyNumberFormat="1" applyFont="1" applyFill="1" applyAlignment="1">
      <alignment horizontal="center" vertical="center"/>
    </xf>
    <xf numFmtId="189" fontId="11" fillId="0" borderId="0" xfId="1" applyFont="1" applyFill="1" applyAlignment="1">
      <alignment horizontal="left" vertical="center" indent="4"/>
    </xf>
    <xf numFmtId="197" fontId="11" fillId="0" borderId="1" xfId="427" applyNumberFormat="1" applyFont="1" applyBorder="1" applyAlignment="1">
      <alignment horizontal="right" vertical="center"/>
    </xf>
    <xf numFmtId="192" fontId="11" fillId="0" borderId="0" xfId="1" applyNumberFormat="1" applyFont="1" applyFill="1" applyBorder="1" applyAlignment="1">
      <alignment vertical="center"/>
    </xf>
    <xf numFmtId="192" fontId="11" fillId="0" borderId="0" xfId="347" applyNumberFormat="1" applyFont="1" applyFill="1" applyAlignment="1">
      <alignment vertical="center"/>
    </xf>
    <xf numFmtId="192" fontId="102" fillId="0" borderId="0" xfId="427" applyNumberFormat="1" applyFont="1" applyAlignment="1">
      <alignment horizontal="center" vertical="center"/>
    </xf>
    <xf numFmtId="192" fontId="11" fillId="0" borderId="0" xfId="347" applyNumberFormat="1" applyFont="1" applyFill="1" applyAlignment="1">
      <alignment horizontal="center" vertical="center"/>
    </xf>
    <xf numFmtId="192" fontId="11" fillId="0" borderId="0" xfId="347" applyNumberFormat="1" applyFont="1" applyFill="1" applyAlignment="1">
      <alignment horizontal="right" vertical="center"/>
    </xf>
    <xf numFmtId="189" fontId="11" fillId="0" borderId="0" xfId="1" quotePrefix="1" applyFont="1" applyFill="1" applyAlignment="1">
      <alignment horizontal="left" vertical="center" indent="2"/>
    </xf>
    <xf numFmtId="197" fontId="11" fillId="0" borderId="0" xfId="427" applyNumberFormat="1" applyFont="1" applyAlignment="1">
      <alignment horizontal="right" vertical="center"/>
    </xf>
    <xf numFmtId="189" fontId="11" fillId="0" borderId="0" xfId="1" quotePrefix="1" applyFont="1" applyFill="1" applyAlignment="1">
      <alignment horizontal="left" vertical="center"/>
    </xf>
    <xf numFmtId="197" fontId="11" fillId="0" borderId="3" xfId="427" applyNumberFormat="1" applyFont="1" applyBorder="1" applyAlignment="1">
      <alignment horizontal="right" vertical="center"/>
    </xf>
    <xf numFmtId="195" fontId="11" fillId="0" borderId="3" xfId="427" applyNumberFormat="1" applyFont="1" applyBorder="1" applyAlignment="1">
      <alignment horizontal="center" vertical="center"/>
    </xf>
    <xf numFmtId="192" fontId="11" fillId="0" borderId="2" xfId="1" applyNumberFormat="1" applyFont="1" applyFill="1" applyBorder="1" applyAlignment="1">
      <alignment horizontal="center" vertical="center"/>
    </xf>
    <xf numFmtId="192" fontId="11" fillId="0" borderId="2" xfId="1" applyNumberFormat="1" applyFont="1" applyFill="1" applyBorder="1" applyAlignment="1">
      <alignment vertical="center"/>
    </xf>
    <xf numFmtId="192" fontId="11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19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left" vertical="center" indent="6"/>
    </xf>
    <xf numFmtId="37" fontId="5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5"/>
    </xf>
    <xf numFmtId="0" fontId="10" fillId="0" borderId="0" xfId="0" applyFont="1" applyAlignment="1">
      <alignment vertical="center" wrapText="1"/>
    </xf>
    <xf numFmtId="192" fontId="10" fillId="0" borderId="0" xfId="0" applyNumberFormat="1" applyFont="1" applyAlignment="1">
      <alignment vertical="center" wrapText="1"/>
    </xf>
    <xf numFmtId="0" fontId="10" fillId="0" borderId="0" xfId="427" applyFont="1" applyAlignment="1">
      <alignment horizontal="center" vertical="top"/>
    </xf>
    <xf numFmtId="0" fontId="10" fillId="0" borderId="0" xfId="427" applyFont="1" applyAlignment="1">
      <alignment horizontal="center" vertical="center" wrapText="1"/>
    </xf>
    <xf numFmtId="0" fontId="5" fillId="0" borderId="0" xfId="427" applyAlignment="1">
      <alignment vertical="center" wrapText="1"/>
    </xf>
    <xf numFmtId="192" fontId="10" fillId="0" borderId="0" xfId="427" applyNumberFormat="1" applyFont="1" applyAlignment="1">
      <alignment horizontal="center" vertical="center" wrapText="1"/>
    </xf>
    <xf numFmtId="0" fontId="5" fillId="0" borderId="0" xfId="427" applyAlignment="1">
      <alignment horizontal="left" vertical="center" indent="6"/>
    </xf>
    <xf numFmtId="0" fontId="5" fillId="0" borderId="0" xfId="427" applyAlignment="1">
      <alignment horizontal="left" vertical="center" indent="3"/>
    </xf>
    <xf numFmtId="0" fontId="5" fillId="0" borderId="0" xfId="6" applyFont="1" applyAlignment="1">
      <alignment vertical="center"/>
    </xf>
    <xf numFmtId="0" fontId="5" fillId="0" borderId="0" xfId="427" applyAlignment="1">
      <alignment horizontal="left" vertical="center"/>
    </xf>
    <xf numFmtId="39" fontId="5" fillId="0" borderId="0" xfId="427" applyNumberFormat="1" applyAlignment="1">
      <alignment horizontal="center" vertical="center"/>
    </xf>
    <xf numFmtId="192" fontId="10" fillId="0" borderId="0" xfId="427" applyNumberFormat="1" applyFont="1" applyAlignment="1">
      <alignment horizontal="right" vertical="center"/>
    </xf>
    <xf numFmtId="0" fontId="11" fillId="0" borderId="0" xfId="10" applyNumberFormat="1" applyFont="1" applyAlignment="1">
      <alignment horizontal="center" vertical="center"/>
    </xf>
    <xf numFmtId="187" fontId="11" fillId="0" borderId="3" xfId="427" applyNumberFormat="1" applyFont="1" applyBorder="1" applyAlignment="1">
      <alignment vertical="center"/>
    </xf>
    <xf numFmtId="0" fontId="11" fillId="0" borderId="0" xfId="427" quotePrefix="1" applyFont="1" applyAlignment="1">
      <alignment horizontal="left" vertical="center" indent="4"/>
    </xf>
    <xf numFmtId="49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top"/>
    </xf>
    <xf numFmtId="0" fontId="10" fillId="0" borderId="3" xfId="0" applyFont="1" applyBorder="1" applyAlignment="1">
      <alignment horizontal="right" vertical="center"/>
    </xf>
    <xf numFmtId="0" fontId="10" fillId="0" borderId="0" xfId="427" applyFont="1" applyAlignment="1" applyProtection="1">
      <alignment horizontal="center" vertical="center" wrapText="1"/>
      <protection locked="0"/>
    </xf>
    <xf numFmtId="0" fontId="4" fillId="0" borderId="0" xfId="427" applyFont="1" applyAlignment="1">
      <alignment horizontal="center" vertical="top"/>
    </xf>
    <xf numFmtId="0" fontId="10" fillId="0" borderId="3" xfId="427" applyFont="1" applyBorder="1" applyAlignment="1">
      <alignment horizontal="right" vertical="center"/>
    </xf>
    <xf numFmtId="0" fontId="12" fillId="0" borderId="0" xfId="427" applyFont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0" fontId="4" fillId="0" borderId="0" xfId="427" applyFont="1" applyAlignment="1">
      <alignment horizontal="center" vertical="center"/>
    </xf>
    <xf numFmtId="0" fontId="10" fillId="0" borderId="0" xfId="427" applyFont="1" applyAlignment="1">
      <alignment horizontal="center" vertical="center"/>
    </xf>
    <xf numFmtId="0" fontId="4" fillId="0" borderId="0" xfId="427" applyFont="1" applyAlignment="1">
      <alignment horizontal="center"/>
    </xf>
    <xf numFmtId="0" fontId="4" fillId="0" borderId="3" xfId="427" applyFont="1" applyBorder="1" applyAlignment="1">
      <alignment horizontal="right" vertical="center"/>
    </xf>
    <xf numFmtId="0" fontId="4" fillId="0" borderId="0" xfId="427" applyFont="1" applyAlignment="1" applyProtection="1">
      <alignment horizontal="center" vertical="top"/>
      <protection locked="0"/>
    </xf>
    <xf numFmtId="0" fontId="4" fillId="0" borderId="0" xfId="427" applyFont="1" applyAlignment="1">
      <alignment horizontal="center" vertical="center" wrapText="1"/>
    </xf>
    <xf numFmtId="0" fontId="4" fillId="0" borderId="0" xfId="427" applyFont="1" applyAlignment="1" applyProtection="1">
      <alignment horizontal="center" vertical="center" wrapText="1"/>
      <protection locked="0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CCFFCC"/>
      <color rgb="FF3399FF"/>
      <color rgb="FF00FF00"/>
      <color rgb="FF00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57C8-C3B6-4AD7-9737-FAD759157709}">
  <sheetPr>
    <tabColor rgb="FFCCFFCC"/>
  </sheetPr>
  <dimension ref="A1:N55"/>
  <sheetViews>
    <sheetView view="pageBreakPreview" zoomScale="70" zoomScaleNormal="55" zoomScaleSheetLayoutView="70" zoomScalePageLayoutView="55" workbookViewId="0">
      <selection activeCell="A7" sqref="A7"/>
    </sheetView>
  </sheetViews>
  <sheetFormatPr defaultColWidth="9.44140625" defaultRowHeight="24" customHeight="1"/>
  <cols>
    <col min="1" max="1" width="82.88671875" style="66" customWidth="1"/>
    <col min="2" max="2" width="12.109375" style="71" customWidth="1"/>
    <col min="3" max="3" width="1.44140625" style="66" customWidth="1"/>
    <col min="4" max="4" width="15" style="1" customWidth="1"/>
    <col min="5" max="5" width="1.44140625" style="66" customWidth="1"/>
    <col min="6" max="6" width="15" style="1" customWidth="1"/>
    <col min="7" max="7" width="1.44140625" style="66" customWidth="1"/>
    <col min="8" max="8" width="15" style="1" customWidth="1"/>
    <col min="9" max="9" width="1.44140625" style="66" customWidth="1"/>
    <col min="10" max="10" width="15" style="66" customWidth="1"/>
    <col min="11" max="11" width="4.5546875" style="71" customWidth="1"/>
    <col min="12" max="12" width="10.44140625" style="71" customWidth="1"/>
    <col min="13" max="13" width="10.44140625" style="66" customWidth="1"/>
    <col min="14" max="14" width="11.44140625" style="66" bestFit="1" customWidth="1"/>
    <col min="15" max="16384" width="9.44140625" style="66"/>
  </cols>
  <sheetData>
    <row r="1" spans="1:14" s="70" customFormat="1" ht="24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75"/>
      <c r="L1" s="75"/>
    </row>
    <row r="2" spans="1:14" s="70" customFormat="1" ht="24" customHeight="1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75"/>
      <c r="L2" s="75"/>
    </row>
    <row r="3" spans="1:14" s="70" customFormat="1" ht="24" customHeight="1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  <c r="K3" s="75"/>
      <c r="L3" s="75"/>
    </row>
    <row r="4" spans="1:14" s="70" customFormat="1" ht="24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75"/>
      <c r="L4" s="75"/>
    </row>
    <row r="5" spans="1:14" ht="9" customHeight="1">
      <c r="A5" s="67"/>
      <c r="B5" s="87"/>
      <c r="C5" s="67"/>
      <c r="D5" s="7"/>
      <c r="E5" s="67"/>
      <c r="F5" s="7"/>
      <c r="G5" s="67"/>
      <c r="H5" s="7"/>
      <c r="I5" s="67"/>
      <c r="J5" s="67"/>
    </row>
    <row r="6" spans="1:14" s="70" customFormat="1" ht="24" customHeight="1">
      <c r="A6" s="68"/>
      <c r="B6" s="85" t="s">
        <v>4</v>
      </c>
      <c r="D6" s="245" t="s">
        <v>5</v>
      </c>
      <c r="E6" s="245"/>
      <c r="F6" s="245"/>
      <c r="H6" s="246" t="s">
        <v>6</v>
      </c>
      <c r="I6" s="246"/>
      <c r="J6" s="246"/>
      <c r="K6" s="75"/>
      <c r="L6" s="75"/>
    </row>
    <row r="7" spans="1:14" s="80" customFormat="1" ht="24" customHeight="1">
      <c r="A7" s="77"/>
      <c r="B7" s="78"/>
      <c r="C7" s="241" t="s">
        <v>7</v>
      </c>
      <c r="D7" s="241"/>
      <c r="E7" s="241"/>
      <c r="F7" s="79"/>
      <c r="G7" s="241" t="s">
        <v>7</v>
      </c>
      <c r="H7" s="241"/>
      <c r="I7" s="241"/>
      <c r="J7" s="79"/>
      <c r="K7" s="81"/>
      <c r="L7" s="82"/>
    </row>
    <row r="8" spans="1:14" s="70" customFormat="1" ht="24" customHeight="1">
      <c r="A8" s="68"/>
      <c r="B8" s="85"/>
      <c r="D8" s="84" t="s">
        <v>8</v>
      </c>
      <c r="E8" s="74"/>
      <c r="F8" s="84" t="s">
        <v>8</v>
      </c>
      <c r="H8" s="84" t="s">
        <v>8</v>
      </c>
      <c r="I8" s="74"/>
      <c r="J8" s="84" t="s">
        <v>8</v>
      </c>
      <c r="K8" s="75"/>
      <c r="L8" s="75"/>
    </row>
    <row r="9" spans="1:14" s="70" customFormat="1" ht="24" customHeight="1">
      <c r="A9" s="68"/>
      <c r="B9" s="85"/>
      <c r="D9" s="86" t="s">
        <v>9</v>
      </c>
      <c r="E9" s="74"/>
      <c r="F9" s="84" t="s">
        <v>10</v>
      </c>
      <c r="H9" s="86" t="s">
        <v>9</v>
      </c>
      <c r="I9" s="74"/>
      <c r="J9" s="84" t="s">
        <v>10</v>
      </c>
      <c r="K9" s="75"/>
      <c r="L9" s="75"/>
    </row>
    <row r="10" spans="1:14" s="70" customFormat="1" ht="24" customHeight="1">
      <c r="A10" s="68"/>
      <c r="B10" s="85"/>
      <c r="D10" s="85">
        <v>2567</v>
      </c>
      <c r="E10" s="74"/>
      <c r="F10" s="85">
        <v>2567</v>
      </c>
      <c r="H10" s="85">
        <v>2567</v>
      </c>
      <c r="I10" s="74"/>
      <c r="J10" s="85">
        <v>2567</v>
      </c>
      <c r="L10" s="75"/>
      <c r="M10" s="75"/>
    </row>
    <row r="11" spans="1:14" ht="24" customHeight="1">
      <c r="A11" s="212" t="s">
        <v>11</v>
      </c>
      <c r="B11" s="212"/>
      <c r="C11" s="212"/>
      <c r="D11" s="8"/>
      <c r="E11" s="212"/>
      <c r="F11" s="8"/>
      <c r="G11" s="212"/>
      <c r="H11" s="9"/>
      <c r="I11" s="213"/>
      <c r="J11" s="9"/>
      <c r="M11" s="71"/>
    </row>
    <row r="12" spans="1:14" ht="24" customHeight="1">
      <c r="A12" s="66" t="s">
        <v>12</v>
      </c>
      <c r="I12" s="5"/>
      <c r="J12" s="1"/>
      <c r="M12" s="71"/>
    </row>
    <row r="13" spans="1:14" ht="24" customHeight="1">
      <c r="A13" s="214" t="s">
        <v>13</v>
      </c>
      <c r="B13" s="71">
        <v>4.0999999999999996</v>
      </c>
      <c r="C13" s="214"/>
      <c r="D13" s="56">
        <v>3949719</v>
      </c>
      <c r="E13" s="2"/>
      <c r="F13" s="56">
        <v>2796656</v>
      </c>
      <c r="G13" s="215"/>
      <c r="H13" s="1">
        <v>3241438</v>
      </c>
      <c r="I13" s="2"/>
      <c r="J13" s="1">
        <v>2038586</v>
      </c>
      <c r="K13" s="73"/>
      <c r="L13" s="76"/>
      <c r="M13" s="76"/>
    </row>
    <row r="14" spans="1:14" ht="24" customHeight="1">
      <c r="A14" s="214" t="s">
        <v>14</v>
      </c>
      <c r="C14" s="214"/>
      <c r="D14" s="56"/>
      <c r="E14" s="2"/>
      <c r="F14" s="56"/>
      <c r="G14" s="215"/>
      <c r="I14" s="2"/>
      <c r="J14" s="1"/>
      <c r="L14" s="76"/>
    </row>
    <row r="15" spans="1:14" ht="24" customHeight="1">
      <c r="A15" s="216" t="s">
        <v>15</v>
      </c>
      <c r="B15" s="71">
        <v>5</v>
      </c>
      <c r="C15" s="214"/>
      <c r="D15" s="56">
        <v>76014876</v>
      </c>
      <c r="E15" s="2"/>
      <c r="F15" s="56">
        <v>78836213</v>
      </c>
      <c r="G15" s="215"/>
      <c r="H15" s="1">
        <v>72471991</v>
      </c>
      <c r="I15" s="2"/>
      <c r="J15" s="1">
        <v>75336612</v>
      </c>
      <c r="K15" s="76"/>
      <c r="L15" s="76"/>
      <c r="M15" s="72"/>
      <c r="N15" s="72"/>
    </row>
    <row r="16" spans="1:14" ht="24" customHeight="1">
      <c r="A16" s="216" t="s">
        <v>16</v>
      </c>
      <c r="C16" s="214"/>
      <c r="D16" s="56">
        <v>1134931</v>
      </c>
      <c r="E16" s="2"/>
      <c r="F16" s="56">
        <v>509062</v>
      </c>
      <c r="G16" s="215"/>
      <c r="H16" s="1">
        <v>792318</v>
      </c>
      <c r="I16" s="2"/>
      <c r="J16" s="1">
        <v>381926</v>
      </c>
      <c r="L16" s="76"/>
    </row>
    <row r="17" spans="1:14" ht="24" customHeight="1">
      <c r="A17" s="214" t="s">
        <v>250</v>
      </c>
      <c r="B17" s="71">
        <v>6.1</v>
      </c>
      <c r="C17" s="214"/>
      <c r="D17" s="217">
        <v>0</v>
      </c>
      <c r="E17" s="2"/>
      <c r="F17" s="217">
        <v>0</v>
      </c>
      <c r="G17" s="215"/>
      <c r="H17" s="1">
        <v>40000</v>
      </c>
      <c r="I17" s="2"/>
      <c r="J17" s="217">
        <v>0</v>
      </c>
      <c r="L17" s="76"/>
    </row>
    <row r="18" spans="1:14" ht="24" customHeight="1">
      <c r="A18" s="214" t="s">
        <v>17</v>
      </c>
      <c r="B18" s="71">
        <v>6.2</v>
      </c>
      <c r="C18" s="214"/>
      <c r="D18" s="217">
        <v>0</v>
      </c>
      <c r="E18" s="2"/>
      <c r="F18" s="217">
        <v>0</v>
      </c>
      <c r="G18" s="215"/>
      <c r="H18" s="1">
        <v>27301</v>
      </c>
      <c r="I18" s="2"/>
      <c r="J18" s="1">
        <v>28621</v>
      </c>
      <c r="L18" s="76"/>
    </row>
    <row r="19" spans="1:14" ht="24" customHeight="1">
      <c r="A19" s="214" t="s">
        <v>18</v>
      </c>
      <c r="B19" s="71">
        <v>7</v>
      </c>
      <c r="C19" s="214"/>
      <c r="D19" s="56">
        <v>5844</v>
      </c>
      <c r="E19" s="2"/>
      <c r="F19" s="56">
        <v>1590</v>
      </c>
      <c r="G19" s="215"/>
      <c r="H19" s="217">
        <v>0</v>
      </c>
      <c r="I19" s="2"/>
      <c r="J19" s="217">
        <v>0</v>
      </c>
      <c r="L19" s="76"/>
    </row>
    <row r="20" spans="1:14" ht="24" customHeight="1">
      <c r="A20" s="214" t="s">
        <v>19</v>
      </c>
      <c r="B20" s="71">
        <v>12.1</v>
      </c>
      <c r="C20" s="214"/>
      <c r="D20" s="217">
        <v>0</v>
      </c>
      <c r="E20" s="2"/>
      <c r="F20" s="217">
        <v>0</v>
      </c>
      <c r="G20" s="215"/>
      <c r="H20" s="1">
        <v>84074</v>
      </c>
      <c r="I20" s="2"/>
      <c r="J20" s="1">
        <v>2441</v>
      </c>
      <c r="L20" s="76"/>
    </row>
    <row r="21" spans="1:14" ht="24" customHeight="1">
      <c r="A21" s="214" t="s">
        <v>20</v>
      </c>
      <c r="C21" s="214"/>
      <c r="E21" s="2"/>
      <c r="G21" s="215"/>
      <c r="I21" s="2"/>
      <c r="J21" s="1"/>
      <c r="L21" s="76"/>
    </row>
    <row r="22" spans="1:14" ht="24" customHeight="1">
      <c r="A22" s="218" t="s">
        <v>21</v>
      </c>
      <c r="B22" s="71">
        <v>11</v>
      </c>
      <c r="C22" s="214"/>
      <c r="D22" s="217">
        <v>0</v>
      </c>
      <c r="E22" s="2"/>
      <c r="F22" s="217">
        <v>0</v>
      </c>
      <c r="G22" s="215"/>
      <c r="H22" s="1">
        <v>567205</v>
      </c>
      <c r="I22" s="2"/>
      <c r="J22" s="1">
        <v>308045</v>
      </c>
      <c r="L22" s="76"/>
    </row>
    <row r="23" spans="1:14" ht="24" customHeight="1">
      <c r="A23" s="214" t="s">
        <v>22</v>
      </c>
      <c r="B23" s="61">
        <v>18</v>
      </c>
      <c r="C23" s="214"/>
      <c r="D23" s="56">
        <v>654676</v>
      </c>
      <c r="E23" s="2"/>
      <c r="F23" s="56">
        <v>1027407</v>
      </c>
      <c r="G23" s="215"/>
      <c r="H23" s="1">
        <v>654676</v>
      </c>
      <c r="I23" s="2"/>
      <c r="J23" s="1">
        <v>1027407</v>
      </c>
      <c r="K23" s="73"/>
      <c r="L23" s="76"/>
      <c r="M23" s="76"/>
    </row>
    <row r="24" spans="1:14" ht="24" customHeight="1">
      <c r="A24" s="214" t="s">
        <v>23</v>
      </c>
      <c r="B24" s="61"/>
      <c r="C24" s="214"/>
      <c r="D24" s="56">
        <v>18977</v>
      </c>
      <c r="E24" s="2"/>
      <c r="F24" s="11">
        <v>115204</v>
      </c>
      <c r="G24" s="215"/>
      <c r="H24" s="56">
        <v>18977</v>
      </c>
      <c r="I24" s="2"/>
      <c r="J24" s="11">
        <v>115204</v>
      </c>
      <c r="K24" s="73"/>
      <c r="L24" s="76"/>
      <c r="M24" s="76"/>
    </row>
    <row r="25" spans="1:14" ht="24" customHeight="1">
      <c r="A25" s="214" t="s">
        <v>24</v>
      </c>
      <c r="B25" s="61"/>
      <c r="C25" s="214"/>
      <c r="D25" s="56">
        <v>38056</v>
      </c>
      <c r="E25" s="2"/>
      <c r="F25" s="56">
        <v>24610</v>
      </c>
      <c r="G25" s="215"/>
      <c r="H25" s="1">
        <v>37792</v>
      </c>
      <c r="I25" s="2"/>
      <c r="J25" s="1">
        <v>23958</v>
      </c>
      <c r="K25" s="73"/>
      <c r="L25" s="76"/>
      <c r="M25" s="76"/>
    </row>
    <row r="26" spans="1:14" ht="24" customHeight="1">
      <c r="A26" s="214" t="s">
        <v>25</v>
      </c>
      <c r="C26" s="214"/>
      <c r="D26" s="56">
        <v>60425</v>
      </c>
      <c r="E26" s="2"/>
      <c r="F26" s="56">
        <v>59051</v>
      </c>
      <c r="G26" s="215"/>
      <c r="H26" s="1">
        <v>45611</v>
      </c>
      <c r="I26" s="2"/>
      <c r="J26" s="1">
        <v>45744</v>
      </c>
      <c r="K26" s="76"/>
      <c r="L26" s="76"/>
      <c r="N26" s="72"/>
    </row>
    <row r="27" spans="1:14" ht="24" customHeight="1">
      <c r="A27" s="216" t="s">
        <v>26</v>
      </c>
      <c r="C27" s="219"/>
      <c r="D27" s="12">
        <f>SUM(D13:D26)</f>
        <v>81877504</v>
      </c>
      <c r="E27" s="6"/>
      <c r="F27" s="12">
        <f>SUM(F13:F26)</f>
        <v>83369793</v>
      </c>
      <c r="G27" s="220"/>
      <c r="H27" s="12">
        <f>SUM(H13:H26)</f>
        <v>77981383</v>
      </c>
      <c r="I27" s="6"/>
      <c r="J27" s="12">
        <f>SUM(J13:J26)</f>
        <v>79308544</v>
      </c>
      <c r="K27" s="76"/>
      <c r="L27" s="76"/>
    </row>
    <row r="28" spans="1:14" ht="8.4" customHeight="1">
      <c r="E28" s="1"/>
      <c r="G28" s="1"/>
      <c r="I28" s="1"/>
      <c r="J28" s="1"/>
      <c r="L28" s="76"/>
    </row>
    <row r="29" spans="1:14" ht="24" customHeight="1">
      <c r="A29" s="66" t="s">
        <v>27</v>
      </c>
      <c r="D29" s="10"/>
      <c r="E29" s="10"/>
      <c r="F29" s="10"/>
      <c r="G29" s="1"/>
      <c r="H29" s="10"/>
      <c r="I29" s="10"/>
      <c r="J29" s="10"/>
      <c r="L29" s="76"/>
    </row>
    <row r="30" spans="1:14" ht="24" customHeight="1">
      <c r="A30" s="214" t="s">
        <v>28</v>
      </c>
      <c r="D30" s="10"/>
      <c r="E30" s="10"/>
      <c r="F30" s="10"/>
      <c r="G30" s="1"/>
      <c r="H30" s="10"/>
      <c r="I30" s="10"/>
      <c r="J30" s="10"/>
      <c r="L30" s="76"/>
    </row>
    <row r="31" spans="1:14" ht="24" customHeight="1">
      <c r="A31" s="216" t="s">
        <v>15</v>
      </c>
      <c r="B31" s="71">
        <v>5</v>
      </c>
      <c r="D31" s="11">
        <v>5752672</v>
      </c>
      <c r="E31" s="10"/>
      <c r="F31" s="11">
        <v>4180462</v>
      </c>
      <c r="G31" s="1"/>
      <c r="H31" s="10">
        <v>2914202</v>
      </c>
      <c r="I31" s="10"/>
      <c r="J31" s="10">
        <v>2072649</v>
      </c>
      <c r="L31" s="76"/>
    </row>
    <row r="32" spans="1:14" ht="24" customHeight="1">
      <c r="A32" s="216" t="s">
        <v>16</v>
      </c>
      <c r="D32" s="217">
        <v>0</v>
      </c>
      <c r="E32" s="10"/>
      <c r="F32" s="11">
        <v>24703</v>
      </c>
      <c r="G32" s="10"/>
      <c r="H32" s="217">
        <v>0</v>
      </c>
      <c r="I32" s="1"/>
      <c r="J32" s="11">
        <v>24703</v>
      </c>
      <c r="K32" s="83"/>
      <c r="L32" s="76"/>
    </row>
    <row r="33" spans="1:13" ht="24" customHeight="1">
      <c r="A33" s="214" t="s">
        <v>29</v>
      </c>
      <c r="D33" s="11">
        <v>68440</v>
      </c>
      <c r="E33" s="10"/>
      <c r="F33" s="11">
        <v>38275</v>
      </c>
      <c r="G33" s="10"/>
      <c r="H33" s="217">
        <v>0</v>
      </c>
      <c r="I33" s="1"/>
      <c r="J33" s="217">
        <v>0</v>
      </c>
      <c r="L33" s="76"/>
    </row>
    <row r="34" spans="1:13" ht="24" customHeight="1">
      <c r="A34" s="214" t="s">
        <v>30</v>
      </c>
      <c r="B34" s="61">
        <v>6.2</v>
      </c>
      <c r="D34" s="217">
        <v>0</v>
      </c>
      <c r="F34" s="217">
        <v>0</v>
      </c>
      <c r="H34" s="1">
        <v>54602</v>
      </c>
      <c r="J34" s="1">
        <v>57241</v>
      </c>
      <c r="L34" s="76"/>
    </row>
    <row r="35" spans="1:13" ht="24" customHeight="1">
      <c r="A35" s="214" t="s">
        <v>31</v>
      </c>
      <c r="B35" s="71">
        <v>7</v>
      </c>
      <c r="D35" s="1">
        <v>32091</v>
      </c>
      <c r="F35" s="1">
        <v>22617</v>
      </c>
      <c r="H35" s="217">
        <v>0</v>
      </c>
      <c r="J35" s="217">
        <v>0</v>
      </c>
      <c r="L35" s="76"/>
    </row>
    <row r="36" spans="1:13" ht="24" customHeight="1">
      <c r="A36" s="214" t="s">
        <v>32</v>
      </c>
      <c r="B36" s="71">
        <v>8.3000000000000007</v>
      </c>
      <c r="D36" s="217">
        <v>0</v>
      </c>
      <c r="E36" s="10"/>
      <c r="F36" s="217">
        <v>0</v>
      </c>
      <c r="H36" s="1">
        <v>367514</v>
      </c>
      <c r="J36" s="217">
        <v>0</v>
      </c>
      <c r="L36" s="76"/>
    </row>
    <row r="37" spans="1:13" ht="24" customHeight="1">
      <c r="A37" s="214" t="s">
        <v>33</v>
      </c>
      <c r="B37" s="71">
        <v>8</v>
      </c>
      <c r="D37" s="217">
        <v>0</v>
      </c>
      <c r="E37" s="10"/>
      <c r="F37" s="217">
        <v>0</v>
      </c>
      <c r="G37" s="10"/>
      <c r="H37" s="1">
        <v>835506</v>
      </c>
      <c r="I37" s="1"/>
      <c r="J37" s="1">
        <v>1260909</v>
      </c>
      <c r="L37" s="76"/>
    </row>
    <row r="38" spans="1:13" ht="24" customHeight="1">
      <c r="A38" s="214" t="s">
        <v>34</v>
      </c>
      <c r="B38" s="66"/>
      <c r="D38" s="66"/>
      <c r="F38" s="66"/>
      <c r="H38" s="66"/>
      <c r="I38" s="1"/>
      <c r="L38" s="76"/>
    </row>
    <row r="39" spans="1:13" ht="24" customHeight="1">
      <c r="A39" s="218" t="s">
        <v>35</v>
      </c>
      <c r="B39" s="71">
        <v>9</v>
      </c>
      <c r="D39" s="1">
        <v>14471</v>
      </c>
      <c r="E39" s="10"/>
      <c r="F39" s="1">
        <v>14471</v>
      </c>
      <c r="G39" s="10"/>
      <c r="H39" s="11">
        <v>14471</v>
      </c>
      <c r="I39" s="1"/>
      <c r="J39" s="11">
        <v>14471</v>
      </c>
      <c r="L39" s="76"/>
    </row>
    <row r="40" spans="1:13" ht="24" customHeight="1">
      <c r="A40" s="214" t="s">
        <v>34</v>
      </c>
      <c r="D40" s="217"/>
      <c r="E40" s="10"/>
      <c r="F40" s="217"/>
      <c r="G40" s="10"/>
      <c r="H40" s="217"/>
      <c r="I40" s="1"/>
      <c r="J40" s="217"/>
      <c r="K40" s="76"/>
      <c r="L40" s="76"/>
    </row>
    <row r="41" spans="1:13" ht="24" customHeight="1">
      <c r="A41" s="218" t="s">
        <v>36</v>
      </c>
      <c r="B41" s="71">
        <v>10</v>
      </c>
      <c r="D41" s="1">
        <v>288000</v>
      </c>
      <c r="E41" s="55"/>
      <c r="F41" s="1">
        <v>216000</v>
      </c>
      <c r="G41" s="10"/>
      <c r="H41" s="11">
        <v>288000</v>
      </c>
      <c r="I41" s="1"/>
      <c r="J41" s="11">
        <v>216000</v>
      </c>
      <c r="K41" s="76"/>
      <c r="L41" s="76"/>
    </row>
    <row r="42" spans="1:13" ht="24" customHeight="1">
      <c r="A42" s="214" t="s">
        <v>37</v>
      </c>
      <c r="B42" s="71">
        <v>12.1</v>
      </c>
      <c r="C42" s="214"/>
      <c r="D42" s="217">
        <v>0</v>
      </c>
      <c r="E42" s="2"/>
      <c r="F42" s="217">
        <v>0</v>
      </c>
      <c r="G42" s="2"/>
      <c r="H42" s="217">
        <v>0</v>
      </c>
      <c r="I42" s="215"/>
      <c r="J42" s="1">
        <v>81633</v>
      </c>
      <c r="L42" s="76"/>
    </row>
    <row r="43" spans="1:13" ht="24" customHeight="1">
      <c r="A43" s="214" t="s">
        <v>38</v>
      </c>
      <c r="C43" s="221"/>
      <c r="D43" s="1">
        <v>576478</v>
      </c>
      <c r="E43" s="221"/>
      <c r="F43" s="1">
        <v>529560</v>
      </c>
      <c r="G43" s="221"/>
      <c r="H43" s="1">
        <v>461582</v>
      </c>
      <c r="I43" s="221"/>
      <c r="J43" s="1">
        <v>401801</v>
      </c>
      <c r="K43" s="76"/>
      <c r="L43" s="76"/>
    </row>
    <row r="44" spans="1:13" ht="24" customHeight="1">
      <c r="A44" s="214" t="s">
        <v>39</v>
      </c>
      <c r="D44" s="1">
        <v>688686</v>
      </c>
      <c r="F44" s="1">
        <v>630947</v>
      </c>
      <c r="H44" s="1">
        <v>562611</v>
      </c>
      <c r="J44" s="1">
        <v>546129</v>
      </c>
      <c r="L44" s="76"/>
    </row>
    <row r="45" spans="1:13" ht="24" customHeight="1">
      <c r="A45" s="214" t="s">
        <v>40</v>
      </c>
      <c r="D45" s="1">
        <v>796280</v>
      </c>
      <c r="F45" s="1">
        <v>850578</v>
      </c>
      <c r="H45" s="1">
        <v>695653</v>
      </c>
      <c r="J45" s="1">
        <v>719204</v>
      </c>
      <c r="L45" s="76"/>
    </row>
    <row r="46" spans="1:13" ht="24" customHeight="1">
      <c r="A46" s="214" t="s">
        <v>41</v>
      </c>
      <c r="B46" s="61">
        <v>18</v>
      </c>
      <c r="D46" s="217">
        <v>0</v>
      </c>
      <c r="F46" s="11">
        <v>377276</v>
      </c>
      <c r="H46" s="217">
        <v>0</v>
      </c>
      <c r="J46" s="11">
        <v>377276</v>
      </c>
      <c r="K46" s="73"/>
      <c r="L46" s="76"/>
      <c r="M46" s="76"/>
    </row>
    <row r="47" spans="1:13" ht="24" customHeight="1">
      <c r="A47" s="214" t="s">
        <v>42</v>
      </c>
      <c r="B47" s="61">
        <v>13</v>
      </c>
      <c r="D47" s="1">
        <v>2298397</v>
      </c>
      <c r="F47" s="1">
        <v>2088551</v>
      </c>
      <c r="H47" s="1">
        <v>2219615</v>
      </c>
      <c r="J47" s="1">
        <v>2012633</v>
      </c>
      <c r="L47" s="76"/>
    </row>
    <row r="48" spans="1:13" ht="24" customHeight="1">
      <c r="A48" s="214" t="s">
        <v>43</v>
      </c>
      <c r="D48" s="1">
        <v>155122</v>
      </c>
      <c r="F48" s="1">
        <v>155297</v>
      </c>
      <c r="H48" s="1">
        <v>135268</v>
      </c>
      <c r="J48" s="1">
        <v>134946</v>
      </c>
      <c r="K48" s="76"/>
      <c r="L48" s="76"/>
    </row>
    <row r="49" spans="1:12" ht="24" customHeight="1">
      <c r="A49" s="216" t="s">
        <v>44</v>
      </c>
      <c r="D49" s="12">
        <f>SUM(D31:D48)</f>
        <v>10670637</v>
      </c>
      <c r="F49" s="12">
        <f>SUM(F31:F48)</f>
        <v>9128737</v>
      </c>
      <c r="H49" s="12">
        <f>SUM(H31:H48)</f>
        <v>8549024</v>
      </c>
      <c r="J49" s="12">
        <f>SUM(J31:J48)</f>
        <v>7919595</v>
      </c>
      <c r="L49" s="76"/>
    </row>
    <row r="50" spans="1:12" ht="24" customHeight="1" thickBot="1">
      <c r="A50" s="221" t="s">
        <v>45</v>
      </c>
      <c r="D50" s="13">
        <f>D49+D27</f>
        <v>92548141</v>
      </c>
      <c r="F50" s="13">
        <f>F49+F27</f>
        <v>92498530</v>
      </c>
      <c r="H50" s="13">
        <f>H49+H27</f>
        <v>86530407</v>
      </c>
      <c r="J50" s="13">
        <f>J49+J27</f>
        <v>87228139</v>
      </c>
      <c r="K50" s="76"/>
      <c r="L50" s="76"/>
    </row>
    <row r="51" spans="1:12" ht="21" customHeight="1" thickTop="1">
      <c r="A51" s="221"/>
      <c r="D51" s="10"/>
      <c r="F51" s="10"/>
      <c r="H51" s="10"/>
      <c r="J51" s="65"/>
      <c r="K51" s="76"/>
      <c r="L51" s="76"/>
    </row>
    <row r="52" spans="1:12" ht="21" customHeight="1">
      <c r="A52" s="221"/>
      <c r="D52" s="10"/>
      <c r="F52" s="10"/>
      <c r="H52" s="10"/>
      <c r="J52" s="65"/>
      <c r="K52" s="76"/>
      <c r="L52" s="76"/>
    </row>
    <row r="53" spans="1:12" ht="21" customHeight="1">
      <c r="A53" s="221"/>
      <c r="D53" s="10"/>
      <c r="F53" s="10"/>
      <c r="H53" s="10"/>
      <c r="J53" s="65"/>
      <c r="K53" s="76"/>
      <c r="L53" s="76"/>
    </row>
    <row r="54" spans="1:12" ht="24" customHeight="1">
      <c r="J54" s="1"/>
    </row>
    <row r="55" spans="1:12" ht="24" customHeight="1">
      <c r="A55" s="66" t="s">
        <v>46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5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49C12-5A7C-42AF-93C0-39DC28E99EDC}">
  <sheetPr>
    <tabColor rgb="FFCCFFCC"/>
  </sheetPr>
  <dimension ref="A1:M110"/>
  <sheetViews>
    <sheetView view="pageBreakPreview" topLeftCell="A80" zoomScale="85" zoomScaleNormal="70" zoomScaleSheetLayoutView="85" zoomScalePageLayoutView="60" workbookViewId="0">
      <selection activeCell="H87" sqref="H87"/>
    </sheetView>
  </sheetViews>
  <sheetFormatPr defaultColWidth="9.44140625" defaultRowHeight="24" customHeight="1"/>
  <cols>
    <col min="1" max="1" width="85.109375" style="66" customWidth="1"/>
    <col min="2" max="2" width="10.44140625" style="66" customWidth="1"/>
    <col min="3" max="3" width="1.44140625" style="66" customWidth="1"/>
    <col min="4" max="4" width="15" style="1" customWidth="1"/>
    <col min="5" max="5" width="1.44140625" style="66" customWidth="1"/>
    <col min="6" max="6" width="15" style="1" customWidth="1"/>
    <col min="7" max="7" width="1.44140625" style="1" customWidth="1"/>
    <col min="8" max="8" width="15" style="1" customWidth="1"/>
    <col min="9" max="9" width="1.44140625" style="66" customWidth="1"/>
    <col min="10" max="10" width="15" style="1" customWidth="1"/>
    <col min="11" max="11" width="4.5546875" style="66" customWidth="1"/>
    <col min="12" max="12" width="10.44140625" style="66" bestFit="1" customWidth="1"/>
    <col min="13" max="13" width="11.44140625" style="66" bestFit="1" customWidth="1"/>
    <col min="14" max="16384" width="9.44140625" style="66"/>
  </cols>
  <sheetData>
    <row r="1" spans="1:13" ht="24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3" ht="24" customHeight="1">
      <c r="A2" s="242" t="s">
        <v>47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3" ht="24" customHeight="1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3" ht="23.4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3" ht="9" customHeight="1">
      <c r="A5" s="67"/>
      <c r="B5" s="87"/>
      <c r="C5" s="67"/>
      <c r="D5" s="7"/>
      <c r="E5" s="67"/>
      <c r="F5" s="7"/>
      <c r="G5" s="67"/>
      <c r="H5" s="7"/>
      <c r="I5" s="67"/>
      <c r="J5" s="67"/>
      <c r="K5" s="71"/>
      <c r="L5" s="71"/>
    </row>
    <row r="6" spans="1:13" s="70" customFormat="1" ht="24" customHeight="1">
      <c r="A6" s="68"/>
      <c r="B6" s="85" t="s">
        <v>4</v>
      </c>
      <c r="D6" s="245" t="s">
        <v>5</v>
      </c>
      <c r="E6" s="245"/>
      <c r="F6" s="245"/>
      <c r="G6" s="69"/>
      <c r="H6" s="246" t="s">
        <v>6</v>
      </c>
      <c r="I6" s="246"/>
      <c r="J6" s="246"/>
    </row>
    <row r="7" spans="1:13" s="70" customFormat="1" ht="24" customHeight="1">
      <c r="A7" s="68"/>
      <c r="B7" s="85"/>
      <c r="C7" s="241" t="s">
        <v>7</v>
      </c>
      <c r="D7" s="241"/>
      <c r="E7" s="241"/>
      <c r="F7" s="84"/>
      <c r="G7" s="241" t="s">
        <v>7</v>
      </c>
      <c r="H7" s="241"/>
      <c r="I7" s="241"/>
      <c r="J7" s="85"/>
    </row>
    <row r="8" spans="1:13" s="70" customFormat="1" ht="24" customHeight="1">
      <c r="A8" s="68"/>
      <c r="B8" s="85"/>
      <c r="D8" s="84" t="s">
        <v>8</v>
      </c>
      <c r="E8" s="74"/>
      <c r="F8" s="84" t="s">
        <v>8</v>
      </c>
      <c r="H8" s="84" t="s">
        <v>8</v>
      </c>
      <c r="I8" s="74"/>
      <c r="J8" s="84" t="s">
        <v>8</v>
      </c>
    </row>
    <row r="9" spans="1:13" s="70" customFormat="1" ht="24" customHeight="1">
      <c r="A9" s="68"/>
      <c r="B9" s="85"/>
      <c r="D9" s="86" t="s">
        <v>9</v>
      </c>
      <c r="E9" s="74"/>
      <c r="F9" s="84" t="s">
        <v>10</v>
      </c>
      <c r="H9" s="86" t="s">
        <v>9</v>
      </c>
      <c r="I9" s="74"/>
      <c r="J9" s="84" t="s">
        <v>10</v>
      </c>
    </row>
    <row r="10" spans="1:13" s="70" customFormat="1" ht="24" customHeight="1">
      <c r="A10" s="68"/>
      <c r="B10" s="85"/>
      <c r="D10" s="85">
        <v>2567</v>
      </c>
      <c r="E10" s="74"/>
      <c r="F10" s="85">
        <v>2567</v>
      </c>
      <c r="H10" s="85">
        <v>2567</v>
      </c>
      <c r="I10" s="74"/>
      <c r="J10" s="85">
        <v>2567</v>
      </c>
      <c r="L10" s="75"/>
      <c r="M10" s="75"/>
    </row>
    <row r="11" spans="1:13" ht="24" customHeight="1">
      <c r="A11" s="212" t="s">
        <v>48</v>
      </c>
      <c r="B11" s="212"/>
      <c r="C11" s="212"/>
      <c r="D11" s="8"/>
      <c r="E11" s="212"/>
      <c r="F11" s="8"/>
      <c r="G11" s="25"/>
      <c r="H11" s="8"/>
      <c r="I11" s="212"/>
      <c r="J11" s="8"/>
      <c r="K11" s="71"/>
      <c r="L11" s="71"/>
      <c r="M11" s="71"/>
    </row>
    <row r="12" spans="1:13" ht="24" customHeight="1">
      <c r="A12" s="213" t="s">
        <v>49</v>
      </c>
      <c r="B12" s="60"/>
      <c r="C12" s="213"/>
      <c r="D12" s="9"/>
      <c r="E12" s="213"/>
      <c r="F12" s="9"/>
      <c r="G12" s="9"/>
      <c r="I12" s="2"/>
      <c r="K12" s="71"/>
      <c r="L12" s="71"/>
      <c r="M12" s="71"/>
    </row>
    <row r="13" spans="1:13" ht="24" customHeight="1">
      <c r="A13" s="214" t="s">
        <v>50</v>
      </c>
      <c r="B13" s="61">
        <v>14</v>
      </c>
      <c r="C13" s="214"/>
      <c r="D13" s="1">
        <v>8648811</v>
      </c>
      <c r="E13" s="15"/>
      <c r="F13" s="1">
        <v>2682231</v>
      </c>
      <c r="G13" s="15"/>
      <c r="H13" s="1">
        <v>6020000</v>
      </c>
      <c r="I13" s="1"/>
      <c r="J13" s="1">
        <v>500000</v>
      </c>
      <c r="K13" s="73"/>
      <c r="L13" s="76"/>
      <c r="M13" s="76"/>
    </row>
    <row r="14" spans="1:13" ht="24" customHeight="1">
      <c r="A14" s="214" t="s">
        <v>51</v>
      </c>
      <c r="B14" s="62"/>
      <c r="C14" s="214"/>
      <c r="E14" s="15"/>
      <c r="G14" s="15"/>
      <c r="H14" s="66"/>
      <c r="I14" s="1"/>
      <c r="J14" s="66"/>
      <c r="M14" s="72"/>
    </row>
    <row r="15" spans="1:13" ht="24" customHeight="1">
      <c r="A15" s="216" t="s">
        <v>52</v>
      </c>
      <c r="B15" s="62"/>
      <c r="C15" s="214"/>
      <c r="D15" s="1">
        <v>245508</v>
      </c>
      <c r="E15" s="15"/>
      <c r="F15" s="1">
        <v>84862</v>
      </c>
      <c r="G15" s="15"/>
      <c r="H15" s="1">
        <v>218257</v>
      </c>
      <c r="I15" s="1"/>
      <c r="J15" s="1">
        <v>49893</v>
      </c>
    </row>
    <row r="16" spans="1:13" ht="24" customHeight="1">
      <c r="A16" s="216" t="s">
        <v>53</v>
      </c>
      <c r="B16" s="61"/>
      <c r="C16" s="214"/>
      <c r="D16" s="1">
        <v>1853536</v>
      </c>
      <c r="E16" s="213"/>
      <c r="F16" s="1">
        <v>1625006</v>
      </c>
      <c r="G16" s="213"/>
      <c r="H16" s="1">
        <v>1646106</v>
      </c>
      <c r="I16" s="9"/>
      <c r="J16" s="1">
        <v>1557662</v>
      </c>
    </row>
    <row r="17" spans="1:13" ht="24" customHeight="1">
      <c r="A17" s="214" t="s">
        <v>54</v>
      </c>
      <c r="B17" s="61"/>
      <c r="C17" s="214"/>
      <c r="E17" s="15"/>
      <c r="G17" s="15"/>
      <c r="H17" s="66"/>
      <c r="I17" s="1"/>
      <c r="J17" s="66"/>
    </row>
    <row r="18" spans="1:13" ht="24" customHeight="1">
      <c r="A18" s="216" t="s">
        <v>55</v>
      </c>
      <c r="B18" s="61">
        <v>15</v>
      </c>
      <c r="C18" s="218"/>
      <c r="D18" s="1">
        <v>20687697</v>
      </c>
      <c r="E18" s="15"/>
      <c r="F18" s="1">
        <v>16960051</v>
      </c>
      <c r="G18" s="15"/>
      <c r="H18" s="1">
        <v>20210542</v>
      </c>
      <c r="I18" s="1"/>
      <c r="J18" s="1">
        <v>16960051</v>
      </c>
      <c r="K18" s="73"/>
      <c r="L18" s="76"/>
      <c r="M18" s="76"/>
    </row>
    <row r="19" spans="1:13" ht="24" customHeight="1">
      <c r="A19" s="216" t="s">
        <v>64</v>
      </c>
      <c r="B19" s="61">
        <v>16</v>
      </c>
      <c r="C19" s="214"/>
      <c r="D19" s="217">
        <v>0</v>
      </c>
      <c r="E19" s="15"/>
      <c r="F19" s="217">
        <v>0</v>
      </c>
      <c r="G19" s="15"/>
      <c r="H19" s="1">
        <v>968493</v>
      </c>
      <c r="I19" s="1"/>
      <c r="J19" s="217">
        <v>0</v>
      </c>
      <c r="K19" s="73"/>
    </row>
    <row r="20" spans="1:13" ht="24" customHeight="1">
      <c r="A20" s="216" t="s">
        <v>56</v>
      </c>
      <c r="B20" s="61">
        <v>17</v>
      </c>
      <c r="C20" s="218"/>
      <c r="D20" s="1">
        <v>3572281</v>
      </c>
      <c r="E20" s="15"/>
      <c r="F20" s="1">
        <v>2487424</v>
      </c>
      <c r="G20" s="15"/>
      <c r="H20" s="1">
        <v>3310419</v>
      </c>
      <c r="I20" s="1"/>
      <c r="J20" s="1">
        <v>1998985</v>
      </c>
      <c r="K20" s="73"/>
      <c r="L20" s="76"/>
      <c r="M20" s="76"/>
    </row>
    <row r="21" spans="1:13" ht="24" customHeight="1">
      <c r="A21" s="216" t="s">
        <v>57</v>
      </c>
      <c r="B21" s="61">
        <v>18</v>
      </c>
      <c r="C21" s="218"/>
      <c r="D21" s="1">
        <v>1189287</v>
      </c>
      <c r="E21" s="15"/>
      <c r="F21" s="1">
        <v>399465</v>
      </c>
      <c r="G21" s="15"/>
      <c r="H21" s="1">
        <v>1189287</v>
      </c>
      <c r="I21" s="1"/>
      <c r="J21" s="1">
        <v>399465</v>
      </c>
      <c r="K21" s="73"/>
      <c r="L21" s="76"/>
      <c r="M21" s="76"/>
    </row>
    <row r="22" spans="1:13" ht="24" customHeight="1">
      <c r="A22" s="216" t="s">
        <v>58</v>
      </c>
      <c r="B22" s="61"/>
      <c r="C22" s="218"/>
      <c r="D22" s="1">
        <v>372982</v>
      </c>
      <c r="E22" s="15"/>
      <c r="F22" s="1">
        <v>377206</v>
      </c>
      <c r="G22" s="15"/>
      <c r="H22" s="1">
        <v>321477</v>
      </c>
      <c r="I22" s="1"/>
      <c r="J22" s="1">
        <v>330582</v>
      </c>
      <c r="K22" s="72"/>
      <c r="L22" s="72"/>
    </row>
    <row r="23" spans="1:13" ht="24" customHeight="1">
      <c r="A23" s="216" t="s">
        <v>59</v>
      </c>
      <c r="B23" s="71">
        <v>12.2</v>
      </c>
      <c r="C23" s="218"/>
      <c r="D23" s="1">
        <v>84074</v>
      </c>
      <c r="E23" s="15"/>
      <c r="F23" s="1">
        <v>2441</v>
      </c>
      <c r="G23" s="15"/>
      <c r="H23" s="217">
        <v>0</v>
      </c>
      <c r="I23" s="1"/>
      <c r="J23" s="217">
        <v>0</v>
      </c>
      <c r="K23" s="72"/>
      <c r="L23" s="72"/>
    </row>
    <row r="24" spans="1:13" ht="24" customHeight="1">
      <c r="A24" s="214" t="s">
        <v>60</v>
      </c>
      <c r="B24" s="63"/>
      <c r="C24" s="214"/>
      <c r="D24" s="1">
        <v>30795</v>
      </c>
      <c r="E24" s="17"/>
      <c r="F24" s="1">
        <v>36763</v>
      </c>
      <c r="G24" s="17"/>
      <c r="H24" s="217">
        <v>0</v>
      </c>
      <c r="I24" s="1"/>
      <c r="J24" s="217">
        <v>0</v>
      </c>
      <c r="L24" s="72"/>
    </row>
    <row r="25" spans="1:13" ht="24" customHeight="1">
      <c r="A25" s="222" t="s">
        <v>61</v>
      </c>
      <c r="B25" s="61"/>
      <c r="C25" s="214"/>
      <c r="D25" s="1">
        <v>362884</v>
      </c>
      <c r="E25" s="17"/>
      <c r="F25" s="1">
        <v>376595</v>
      </c>
      <c r="G25" s="17"/>
      <c r="H25" s="1">
        <v>395669</v>
      </c>
      <c r="I25" s="1"/>
      <c r="J25" s="1">
        <v>378247</v>
      </c>
    </row>
    <row r="26" spans="1:13" ht="24" customHeight="1">
      <c r="A26" s="223" t="s">
        <v>62</v>
      </c>
      <c r="B26" s="219"/>
      <c r="C26" s="219"/>
      <c r="D26" s="12">
        <f>SUM(D13:D25)</f>
        <v>37047855</v>
      </c>
      <c r="E26" s="219"/>
      <c r="F26" s="12">
        <f>SUM(F13:F25)</f>
        <v>25032044</v>
      </c>
      <c r="G26" s="10"/>
      <c r="H26" s="12">
        <f>SUM(H13:H25)</f>
        <v>34280250</v>
      </c>
      <c r="I26" s="24"/>
      <c r="J26" s="12">
        <f>SUM(J13:J25)</f>
        <v>22174885</v>
      </c>
    </row>
    <row r="27" spans="1:13" ht="24" customHeight="1">
      <c r="A27" s="223"/>
      <c r="B27" s="223"/>
      <c r="C27" s="223"/>
      <c r="D27" s="14"/>
      <c r="E27" s="223"/>
      <c r="F27" s="14"/>
      <c r="G27" s="14"/>
      <c r="H27" s="14"/>
      <c r="I27" s="35"/>
      <c r="J27" s="14"/>
    </row>
    <row r="28" spans="1:13" ht="24" customHeight="1">
      <c r="A28" s="66" t="s">
        <v>63</v>
      </c>
      <c r="G28" s="14"/>
      <c r="H28" s="14"/>
      <c r="I28" s="35"/>
      <c r="J28" s="14"/>
    </row>
    <row r="29" spans="1:13" ht="24" customHeight="1">
      <c r="A29" s="214" t="s">
        <v>55</v>
      </c>
      <c r="B29" s="61">
        <v>15</v>
      </c>
      <c r="C29" s="214"/>
      <c r="D29" s="1">
        <v>24229322</v>
      </c>
      <c r="E29" s="15"/>
      <c r="F29" s="1">
        <v>34335585</v>
      </c>
      <c r="G29" s="15"/>
      <c r="H29" s="1">
        <v>22418053</v>
      </c>
      <c r="I29" s="1"/>
      <c r="J29" s="1">
        <v>31879059</v>
      </c>
      <c r="K29" s="73"/>
      <c r="L29" s="76"/>
      <c r="M29" s="76"/>
    </row>
    <row r="30" spans="1:13" ht="24" customHeight="1">
      <c r="A30" s="214" t="s">
        <v>64</v>
      </c>
      <c r="B30" s="61">
        <v>16</v>
      </c>
      <c r="C30" s="214"/>
      <c r="D30" s="217">
        <v>0</v>
      </c>
      <c r="E30" s="15"/>
      <c r="F30" s="217">
        <v>0</v>
      </c>
      <c r="G30" s="15"/>
      <c r="H30" s="217">
        <v>0</v>
      </c>
      <c r="I30" s="1"/>
      <c r="J30" s="1">
        <v>1091265</v>
      </c>
      <c r="K30" s="73"/>
    </row>
    <row r="31" spans="1:13" ht="24" customHeight="1">
      <c r="A31" s="214" t="s">
        <v>257</v>
      </c>
      <c r="B31" s="61">
        <v>17</v>
      </c>
      <c r="C31" s="214"/>
      <c r="D31" s="1">
        <v>3312473</v>
      </c>
      <c r="E31" s="15"/>
      <c r="F31" s="1">
        <v>5965785</v>
      </c>
      <c r="G31" s="15"/>
      <c r="H31" s="1">
        <v>3312473</v>
      </c>
      <c r="I31" s="1"/>
      <c r="J31" s="1">
        <v>5802520</v>
      </c>
      <c r="K31" s="73"/>
      <c r="L31" s="76"/>
      <c r="M31" s="76"/>
    </row>
    <row r="32" spans="1:13" ht="24" customHeight="1">
      <c r="A32" s="214" t="s">
        <v>57</v>
      </c>
      <c r="B32" s="61">
        <v>18</v>
      </c>
      <c r="C32" s="214"/>
      <c r="D32" s="1">
        <v>898182</v>
      </c>
      <c r="E32" s="15"/>
      <c r="F32" s="1">
        <v>1142293</v>
      </c>
      <c r="G32" s="15"/>
      <c r="H32" s="1">
        <v>898182</v>
      </c>
      <c r="I32" s="1"/>
      <c r="J32" s="1">
        <v>1142293</v>
      </c>
      <c r="K32" s="73"/>
      <c r="L32" s="76"/>
      <c r="M32" s="76"/>
    </row>
    <row r="33" spans="1:10" ht="24" customHeight="1">
      <c r="A33" s="214" t="s">
        <v>58</v>
      </c>
      <c r="B33" s="61"/>
      <c r="C33" s="218"/>
      <c r="D33" s="1">
        <v>388329</v>
      </c>
      <c r="E33" s="15"/>
      <c r="F33" s="1">
        <v>314334</v>
      </c>
      <c r="G33" s="15"/>
      <c r="H33" s="1">
        <v>312742</v>
      </c>
      <c r="I33" s="1"/>
      <c r="J33" s="1">
        <v>273790</v>
      </c>
    </row>
    <row r="34" spans="1:10" ht="24" customHeight="1">
      <c r="A34" s="214" t="s">
        <v>59</v>
      </c>
      <c r="B34" s="71">
        <v>12.2</v>
      </c>
      <c r="C34" s="214"/>
      <c r="D34" s="217">
        <v>0</v>
      </c>
      <c r="E34" s="15"/>
      <c r="F34" s="1">
        <v>81633</v>
      </c>
      <c r="G34" s="15"/>
      <c r="H34" s="217">
        <v>0</v>
      </c>
      <c r="I34" s="1"/>
      <c r="J34" s="217">
        <v>0</v>
      </c>
    </row>
    <row r="35" spans="1:10" ht="24" customHeight="1">
      <c r="A35" s="214" t="s">
        <v>65</v>
      </c>
      <c r="B35" s="64">
        <v>19</v>
      </c>
      <c r="C35" s="214"/>
      <c r="D35" s="1">
        <v>537215</v>
      </c>
      <c r="E35" s="15"/>
      <c r="F35" s="1">
        <v>483535</v>
      </c>
      <c r="G35" s="15"/>
      <c r="H35" s="1">
        <v>488345</v>
      </c>
      <c r="I35" s="1"/>
      <c r="J35" s="1">
        <v>440701</v>
      </c>
    </row>
    <row r="36" spans="1:10" ht="24" customHeight="1">
      <c r="A36" s="222" t="s">
        <v>66</v>
      </c>
      <c r="B36" s="64"/>
      <c r="C36" s="214"/>
      <c r="D36" s="1">
        <v>84018</v>
      </c>
      <c r="E36" s="15"/>
      <c r="F36" s="1">
        <v>81522</v>
      </c>
      <c r="G36" s="15"/>
      <c r="H36" s="1">
        <v>68138</v>
      </c>
      <c r="I36" s="217"/>
      <c r="J36" s="1">
        <v>69419</v>
      </c>
    </row>
    <row r="37" spans="1:10" ht="24" customHeight="1">
      <c r="A37" s="223" t="s">
        <v>67</v>
      </c>
      <c r="B37" s="219"/>
      <c r="C37" s="219"/>
      <c r="D37" s="12">
        <f>+SUM(D29:D36)</f>
        <v>29449539</v>
      </c>
      <c r="E37" s="219"/>
      <c r="F37" s="12">
        <f>SUM(F29:F36)</f>
        <v>42404687</v>
      </c>
      <c r="G37" s="219"/>
      <c r="H37" s="12">
        <f>+SUM(H29:H36)</f>
        <v>27497933</v>
      </c>
      <c r="I37" s="10"/>
      <c r="J37" s="12">
        <f>SUM(J29:J36)</f>
        <v>40699047</v>
      </c>
    </row>
    <row r="38" spans="1:10" ht="24" customHeight="1">
      <c r="A38" s="214" t="s">
        <v>68</v>
      </c>
      <c r="B38" s="214"/>
      <c r="C38" s="214"/>
      <c r="D38" s="16">
        <f>+D37+D26</f>
        <v>66497394</v>
      </c>
      <c r="E38" s="214"/>
      <c r="F38" s="16">
        <f>+F26+F37</f>
        <v>67436731</v>
      </c>
      <c r="G38" s="10"/>
      <c r="H38" s="16">
        <f>+H37+H26</f>
        <v>61778183</v>
      </c>
      <c r="I38" s="24"/>
      <c r="J38" s="16">
        <f>+J26+J37</f>
        <v>62873932</v>
      </c>
    </row>
    <row r="39" spans="1:10" ht="24" customHeight="1">
      <c r="A39" s="214"/>
      <c r="B39" s="214"/>
      <c r="C39" s="214"/>
      <c r="D39" s="20"/>
      <c r="E39" s="214"/>
      <c r="F39" s="20"/>
      <c r="G39" s="10"/>
      <c r="H39" s="20"/>
      <c r="I39" s="24"/>
      <c r="J39" s="20"/>
    </row>
    <row r="40" spans="1:10" ht="24" customHeight="1">
      <c r="A40" s="214"/>
      <c r="B40" s="214"/>
      <c r="C40" s="214"/>
      <c r="D40" s="20"/>
      <c r="E40" s="214"/>
      <c r="F40" s="20"/>
      <c r="G40" s="10"/>
      <c r="H40" s="20"/>
      <c r="I40" s="24"/>
      <c r="J40" s="20"/>
    </row>
    <row r="41" spans="1:10" ht="24" customHeight="1">
      <c r="A41" s="214"/>
      <c r="B41" s="214"/>
      <c r="C41" s="214"/>
      <c r="D41" s="20"/>
      <c r="E41" s="214"/>
      <c r="F41" s="20"/>
      <c r="G41" s="10"/>
      <c r="H41" s="20"/>
      <c r="I41" s="24"/>
      <c r="J41" s="20"/>
    </row>
    <row r="42" spans="1:10" ht="24" customHeight="1">
      <c r="A42" s="214"/>
      <c r="B42" s="214"/>
      <c r="C42" s="214"/>
      <c r="D42" s="20"/>
      <c r="E42" s="214"/>
      <c r="F42" s="20"/>
      <c r="G42" s="10"/>
      <c r="H42" s="20"/>
      <c r="I42" s="24"/>
      <c r="J42" s="20"/>
    </row>
    <row r="43" spans="1:10" ht="24" customHeight="1">
      <c r="B43" s="214"/>
      <c r="C43" s="214"/>
      <c r="D43" s="20"/>
      <c r="E43" s="214"/>
      <c r="F43" s="20"/>
      <c r="G43" s="10"/>
      <c r="H43" s="20"/>
      <c r="I43" s="24"/>
      <c r="J43" s="20"/>
    </row>
    <row r="44" spans="1:10" ht="24" customHeight="1">
      <c r="B44" s="214"/>
      <c r="C44" s="214"/>
      <c r="D44" s="20"/>
      <c r="E44" s="214"/>
      <c r="F44" s="20"/>
      <c r="G44" s="10"/>
      <c r="H44" s="20"/>
      <c r="I44" s="24"/>
      <c r="J44" s="20"/>
    </row>
    <row r="45" spans="1:10" ht="24" customHeight="1">
      <c r="B45" s="214"/>
      <c r="C45" s="214"/>
      <c r="D45" s="20"/>
      <c r="E45" s="214"/>
      <c r="F45" s="20"/>
      <c r="G45" s="10"/>
      <c r="H45" s="20"/>
      <c r="I45" s="24"/>
      <c r="J45" s="20"/>
    </row>
    <row r="46" spans="1:10" ht="24" customHeight="1">
      <c r="B46" s="214"/>
      <c r="C46" s="214"/>
      <c r="D46" s="20"/>
      <c r="E46" s="214"/>
      <c r="F46" s="20"/>
      <c r="G46" s="10"/>
      <c r="H46" s="20"/>
      <c r="I46" s="24"/>
      <c r="J46" s="20"/>
    </row>
    <row r="47" spans="1:10" ht="24" customHeight="1">
      <c r="B47" s="214"/>
      <c r="C47" s="214"/>
      <c r="D47" s="20"/>
      <c r="E47" s="214"/>
      <c r="F47" s="20"/>
      <c r="G47" s="10"/>
      <c r="H47" s="20"/>
      <c r="I47" s="24"/>
      <c r="J47" s="20"/>
    </row>
    <row r="48" spans="1:10" ht="24" customHeight="1">
      <c r="B48" s="214"/>
      <c r="C48" s="214"/>
      <c r="D48" s="20"/>
      <c r="E48" s="214"/>
      <c r="F48" s="20"/>
      <c r="G48" s="10"/>
      <c r="H48" s="20"/>
      <c r="I48" s="24"/>
      <c r="J48" s="20"/>
    </row>
    <row r="49" spans="1:10" ht="24" customHeight="1">
      <c r="B49" s="214"/>
      <c r="C49" s="214"/>
      <c r="D49" s="20"/>
      <c r="E49" s="214"/>
      <c r="F49" s="20"/>
      <c r="G49" s="10"/>
      <c r="H49" s="20"/>
      <c r="I49" s="24"/>
      <c r="J49" s="20"/>
    </row>
    <row r="50" spans="1:10" ht="24" customHeight="1">
      <c r="B50" s="214"/>
      <c r="C50" s="214"/>
      <c r="D50" s="20"/>
      <c r="E50" s="214"/>
      <c r="F50" s="20"/>
      <c r="G50" s="10"/>
      <c r="H50" s="20"/>
      <c r="I50" s="24"/>
      <c r="J50" s="20"/>
    </row>
    <row r="51" spans="1:10" ht="24" customHeight="1">
      <c r="B51" s="214"/>
      <c r="C51" s="214"/>
      <c r="D51" s="20"/>
      <c r="E51" s="214"/>
      <c r="F51" s="20"/>
      <c r="G51" s="10"/>
      <c r="H51" s="20"/>
      <c r="I51" s="24"/>
      <c r="J51" s="20"/>
    </row>
    <row r="52" spans="1:10" ht="24" customHeight="1">
      <c r="B52" s="214"/>
      <c r="C52" s="214"/>
      <c r="D52" s="20"/>
      <c r="E52" s="214"/>
      <c r="F52" s="20"/>
      <c r="G52" s="10"/>
      <c r="H52" s="20"/>
      <c r="I52" s="24"/>
      <c r="J52" s="20"/>
    </row>
    <row r="53" spans="1:10" ht="24" customHeight="1">
      <c r="B53" s="214"/>
      <c r="C53" s="214"/>
      <c r="D53" s="20"/>
      <c r="E53" s="214"/>
      <c r="F53" s="20"/>
      <c r="G53" s="10"/>
      <c r="H53" s="20"/>
      <c r="I53" s="24"/>
      <c r="J53" s="20"/>
    </row>
    <row r="54" spans="1:10" ht="24" customHeight="1">
      <c r="B54" s="214"/>
      <c r="C54" s="214"/>
      <c r="D54" s="20"/>
      <c r="E54" s="214"/>
      <c r="F54" s="20"/>
      <c r="G54" s="10"/>
      <c r="H54" s="20"/>
      <c r="I54" s="24"/>
      <c r="J54" s="20"/>
    </row>
    <row r="55" spans="1:10" ht="24" customHeight="1">
      <c r="B55" s="214"/>
      <c r="C55" s="214"/>
      <c r="D55" s="20"/>
      <c r="E55" s="214"/>
      <c r="F55" s="20"/>
      <c r="G55" s="10"/>
      <c r="H55" s="20"/>
      <c r="I55" s="24"/>
      <c r="J55" s="20"/>
    </row>
    <row r="56" spans="1:10" ht="24" customHeight="1">
      <c r="A56" s="242" t="s">
        <v>0</v>
      </c>
      <c r="B56" s="242"/>
      <c r="C56" s="242"/>
      <c r="D56" s="242"/>
      <c r="E56" s="242"/>
      <c r="F56" s="242"/>
      <c r="G56" s="242"/>
      <c r="H56" s="242"/>
      <c r="I56" s="242"/>
      <c r="J56" s="242"/>
    </row>
    <row r="57" spans="1:10" ht="24" customHeight="1">
      <c r="A57" s="242" t="s">
        <v>47</v>
      </c>
      <c r="B57" s="242"/>
      <c r="C57" s="242"/>
      <c r="D57" s="242"/>
      <c r="E57" s="242"/>
      <c r="F57" s="242"/>
      <c r="G57" s="242"/>
      <c r="H57" s="242"/>
      <c r="I57" s="242"/>
      <c r="J57" s="242"/>
    </row>
    <row r="58" spans="1:10" ht="24" customHeight="1">
      <c r="A58" s="243" t="str">
        <f>A3</f>
        <v>ณ วันที่ 30 พฤศจิกายน 2567</v>
      </c>
      <c r="B58" s="243"/>
      <c r="C58" s="243"/>
      <c r="D58" s="243"/>
      <c r="E58" s="243"/>
      <c r="F58" s="243"/>
      <c r="G58" s="243"/>
      <c r="H58" s="243"/>
      <c r="I58" s="243"/>
      <c r="J58" s="243"/>
    </row>
    <row r="59" spans="1:10" ht="24" customHeight="1">
      <c r="A59" s="247" t="s">
        <v>3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0" ht="9" customHeight="1">
      <c r="A60" s="67"/>
      <c r="B60" s="67"/>
      <c r="C60" s="67"/>
      <c r="D60" s="7"/>
      <c r="E60" s="67"/>
      <c r="F60" s="7"/>
      <c r="G60" s="7"/>
      <c r="H60" s="7"/>
      <c r="I60" s="67"/>
      <c r="J60" s="7"/>
    </row>
    <row r="61" spans="1:10" s="70" customFormat="1" ht="24" customHeight="1">
      <c r="A61" s="68"/>
      <c r="B61" s="85" t="s">
        <v>4</v>
      </c>
      <c r="D61" s="245" t="s">
        <v>5</v>
      </c>
      <c r="E61" s="245"/>
      <c r="F61" s="245"/>
      <c r="G61" s="69"/>
      <c r="H61" s="246" t="s">
        <v>6</v>
      </c>
      <c r="I61" s="246"/>
      <c r="J61" s="246"/>
    </row>
    <row r="62" spans="1:10" s="80" customFormat="1" ht="24" customHeight="1">
      <c r="A62" s="77"/>
      <c r="B62" s="78"/>
      <c r="C62" s="241" t="s">
        <v>7</v>
      </c>
      <c r="D62" s="241"/>
      <c r="E62" s="241"/>
      <c r="F62" s="79"/>
      <c r="G62" s="241" t="s">
        <v>7</v>
      </c>
      <c r="H62" s="241"/>
      <c r="I62" s="241"/>
      <c r="J62" s="79"/>
    </row>
    <row r="63" spans="1:10" s="70" customFormat="1" ht="24" customHeight="1">
      <c r="A63" s="68"/>
      <c r="B63" s="85"/>
      <c r="D63" s="84" t="s">
        <v>8</v>
      </c>
      <c r="E63" s="74"/>
      <c r="F63" s="84" t="s">
        <v>8</v>
      </c>
      <c r="H63" s="84" t="s">
        <v>8</v>
      </c>
      <c r="I63" s="74"/>
      <c r="J63" s="84" t="s">
        <v>8</v>
      </c>
    </row>
    <row r="64" spans="1:10" s="70" customFormat="1" ht="24" customHeight="1">
      <c r="A64" s="68"/>
      <c r="B64" s="85"/>
      <c r="D64" s="86" t="s">
        <v>9</v>
      </c>
      <c r="E64" s="74"/>
      <c r="F64" s="84" t="s">
        <v>10</v>
      </c>
      <c r="H64" s="86" t="s">
        <v>9</v>
      </c>
      <c r="I64" s="74"/>
      <c r="J64" s="84" t="s">
        <v>10</v>
      </c>
    </row>
    <row r="65" spans="1:10" s="70" customFormat="1" ht="24" customHeight="1">
      <c r="A65" s="68"/>
      <c r="B65" s="85"/>
      <c r="D65" s="85">
        <v>2567</v>
      </c>
      <c r="E65" s="74"/>
      <c r="F65" s="85">
        <v>2567</v>
      </c>
      <c r="H65" s="85">
        <v>2567</v>
      </c>
      <c r="I65" s="74"/>
      <c r="J65" s="85">
        <v>2567</v>
      </c>
    </row>
    <row r="66" spans="1:10" ht="24" customHeight="1">
      <c r="A66" s="212" t="s">
        <v>69</v>
      </c>
      <c r="B66" s="212"/>
      <c r="C66" s="212"/>
      <c r="D66" s="8"/>
      <c r="E66" s="212"/>
      <c r="F66" s="8"/>
      <c r="G66" s="8"/>
      <c r="I66" s="2"/>
      <c r="J66" s="74"/>
    </row>
    <row r="67" spans="1:10" ht="24" customHeight="1">
      <c r="A67" s="213" t="s">
        <v>70</v>
      </c>
      <c r="B67" s="224">
        <v>21</v>
      </c>
      <c r="C67" s="213"/>
      <c r="D67" s="9"/>
      <c r="E67" s="213"/>
      <c r="F67" s="9"/>
      <c r="G67" s="9"/>
      <c r="I67" s="2"/>
    </row>
    <row r="68" spans="1:10" ht="24" customHeight="1">
      <c r="A68" s="213" t="s">
        <v>71</v>
      </c>
      <c r="B68" s="64"/>
      <c r="C68" s="213"/>
      <c r="D68" s="9"/>
      <c r="E68" s="213"/>
      <c r="F68" s="9"/>
      <c r="G68" s="9"/>
      <c r="I68" s="2"/>
    </row>
    <row r="69" spans="1:10" ht="24" customHeight="1">
      <c r="A69" s="222" t="s">
        <v>72</v>
      </c>
      <c r="B69" s="222"/>
      <c r="C69" s="222"/>
      <c r="D69" s="36"/>
      <c r="E69" s="222"/>
      <c r="F69" s="36"/>
      <c r="G69" s="36"/>
      <c r="I69" s="2"/>
    </row>
    <row r="70" spans="1:10" ht="24" customHeight="1" thickBot="1">
      <c r="A70" s="223" t="s">
        <v>73</v>
      </c>
      <c r="B70" s="64"/>
      <c r="C70" s="223"/>
      <c r="D70" s="37">
        <v>250000</v>
      </c>
      <c r="E70" s="6"/>
      <c r="F70" s="37">
        <v>250000</v>
      </c>
      <c r="G70" s="6"/>
      <c r="H70" s="37">
        <v>250000</v>
      </c>
      <c r="I70" s="6"/>
      <c r="J70" s="37">
        <v>250000</v>
      </c>
    </row>
    <row r="71" spans="1:10" ht="24" customHeight="1" thickTop="1">
      <c r="A71" s="222" t="s">
        <v>74</v>
      </c>
      <c r="B71" s="222"/>
      <c r="C71" s="222"/>
      <c r="E71" s="222"/>
      <c r="G71" s="222"/>
      <c r="I71" s="1"/>
    </row>
    <row r="72" spans="1:10" ht="24" customHeight="1">
      <c r="A72" s="216" t="s">
        <v>75</v>
      </c>
      <c r="B72" s="223"/>
      <c r="C72" s="223"/>
      <c r="D72" s="10">
        <v>250000</v>
      </c>
      <c r="E72" s="6"/>
      <c r="F72" s="10">
        <v>250000</v>
      </c>
      <c r="G72" s="6"/>
      <c r="H72" s="10">
        <v>250000</v>
      </c>
      <c r="I72" s="6"/>
      <c r="J72" s="10">
        <v>250000</v>
      </c>
    </row>
    <row r="73" spans="1:10" ht="24" customHeight="1">
      <c r="A73" s="216"/>
      <c r="B73" s="223"/>
      <c r="C73" s="223"/>
      <c r="D73" s="10"/>
      <c r="E73" s="6"/>
      <c r="F73" s="10"/>
      <c r="G73" s="6"/>
      <c r="H73" s="10"/>
      <c r="I73" s="6"/>
      <c r="J73" s="10"/>
    </row>
    <row r="74" spans="1:10" ht="24" customHeight="1">
      <c r="A74" s="213" t="s">
        <v>76</v>
      </c>
      <c r="B74" s="224"/>
      <c r="C74" s="213"/>
      <c r="D74" s="1">
        <v>478000</v>
      </c>
      <c r="E74" s="213"/>
      <c r="F74" s="1">
        <v>478000</v>
      </c>
      <c r="G74" s="213"/>
      <c r="H74" s="1">
        <v>478000</v>
      </c>
      <c r="I74" s="1"/>
      <c r="J74" s="1">
        <v>478000</v>
      </c>
    </row>
    <row r="75" spans="1:10" ht="24" customHeight="1">
      <c r="A75" s="213" t="s">
        <v>77</v>
      </c>
      <c r="D75" s="66"/>
      <c r="F75" s="66"/>
      <c r="G75" s="66"/>
      <c r="H75" s="66"/>
      <c r="J75" s="66"/>
    </row>
    <row r="76" spans="1:10" ht="24" customHeight="1">
      <c r="A76" s="214" t="s">
        <v>78</v>
      </c>
      <c r="B76" s="224">
        <v>20</v>
      </c>
      <c r="C76" s="213"/>
      <c r="D76" s="1">
        <v>10068</v>
      </c>
      <c r="E76" s="213"/>
      <c r="F76" s="1">
        <v>13650</v>
      </c>
      <c r="G76" s="213"/>
      <c r="H76" s="1">
        <v>9468</v>
      </c>
      <c r="I76" s="1"/>
      <c r="J76" s="1">
        <v>12110</v>
      </c>
    </row>
    <row r="77" spans="1:10" ht="24" customHeight="1">
      <c r="A77" s="214" t="s">
        <v>79</v>
      </c>
      <c r="B77" s="224">
        <v>8.1999999999999993</v>
      </c>
      <c r="C77" s="225"/>
      <c r="D77" s="1">
        <v>-16</v>
      </c>
      <c r="F77" s="1">
        <v>-16</v>
      </c>
      <c r="G77" s="66"/>
      <c r="H77" s="217">
        <v>0</v>
      </c>
      <c r="I77" s="1"/>
      <c r="J77" s="217">
        <v>0</v>
      </c>
    </row>
    <row r="78" spans="1:10" ht="24" customHeight="1">
      <c r="A78" s="213" t="s">
        <v>80</v>
      </c>
      <c r="B78" s="224"/>
      <c r="C78" s="213"/>
      <c r="E78" s="213"/>
      <c r="G78" s="213"/>
      <c r="I78" s="1"/>
    </row>
    <row r="79" spans="1:10" ht="24" customHeight="1">
      <c r="A79" s="222" t="s">
        <v>81</v>
      </c>
      <c r="B79" s="224"/>
      <c r="C79" s="222"/>
      <c r="E79" s="222"/>
      <c r="G79" s="222"/>
      <c r="I79" s="1"/>
    </row>
    <row r="80" spans="1:10" ht="24" customHeight="1">
      <c r="A80" s="223" t="s">
        <v>82</v>
      </c>
      <c r="B80" s="224"/>
      <c r="C80" s="223"/>
      <c r="D80" s="1">
        <v>25000</v>
      </c>
      <c r="E80" s="17"/>
      <c r="F80" s="1">
        <v>25000</v>
      </c>
      <c r="G80" s="17"/>
      <c r="H80" s="1">
        <v>25000</v>
      </c>
      <c r="I80" s="1"/>
      <c r="J80" s="1">
        <v>25000</v>
      </c>
    </row>
    <row r="81" spans="1:13" ht="24" customHeight="1">
      <c r="A81" s="223" t="s">
        <v>83</v>
      </c>
      <c r="C81" s="1"/>
      <c r="D81" s="1">
        <v>4850000</v>
      </c>
      <c r="E81" s="17"/>
      <c r="F81" s="1">
        <v>4850000</v>
      </c>
      <c r="G81" s="17"/>
      <c r="H81" s="1">
        <v>4850000</v>
      </c>
      <c r="I81" s="1"/>
      <c r="J81" s="1">
        <v>4850000</v>
      </c>
    </row>
    <row r="82" spans="1:13" ht="24" customHeight="1">
      <c r="A82" s="222" t="s">
        <v>84</v>
      </c>
      <c r="B82" s="224"/>
      <c r="C82" s="222"/>
      <c r="D82" s="1">
        <v>20046016</v>
      </c>
      <c r="E82" s="222"/>
      <c r="F82" s="1">
        <v>19285784</v>
      </c>
      <c r="G82" s="222"/>
      <c r="H82" s="1">
        <v>19541133</v>
      </c>
      <c r="I82" s="1"/>
      <c r="J82" s="1">
        <v>19063909</v>
      </c>
      <c r="K82" s="72"/>
      <c r="L82" s="72"/>
    </row>
    <row r="83" spans="1:13" ht="24" customHeight="1">
      <c r="A83" s="213" t="s">
        <v>85</v>
      </c>
      <c r="B83" s="224"/>
      <c r="C83" s="222"/>
      <c r="E83" s="15"/>
      <c r="G83" s="15"/>
      <c r="I83" s="10"/>
    </row>
    <row r="84" spans="1:13" ht="24" customHeight="1">
      <c r="A84" s="214" t="s">
        <v>86</v>
      </c>
      <c r="B84" s="72"/>
      <c r="C84" s="222"/>
      <c r="D84" s="1">
        <v>-125144</v>
      </c>
      <c r="E84" s="15"/>
      <c r="F84" s="1">
        <v>-105245</v>
      </c>
      <c r="G84" s="15"/>
      <c r="H84" s="217">
        <v>0</v>
      </c>
      <c r="I84" s="6"/>
      <c r="J84" s="217">
        <v>0</v>
      </c>
      <c r="L84" s="72"/>
    </row>
    <row r="85" spans="1:13" ht="24" customHeight="1">
      <c r="A85" s="214" t="s">
        <v>87</v>
      </c>
      <c r="B85" s="224"/>
      <c r="C85" s="222"/>
      <c r="D85" s="1">
        <v>-401377</v>
      </c>
      <c r="E85" s="15"/>
      <c r="F85" s="1">
        <v>-324812</v>
      </c>
      <c r="G85" s="15"/>
      <c r="H85" s="1">
        <v>-401377</v>
      </c>
      <c r="I85" s="10"/>
      <c r="J85" s="1">
        <v>-324812</v>
      </c>
      <c r="L85" s="72"/>
    </row>
    <row r="86" spans="1:13" ht="24" customHeight="1">
      <c r="A86" s="222" t="s">
        <v>88</v>
      </c>
      <c r="B86" s="224"/>
      <c r="C86" s="222"/>
      <c r="D86" s="38">
        <f>SUM(D72:D85)</f>
        <v>25132547</v>
      </c>
      <c r="E86" s="17"/>
      <c r="F86" s="38">
        <v>24472361</v>
      </c>
      <c r="G86" s="10"/>
      <c r="H86" s="38">
        <f>SUM(H72:H85)</f>
        <v>24752224</v>
      </c>
      <c r="I86" s="17"/>
      <c r="J86" s="38">
        <v>24354207</v>
      </c>
    </row>
    <row r="87" spans="1:13" ht="24" customHeight="1">
      <c r="A87" s="213" t="s">
        <v>89</v>
      </c>
      <c r="B87" s="224">
        <v>8.3000000000000007</v>
      </c>
      <c r="C87" s="225"/>
      <c r="D87" s="1">
        <v>366561</v>
      </c>
      <c r="F87" s="217">
        <v>0</v>
      </c>
      <c r="G87" s="66"/>
      <c r="H87" s="217">
        <v>0</v>
      </c>
      <c r="I87" s="1"/>
      <c r="J87" s="217">
        <v>0</v>
      </c>
    </row>
    <row r="88" spans="1:13" ht="24" customHeight="1">
      <c r="A88" s="213" t="s">
        <v>90</v>
      </c>
      <c r="B88" s="72"/>
      <c r="C88" s="213"/>
      <c r="D88" s="16">
        <v>551639</v>
      </c>
      <c r="E88" s="17"/>
      <c r="F88" s="16">
        <v>589438</v>
      </c>
      <c r="G88" s="10"/>
      <c r="H88" s="217">
        <v>0</v>
      </c>
      <c r="I88" s="6"/>
      <c r="J88" s="217">
        <v>0</v>
      </c>
    </row>
    <row r="89" spans="1:13" ht="24" customHeight="1">
      <c r="A89" s="222" t="s">
        <v>91</v>
      </c>
      <c r="B89" s="222"/>
      <c r="C89" s="222"/>
      <c r="D89" s="12">
        <f>SUM(D86:D88)</f>
        <v>26050747</v>
      </c>
      <c r="E89" s="17"/>
      <c r="F89" s="12">
        <f>SUM(F86:F88)</f>
        <v>25061799</v>
      </c>
      <c r="G89" s="10"/>
      <c r="H89" s="12">
        <f>SUM(H86:H88)</f>
        <v>24752224</v>
      </c>
      <c r="I89" s="39"/>
      <c r="J89" s="12">
        <f>SUM(J86:J88)</f>
        <v>24354207</v>
      </c>
    </row>
    <row r="90" spans="1:13" ht="24" customHeight="1" thickBot="1">
      <c r="A90" s="226" t="s">
        <v>92</v>
      </c>
      <c r="B90" s="226"/>
      <c r="C90" s="226"/>
      <c r="D90" s="37">
        <f>D89+D38</f>
        <v>92548141</v>
      </c>
      <c r="E90" s="227"/>
      <c r="F90" s="37">
        <f>F89+F38</f>
        <v>92498530</v>
      </c>
      <c r="G90" s="10"/>
      <c r="H90" s="37">
        <f>H89+H38</f>
        <v>86530407</v>
      </c>
      <c r="I90" s="10"/>
      <c r="J90" s="37">
        <f>J89+J38</f>
        <v>87228139</v>
      </c>
      <c r="M90" s="72"/>
    </row>
    <row r="91" spans="1:13" ht="24" customHeight="1" thickTop="1">
      <c r="I91" s="2"/>
      <c r="J91" s="40"/>
    </row>
    <row r="92" spans="1:13" ht="24" customHeight="1">
      <c r="A92" s="1"/>
      <c r="E92" s="1"/>
      <c r="I92" s="1"/>
    </row>
    <row r="93" spans="1:13" ht="24" customHeight="1">
      <c r="A93" s="3"/>
      <c r="B93" s="3"/>
      <c r="C93" s="3"/>
      <c r="D93" s="72"/>
      <c r="E93" s="3"/>
      <c r="F93" s="3"/>
      <c r="G93" s="3"/>
      <c r="H93" s="3"/>
      <c r="I93" s="3"/>
      <c r="J93" s="3"/>
    </row>
    <row r="94" spans="1:13" ht="24" customHeight="1">
      <c r="I94" s="2"/>
    </row>
    <row r="95" spans="1:13" ht="24" customHeight="1">
      <c r="I95" s="2"/>
    </row>
    <row r="96" spans="1:13" ht="24" customHeight="1">
      <c r="I96" s="2"/>
    </row>
    <row r="98" spans="1:9" ht="24" customHeight="1">
      <c r="I98" s="2"/>
    </row>
    <row r="99" spans="1:9" ht="24" customHeight="1">
      <c r="E99" s="1"/>
      <c r="I99" s="1"/>
    </row>
    <row r="100" spans="1:9" ht="24" customHeight="1">
      <c r="E100" s="1"/>
      <c r="I100" s="1"/>
    </row>
    <row r="101" spans="1:9" ht="24" customHeight="1">
      <c r="E101" s="1"/>
      <c r="I101" s="1"/>
    </row>
    <row r="102" spans="1:9" ht="24" customHeight="1">
      <c r="E102" s="1"/>
      <c r="I102" s="1"/>
    </row>
    <row r="103" spans="1:9" ht="24" customHeight="1">
      <c r="E103" s="1"/>
      <c r="I103" s="1"/>
    </row>
    <row r="104" spans="1:9" ht="24" customHeight="1">
      <c r="E104" s="1"/>
      <c r="I104" s="1"/>
    </row>
    <row r="105" spans="1:9" ht="24" customHeight="1">
      <c r="E105" s="1"/>
      <c r="I105" s="1"/>
    </row>
    <row r="107" spans="1:9" ht="24" customHeight="1">
      <c r="I107" s="1"/>
    </row>
    <row r="108" spans="1:9" ht="24" customHeight="1">
      <c r="A108" s="66" t="s">
        <v>46</v>
      </c>
      <c r="E108" s="3"/>
      <c r="I108" s="3"/>
    </row>
    <row r="109" spans="1:9" ht="24" customHeight="1">
      <c r="D109" s="3">
        <f>+งบฐานะการเงิน!D50-D90</f>
        <v>0</v>
      </c>
      <c r="F109" s="40"/>
      <c r="H109" s="3">
        <f>+งบฐานะการเงิน!H50-H90</f>
        <v>0</v>
      </c>
      <c r="I109" s="3"/>
    </row>
    <row r="110" spans="1:9" ht="24" customHeight="1">
      <c r="I110" s="3"/>
    </row>
  </sheetData>
  <mergeCells count="16">
    <mergeCell ref="D61:F61"/>
    <mergeCell ref="H61:J61"/>
    <mergeCell ref="C62:E62"/>
    <mergeCell ref="G62:I62"/>
    <mergeCell ref="C7:E7"/>
    <mergeCell ref="G7:I7"/>
    <mergeCell ref="A56:J56"/>
    <mergeCell ref="A57:J57"/>
    <mergeCell ref="A58:J58"/>
    <mergeCell ref="A59:J59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3880-14F1-4509-8997-BC0CFC4F567F}">
  <sheetPr>
    <tabColor rgb="FFCCFFCC"/>
  </sheetPr>
  <dimension ref="A1:J292"/>
  <sheetViews>
    <sheetView view="pageBreakPreview" topLeftCell="A40" zoomScaleNormal="48" zoomScaleSheetLayoutView="100" zoomScalePageLayoutView="60" workbookViewId="0">
      <selection activeCell="J43" sqref="J43"/>
    </sheetView>
  </sheetViews>
  <sheetFormatPr defaultColWidth="9.44140625" defaultRowHeight="24" customHeight="1"/>
  <cols>
    <col min="1" max="1" width="85.109375" style="89" customWidth="1"/>
    <col min="2" max="2" width="10.5546875" style="95" customWidth="1"/>
    <col min="3" max="3" width="4.88671875" style="89" customWidth="1"/>
    <col min="4" max="4" width="14.109375" style="89" customWidth="1"/>
    <col min="5" max="5" width="1.5546875" style="89" customWidth="1"/>
    <col min="6" max="6" width="14.109375" style="89" customWidth="1"/>
    <col min="7" max="7" width="1.5546875" style="89" customWidth="1"/>
    <col min="8" max="8" width="14.109375" style="105" customWidth="1"/>
    <col min="9" max="9" width="1.5546875" style="89" customWidth="1"/>
    <col min="10" max="10" width="14.109375" style="106" customWidth="1"/>
    <col min="11" max="16384" width="9.44140625" style="89"/>
  </cols>
  <sheetData>
    <row r="1" spans="1:10" s="88" customFormat="1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s="88" customFormat="1" ht="24" customHeight="1">
      <c r="A2" s="249" t="s">
        <v>93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s="88" customFormat="1" ht="24" customHeight="1">
      <c r="A3" s="249" t="s">
        <v>94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s="88" customFormat="1" ht="24" customHeight="1">
      <c r="A4" s="249" t="s">
        <v>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0" ht="9" customHeight="1">
      <c r="A6" s="90"/>
      <c r="B6" s="90"/>
      <c r="C6" s="90"/>
      <c r="D6" s="90"/>
      <c r="E6" s="90"/>
      <c r="F6" s="90"/>
      <c r="G6" s="90"/>
      <c r="H6" s="91"/>
      <c r="I6" s="90"/>
      <c r="J6" s="89"/>
    </row>
    <row r="7" spans="1:10" ht="24" customHeight="1">
      <c r="A7" s="90"/>
      <c r="B7" s="90" t="s">
        <v>4</v>
      </c>
      <c r="C7" s="90"/>
      <c r="D7" s="248" t="s">
        <v>5</v>
      </c>
      <c r="E7" s="248"/>
      <c r="F7" s="248"/>
      <c r="G7" s="92"/>
      <c r="H7" s="93" t="s">
        <v>6</v>
      </c>
      <c r="I7" s="94"/>
      <c r="J7" s="94"/>
    </row>
    <row r="8" spans="1:10" ht="24" customHeight="1">
      <c r="D8" s="248" t="s">
        <v>95</v>
      </c>
      <c r="E8" s="248"/>
      <c r="F8" s="248"/>
      <c r="G8" s="96"/>
      <c r="H8" s="248" t="s">
        <v>95</v>
      </c>
      <c r="I8" s="248"/>
      <c r="J8" s="248"/>
    </row>
    <row r="9" spans="1:10" ht="24" customHeight="1">
      <c r="D9" s="97" t="s">
        <v>96</v>
      </c>
      <c r="E9" s="97"/>
      <c r="F9" s="97" t="s">
        <v>96</v>
      </c>
      <c r="G9" s="96"/>
      <c r="H9" s="97" t="s">
        <v>96</v>
      </c>
      <c r="I9" s="97"/>
      <c r="J9" s="97" t="s">
        <v>96</v>
      </c>
    </row>
    <row r="10" spans="1:10" ht="23.4">
      <c r="D10" s="97" t="s">
        <v>9</v>
      </c>
      <c r="F10" s="97" t="s">
        <v>9</v>
      </c>
      <c r="G10" s="96"/>
      <c r="H10" s="97" t="s">
        <v>9</v>
      </c>
      <c r="J10" s="97" t="s">
        <v>9</v>
      </c>
    </row>
    <row r="11" spans="1:10" ht="24" customHeight="1">
      <c r="D11" s="228">
        <v>2567</v>
      </c>
      <c r="F11" s="228">
        <v>2566</v>
      </c>
      <c r="G11" s="96"/>
      <c r="H11" s="228">
        <v>2567</v>
      </c>
      <c r="J11" s="228">
        <v>2566</v>
      </c>
    </row>
    <row r="12" spans="1:10" ht="24" customHeight="1">
      <c r="A12" s="89" t="s">
        <v>97</v>
      </c>
      <c r="D12" s="229"/>
      <c r="E12" s="229"/>
      <c r="F12" s="229"/>
      <c r="G12" s="230"/>
      <c r="H12" s="231"/>
      <c r="I12" s="229"/>
      <c r="J12" s="231"/>
    </row>
    <row r="13" spans="1:10" ht="24" customHeight="1">
      <c r="A13" s="98" t="s">
        <v>98</v>
      </c>
      <c r="C13" s="98"/>
      <c r="D13" s="1">
        <v>1794050</v>
      </c>
      <c r="E13" s="20"/>
      <c r="F13" s="1">
        <v>1989382</v>
      </c>
      <c r="G13" s="20"/>
      <c r="H13" s="14">
        <v>1745969</v>
      </c>
      <c r="I13" s="29"/>
      <c r="J13" s="14">
        <v>1948392</v>
      </c>
    </row>
    <row r="14" spans="1:10" ht="24" customHeight="1">
      <c r="A14" s="98" t="s">
        <v>99</v>
      </c>
      <c r="B14" s="95">
        <v>22</v>
      </c>
      <c r="C14" s="98"/>
      <c r="D14" s="1">
        <v>2454884</v>
      </c>
      <c r="E14" s="20"/>
      <c r="F14" s="1">
        <v>2411010</v>
      </c>
      <c r="G14" s="20"/>
      <c r="H14" s="14">
        <v>2308961</v>
      </c>
      <c r="I14" s="29"/>
      <c r="J14" s="14">
        <v>2412893</v>
      </c>
    </row>
    <row r="15" spans="1:10" ht="24" customHeight="1">
      <c r="A15" s="98" t="s">
        <v>100</v>
      </c>
      <c r="C15" s="98"/>
      <c r="D15" s="1">
        <v>321605</v>
      </c>
      <c r="E15" s="20"/>
      <c r="F15" s="1">
        <v>249415</v>
      </c>
      <c r="G15" s="20"/>
      <c r="H15" s="14">
        <v>93720</v>
      </c>
      <c r="I15" s="29"/>
      <c r="J15" s="14">
        <v>65620</v>
      </c>
    </row>
    <row r="16" spans="1:10" ht="24" customHeight="1">
      <c r="A16" s="98" t="s">
        <v>101</v>
      </c>
      <c r="C16" s="98"/>
      <c r="D16" s="1"/>
      <c r="E16" s="20"/>
      <c r="F16" s="1"/>
      <c r="G16" s="29"/>
      <c r="H16" s="14"/>
      <c r="I16" s="20"/>
      <c r="J16" s="14"/>
    </row>
    <row r="17" spans="1:10" ht="24" customHeight="1">
      <c r="A17" s="99" t="s">
        <v>102</v>
      </c>
      <c r="C17" s="99"/>
      <c r="D17" s="1">
        <v>532397</v>
      </c>
      <c r="E17" s="20"/>
      <c r="F17" s="1">
        <v>468313</v>
      </c>
      <c r="G17" s="29"/>
      <c r="H17" s="14">
        <v>520689</v>
      </c>
      <c r="I17" s="20"/>
      <c r="J17" s="14">
        <v>448890</v>
      </c>
    </row>
    <row r="18" spans="1:10" ht="24" customHeight="1">
      <c r="A18" s="99" t="s">
        <v>104</v>
      </c>
      <c r="C18" s="99"/>
      <c r="D18" s="1">
        <v>42094</v>
      </c>
      <c r="E18" s="20"/>
      <c r="F18" s="1">
        <v>54997</v>
      </c>
      <c r="G18" s="29"/>
      <c r="H18" s="100">
        <v>0</v>
      </c>
      <c r="I18" s="20"/>
      <c r="J18" s="100">
        <v>0</v>
      </c>
    </row>
    <row r="19" spans="1:10" ht="24" customHeight="1">
      <c r="A19" s="99" t="s">
        <v>105</v>
      </c>
      <c r="C19" s="99"/>
      <c r="D19" s="1">
        <v>159861</v>
      </c>
      <c r="E19" s="20"/>
      <c r="F19" s="1">
        <v>157207</v>
      </c>
      <c r="G19" s="29"/>
      <c r="H19" s="14">
        <v>159861</v>
      </c>
      <c r="I19" s="14"/>
      <c r="J19" s="14">
        <v>157207</v>
      </c>
    </row>
    <row r="20" spans="1:10" ht="24" customHeight="1">
      <c r="A20" s="99" t="s">
        <v>106</v>
      </c>
      <c r="B20" s="95" t="s">
        <v>107</v>
      </c>
      <c r="C20" s="99"/>
      <c r="D20" s="100">
        <v>0</v>
      </c>
      <c r="E20" s="20"/>
      <c r="F20" s="100">
        <v>0</v>
      </c>
      <c r="G20" s="29"/>
      <c r="H20" s="14">
        <v>133200</v>
      </c>
      <c r="I20" s="14"/>
      <c r="J20" s="14">
        <v>133200</v>
      </c>
    </row>
    <row r="21" spans="1:10" ht="24" customHeight="1">
      <c r="A21" s="99" t="s">
        <v>262</v>
      </c>
      <c r="B21" s="95">
        <v>8.4</v>
      </c>
      <c r="C21" s="99"/>
      <c r="D21" s="1">
        <v>93576</v>
      </c>
      <c r="E21" s="20"/>
      <c r="F21" s="100">
        <v>0</v>
      </c>
      <c r="G21" s="29"/>
      <c r="H21" s="100">
        <v>0</v>
      </c>
      <c r="I21" s="14"/>
      <c r="J21" s="100">
        <v>0</v>
      </c>
    </row>
    <row r="22" spans="1:10" ht="24" customHeight="1">
      <c r="A22" s="99" t="s">
        <v>108</v>
      </c>
      <c r="C22" s="99"/>
      <c r="D22" s="1">
        <v>127397</v>
      </c>
      <c r="E22" s="1"/>
      <c r="F22" s="1">
        <v>74686</v>
      </c>
      <c r="G22" s="29"/>
      <c r="H22" s="14">
        <v>74936</v>
      </c>
      <c r="I22" s="20"/>
      <c r="J22" s="14">
        <v>32717</v>
      </c>
    </row>
    <row r="23" spans="1:10" ht="24" customHeight="1">
      <c r="A23" s="232" t="s">
        <v>109</v>
      </c>
      <c r="C23" s="98"/>
      <c r="D23" s="30">
        <f>SUM(D17:D22)</f>
        <v>955325</v>
      </c>
      <c r="E23" s="20"/>
      <c r="F23" s="30">
        <f>SUM(F17:F22)</f>
        <v>755203</v>
      </c>
      <c r="G23" s="29"/>
      <c r="H23" s="30">
        <f>SUM(H17:H22)</f>
        <v>888686</v>
      </c>
      <c r="I23" s="20"/>
      <c r="J23" s="30">
        <f>SUM(J17:J22)</f>
        <v>772014</v>
      </c>
    </row>
    <row r="24" spans="1:10" ht="24" customHeight="1">
      <c r="A24" s="99" t="s">
        <v>110</v>
      </c>
      <c r="D24" s="30">
        <f>SUM(D13:D15,D23)</f>
        <v>5525864</v>
      </c>
      <c r="E24" s="14"/>
      <c r="F24" s="30">
        <f>SUM(F13:F15,F23)</f>
        <v>5405010</v>
      </c>
      <c r="G24" s="14"/>
      <c r="H24" s="30">
        <f>SUM(H13:H15,H23)</f>
        <v>5037336</v>
      </c>
      <c r="I24" s="20"/>
      <c r="J24" s="30">
        <f>SUM(J13:J15,J23)</f>
        <v>5198919</v>
      </c>
    </row>
    <row r="25" spans="1:10" ht="12" customHeight="1">
      <c r="A25" s="99"/>
      <c r="D25" s="14"/>
      <c r="E25" s="14"/>
      <c r="F25" s="14"/>
      <c r="G25" s="14"/>
      <c r="H25" s="14"/>
      <c r="I25" s="20"/>
      <c r="J25" s="14"/>
    </row>
    <row r="26" spans="1:10" ht="24" customHeight="1">
      <c r="A26" s="89" t="s">
        <v>111</v>
      </c>
      <c r="D26" s="3"/>
      <c r="E26" s="14"/>
      <c r="F26" s="3"/>
      <c r="G26" s="7"/>
      <c r="H26" s="7"/>
      <c r="I26" s="27"/>
      <c r="J26" s="7"/>
    </row>
    <row r="27" spans="1:10" ht="24" customHeight="1">
      <c r="A27" s="98" t="s">
        <v>112</v>
      </c>
      <c r="C27" s="98"/>
      <c r="D27" s="1">
        <v>2139824</v>
      </c>
      <c r="E27" s="10"/>
      <c r="F27" s="1">
        <v>2063271</v>
      </c>
      <c r="G27" s="10"/>
      <c r="H27" s="14">
        <v>1927179</v>
      </c>
      <c r="I27" s="10"/>
      <c r="J27" s="14">
        <v>1879504</v>
      </c>
    </row>
    <row r="28" spans="1:10" ht="24" customHeight="1">
      <c r="A28" s="98" t="s">
        <v>113</v>
      </c>
      <c r="B28" s="95">
        <v>23</v>
      </c>
      <c r="C28" s="98"/>
      <c r="D28" s="1">
        <v>47311</v>
      </c>
      <c r="E28" s="10"/>
      <c r="F28" s="1">
        <v>50575</v>
      </c>
      <c r="G28" s="10"/>
      <c r="H28" s="14">
        <v>32938</v>
      </c>
      <c r="I28" s="10"/>
      <c r="J28" s="14">
        <v>36621</v>
      </c>
    </row>
    <row r="29" spans="1:10" ht="24" customHeight="1">
      <c r="A29" s="98" t="s">
        <v>258</v>
      </c>
      <c r="B29" s="95">
        <v>8.1</v>
      </c>
      <c r="C29" s="98"/>
      <c r="D29" s="145">
        <v>0</v>
      </c>
      <c r="E29" s="146"/>
      <c r="F29" s="145">
        <v>0</v>
      </c>
      <c r="G29" s="10"/>
      <c r="H29" s="14">
        <v>20000</v>
      </c>
      <c r="I29" s="10"/>
      <c r="J29" s="145">
        <v>0</v>
      </c>
    </row>
    <row r="30" spans="1:10" ht="24" customHeight="1">
      <c r="A30" s="98" t="s">
        <v>263</v>
      </c>
      <c r="B30" s="95">
        <v>8.4</v>
      </c>
      <c r="C30" s="98"/>
      <c r="D30" s="145">
        <v>0</v>
      </c>
      <c r="E30" s="146"/>
      <c r="F30" s="145">
        <v>0</v>
      </c>
      <c r="G30" s="10"/>
      <c r="H30" s="14">
        <v>268556</v>
      </c>
      <c r="I30" s="10"/>
      <c r="J30" s="145">
        <v>0</v>
      </c>
    </row>
    <row r="31" spans="1:10" ht="24" customHeight="1">
      <c r="A31" s="98" t="s">
        <v>251</v>
      </c>
      <c r="C31" s="99"/>
      <c r="D31" s="1"/>
      <c r="F31" s="1"/>
      <c r="H31" s="100"/>
      <c r="J31" s="100"/>
    </row>
    <row r="32" spans="1:10" ht="24" customHeight="1">
      <c r="A32" s="233" t="s">
        <v>114</v>
      </c>
      <c r="C32" s="99"/>
      <c r="D32" s="1">
        <v>2325</v>
      </c>
      <c r="E32" s="20"/>
      <c r="F32" s="1">
        <v>-11</v>
      </c>
      <c r="G32" s="29"/>
      <c r="H32" s="14">
        <v>1066</v>
      </c>
      <c r="I32" s="20"/>
      <c r="J32" s="14">
        <v>-49</v>
      </c>
    </row>
    <row r="33" spans="1:10" ht="24" customHeight="1">
      <c r="A33" s="99" t="s">
        <v>115</v>
      </c>
      <c r="C33" s="98"/>
      <c r="D33" s="30">
        <f>SUM(D27:D32)</f>
        <v>2189460</v>
      </c>
      <c r="E33" s="20"/>
      <c r="F33" s="30">
        <f>SUM(F27:F32)</f>
        <v>2113835</v>
      </c>
      <c r="G33" s="31"/>
      <c r="H33" s="30">
        <f>SUM(H27:H32)</f>
        <v>2249739</v>
      </c>
      <c r="I33" s="20"/>
      <c r="J33" s="30">
        <f>SUM(J27:J32)</f>
        <v>1916076</v>
      </c>
    </row>
    <row r="34" spans="1:10" ht="12" customHeight="1">
      <c r="A34" s="99"/>
      <c r="C34" s="98"/>
      <c r="D34" s="20"/>
      <c r="E34" s="20"/>
      <c r="F34" s="20"/>
      <c r="G34" s="31"/>
      <c r="H34" s="20"/>
      <c r="I34" s="20"/>
      <c r="J34" s="20"/>
    </row>
    <row r="35" spans="1:10" ht="24" customHeight="1">
      <c r="A35" s="89" t="s">
        <v>116</v>
      </c>
      <c r="C35" s="98"/>
      <c r="D35" s="1">
        <v>599972</v>
      </c>
      <c r="E35" s="20"/>
      <c r="F35" s="1">
        <v>511195</v>
      </c>
      <c r="G35" s="14"/>
      <c r="H35" s="58">
        <v>506264</v>
      </c>
      <c r="I35" s="14"/>
      <c r="J35" s="58">
        <v>539555</v>
      </c>
    </row>
    <row r="36" spans="1:10" ht="24.75" customHeight="1">
      <c r="A36" s="89" t="s">
        <v>117</v>
      </c>
      <c r="C36" s="98"/>
      <c r="D36" s="1">
        <v>1801888</v>
      </c>
      <c r="E36" s="100"/>
      <c r="F36" s="1">
        <v>1899330</v>
      </c>
      <c r="G36" s="10"/>
      <c r="H36" s="58">
        <v>1701432</v>
      </c>
      <c r="I36" s="10"/>
      <c r="J36" s="58">
        <v>1835976</v>
      </c>
    </row>
    <row r="37" spans="1:10" ht="24" customHeight="1">
      <c r="A37" s="89" t="s">
        <v>118</v>
      </c>
      <c r="D37" s="57">
        <f>D24-SUM(D33:D36)</f>
        <v>934544</v>
      </c>
      <c r="E37" s="14"/>
      <c r="F37" s="57">
        <f>F24-SUM(F33:F36)</f>
        <v>880650</v>
      </c>
      <c r="G37" s="14"/>
      <c r="H37" s="57">
        <f>H24-SUM(H33:H36)</f>
        <v>579901</v>
      </c>
      <c r="I37" s="14"/>
      <c r="J37" s="57">
        <f>J24-SUM(J33:J36)</f>
        <v>907312</v>
      </c>
    </row>
    <row r="38" spans="1:10" ht="24" customHeight="1">
      <c r="A38" s="89" t="s">
        <v>119</v>
      </c>
      <c r="B38" s="95">
        <v>24</v>
      </c>
      <c r="D38" s="1">
        <v>113902</v>
      </c>
      <c r="E38" s="14"/>
      <c r="F38" s="1">
        <v>170734</v>
      </c>
      <c r="G38" s="14"/>
      <c r="H38" s="58">
        <v>89358</v>
      </c>
      <c r="I38" s="14"/>
      <c r="J38" s="58">
        <v>155197</v>
      </c>
    </row>
    <row r="39" spans="1:10" ht="24" customHeight="1" thickBot="1">
      <c r="A39" s="96" t="s">
        <v>120</v>
      </c>
      <c r="B39" s="90"/>
      <c r="C39" s="96"/>
      <c r="D39" s="32">
        <f>D37-D38</f>
        <v>820642</v>
      </c>
      <c r="E39" s="14"/>
      <c r="F39" s="32">
        <f>F37-F38</f>
        <v>709916</v>
      </c>
      <c r="G39" s="14"/>
      <c r="H39" s="32">
        <f>H37-H38</f>
        <v>490543</v>
      </c>
      <c r="I39" s="14"/>
      <c r="J39" s="32">
        <f>J37-J38</f>
        <v>752115</v>
      </c>
    </row>
    <row r="40" spans="1:10" ht="24" customHeight="1" thickTop="1">
      <c r="A40" s="99"/>
      <c r="D40" s="14"/>
      <c r="E40" s="14"/>
      <c r="F40" s="14"/>
      <c r="G40" s="14"/>
      <c r="H40" s="14"/>
      <c r="I40" s="20"/>
      <c r="J40" s="14"/>
    </row>
    <row r="41" spans="1:10" ht="24" customHeight="1">
      <c r="A41" s="101" t="s">
        <v>121</v>
      </c>
      <c r="B41" s="90"/>
      <c r="C41" s="96"/>
      <c r="D41" s="20"/>
      <c r="E41" s="27"/>
      <c r="F41" s="20"/>
      <c r="G41" s="14"/>
      <c r="H41" s="20"/>
      <c r="I41" s="27"/>
      <c r="J41" s="20"/>
    </row>
    <row r="42" spans="1:10" ht="24" customHeight="1">
      <c r="A42" s="98" t="s">
        <v>122</v>
      </c>
      <c r="B42" s="90"/>
      <c r="C42" s="96"/>
      <c r="D42" s="20">
        <f>+D44-D43</f>
        <v>788569</v>
      </c>
      <c r="E42" s="27"/>
      <c r="F42" s="20">
        <v>706026</v>
      </c>
      <c r="G42" s="14"/>
      <c r="H42" s="20">
        <f>+H44-H43</f>
        <v>490543</v>
      </c>
      <c r="I42" s="27"/>
      <c r="J42" s="20">
        <f>+J39</f>
        <v>752115</v>
      </c>
    </row>
    <row r="43" spans="1:10" ht="24" customHeight="1">
      <c r="A43" s="98" t="s">
        <v>123</v>
      </c>
      <c r="B43" s="90"/>
      <c r="C43" s="96"/>
      <c r="D43" s="20">
        <v>32073</v>
      </c>
      <c r="E43" s="27"/>
      <c r="F43" s="20">
        <v>3890</v>
      </c>
      <c r="G43" s="14"/>
      <c r="H43" s="102">
        <v>0</v>
      </c>
      <c r="I43" s="20"/>
      <c r="J43" s="102">
        <v>0</v>
      </c>
    </row>
    <row r="44" spans="1:10" ht="24" customHeight="1" thickBot="1">
      <c r="A44" s="96"/>
      <c r="B44" s="103"/>
      <c r="C44" s="104"/>
      <c r="D44" s="13">
        <f>D39</f>
        <v>820642</v>
      </c>
      <c r="E44" s="20"/>
      <c r="F44" s="13">
        <f>F39</f>
        <v>709916</v>
      </c>
      <c r="G44" s="27"/>
      <c r="H44" s="13">
        <f>+H39</f>
        <v>490543</v>
      </c>
      <c r="I44" s="20"/>
      <c r="J44" s="13">
        <f>SUM(J42:J43)</f>
        <v>752115</v>
      </c>
    </row>
    <row r="45" spans="1:10" ht="24" customHeight="1" thickTop="1">
      <c r="A45" s="99"/>
      <c r="D45" s="14"/>
      <c r="E45" s="14"/>
      <c r="F45" s="14"/>
      <c r="G45" s="14"/>
      <c r="H45" s="14"/>
      <c r="I45" s="20"/>
      <c r="J45" s="14"/>
    </row>
    <row r="46" spans="1:10" ht="24" customHeight="1">
      <c r="A46" s="96" t="s">
        <v>124</v>
      </c>
      <c r="B46" s="90"/>
      <c r="C46" s="90" t="s">
        <v>125</v>
      </c>
      <c r="D46" s="33">
        <f>D42/D47*1000</f>
        <v>3.1542760000000003</v>
      </c>
      <c r="E46" s="34"/>
      <c r="F46" s="33">
        <f>F42/F47*1000</f>
        <v>2.8241040000000002</v>
      </c>
      <c r="G46" s="104"/>
      <c r="H46" s="33">
        <f>H42/H47*1000</f>
        <v>1.9621719999999998</v>
      </c>
      <c r="I46" s="34"/>
      <c r="J46" s="33">
        <f>J42/J47*1000</f>
        <v>3.0084599999999999</v>
      </c>
    </row>
    <row r="47" spans="1:10" ht="24" customHeight="1">
      <c r="A47" s="101" t="s">
        <v>126</v>
      </c>
      <c r="B47" s="90"/>
      <c r="C47" s="90" t="s">
        <v>127</v>
      </c>
      <c r="D47" s="2">
        <v>250000000</v>
      </c>
      <c r="E47" s="6"/>
      <c r="F47" s="2">
        <v>250000000</v>
      </c>
      <c r="G47" s="104"/>
      <c r="H47" s="2">
        <v>250000000</v>
      </c>
      <c r="I47" s="6"/>
      <c r="J47" s="2">
        <v>250000000</v>
      </c>
    </row>
    <row r="48" spans="1:10" ht="24" customHeight="1">
      <c r="A48" s="101"/>
      <c r="B48" s="90"/>
      <c r="C48" s="90"/>
      <c r="D48" s="2"/>
      <c r="E48" s="6"/>
      <c r="F48" s="2"/>
      <c r="G48" s="104"/>
      <c r="H48" s="2"/>
      <c r="I48" s="6"/>
      <c r="J48" s="2"/>
    </row>
    <row r="49" spans="1:10" ht="24" customHeight="1">
      <c r="B49" s="90"/>
      <c r="C49" s="90"/>
      <c r="D49" s="2"/>
      <c r="E49" s="6"/>
      <c r="F49" s="2"/>
      <c r="G49" s="104"/>
      <c r="H49" s="2"/>
      <c r="I49" s="6"/>
      <c r="J49" s="2"/>
    </row>
    <row r="50" spans="1:10" ht="24" customHeight="1">
      <c r="A50" s="101"/>
      <c r="B50" s="90"/>
      <c r="C50" s="90"/>
      <c r="D50" s="2"/>
      <c r="E50" s="6"/>
      <c r="F50" s="2"/>
      <c r="G50" s="104"/>
      <c r="H50" s="2"/>
      <c r="I50" s="6"/>
      <c r="J50" s="2"/>
    </row>
    <row r="51" spans="1:10" ht="24" customHeight="1">
      <c r="A51" s="101"/>
      <c r="B51" s="90"/>
      <c r="C51" s="90"/>
      <c r="D51" s="2"/>
      <c r="E51" s="6"/>
      <c r="F51" s="2"/>
      <c r="G51" s="104"/>
      <c r="H51" s="2"/>
      <c r="I51" s="6"/>
      <c r="J51" s="2"/>
    </row>
    <row r="52" spans="1:10" ht="24" customHeight="1">
      <c r="A52" s="101"/>
      <c r="B52" s="90"/>
      <c r="C52" s="90"/>
      <c r="D52" s="2"/>
      <c r="E52" s="6"/>
      <c r="F52" s="2"/>
      <c r="G52" s="104"/>
      <c r="H52" s="2"/>
      <c r="I52" s="6"/>
      <c r="J52" s="2"/>
    </row>
    <row r="53" spans="1:10" ht="24" customHeight="1">
      <c r="A53" s="101"/>
      <c r="B53" s="90"/>
      <c r="C53" s="90"/>
      <c r="D53" s="2"/>
      <c r="E53" s="6"/>
      <c r="F53" s="2"/>
      <c r="G53" s="104"/>
      <c r="H53" s="2"/>
      <c r="I53" s="6"/>
      <c r="J53" s="2"/>
    </row>
    <row r="54" spans="1:10" ht="24" customHeight="1">
      <c r="A54" s="101"/>
      <c r="B54" s="90"/>
      <c r="C54" s="90"/>
      <c r="D54" s="2"/>
      <c r="E54" s="6"/>
      <c r="F54" s="2"/>
      <c r="G54" s="104"/>
      <c r="H54" s="2"/>
      <c r="I54" s="6"/>
      <c r="J54" s="2"/>
    </row>
    <row r="55" spans="1:10" ht="24" customHeight="1">
      <c r="A55" s="89" t="s">
        <v>46</v>
      </c>
      <c r="B55" s="90"/>
      <c r="C55" s="90"/>
      <c r="D55" s="2"/>
      <c r="E55" s="6"/>
      <c r="F55" s="2"/>
      <c r="G55" s="104"/>
      <c r="H55" s="2"/>
      <c r="I55" s="6"/>
      <c r="J55" s="2"/>
    </row>
    <row r="56" spans="1:10" ht="24" customHeight="1">
      <c r="A56" s="101"/>
      <c r="B56" s="90"/>
      <c r="C56" s="90"/>
      <c r="D56" s="2"/>
      <c r="E56" s="6"/>
      <c r="F56" s="2"/>
      <c r="G56" s="104"/>
      <c r="H56" s="2"/>
      <c r="I56" s="6"/>
      <c r="J56" s="2"/>
    </row>
    <row r="57" spans="1:10" ht="24" customHeight="1">
      <c r="A57" s="101"/>
      <c r="B57" s="90"/>
      <c r="C57" s="90"/>
      <c r="D57" s="2"/>
      <c r="E57" s="6"/>
      <c r="F57" s="2"/>
      <c r="G57" s="104"/>
      <c r="H57" s="2"/>
      <c r="I57" s="6"/>
      <c r="J57" s="2"/>
    </row>
    <row r="58" spans="1:10" ht="24" customHeight="1">
      <c r="A58" s="101"/>
      <c r="B58" s="90"/>
      <c r="C58" s="90"/>
      <c r="D58" s="2"/>
      <c r="E58" s="6"/>
      <c r="F58" s="2"/>
      <c r="G58" s="104"/>
      <c r="H58" s="2"/>
      <c r="I58" s="6"/>
      <c r="J58" s="2"/>
    </row>
    <row r="59" spans="1:10" ht="24" customHeight="1">
      <c r="A59" s="101"/>
      <c r="B59" s="90"/>
      <c r="C59" s="90"/>
      <c r="D59" s="2"/>
      <c r="E59" s="6"/>
      <c r="F59" s="2"/>
      <c r="G59" s="104"/>
      <c r="H59" s="2"/>
      <c r="I59" s="6"/>
      <c r="J59" s="2"/>
    </row>
    <row r="60" spans="1:10" ht="24" customHeight="1">
      <c r="A60" s="101"/>
      <c r="B60" s="90"/>
      <c r="C60" s="90"/>
      <c r="D60" s="2"/>
      <c r="E60" s="6"/>
      <c r="F60" s="2"/>
      <c r="G60" s="104"/>
      <c r="H60" s="2"/>
      <c r="I60" s="6"/>
      <c r="J60" s="2"/>
    </row>
    <row r="61" spans="1:10" ht="24" customHeight="1">
      <c r="A61" s="101"/>
      <c r="B61" s="90"/>
      <c r="C61" s="90"/>
      <c r="D61" s="2"/>
      <c r="E61" s="6"/>
      <c r="F61" s="2"/>
      <c r="G61" s="104"/>
      <c r="H61" s="2"/>
      <c r="I61" s="6"/>
      <c r="J61" s="2"/>
    </row>
    <row r="62" spans="1:10" ht="24" customHeight="1">
      <c r="A62" s="101"/>
      <c r="B62" s="90"/>
      <c r="C62" s="90"/>
      <c r="D62" s="2"/>
      <c r="E62" s="6"/>
      <c r="F62" s="2"/>
      <c r="G62" s="104"/>
      <c r="H62" s="2"/>
      <c r="I62" s="6"/>
      <c r="J62" s="2"/>
    </row>
    <row r="63" spans="1:10" ht="24" customHeight="1">
      <c r="A63" s="101"/>
      <c r="B63" s="90"/>
      <c r="C63" s="90"/>
      <c r="D63" s="2"/>
      <c r="E63" s="6"/>
      <c r="F63" s="2"/>
      <c r="G63" s="104"/>
      <c r="H63" s="2"/>
      <c r="I63" s="6"/>
      <c r="J63" s="2"/>
    </row>
    <row r="64" spans="1:10" ht="24" customHeight="1">
      <c r="A64" s="101"/>
      <c r="B64" s="90"/>
      <c r="C64" s="90"/>
      <c r="D64" s="2"/>
      <c r="E64" s="6"/>
      <c r="F64" s="2"/>
      <c r="G64" s="104"/>
      <c r="H64" s="2"/>
      <c r="I64" s="6"/>
      <c r="J64" s="2"/>
    </row>
    <row r="65" spans="1:10" ht="24" customHeight="1">
      <c r="A65" s="101"/>
      <c r="B65" s="90"/>
      <c r="C65" s="90"/>
      <c r="D65" s="2"/>
      <c r="E65" s="6"/>
      <c r="F65" s="2"/>
      <c r="G65" s="104"/>
      <c r="H65" s="2"/>
      <c r="I65" s="6"/>
      <c r="J65" s="2"/>
    </row>
    <row r="66" spans="1:10" ht="24" customHeight="1">
      <c r="H66" s="1"/>
      <c r="I66" s="4"/>
      <c r="J66" s="5"/>
    </row>
    <row r="67" spans="1:10" ht="24" customHeight="1">
      <c r="H67" s="1"/>
      <c r="I67" s="4"/>
      <c r="J67" s="5"/>
    </row>
    <row r="68" spans="1:10" ht="24" customHeight="1">
      <c r="H68" s="1"/>
      <c r="I68" s="4"/>
      <c r="J68" s="5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B78" s="89"/>
      <c r="H78" s="1"/>
      <c r="I78" s="4"/>
      <c r="J78" s="5"/>
    </row>
    <row r="79" spans="1:10" ht="24" customHeight="1">
      <c r="B79" s="89"/>
      <c r="H79" s="1"/>
      <c r="I79" s="4"/>
      <c r="J79" s="5"/>
    </row>
    <row r="80" spans="1:10" ht="24" customHeight="1">
      <c r="B80" s="89"/>
      <c r="H80" s="1"/>
      <c r="I80" s="4"/>
      <c r="J80" s="5"/>
    </row>
    <row r="81" spans="2:10" ht="24" customHeight="1">
      <c r="B81" s="89"/>
      <c r="H81" s="1"/>
      <c r="I81" s="4"/>
      <c r="J81" s="5"/>
    </row>
    <row r="82" spans="2:10" ht="24" customHeight="1">
      <c r="B82" s="89"/>
      <c r="H82" s="1"/>
      <c r="I82" s="4"/>
      <c r="J82" s="5"/>
    </row>
    <row r="83" spans="2:10" ht="24" customHeight="1">
      <c r="B83" s="89"/>
      <c r="H83" s="1"/>
      <c r="I83" s="4"/>
      <c r="J83" s="5"/>
    </row>
    <row r="84" spans="2:10" ht="24" customHeight="1">
      <c r="B84" s="89"/>
      <c r="H84" s="1"/>
      <c r="I84" s="4"/>
      <c r="J84" s="5"/>
    </row>
    <row r="85" spans="2:10" ht="24" customHeight="1">
      <c r="B85" s="89"/>
      <c r="H85" s="1"/>
      <c r="I85" s="4"/>
      <c r="J85" s="5"/>
    </row>
    <row r="86" spans="2:10" ht="24" customHeight="1">
      <c r="B86" s="89"/>
      <c r="H86" s="1"/>
      <c r="I86" s="4"/>
      <c r="J86" s="5"/>
    </row>
    <row r="87" spans="2:10" ht="24" customHeight="1">
      <c r="B87" s="89"/>
      <c r="H87" s="1"/>
      <c r="I87" s="4"/>
      <c r="J87" s="5"/>
    </row>
    <row r="88" spans="2:10" ht="24" customHeight="1">
      <c r="B88" s="89"/>
      <c r="H88" s="1"/>
      <c r="I88" s="4"/>
      <c r="J88" s="5"/>
    </row>
    <row r="89" spans="2:10" ht="24" customHeight="1">
      <c r="B89" s="89"/>
      <c r="H89" s="1"/>
      <c r="I89" s="4"/>
      <c r="J89" s="5"/>
    </row>
    <row r="90" spans="2:10" ht="24" customHeight="1">
      <c r="B90" s="89"/>
      <c r="H90" s="1"/>
      <c r="I90" s="4"/>
      <c r="J90" s="5"/>
    </row>
    <row r="91" spans="2:10" ht="24" customHeight="1">
      <c r="B91" s="89"/>
      <c r="H91" s="1"/>
      <c r="I91" s="4"/>
      <c r="J91" s="5"/>
    </row>
    <row r="92" spans="2:10" ht="24" customHeight="1">
      <c r="B92" s="89"/>
      <c r="H92" s="1"/>
      <c r="I92" s="4"/>
      <c r="J92" s="5"/>
    </row>
    <row r="93" spans="2:10" ht="24" customHeight="1">
      <c r="B93" s="89"/>
      <c r="H93" s="1"/>
      <c r="I93" s="4"/>
      <c r="J93" s="5"/>
    </row>
    <row r="94" spans="2:10" ht="24" customHeight="1">
      <c r="B94" s="89"/>
      <c r="H94" s="1"/>
      <c r="I94" s="4"/>
      <c r="J94" s="5"/>
    </row>
    <row r="95" spans="2:10" ht="24" customHeight="1">
      <c r="B95" s="89"/>
      <c r="H95" s="1"/>
      <c r="I95" s="4"/>
      <c r="J95" s="5"/>
    </row>
    <row r="96" spans="2:10" ht="24" customHeight="1">
      <c r="B96" s="89"/>
      <c r="H96" s="1"/>
      <c r="I96" s="4"/>
      <c r="J96" s="5"/>
    </row>
    <row r="97" spans="2:10" ht="24" customHeight="1">
      <c r="B97" s="89"/>
      <c r="H97" s="1"/>
      <c r="I97" s="4"/>
      <c r="J97" s="5"/>
    </row>
    <row r="98" spans="2:10" ht="24" customHeight="1">
      <c r="B98" s="89"/>
      <c r="H98" s="1"/>
      <c r="I98" s="4"/>
      <c r="J98" s="5"/>
    </row>
    <row r="99" spans="2:10" ht="24" customHeight="1">
      <c r="B99" s="89"/>
      <c r="H99" s="1"/>
      <c r="I99" s="4"/>
      <c r="J99" s="5"/>
    </row>
    <row r="100" spans="2:10" ht="24" customHeight="1">
      <c r="B100" s="89"/>
      <c r="H100" s="1"/>
      <c r="I100" s="4"/>
      <c r="J100" s="5"/>
    </row>
    <row r="101" spans="2:10" ht="24" customHeight="1">
      <c r="B101" s="89"/>
      <c r="H101" s="1"/>
      <c r="I101" s="4"/>
      <c r="J101" s="5"/>
    </row>
    <row r="102" spans="2:10" ht="24" customHeight="1">
      <c r="B102" s="89"/>
      <c r="H102" s="1"/>
      <c r="I102" s="4"/>
      <c r="J102" s="5"/>
    </row>
    <row r="103" spans="2:10" ht="24" customHeight="1">
      <c r="B103" s="89"/>
      <c r="H103" s="1"/>
      <c r="I103" s="4"/>
      <c r="J103" s="5"/>
    </row>
    <row r="104" spans="2:10" ht="24" customHeight="1">
      <c r="B104" s="89"/>
      <c r="H104" s="1"/>
      <c r="I104" s="4"/>
      <c r="J104" s="5"/>
    </row>
    <row r="105" spans="2:10" ht="24" customHeight="1">
      <c r="B105" s="89"/>
      <c r="H105" s="1"/>
      <c r="I105" s="4"/>
      <c r="J105" s="5"/>
    </row>
    <row r="106" spans="2:10" ht="24" customHeight="1">
      <c r="B106" s="89"/>
      <c r="H106" s="1"/>
      <c r="I106" s="4"/>
      <c r="J106" s="5"/>
    </row>
    <row r="107" spans="2:10" ht="24" customHeight="1">
      <c r="B107" s="89"/>
      <c r="H107" s="1"/>
      <c r="I107" s="4"/>
      <c r="J107" s="5"/>
    </row>
    <row r="108" spans="2:10" ht="24" customHeight="1">
      <c r="B108" s="89"/>
      <c r="H108" s="1"/>
      <c r="I108" s="4"/>
      <c r="J108" s="5"/>
    </row>
    <row r="109" spans="2:10" ht="24" customHeight="1">
      <c r="B109" s="89"/>
      <c r="H109" s="1"/>
      <c r="I109" s="4"/>
      <c r="J109" s="5"/>
    </row>
    <row r="110" spans="2:10" ht="24" customHeight="1">
      <c r="B110" s="89"/>
      <c r="H110" s="1"/>
      <c r="I110" s="4"/>
      <c r="J110" s="5"/>
    </row>
    <row r="111" spans="2:10" ht="24" customHeight="1">
      <c r="B111" s="89"/>
      <c r="H111" s="1"/>
      <c r="I111" s="4"/>
      <c r="J111" s="5"/>
    </row>
    <row r="112" spans="2:10" ht="24" customHeight="1">
      <c r="B112" s="89"/>
      <c r="H112" s="1"/>
      <c r="I112" s="4"/>
      <c r="J112" s="5"/>
    </row>
    <row r="113" spans="2:10" ht="24" customHeight="1">
      <c r="B113" s="89"/>
      <c r="H113" s="1"/>
      <c r="I113" s="4"/>
      <c r="J113" s="5"/>
    </row>
    <row r="114" spans="2:10" ht="24" customHeight="1">
      <c r="B114" s="89"/>
      <c r="H114" s="1"/>
      <c r="I114" s="4"/>
      <c r="J114" s="5"/>
    </row>
    <row r="115" spans="2:10" ht="24" customHeight="1">
      <c r="B115" s="89"/>
      <c r="H115" s="1"/>
      <c r="I115" s="4"/>
      <c r="J115" s="5"/>
    </row>
    <row r="116" spans="2:10" ht="24" customHeight="1">
      <c r="B116" s="89"/>
      <c r="H116" s="1"/>
      <c r="I116" s="4"/>
      <c r="J116" s="5"/>
    </row>
    <row r="117" spans="2:10" ht="24" customHeight="1">
      <c r="B117" s="89"/>
      <c r="H117" s="1"/>
      <c r="I117" s="4"/>
      <c r="J117" s="5"/>
    </row>
    <row r="118" spans="2:10" ht="24" customHeight="1">
      <c r="B118" s="89"/>
      <c r="H118" s="1"/>
      <c r="I118" s="4"/>
      <c r="J118" s="5"/>
    </row>
    <row r="119" spans="2:10" ht="24" customHeight="1">
      <c r="B119" s="89"/>
      <c r="H119" s="1"/>
      <c r="I119" s="4"/>
      <c r="J119" s="5"/>
    </row>
    <row r="120" spans="2:10" ht="24" customHeight="1">
      <c r="B120" s="89"/>
      <c r="H120" s="1"/>
      <c r="I120" s="4"/>
      <c r="J120" s="5"/>
    </row>
    <row r="121" spans="2:10" ht="24" customHeight="1">
      <c r="B121" s="89"/>
      <c r="H121" s="1"/>
      <c r="I121" s="4"/>
      <c r="J121" s="5"/>
    </row>
    <row r="122" spans="2:10" ht="24" customHeight="1">
      <c r="B122" s="89"/>
      <c r="H122" s="1"/>
      <c r="I122" s="4"/>
      <c r="J122" s="5"/>
    </row>
    <row r="123" spans="2:10" ht="24" customHeight="1">
      <c r="B123" s="89"/>
      <c r="H123" s="1"/>
      <c r="I123" s="4"/>
      <c r="J123" s="5"/>
    </row>
    <row r="124" spans="2:10" ht="24" customHeight="1">
      <c r="B124" s="89"/>
      <c r="H124" s="1"/>
      <c r="I124" s="4"/>
      <c r="J124" s="5"/>
    </row>
    <row r="125" spans="2:10" ht="24" customHeight="1">
      <c r="B125" s="89"/>
      <c r="H125" s="1"/>
      <c r="I125" s="4"/>
      <c r="J125" s="5"/>
    </row>
    <row r="126" spans="2:10" ht="24" customHeight="1">
      <c r="B126" s="89"/>
      <c r="H126" s="1"/>
      <c r="I126" s="23"/>
      <c r="J126" s="5"/>
    </row>
    <row r="127" spans="2:10" ht="24" customHeight="1">
      <c r="B127" s="89"/>
      <c r="H127" s="1"/>
      <c r="I127" s="23"/>
      <c r="J127" s="5"/>
    </row>
    <row r="128" spans="2:10" ht="24" customHeight="1">
      <c r="B128" s="89"/>
      <c r="H128" s="1"/>
      <c r="I128" s="23"/>
      <c r="J128" s="5"/>
    </row>
    <row r="129" spans="2:10" ht="24" customHeight="1">
      <c r="B129" s="89"/>
      <c r="H129" s="1"/>
      <c r="I129" s="23"/>
      <c r="J129" s="5"/>
    </row>
    <row r="130" spans="2:10" ht="24" customHeight="1">
      <c r="B130" s="89"/>
      <c r="H130" s="1"/>
      <c r="I130" s="23"/>
      <c r="J130" s="5"/>
    </row>
    <row r="131" spans="2:10" ht="24" customHeight="1">
      <c r="B131" s="89"/>
      <c r="H131" s="1"/>
      <c r="I131" s="23"/>
      <c r="J131" s="5"/>
    </row>
    <row r="132" spans="2:10" ht="24" customHeight="1">
      <c r="B132" s="89"/>
      <c r="H132" s="1"/>
      <c r="I132" s="23"/>
      <c r="J132" s="5"/>
    </row>
    <row r="133" spans="2:10" ht="24" customHeight="1">
      <c r="B133" s="89"/>
      <c r="H133" s="1"/>
      <c r="I133" s="23"/>
      <c r="J133" s="5"/>
    </row>
    <row r="134" spans="2:10" ht="24" customHeight="1">
      <c r="B134" s="89"/>
      <c r="H134" s="1"/>
      <c r="I134" s="23"/>
      <c r="J134" s="5"/>
    </row>
    <row r="135" spans="2:10" ht="24" customHeight="1">
      <c r="B135" s="89"/>
      <c r="H135" s="1"/>
      <c r="I135" s="23"/>
      <c r="J135" s="5"/>
    </row>
    <row r="136" spans="2:10" ht="24" customHeight="1">
      <c r="B136" s="89"/>
      <c r="H136" s="1"/>
      <c r="I136" s="23"/>
      <c r="J136" s="5"/>
    </row>
    <row r="137" spans="2:10" ht="24" customHeight="1">
      <c r="B137" s="89"/>
      <c r="H137" s="1"/>
      <c r="I137" s="23"/>
      <c r="J137" s="5"/>
    </row>
    <row r="138" spans="2:10" ht="24" customHeight="1">
      <c r="B138" s="89"/>
      <c r="H138" s="1"/>
      <c r="I138" s="23"/>
      <c r="J138" s="5"/>
    </row>
    <row r="139" spans="2:10" ht="24" customHeight="1">
      <c r="B139" s="89"/>
      <c r="H139" s="1"/>
      <c r="I139" s="23"/>
      <c r="J139" s="5"/>
    </row>
    <row r="140" spans="2:10" ht="24" customHeight="1">
      <c r="B140" s="89"/>
      <c r="H140" s="1"/>
      <c r="I140" s="23"/>
      <c r="J140" s="5"/>
    </row>
    <row r="141" spans="2:10" ht="24" customHeight="1">
      <c r="B141" s="89"/>
      <c r="H141" s="1"/>
      <c r="I141" s="23"/>
      <c r="J141" s="5"/>
    </row>
    <row r="142" spans="2:10" ht="24" customHeight="1">
      <c r="B142" s="89"/>
      <c r="H142" s="1"/>
      <c r="I142" s="23"/>
      <c r="J142" s="5"/>
    </row>
    <row r="143" spans="2:10" ht="24" customHeight="1">
      <c r="B143" s="89"/>
      <c r="H143" s="1"/>
      <c r="I143" s="23"/>
      <c r="J143" s="5"/>
    </row>
    <row r="144" spans="2:10" ht="24" customHeight="1">
      <c r="B144" s="89"/>
      <c r="H144" s="1"/>
      <c r="I144" s="23"/>
      <c r="J144" s="5"/>
    </row>
    <row r="145" spans="2:10" ht="24" customHeight="1">
      <c r="B145" s="89"/>
      <c r="H145" s="1"/>
      <c r="I145" s="23"/>
      <c r="J145" s="5"/>
    </row>
    <row r="146" spans="2:10" ht="24" customHeight="1">
      <c r="B146" s="89"/>
      <c r="H146" s="1"/>
      <c r="I146" s="23"/>
      <c r="J146" s="5"/>
    </row>
    <row r="147" spans="2:10" ht="24" customHeight="1">
      <c r="B147" s="89"/>
      <c r="H147" s="1"/>
      <c r="I147" s="23"/>
      <c r="J147" s="5"/>
    </row>
    <row r="148" spans="2:10" ht="24" customHeight="1">
      <c r="B148" s="89"/>
      <c r="H148" s="1"/>
      <c r="I148" s="23"/>
      <c r="J148" s="5"/>
    </row>
    <row r="149" spans="2:10" ht="24" customHeight="1">
      <c r="B149" s="89"/>
      <c r="H149" s="1"/>
      <c r="I149" s="23"/>
      <c r="J149" s="5"/>
    </row>
    <row r="150" spans="2:10" ht="24" customHeight="1">
      <c r="B150" s="89"/>
      <c r="H150" s="1"/>
      <c r="I150" s="23"/>
      <c r="J150" s="5"/>
    </row>
    <row r="151" spans="2:10" ht="24" customHeight="1">
      <c r="B151" s="89"/>
      <c r="H151" s="1"/>
      <c r="I151" s="23"/>
      <c r="J151" s="5"/>
    </row>
    <row r="152" spans="2:10" ht="24" customHeight="1">
      <c r="B152" s="89"/>
      <c r="H152" s="1"/>
      <c r="I152" s="23"/>
      <c r="J152" s="5"/>
    </row>
    <row r="153" spans="2:10" ht="24" customHeight="1">
      <c r="B153" s="89"/>
      <c r="H153" s="1"/>
      <c r="I153" s="23"/>
      <c r="J153" s="5"/>
    </row>
    <row r="154" spans="2:10" ht="24" customHeight="1">
      <c r="B154" s="89"/>
      <c r="H154" s="1"/>
      <c r="I154" s="23"/>
      <c r="J154" s="5"/>
    </row>
    <row r="155" spans="2:10" ht="24" customHeight="1">
      <c r="B155" s="89"/>
      <c r="H155" s="1"/>
      <c r="I155" s="23"/>
      <c r="J155" s="5"/>
    </row>
    <row r="156" spans="2:10" ht="24" customHeight="1">
      <c r="B156" s="89"/>
      <c r="H156" s="1"/>
      <c r="I156" s="23"/>
      <c r="J156" s="5"/>
    </row>
    <row r="157" spans="2:10" ht="24" customHeight="1">
      <c r="B157" s="89"/>
      <c r="H157" s="1"/>
      <c r="I157" s="23"/>
      <c r="J157" s="5"/>
    </row>
    <row r="158" spans="2:10" ht="24" customHeight="1">
      <c r="B158" s="89"/>
      <c r="H158" s="1"/>
      <c r="I158" s="23"/>
      <c r="J158" s="5"/>
    </row>
    <row r="159" spans="2:10" ht="24" customHeight="1">
      <c r="B159" s="89"/>
      <c r="H159" s="1"/>
      <c r="I159" s="23"/>
      <c r="J159" s="5"/>
    </row>
    <row r="160" spans="2:10" ht="24" customHeight="1">
      <c r="B160" s="89"/>
      <c r="H160" s="1"/>
      <c r="I160" s="23"/>
      <c r="J160" s="5"/>
    </row>
    <row r="161" spans="2:10" ht="24" customHeight="1">
      <c r="B161" s="89"/>
      <c r="H161" s="1"/>
      <c r="I161" s="23"/>
      <c r="J161" s="5"/>
    </row>
    <row r="162" spans="2:10" ht="24" customHeight="1">
      <c r="B162" s="89"/>
      <c r="H162" s="1"/>
      <c r="I162" s="23"/>
      <c r="J162" s="5"/>
    </row>
    <row r="163" spans="2:10" ht="24" customHeight="1">
      <c r="B163" s="89"/>
      <c r="H163" s="1"/>
      <c r="I163" s="23"/>
      <c r="J163" s="5"/>
    </row>
    <row r="164" spans="2:10" ht="24" customHeight="1">
      <c r="B164" s="89"/>
      <c r="H164" s="1"/>
      <c r="I164" s="23"/>
      <c r="J164" s="5"/>
    </row>
    <row r="165" spans="2:10" ht="24" customHeight="1">
      <c r="B165" s="89"/>
      <c r="H165" s="1"/>
      <c r="I165" s="23"/>
      <c r="J165" s="5"/>
    </row>
    <row r="166" spans="2:10" ht="24" customHeight="1">
      <c r="B166" s="89"/>
      <c r="H166" s="1"/>
      <c r="I166" s="23"/>
      <c r="J166" s="5"/>
    </row>
    <row r="167" spans="2:10" ht="24" customHeight="1">
      <c r="B167" s="89"/>
      <c r="H167" s="1"/>
      <c r="I167" s="23"/>
      <c r="J167" s="5"/>
    </row>
    <row r="168" spans="2:10" ht="24" customHeight="1">
      <c r="B168" s="89"/>
      <c r="H168" s="1"/>
      <c r="I168" s="23"/>
      <c r="J168" s="5"/>
    </row>
    <row r="169" spans="2:10" ht="24" customHeight="1">
      <c r="B169" s="89"/>
      <c r="H169" s="1"/>
      <c r="I169" s="23"/>
      <c r="J169" s="5"/>
    </row>
    <row r="170" spans="2:10" ht="24" customHeight="1">
      <c r="B170" s="89"/>
      <c r="H170" s="1"/>
      <c r="I170" s="23"/>
      <c r="J170" s="5"/>
    </row>
    <row r="171" spans="2:10" ht="24" customHeight="1">
      <c r="B171" s="89"/>
      <c r="H171" s="1"/>
      <c r="I171" s="23"/>
      <c r="J171" s="5"/>
    </row>
    <row r="172" spans="2:10" ht="24" customHeight="1">
      <c r="B172" s="89"/>
      <c r="H172" s="1"/>
      <c r="I172" s="23"/>
      <c r="J172" s="5"/>
    </row>
    <row r="173" spans="2:10" ht="24" customHeight="1">
      <c r="B173" s="89"/>
      <c r="H173" s="1"/>
      <c r="I173" s="23"/>
      <c r="J173" s="5"/>
    </row>
    <row r="174" spans="2:10" ht="24" customHeight="1">
      <c r="B174" s="89"/>
      <c r="H174" s="1"/>
      <c r="I174" s="23"/>
      <c r="J174" s="5"/>
    </row>
    <row r="175" spans="2:10" ht="24" customHeight="1">
      <c r="B175" s="89"/>
      <c r="H175" s="1"/>
      <c r="I175" s="23"/>
      <c r="J175" s="5"/>
    </row>
    <row r="176" spans="2:10" ht="24" customHeight="1">
      <c r="B176" s="89"/>
      <c r="H176" s="1"/>
      <c r="I176" s="23"/>
      <c r="J176" s="5"/>
    </row>
    <row r="177" spans="2:10" ht="24" customHeight="1">
      <c r="B177" s="89"/>
      <c r="H177" s="1"/>
      <c r="I177" s="23"/>
      <c r="J177" s="5"/>
    </row>
    <row r="178" spans="2:10" ht="24" customHeight="1">
      <c r="B178" s="89"/>
      <c r="H178" s="1"/>
      <c r="I178" s="23"/>
      <c r="J178" s="5"/>
    </row>
    <row r="179" spans="2:10" ht="24" customHeight="1">
      <c r="B179" s="89"/>
      <c r="H179" s="1"/>
      <c r="I179" s="23"/>
      <c r="J179" s="5"/>
    </row>
    <row r="180" spans="2:10" ht="24" customHeight="1">
      <c r="B180" s="89"/>
      <c r="H180" s="1"/>
      <c r="I180" s="23"/>
      <c r="J180" s="5"/>
    </row>
    <row r="181" spans="2:10" ht="24" customHeight="1">
      <c r="B181" s="89"/>
      <c r="H181" s="1"/>
      <c r="I181" s="23"/>
      <c r="J181" s="5"/>
    </row>
    <row r="182" spans="2:10" ht="24" customHeight="1">
      <c r="B182" s="89"/>
      <c r="H182" s="1"/>
      <c r="I182" s="23"/>
      <c r="J182" s="5"/>
    </row>
    <row r="183" spans="2:10" ht="24" customHeight="1">
      <c r="B183" s="89"/>
      <c r="H183" s="1"/>
      <c r="I183" s="23"/>
      <c r="J183" s="5"/>
    </row>
    <row r="184" spans="2:10" ht="24" customHeight="1">
      <c r="B184" s="89"/>
      <c r="H184" s="1"/>
      <c r="I184" s="23"/>
      <c r="J184" s="5"/>
    </row>
    <row r="185" spans="2:10" ht="24" customHeight="1">
      <c r="B185" s="89"/>
      <c r="H185" s="1"/>
      <c r="I185" s="23"/>
      <c r="J185" s="5"/>
    </row>
    <row r="186" spans="2:10" ht="24" customHeight="1">
      <c r="B186" s="89"/>
      <c r="H186" s="1"/>
      <c r="I186" s="23"/>
      <c r="J186" s="5"/>
    </row>
    <row r="187" spans="2:10" ht="24" customHeight="1">
      <c r="B187" s="89"/>
      <c r="H187" s="1"/>
      <c r="I187" s="23"/>
      <c r="J187" s="5"/>
    </row>
    <row r="188" spans="2:10" ht="24" customHeight="1">
      <c r="B188" s="89"/>
      <c r="H188" s="1"/>
      <c r="I188" s="23"/>
      <c r="J188" s="5"/>
    </row>
    <row r="189" spans="2:10" ht="24" customHeight="1">
      <c r="B189" s="89"/>
      <c r="H189" s="1"/>
      <c r="I189" s="23"/>
      <c r="J189" s="5"/>
    </row>
    <row r="190" spans="2:10" ht="24" customHeight="1">
      <c r="B190" s="89"/>
      <c r="H190" s="1"/>
      <c r="I190" s="23"/>
      <c r="J190" s="5"/>
    </row>
    <row r="191" spans="2:10" ht="24" customHeight="1">
      <c r="B191" s="89"/>
      <c r="H191" s="1"/>
      <c r="I191" s="23"/>
      <c r="J191" s="5"/>
    </row>
    <row r="192" spans="2:10" ht="24" customHeight="1">
      <c r="B192" s="89"/>
      <c r="H192" s="1"/>
      <c r="I192" s="23"/>
      <c r="J192" s="5"/>
    </row>
    <row r="193" spans="2:10" ht="24" customHeight="1">
      <c r="B193" s="89"/>
      <c r="H193" s="1"/>
      <c r="I193" s="23"/>
      <c r="J193" s="5"/>
    </row>
    <row r="194" spans="2:10" ht="24" customHeight="1">
      <c r="B194" s="89"/>
      <c r="H194" s="1"/>
      <c r="I194" s="23"/>
      <c r="J194" s="5"/>
    </row>
    <row r="195" spans="2:10" ht="24" customHeight="1">
      <c r="B195" s="89"/>
      <c r="H195" s="1"/>
      <c r="I195" s="23"/>
      <c r="J195" s="5"/>
    </row>
    <row r="196" spans="2:10" ht="24" customHeight="1">
      <c r="B196" s="89"/>
      <c r="H196" s="1"/>
      <c r="I196" s="23"/>
      <c r="J196" s="5"/>
    </row>
    <row r="197" spans="2:10" ht="24" customHeight="1">
      <c r="B197" s="89"/>
      <c r="H197" s="1"/>
      <c r="I197" s="23"/>
      <c r="J197" s="5"/>
    </row>
    <row r="198" spans="2:10" ht="24" customHeight="1">
      <c r="B198" s="89"/>
      <c r="H198" s="1"/>
      <c r="I198" s="23"/>
      <c r="J198" s="5"/>
    </row>
    <row r="199" spans="2:10" ht="24" customHeight="1">
      <c r="B199" s="89"/>
      <c r="H199" s="1"/>
      <c r="I199" s="23"/>
      <c r="J199" s="5"/>
    </row>
    <row r="200" spans="2:10" ht="24" customHeight="1">
      <c r="B200" s="89"/>
      <c r="H200" s="1"/>
      <c r="I200" s="23"/>
      <c r="J200" s="5"/>
    </row>
    <row r="201" spans="2:10" ht="24" customHeight="1">
      <c r="B201" s="89"/>
      <c r="H201" s="1"/>
      <c r="I201" s="23"/>
      <c r="J201" s="5"/>
    </row>
    <row r="202" spans="2:10" ht="24" customHeight="1">
      <c r="B202" s="89"/>
      <c r="H202" s="1"/>
      <c r="I202" s="23"/>
      <c r="J202" s="5"/>
    </row>
    <row r="203" spans="2:10" ht="24" customHeight="1">
      <c r="B203" s="89"/>
      <c r="H203" s="1"/>
      <c r="I203" s="23"/>
      <c r="J203" s="5"/>
    </row>
    <row r="204" spans="2:10" ht="24" customHeight="1">
      <c r="B204" s="89"/>
      <c r="H204" s="1"/>
      <c r="I204" s="23"/>
      <c r="J204" s="5"/>
    </row>
    <row r="205" spans="2:10" ht="24" customHeight="1">
      <c r="B205" s="89"/>
      <c r="H205" s="1"/>
      <c r="I205" s="23"/>
      <c r="J205" s="5"/>
    </row>
    <row r="206" spans="2:10" ht="24" customHeight="1">
      <c r="B206" s="89"/>
      <c r="H206" s="1"/>
      <c r="I206" s="23"/>
      <c r="J206" s="5"/>
    </row>
    <row r="207" spans="2:10" ht="24" customHeight="1">
      <c r="B207" s="89"/>
      <c r="H207" s="1"/>
      <c r="I207" s="23"/>
      <c r="J207" s="5"/>
    </row>
    <row r="208" spans="2:10" ht="24" customHeight="1">
      <c r="B208" s="89"/>
      <c r="H208" s="1"/>
      <c r="I208" s="23"/>
      <c r="J208" s="5"/>
    </row>
    <row r="209" spans="2:10" ht="24" customHeight="1">
      <c r="B209" s="89"/>
      <c r="H209" s="1"/>
      <c r="I209" s="23"/>
      <c r="J209" s="5"/>
    </row>
    <row r="210" spans="2:10" ht="24" customHeight="1">
      <c r="B210" s="89"/>
      <c r="H210" s="1"/>
      <c r="I210" s="23"/>
      <c r="J210" s="5"/>
    </row>
    <row r="211" spans="2:10" ht="24" customHeight="1">
      <c r="B211" s="89"/>
      <c r="H211" s="1"/>
      <c r="I211" s="23"/>
      <c r="J211" s="5"/>
    </row>
    <row r="212" spans="2:10" ht="24" customHeight="1">
      <c r="B212" s="89"/>
      <c r="H212" s="1"/>
      <c r="I212" s="23"/>
      <c r="J212" s="5"/>
    </row>
    <row r="213" spans="2:10" ht="24" customHeight="1">
      <c r="B213" s="89"/>
      <c r="H213" s="1"/>
      <c r="I213" s="23"/>
      <c r="J213" s="5"/>
    </row>
    <row r="214" spans="2:10" ht="24" customHeight="1">
      <c r="B214" s="89"/>
      <c r="H214" s="1"/>
      <c r="I214" s="23"/>
      <c r="J214" s="5"/>
    </row>
    <row r="215" spans="2:10" ht="24" customHeight="1">
      <c r="B215" s="89"/>
      <c r="H215" s="1"/>
      <c r="I215" s="23"/>
      <c r="J215" s="5"/>
    </row>
    <row r="216" spans="2:10" ht="24" customHeight="1">
      <c r="B216" s="89"/>
      <c r="H216" s="1"/>
      <c r="I216" s="23"/>
      <c r="J216" s="5"/>
    </row>
    <row r="217" spans="2:10" ht="24" customHeight="1">
      <c r="B217" s="89"/>
      <c r="H217" s="1"/>
      <c r="I217" s="23"/>
      <c r="J217" s="5"/>
    </row>
    <row r="218" spans="2:10" ht="24" customHeight="1">
      <c r="B218" s="89"/>
      <c r="H218" s="1"/>
      <c r="I218" s="23"/>
      <c r="J218" s="5"/>
    </row>
    <row r="219" spans="2:10" ht="24" customHeight="1">
      <c r="B219" s="89"/>
      <c r="H219" s="1"/>
      <c r="I219" s="23"/>
      <c r="J219" s="5"/>
    </row>
    <row r="220" spans="2:10" ht="24" customHeight="1">
      <c r="B220" s="89"/>
      <c r="H220" s="1"/>
      <c r="I220" s="23"/>
      <c r="J220" s="5"/>
    </row>
    <row r="221" spans="2:10" ht="24" customHeight="1">
      <c r="B221" s="89"/>
      <c r="H221" s="1"/>
      <c r="I221" s="23"/>
      <c r="J221" s="5"/>
    </row>
    <row r="222" spans="2:10" ht="24" customHeight="1">
      <c r="B222" s="89"/>
      <c r="H222" s="1"/>
      <c r="I222" s="23"/>
      <c r="J222" s="5"/>
    </row>
    <row r="223" spans="2:10" ht="24" customHeight="1">
      <c r="B223" s="89"/>
      <c r="H223" s="1"/>
      <c r="I223" s="23"/>
      <c r="J223" s="5"/>
    </row>
    <row r="224" spans="2:10" ht="24" customHeight="1">
      <c r="B224" s="89"/>
      <c r="H224" s="1"/>
      <c r="I224" s="23"/>
      <c r="J224" s="5"/>
    </row>
    <row r="225" spans="2:10" ht="24" customHeight="1">
      <c r="B225" s="89"/>
      <c r="H225" s="1"/>
      <c r="I225" s="23"/>
      <c r="J225" s="5"/>
    </row>
    <row r="226" spans="2:10" ht="24" customHeight="1">
      <c r="B226" s="89"/>
      <c r="H226" s="1"/>
      <c r="I226" s="23"/>
      <c r="J226" s="5"/>
    </row>
    <row r="227" spans="2:10" ht="24" customHeight="1">
      <c r="B227" s="89"/>
      <c r="H227" s="1"/>
      <c r="I227" s="23"/>
      <c r="J227" s="5"/>
    </row>
    <row r="228" spans="2:10" ht="24" customHeight="1">
      <c r="B228" s="89"/>
      <c r="H228" s="1"/>
      <c r="I228" s="23"/>
      <c r="J228" s="5"/>
    </row>
    <row r="229" spans="2:10" ht="24" customHeight="1">
      <c r="B229" s="89"/>
      <c r="H229" s="1"/>
      <c r="I229" s="23"/>
      <c r="J229" s="5"/>
    </row>
    <row r="230" spans="2:10" ht="24" customHeight="1">
      <c r="B230" s="89"/>
      <c r="H230" s="1"/>
      <c r="I230" s="23"/>
      <c r="J230" s="5"/>
    </row>
    <row r="231" spans="2:10" ht="24" customHeight="1">
      <c r="B231" s="89"/>
      <c r="H231" s="1"/>
      <c r="I231" s="23"/>
      <c r="J231" s="5"/>
    </row>
    <row r="232" spans="2:10" ht="24" customHeight="1">
      <c r="B232" s="89"/>
      <c r="H232" s="1"/>
      <c r="I232" s="23"/>
      <c r="J232" s="5"/>
    </row>
    <row r="233" spans="2:10" ht="24" customHeight="1">
      <c r="B233" s="89"/>
      <c r="H233" s="1"/>
      <c r="I233" s="23"/>
      <c r="J233" s="5"/>
    </row>
    <row r="234" spans="2:10" ht="24" customHeight="1">
      <c r="B234" s="89"/>
      <c r="H234" s="1"/>
      <c r="I234" s="23"/>
      <c r="J234" s="5"/>
    </row>
    <row r="235" spans="2:10" ht="24" customHeight="1">
      <c r="B235" s="89"/>
      <c r="H235" s="1"/>
      <c r="I235" s="23"/>
      <c r="J235" s="5"/>
    </row>
    <row r="236" spans="2:10" ht="24" customHeight="1">
      <c r="B236" s="89"/>
      <c r="H236" s="1"/>
      <c r="I236" s="23"/>
      <c r="J236" s="5"/>
    </row>
    <row r="237" spans="2:10" ht="24" customHeight="1">
      <c r="B237" s="89"/>
      <c r="H237" s="1"/>
      <c r="I237" s="23"/>
      <c r="J237" s="5"/>
    </row>
    <row r="238" spans="2:10" ht="24" customHeight="1">
      <c r="B238" s="89"/>
      <c r="H238" s="1"/>
      <c r="I238" s="23"/>
      <c r="J238" s="5"/>
    </row>
    <row r="239" spans="2:10" ht="24" customHeight="1">
      <c r="B239" s="89"/>
      <c r="H239" s="1"/>
      <c r="I239" s="23"/>
      <c r="J239" s="5"/>
    </row>
    <row r="240" spans="2:10" ht="24" customHeight="1">
      <c r="B240" s="89"/>
      <c r="H240" s="1"/>
      <c r="I240" s="23"/>
      <c r="J240" s="5"/>
    </row>
    <row r="241" spans="2:10" ht="24" customHeight="1">
      <c r="B241" s="89"/>
      <c r="H241" s="1"/>
      <c r="I241" s="23"/>
      <c r="J241" s="5"/>
    </row>
    <row r="242" spans="2:10" ht="24" customHeight="1">
      <c r="B242" s="89"/>
      <c r="H242" s="1"/>
      <c r="I242" s="23"/>
      <c r="J242" s="5"/>
    </row>
    <row r="243" spans="2:10" ht="24" customHeight="1">
      <c r="B243" s="89"/>
      <c r="H243" s="1"/>
      <c r="I243" s="23"/>
      <c r="J243" s="5"/>
    </row>
    <row r="244" spans="2:10" ht="24" customHeight="1">
      <c r="B244" s="89"/>
      <c r="H244" s="1"/>
      <c r="I244" s="23"/>
      <c r="J244" s="5"/>
    </row>
    <row r="245" spans="2:10" ht="24" customHeight="1">
      <c r="B245" s="89"/>
      <c r="H245" s="1"/>
      <c r="I245" s="23"/>
      <c r="J245" s="5"/>
    </row>
    <row r="246" spans="2:10" ht="24" customHeight="1">
      <c r="B246" s="89"/>
      <c r="H246" s="1"/>
      <c r="I246" s="23"/>
      <c r="J246" s="5"/>
    </row>
    <row r="247" spans="2:10" ht="24" customHeight="1">
      <c r="B247" s="89"/>
      <c r="H247" s="1"/>
      <c r="I247" s="23"/>
      <c r="J247" s="5"/>
    </row>
    <row r="248" spans="2:10" ht="24" customHeight="1">
      <c r="B248" s="89"/>
      <c r="H248" s="1"/>
      <c r="I248" s="23"/>
      <c r="J248" s="5"/>
    </row>
    <row r="249" spans="2:10" ht="24" customHeight="1">
      <c r="B249" s="89"/>
      <c r="H249" s="1"/>
      <c r="I249" s="23"/>
      <c r="J249" s="5"/>
    </row>
    <row r="250" spans="2:10" ht="24" customHeight="1">
      <c r="B250" s="89"/>
      <c r="H250" s="1"/>
      <c r="I250" s="23"/>
      <c r="J250" s="5"/>
    </row>
    <row r="251" spans="2:10" ht="24" customHeight="1">
      <c r="B251" s="89"/>
      <c r="H251" s="1"/>
      <c r="I251" s="23"/>
      <c r="J251" s="5"/>
    </row>
    <row r="252" spans="2:10" ht="24" customHeight="1">
      <c r="B252" s="89"/>
      <c r="H252" s="1"/>
      <c r="I252" s="23"/>
      <c r="J252" s="5"/>
    </row>
    <row r="253" spans="2:10" ht="24" customHeight="1">
      <c r="B253" s="89"/>
      <c r="H253" s="1"/>
      <c r="I253" s="23"/>
      <c r="J253" s="5"/>
    </row>
    <row r="254" spans="2:10" ht="24" customHeight="1">
      <c r="B254" s="89"/>
      <c r="H254" s="1"/>
      <c r="I254" s="23"/>
      <c r="J254" s="5"/>
    </row>
    <row r="255" spans="2:10" ht="24" customHeight="1">
      <c r="B255" s="89"/>
      <c r="H255" s="1"/>
      <c r="I255" s="23"/>
      <c r="J255" s="5"/>
    </row>
    <row r="256" spans="2:10" ht="24" customHeight="1">
      <c r="B256" s="89"/>
      <c r="H256" s="1"/>
      <c r="I256" s="23"/>
      <c r="J256" s="5"/>
    </row>
    <row r="257" spans="2:10" ht="24" customHeight="1">
      <c r="B257" s="89"/>
      <c r="H257" s="1"/>
      <c r="I257" s="23"/>
      <c r="J257" s="5"/>
    </row>
    <row r="258" spans="2:10" ht="24" customHeight="1">
      <c r="B258" s="89"/>
      <c r="H258" s="1"/>
      <c r="I258" s="23"/>
      <c r="J258" s="5"/>
    </row>
    <row r="259" spans="2:10" ht="24" customHeight="1">
      <c r="B259" s="89"/>
      <c r="H259" s="1"/>
      <c r="I259" s="23"/>
      <c r="J259" s="5"/>
    </row>
    <row r="260" spans="2:10" ht="24" customHeight="1">
      <c r="B260" s="89"/>
      <c r="H260" s="1"/>
      <c r="I260" s="23"/>
      <c r="J260" s="5"/>
    </row>
    <row r="261" spans="2:10" ht="24" customHeight="1">
      <c r="B261" s="89"/>
      <c r="H261" s="1"/>
      <c r="I261" s="23"/>
      <c r="J261" s="5"/>
    </row>
    <row r="262" spans="2:10" ht="24" customHeight="1">
      <c r="B262" s="89"/>
      <c r="H262" s="1"/>
      <c r="I262" s="23"/>
      <c r="J262" s="5"/>
    </row>
    <row r="263" spans="2:10" ht="24" customHeight="1">
      <c r="B263" s="89"/>
      <c r="H263" s="1"/>
      <c r="I263" s="23"/>
      <c r="J263" s="5"/>
    </row>
    <row r="264" spans="2:10" ht="24" customHeight="1">
      <c r="B264" s="89"/>
      <c r="H264" s="1"/>
      <c r="I264" s="23"/>
      <c r="J264" s="5"/>
    </row>
    <row r="265" spans="2:10" ht="24" customHeight="1">
      <c r="B265" s="89"/>
      <c r="H265" s="1"/>
      <c r="I265" s="23"/>
      <c r="J265" s="5"/>
    </row>
    <row r="266" spans="2:10" ht="24" customHeight="1">
      <c r="B266" s="89"/>
      <c r="H266" s="1"/>
      <c r="I266" s="23"/>
      <c r="J266" s="5"/>
    </row>
    <row r="267" spans="2:10" ht="24" customHeight="1">
      <c r="B267" s="89"/>
      <c r="H267" s="1"/>
      <c r="I267" s="23"/>
      <c r="J267" s="5"/>
    </row>
    <row r="268" spans="2:10" ht="24" customHeight="1">
      <c r="B268" s="89"/>
      <c r="H268" s="1"/>
      <c r="I268" s="23"/>
      <c r="J268" s="5"/>
    </row>
    <row r="269" spans="2:10" ht="24" customHeight="1">
      <c r="B269" s="89"/>
      <c r="H269" s="1"/>
      <c r="I269" s="23"/>
      <c r="J269" s="5"/>
    </row>
    <row r="270" spans="2:10" ht="24" customHeight="1">
      <c r="B270" s="89"/>
      <c r="H270" s="1"/>
      <c r="I270" s="23"/>
      <c r="J270" s="5"/>
    </row>
    <row r="271" spans="2:10" ht="24" customHeight="1">
      <c r="B271" s="89"/>
      <c r="H271" s="1"/>
      <c r="I271" s="23"/>
      <c r="J271" s="5"/>
    </row>
    <row r="272" spans="2:10" ht="24" customHeight="1">
      <c r="B272" s="89"/>
      <c r="H272" s="1"/>
      <c r="I272" s="23"/>
      <c r="J272" s="5"/>
    </row>
    <row r="273" spans="2:10" ht="24" customHeight="1">
      <c r="B273" s="89"/>
      <c r="H273" s="1"/>
      <c r="I273" s="23"/>
      <c r="J273" s="5"/>
    </row>
    <row r="274" spans="2:10" ht="24" customHeight="1">
      <c r="B274" s="89"/>
      <c r="H274" s="1"/>
      <c r="I274" s="23"/>
      <c r="J274" s="5"/>
    </row>
    <row r="275" spans="2:10" ht="24" customHeight="1">
      <c r="B275" s="89"/>
      <c r="H275" s="1"/>
      <c r="I275" s="23"/>
      <c r="J275" s="5"/>
    </row>
    <row r="276" spans="2:10" ht="24" customHeight="1">
      <c r="B276" s="89"/>
      <c r="H276" s="1"/>
      <c r="I276" s="23"/>
      <c r="J276" s="5"/>
    </row>
    <row r="277" spans="2:10" ht="24" customHeight="1">
      <c r="B277" s="89"/>
      <c r="H277" s="1"/>
      <c r="I277" s="23"/>
      <c r="J277" s="5"/>
    </row>
    <row r="278" spans="2:10" ht="24" customHeight="1">
      <c r="B278" s="89"/>
      <c r="H278" s="1"/>
      <c r="I278" s="23"/>
      <c r="J278" s="5"/>
    </row>
    <row r="279" spans="2:10" ht="24" customHeight="1">
      <c r="B279" s="89"/>
      <c r="H279" s="1"/>
      <c r="I279" s="23"/>
      <c r="J279" s="5"/>
    </row>
    <row r="280" spans="2:10" ht="24" customHeight="1">
      <c r="B280" s="89"/>
      <c r="H280" s="1"/>
      <c r="I280" s="23"/>
      <c r="J280" s="5"/>
    </row>
    <row r="281" spans="2:10" ht="24" customHeight="1">
      <c r="B281" s="89"/>
      <c r="H281" s="1"/>
      <c r="I281" s="23"/>
      <c r="J281" s="5"/>
    </row>
    <row r="282" spans="2:10" ht="24" customHeight="1">
      <c r="B282" s="89"/>
      <c r="H282" s="1"/>
      <c r="I282" s="23"/>
      <c r="J282" s="5"/>
    </row>
    <row r="283" spans="2:10" ht="24" customHeight="1">
      <c r="B283" s="89"/>
      <c r="H283" s="1"/>
      <c r="I283" s="23"/>
      <c r="J283" s="5"/>
    </row>
    <row r="284" spans="2:10" ht="24" customHeight="1">
      <c r="B284" s="89"/>
      <c r="H284" s="1"/>
      <c r="I284" s="23"/>
      <c r="J284" s="5"/>
    </row>
    <row r="285" spans="2:10" ht="24" customHeight="1">
      <c r="B285" s="89"/>
      <c r="H285" s="1"/>
      <c r="I285" s="23"/>
      <c r="J285" s="5"/>
    </row>
    <row r="286" spans="2:10" ht="24" customHeight="1">
      <c r="B286" s="89"/>
      <c r="H286" s="1"/>
      <c r="I286" s="23"/>
      <c r="J286" s="5"/>
    </row>
    <row r="287" spans="2:10" ht="24" customHeight="1">
      <c r="B287" s="89"/>
      <c r="H287" s="1"/>
      <c r="I287" s="23"/>
      <c r="J287" s="5"/>
    </row>
    <row r="288" spans="2:10" ht="24" customHeight="1">
      <c r="B288" s="89"/>
      <c r="H288" s="1"/>
      <c r="I288" s="23"/>
      <c r="J288" s="5"/>
    </row>
    <row r="289" spans="2:10" ht="24" customHeight="1">
      <c r="B289" s="89"/>
      <c r="H289" s="1"/>
      <c r="I289" s="23"/>
      <c r="J289" s="5"/>
    </row>
    <row r="290" spans="2:10" ht="24" customHeight="1">
      <c r="B290" s="89"/>
      <c r="H290" s="1"/>
      <c r="I290" s="23"/>
      <c r="J290" s="5"/>
    </row>
    <row r="291" spans="2:10" ht="24" customHeight="1">
      <c r="B291" s="89"/>
      <c r="H291" s="1"/>
      <c r="I291" s="23"/>
      <c r="J291" s="5"/>
    </row>
    <row r="292" spans="2:10" ht="24" customHeight="1">
      <c r="B292" s="89"/>
      <c r="H292" s="1"/>
      <c r="I292" s="23"/>
      <c r="J292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66858-9ED7-4987-870B-895B9F1D3B1A}">
  <sheetPr>
    <tabColor rgb="FFCCFFCC"/>
  </sheetPr>
  <dimension ref="A1:J294"/>
  <sheetViews>
    <sheetView view="pageBreakPreview" topLeftCell="A19" zoomScaleNormal="57" zoomScaleSheetLayoutView="100" zoomScalePageLayoutView="90" workbookViewId="0">
      <selection activeCell="J26" sqref="J26"/>
    </sheetView>
  </sheetViews>
  <sheetFormatPr defaultColWidth="9.44140625" defaultRowHeight="24" customHeight="1"/>
  <cols>
    <col min="1" max="1" width="87" style="89" customWidth="1"/>
    <col min="2" max="2" width="9.109375" style="95" bestFit="1" customWidth="1"/>
    <col min="3" max="3" width="2.109375" style="89" customWidth="1"/>
    <col min="4" max="4" width="14.44140625" style="89" customWidth="1"/>
    <col min="5" max="5" width="1.44140625" style="89" customWidth="1"/>
    <col min="6" max="6" width="14.44140625" style="89" customWidth="1"/>
    <col min="7" max="7" width="1.44140625" style="89" customWidth="1"/>
    <col min="8" max="8" width="14.44140625" style="89" customWidth="1"/>
    <col min="9" max="9" width="1.44140625" style="89" customWidth="1"/>
    <col min="10" max="10" width="14.44140625" style="106" customWidth="1"/>
    <col min="11" max="16384" width="9.44140625" style="89"/>
  </cols>
  <sheetData>
    <row r="1" spans="1:10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4" customHeight="1">
      <c r="A2" s="249" t="s">
        <v>128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4" customHeight="1">
      <c r="A3" s="249" t="s">
        <v>94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4" customHeight="1">
      <c r="A4" s="249" t="s">
        <v>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0" ht="9" customHeight="1">
      <c r="A6" s="90"/>
      <c r="B6" s="90"/>
      <c r="C6" s="90"/>
      <c r="D6" s="90"/>
      <c r="E6" s="90"/>
      <c r="F6" s="90"/>
      <c r="G6" s="90"/>
      <c r="H6" s="90"/>
      <c r="I6" s="90"/>
      <c r="J6" s="89"/>
    </row>
    <row r="7" spans="1:10" ht="24" customHeight="1">
      <c r="A7" s="90"/>
      <c r="B7" s="90" t="s">
        <v>4</v>
      </c>
      <c r="C7" s="90"/>
      <c r="D7" s="248" t="s">
        <v>5</v>
      </c>
      <c r="E7" s="248"/>
      <c r="F7" s="248"/>
      <c r="G7" s="92"/>
      <c r="H7" s="94" t="s">
        <v>6</v>
      </c>
      <c r="I7" s="94"/>
      <c r="J7" s="94"/>
    </row>
    <row r="8" spans="1:10" ht="24" customHeight="1">
      <c r="D8" s="248" t="s">
        <v>95</v>
      </c>
      <c r="E8" s="248"/>
      <c r="F8" s="248"/>
      <c r="G8" s="96"/>
      <c r="H8" s="248" t="s">
        <v>95</v>
      </c>
      <c r="I8" s="248"/>
      <c r="J8" s="248"/>
    </row>
    <row r="9" spans="1:10" ht="24" customHeight="1">
      <c r="D9" s="97" t="s">
        <v>96</v>
      </c>
      <c r="E9" s="97"/>
      <c r="F9" s="97" t="s">
        <v>96</v>
      </c>
      <c r="G9" s="96"/>
      <c r="H9" s="97" t="s">
        <v>96</v>
      </c>
      <c r="I9" s="97"/>
      <c r="J9" s="97" t="s">
        <v>96</v>
      </c>
    </row>
    <row r="10" spans="1:10" ht="23.4">
      <c r="D10" s="97" t="s">
        <v>9</v>
      </c>
      <c r="F10" s="97" t="s">
        <v>9</v>
      </c>
      <c r="G10" s="96"/>
      <c r="H10" s="97" t="s">
        <v>9</v>
      </c>
      <c r="J10" s="97" t="s">
        <v>9</v>
      </c>
    </row>
    <row r="11" spans="1:10" ht="24" customHeight="1">
      <c r="D11" s="228">
        <v>2567</v>
      </c>
      <c r="F11" s="228">
        <v>2566</v>
      </c>
      <c r="G11" s="96"/>
      <c r="H11" s="228">
        <v>2567</v>
      </c>
      <c r="J11" s="228">
        <v>2566</v>
      </c>
    </row>
    <row r="12" spans="1:10" ht="24" customHeight="1">
      <c r="D12" s="14"/>
      <c r="E12" s="25"/>
      <c r="F12" s="14"/>
      <c r="G12" s="25"/>
      <c r="H12" s="7"/>
      <c r="I12" s="25"/>
      <c r="J12" s="7"/>
    </row>
    <row r="13" spans="1:10" ht="24" customHeight="1">
      <c r="A13" s="89" t="s">
        <v>120</v>
      </c>
      <c r="D13" s="14">
        <f>+'งบกำไรขาดทุน 3m'!D44</f>
        <v>820642</v>
      </c>
      <c r="E13" s="25"/>
      <c r="F13" s="14">
        <v>709916</v>
      </c>
      <c r="G13" s="25"/>
      <c r="H13" s="14">
        <f>+'งบกำไรขาดทุน 3m'!H44</f>
        <v>490543</v>
      </c>
      <c r="I13" s="25"/>
      <c r="J13" s="14">
        <f>+'งบกำไรขาดทุน 3m'!J39</f>
        <v>752115</v>
      </c>
    </row>
    <row r="14" spans="1:10" ht="24" customHeight="1">
      <c r="A14" s="89" t="s">
        <v>129</v>
      </c>
      <c r="B14" s="89"/>
      <c r="D14" s="107"/>
      <c r="E14" s="107"/>
      <c r="F14" s="107"/>
      <c r="G14" s="107"/>
      <c r="H14" s="107"/>
      <c r="I14" s="107"/>
      <c r="J14" s="107"/>
    </row>
    <row r="15" spans="1:10" ht="24" customHeight="1">
      <c r="A15" s="89" t="s">
        <v>130</v>
      </c>
      <c r="B15" s="89"/>
      <c r="D15" s="107"/>
      <c r="E15" s="107"/>
      <c r="F15" s="107"/>
      <c r="G15" s="107"/>
      <c r="H15" s="107"/>
      <c r="I15" s="107"/>
      <c r="J15" s="107"/>
    </row>
    <row r="16" spans="1:10" ht="24" customHeight="1">
      <c r="A16" s="98" t="s">
        <v>86</v>
      </c>
      <c r="C16" s="104"/>
      <c r="J16" s="89"/>
    </row>
    <row r="17" spans="1:10" ht="24" customHeight="1">
      <c r="A17" s="98" t="s">
        <v>131</v>
      </c>
      <c r="C17" s="104"/>
      <c r="D17" s="11">
        <v>-152922</v>
      </c>
      <c r="E17" s="1"/>
      <c r="F17" s="11">
        <v>14603</v>
      </c>
      <c r="G17" s="1"/>
      <c r="H17" s="100">
        <v>0</v>
      </c>
      <c r="I17" s="10"/>
      <c r="J17" s="100">
        <v>0</v>
      </c>
    </row>
    <row r="18" spans="1:10" ht="24" customHeight="1">
      <c r="A18" s="98" t="s">
        <v>132</v>
      </c>
      <c r="C18" s="104"/>
      <c r="D18" s="11">
        <v>-143257</v>
      </c>
      <c r="E18" s="10"/>
      <c r="F18" s="11">
        <v>17419</v>
      </c>
      <c r="G18" s="10"/>
      <c r="H18" s="100">
        <v>0</v>
      </c>
      <c r="I18" s="10"/>
      <c r="J18" s="100">
        <v>0</v>
      </c>
    </row>
    <row r="19" spans="1:10" ht="24" customHeight="1">
      <c r="A19" s="98" t="s">
        <v>269</v>
      </c>
      <c r="B19" s="95">
        <v>8.4</v>
      </c>
      <c r="C19" s="104"/>
      <c r="D19" s="11">
        <v>82614</v>
      </c>
      <c r="E19" s="10"/>
      <c r="F19" s="100">
        <v>0</v>
      </c>
      <c r="G19" s="10"/>
      <c r="H19" s="100">
        <v>0</v>
      </c>
      <c r="I19" s="10"/>
      <c r="J19" s="100">
        <v>0</v>
      </c>
    </row>
    <row r="20" spans="1:10" ht="24" customHeight="1">
      <c r="A20" s="98" t="s">
        <v>133</v>
      </c>
      <c r="C20" s="104"/>
      <c r="D20" s="11">
        <v>-42733</v>
      </c>
      <c r="E20" s="1"/>
      <c r="F20" s="11">
        <v>-15034</v>
      </c>
      <c r="G20" s="1"/>
      <c r="H20" s="14">
        <v>-42733</v>
      </c>
      <c r="I20" s="10"/>
      <c r="J20" s="14">
        <v>-15034</v>
      </c>
    </row>
    <row r="21" spans="1:10" ht="24" customHeight="1">
      <c r="A21" s="234" t="s">
        <v>134</v>
      </c>
      <c r="C21" s="235"/>
      <c r="D21" s="54">
        <f>SUM(D17:D20)</f>
        <v>-256298</v>
      </c>
      <c r="E21" s="1"/>
      <c r="F21" s="54">
        <f>SUM(F17:F20)</f>
        <v>16988</v>
      </c>
      <c r="G21" s="1"/>
      <c r="H21" s="30">
        <f>SUM(H17:H20)</f>
        <v>-42733</v>
      </c>
      <c r="I21" s="10"/>
      <c r="J21" s="30">
        <f>SUM(J17:J20)</f>
        <v>-15034</v>
      </c>
    </row>
    <row r="22" spans="1:10" ht="24" customHeight="1" thickBot="1">
      <c r="A22" s="96" t="s">
        <v>135</v>
      </c>
      <c r="B22" s="89"/>
      <c r="D22" s="26">
        <f>D13+D21</f>
        <v>564344</v>
      </c>
      <c r="E22" s="1"/>
      <c r="F22" s="26">
        <f>F13+F21</f>
        <v>726904</v>
      </c>
      <c r="G22" s="1"/>
      <c r="H22" s="26">
        <f>H13+H21</f>
        <v>447810</v>
      </c>
      <c r="I22" s="22"/>
      <c r="J22" s="26">
        <f>J13+J21</f>
        <v>737081</v>
      </c>
    </row>
    <row r="23" spans="1:10" ht="24" customHeight="1" thickTop="1">
      <c r="B23" s="89"/>
      <c r="D23" s="11"/>
      <c r="E23" s="1"/>
      <c r="F23" s="11"/>
      <c r="G23" s="1"/>
      <c r="H23" s="11"/>
      <c r="I23" s="10"/>
      <c r="J23" s="11"/>
    </row>
    <row r="24" spans="1:10" ht="24" customHeight="1">
      <c r="A24" s="101" t="s">
        <v>270</v>
      </c>
      <c r="B24" s="90"/>
      <c r="C24" s="96"/>
      <c r="D24" s="20"/>
      <c r="E24" s="27"/>
      <c r="F24" s="20"/>
      <c r="G24" s="14"/>
      <c r="H24" s="20"/>
      <c r="I24" s="27"/>
      <c r="J24" s="20"/>
    </row>
    <row r="25" spans="1:10" ht="24" customHeight="1">
      <c r="A25" s="98" t="s">
        <v>122</v>
      </c>
      <c r="B25" s="90"/>
      <c r="C25" s="96"/>
      <c r="D25" s="20">
        <f>+D27-D26</f>
        <v>675528</v>
      </c>
      <c r="E25" s="27"/>
      <c r="F25" s="20">
        <v>705595</v>
      </c>
      <c r="G25" s="14"/>
      <c r="H25" s="20">
        <f>+H27-H26</f>
        <v>447810</v>
      </c>
      <c r="I25" s="27"/>
      <c r="J25" s="20">
        <v>737081</v>
      </c>
    </row>
    <row r="26" spans="1:10" ht="24" customHeight="1">
      <c r="A26" s="98" t="s">
        <v>123</v>
      </c>
      <c r="B26" s="90"/>
      <c r="C26" s="96"/>
      <c r="D26" s="20">
        <v>-111184</v>
      </c>
      <c r="E26" s="27"/>
      <c r="F26" s="20">
        <v>21309</v>
      </c>
      <c r="G26" s="14"/>
      <c r="H26" s="100">
        <v>0</v>
      </c>
      <c r="I26" s="100"/>
      <c r="J26" s="100">
        <v>0</v>
      </c>
    </row>
    <row r="27" spans="1:10" ht="24" customHeight="1" thickBot="1">
      <c r="A27" s="96"/>
      <c r="B27" s="103"/>
      <c r="C27" s="104"/>
      <c r="D27" s="13">
        <f>+D22</f>
        <v>564344</v>
      </c>
      <c r="E27" s="20"/>
      <c r="F27" s="13">
        <f>SUM(F25:F26)</f>
        <v>726904</v>
      </c>
      <c r="G27" s="27"/>
      <c r="H27" s="13">
        <f>+H22</f>
        <v>447810</v>
      </c>
      <c r="I27" s="20"/>
      <c r="J27" s="13">
        <f>SUM(J25:J26)</f>
        <v>737081</v>
      </c>
    </row>
    <row r="28" spans="1:10" ht="24" customHeight="1" thickTop="1">
      <c r="A28" s="1"/>
      <c r="B28" s="236"/>
      <c r="C28" s="104"/>
      <c r="D28" s="10"/>
      <c r="E28" s="20"/>
      <c r="F28" s="10"/>
      <c r="G28" s="237"/>
      <c r="H28" s="20"/>
      <c r="I28" s="20"/>
      <c r="J28" s="20"/>
    </row>
    <row r="29" spans="1:10" ht="24" customHeight="1">
      <c r="A29" s="96"/>
      <c r="B29" s="90"/>
      <c r="C29" s="90"/>
      <c r="D29" s="2"/>
      <c r="E29" s="6"/>
      <c r="F29" s="2"/>
      <c r="G29" s="104"/>
      <c r="H29" s="2"/>
      <c r="I29" s="6"/>
      <c r="J29" s="2"/>
    </row>
    <row r="30" spans="1:10" ht="24" customHeight="1">
      <c r="A30" s="96"/>
      <c r="B30" s="90"/>
      <c r="C30" s="90"/>
      <c r="D30" s="2"/>
      <c r="E30" s="6"/>
      <c r="F30" s="2"/>
      <c r="G30" s="104"/>
      <c r="H30" s="2"/>
      <c r="I30" s="6"/>
      <c r="J30" s="2"/>
    </row>
    <row r="31" spans="1:10" ht="24" customHeight="1">
      <c r="A31" s="96"/>
      <c r="B31" s="90"/>
      <c r="C31" s="90"/>
      <c r="D31" s="2"/>
      <c r="E31" s="6"/>
      <c r="F31" s="2"/>
      <c r="G31" s="104"/>
      <c r="H31" s="2"/>
      <c r="I31" s="6"/>
      <c r="J31" s="2"/>
    </row>
    <row r="32" spans="1:10" ht="24" customHeight="1">
      <c r="A32" s="96"/>
      <c r="B32" s="90"/>
      <c r="C32" s="90"/>
      <c r="D32" s="2"/>
      <c r="E32" s="6"/>
      <c r="F32" s="2"/>
      <c r="G32" s="104"/>
      <c r="H32" s="2"/>
      <c r="I32" s="6"/>
      <c r="J32" s="2"/>
    </row>
    <row r="33" spans="1:10" ht="24" customHeight="1">
      <c r="A33" s="96"/>
      <c r="B33" s="90"/>
      <c r="C33" s="90"/>
      <c r="D33" s="2"/>
      <c r="E33" s="6"/>
      <c r="F33" s="2"/>
      <c r="G33" s="104"/>
      <c r="H33" s="2"/>
      <c r="I33" s="6"/>
      <c r="J33" s="2"/>
    </row>
    <row r="34" spans="1:10" ht="24" customHeight="1">
      <c r="A34" s="96"/>
      <c r="B34" s="90"/>
      <c r="C34" s="90"/>
      <c r="D34" s="2"/>
      <c r="E34" s="6"/>
      <c r="F34" s="2"/>
      <c r="G34" s="104"/>
      <c r="H34" s="2"/>
      <c r="I34" s="6"/>
      <c r="J34" s="2"/>
    </row>
    <row r="35" spans="1:10" ht="24" customHeight="1">
      <c r="A35" s="96"/>
      <c r="B35" s="90"/>
      <c r="C35" s="90"/>
      <c r="D35" s="2"/>
      <c r="E35" s="6"/>
      <c r="F35" s="2"/>
      <c r="G35" s="104"/>
      <c r="H35" s="2"/>
      <c r="I35" s="6"/>
      <c r="J35" s="2"/>
    </row>
    <row r="36" spans="1:10" ht="24" customHeight="1">
      <c r="A36" s="96"/>
      <c r="B36" s="90"/>
      <c r="C36" s="90"/>
      <c r="D36" s="2"/>
      <c r="E36" s="6"/>
      <c r="F36" s="2"/>
      <c r="G36" s="104"/>
      <c r="H36" s="2"/>
      <c r="I36" s="6"/>
      <c r="J36" s="2"/>
    </row>
    <row r="37" spans="1:10" ht="24" customHeight="1">
      <c r="A37" s="96"/>
      <c r="B37" s="90"/>
      <c r="C37" s="90"/>
      <c r="D37" s="2"/>
      <c r="E37" s="6"/>
      <c r="F37" s="2"/>
      <c r="G37" s="104"/>
      <c r="H37" s="2"/>
      <c r="I37" s="6"/>
      <c r="J37" s="2"/>
    </row>
    <row r="38" spans="1:10" ht="24" customHeight="1">
      <c r="A38" s="96"/>
      <c r="B38" s="90"/>
      <c r="C38" s="90"/>
      <c r="D38" s="2"/>
      <c r="E38" s="6"/>
      <c r="F38" s="2"/>
      <c r="G38" s="104"/>
      <c r="H38" s="2"/>
      <c r="I38" s="6"/>
      <c r="J38" s="2"/>
    </row>
    <row r="39" spans="1:10" ht="24" customHeight="1">
      <c r="B39" s="90"/>
      <c r="C39" s="90"/>
      <c r="D39" s="2"/>
      <c r="E39" s="6"/>
      <c r="F39" s="2"/>
      <c r="G39" s="104"/>
      <c r="H39" s="2"/>
      <c r="I39" s="6"/>
      <c r="J39" s="2"/>
    </row>
    <row r="40" spans="1:10" ht="24" customHeight="1">
      <c r="H40" s="28"/>
      <c r="I40" s="4"/>
      <c r="J40" s="5"/>
    </row>
    <row r="41" spans="1:10" ht="24" customHeight="1">
      <c r="H41" s="28"/>
      <c r="I41" s="4"/>
      <c r="J41" s="5"/>
    </row>
    <row r="42" spans="1:10" ht="24" customHeight="1">
      <c r="H42" s="28"/>
      <c r="I42" s="4"/>
      <c r="J42" s="5"/>
    </row>
    <row r="43" spans="1:10" ht="24" customHeight="1">
      <c r="H43" s="28"/>
      <c r="I43" s="4"/>
      <c r="J43" s="5"/>
    </row>
    <row r="44" spans="1:10" ht="24" customHeight="1">
      <c r="H44" s="28"/>
      <c r="I44" s="4"/>
      <c r="J44" s="5"/>
    </row>
    <row r="47" spans="1:10" ht="24" customHeight="1">
      <c r="H47" s="28"/>
      <c r="I47" s="4"/>
      <c r="J47" s="5"/>
    </row>
    <row r="48" spans="1:10" ht="24" customHeight="1">
      <c r="H48" s="28"/>
      <c r="I48" s="4"/>
      <c r="J48" s="5"/>
    </row>
    <row r="49" spans="1:10" ht="24" customHeight="1">
      <c r="H49" s="28"/>
      <c r="I49" s="4"/>
      <c r="J49" s="5"/>
    </row>
    <row r="50" spans="1:10" ht="24" customHeight="1">
      <c r="H50" s="28"/>
      <c r="I50" s="4"/>
      <c r="J50" s="5"/>
    </row>
    <row r="51" spans="1:10" ht="24" customHeight="1">
      <c r="H51" s="28"/>
      <c r="I51" s="4"/>
      <c r="J51" s="5"/>
    </row>
    <row r="52" spans="1:10" ht="24" customHeight="1">
      <c r="H52" s="28"/>
      <c r="I52" s="4"/>
      <c r="J52" s="5"/>
    </row>
    <row r="53" spans="1:10" ht="24" customHeight="1">
      <c r="H53" s="28"/>
      <c r="I53" s="4"/>
      <c r="J53" s="5"/>
    </row>
    <row r="54" spans="1:10" ht="24" customHeight="1">
      <c r="H54" s="28"/>
      <c r="I54" s="4"/>
      <c r="J54" s="5"/>
    </row>
    <row r="55" spans="1:10" ht="24" customHeight="1">
      <c r="A55" s="89" t="s">
        <v>46</v>
      </c>
      <c r="H55" s="28"/>
      <c r="I55" s="4"/>
      <c r="J55" s="5"/>
    </row>
    <row r="56" spans="1:10" ht="24" customHeight="1">
      <c r="H56" s="28"/>
      <c r="I56" s="4"/>
      <c r="J56" s="5"/>
    </row>
    <row r="57" spans="1:10" ht="24" customHeight="1">
      <c r="H57" s="28"/>
      <c r="I57" s="4"/>
      <c r="J57" s="5"/>
    </row>
    <row r="58" spans="1:10" ht="24" customHeight="1">
      <c r="H58" s="28"/>
      <c r="I58" s="4"/>
      <c r="J58" s="5"/>
    </row>
    <row r="59" spans="1:10" ht="24" customHeight="1">
      <c r="H59" s="28"/>
      <c r="I59" s="4"/>
      <c r="J59" s="5"/>
    </row>
    <row r="60" spans="1:10" ht="24" customHeight="1">
      <c r="H60" s="28"/>
      <c r="I60" s="4"/>
      <c r="J60" s="5"/>
    </row>
    <row r="61" spans="1:10" ht="24" customHeight="1">
      <c r="H61" s="28"/>
      <c r="I61" s="4"/>
      <c r="J61" s="5"/>
    </row>
    <row r="62" spans="1:10" ht="24" customHeight="1">
      <c r="H62" s="28"/>
      <c r="I62" s="4"/>
      <c r="J62" s="5"/>
    </row>
    <row r="63" spans="1:10" ht="24" customHeight="1">
      <c r="H63" s="28"/>
      <c r="I63" s="4"/>
      <c r="J63" s="5"/>
    </row>
    <row r="64" spans="1:10" ht="24" customHeight="1">
      <c r="H64" s="28"/>
      <c r="I64" s="4"/>
      <c r="J64" s="5"/>
    </row>
    <row r="65" spans="8:10" ht="24" customHeight="1">
      <c r="H65" s="28"/>
      <c r="I65" s="4"/>
      <c r="J65" s="5"/>
    </row>
    <row r="66" spans="8:10" ht="24" customHeight="1">
      <c r="H66" s="28"/>
      <c r="I66" s="4"/>
      <c r="J66" s="5"/>
    </row>
    <row r="67" spans="8:10" ht="24" customHeight="1">
      <c r="H67" s="28"/>
      <c r="I67" s="4"/>
      <c r="J67" s="5"/>
    </row>
    <row r="68" spans="8:10" ht="24" customHeight="1">
      <c r="H68" s="28"/>
      <c r="I68" s="4"/>
      <c r="J68" s="5"/>
    </row>
    <row r="69" spans="8:10" ht="24" customHeight="1">
      <c r="H69" s="28"/>
      <c r="I69" s="4"/>
      <c r="J69" s="5"/>
    </row>
    <row r="70" spans="8:10" ht="24" customHeight="1">
      <c r="H70" s="28"/>
      <c r="I70" s="4"/>
      <c r="J70" s="5"/>
    </row>
    <row r="71" spans="8:10" ht="24" customHeight="1">
      <c r="H71" s="28"/>
      <c r="I71" s="4"/>
      <c r="J71" s="5"/>
    </row>
    <row r="72" spans="8:10" ht="24" customHeight="1">
      <c r="H72" s="28"/>
      <c r="I72" s="4"/>
      <c r="J72" s="5"/>
    </row>
    <row r="73" spans="8:10" ht="24" customHeight="1">
      <c r="H73" s="28"/>
      <c r="I73" s="4"/>
      <c r="J73" s="5"/>
    </row>
    <row r="74" spans="8:10" ht="24" customHeight="1">
      <c r="H74" s="28"/>
      <c r="I74" s="4"/>
      <c r="J74" s="5"/>
    </row>
    <row r="75" spans="8:10" ht="24" customHeight="1">
      <c r="H75" s="28"/>
      <c r="I75" s="4"/>
      <c r="J75" s="5"/>
    </row>
    <row r="76" spans="8:10" ht="24" customHeight="1">
      <c r="H76" s="28"/>
      <c r="I76" s="4"/>
      <c r="J76" s="5"/>
    </row>
    <row r="77" spans="8:10" ht="24" customHeight="1">
      <c r="H77" s="28"/>
      <c r="I77" s="4"/>
      <c r="J77" s="5"/>
    </row>
    <row r="78" spans="8:10" ht="24" customHeight="1">
      <c r="H78" s="28"/>
      <c r="I78" s="4"/>
      <c r="J78" s="5"/>
    </row>
    <row r="79" spans="8:10" ht="24" customHeight="1">
      <c r="H79" s="28"/>
      <c r="I79" s="4"/>
      <c r="J79" s="5"/>
    </row>
    <row r="80" spans="8:10" ht="24" customHeight="1">
      <c r="H80" s="28"/>
      <c r="I80" s="4"/>
      <c r="J80" s="5"/>
    </row>
    <row r="81" spans="8:10" ht="24" customHeight="1">
      <c r="H81" s="28"/>
      <c r="I81" s="4"/>
      <c r="J81" s="5"/>
    </row>
    <row r="82" spans="8:10" ht="24" customHeight="1">
      <c r="H82" s="28"/>
      <c r="I82" s="4"/>
      <c r="J82" s="5"/>
    </row>
    <row r="83" spans="8:10" ht="24" customHeight="1">
      <c r="H83" s="28"/>
      <c r="I83" s="4"/>
      <c r="J83" s="5"/>
    </row>
    <row r="84" spans="8:10" ht="24" customHeight="1">
      <c r="H84" s="28"/>
      <c r="I84" s="4"/>
      <c r="J84" s="5"/>
    </row>
    <row r="85" spans="8:10" ht="24" customHeight="1">
      <c r="H85" s="28"/>
      <c r="I85" s="4"/>
      <c r="J85" s="5"/>
    </row>
    <row r="86" spans="8:10" ht="24" customHeight="1">
      <c r="H86" s="28"/>
      <c r="I86" s="4"/>
      <c r="J86" s="5"/>
    </row>
    <row r="87" spans="8:10" ht="24" customHeight="1">
      <c r="H87" s="28"/>
      <c r="I87" s="4"/>
      <c r="J87" s="5"/>
    </row>
    <row r="88" spans="8:10" ht="24" customHeight="1">
      <c r="H88" s="28"/>
      <c r="I88" s="4"/>
      <c r="J88" s="5"/>
    </row>
    <row r="89" spans="8:10" ht="24" customHeight="1">
      <c r="H89" s="28"/>
      <c r="I89" s="4"/>
      <c r="J89" s="5"/>
    </row>
    <row r="90" spans="8:10" ht="24" customHeight="1">
      <c r="H90" s="28"/>
      <c r="I90" s="4"/>
      <c r="J90" s="5"/>
    </row>
    <row r="91" spans="8:10" ht="24" customHeight="1">
      <c r="H91" s="28"/>
      <c r="I91" s="4"/>
      <c r="J91" s="5"/>
    </row>
    <row r="92" spans="8:10" ht="24" customHeight="1">
      <c r="H92" s="28"/>
      <c r="I92" s="4"/>
      <c r="J92" s="5"/>
    </row>
    <row r="93" spans="8:10" ht="24" customHeight="1">
      <c r="H93" s="28"/>
      <c r="I93" s="4"/>
      <c r="J93" s="5"/>
    </row>
    <row r="94" spans="8:10" ht="24" customHeight="1">
      <c r="H94" s="28"/>
      <c r="I94" s="4"/>
      <c r="J94" s="5"/>
    </row>
    <row r="95" spans="8:10" ht="24" customHeight="1">
      <c r="H95" s="28"/>
      <c r="I95" s="4"/>
      <c r="J95" s="5"/>
    </row>
    <row r="96" spans="8:10" ht="24" customHeight="1">
      <c r="H96" s="28"/>
      <c r="I96" s="4"/>
      <c r="J96" s="5"/>
    </row>
    <row r="97" spans="8:10" ht="24" customHeight="1">
      <c r="H97" s="28"/>
      <c r="I97" s="4"/>
      <c r="J97" s="5"/>
    </row>
    <row r="98" spans="8:10" ht="24" customHeight="1">
      <c r="H98" s="28"/>
      <c r="I98" s="4"/>
      <c r="J98" s="5"/>
    </row>
    <row r="99" spans="8:10" ht="24" customHeight="1">
      <c r="H99" s="28"/>
      <c r="I99" s="4"/>
      <c r="J99" s="5"/>
    </row>
    <row r="100" spans="8:10" ht="24" customHeight="1">
      <c r="H100" s="28"/>
      <c r="I100" s="4"/>
      <c r="J100" s="5"/>
    </row>
    <row r="101" spans="8:10" ht="24" customHeight="1">
      <c r="H101" s="28"/>
      <c r="I101" s="4"/>
      <c r="J101" s="5"/>
    </row>
    <row r="102" spans="8:10" ht="24" customHeight="1">
      <c r="H102" s="28"/>
      <c r="I102" s="4"/>
      <c r="J102" s="5"/>
    </row>
    <row r="103" spans="8:10" ht="24" customHeight="1">
      <c r="H103" s="28"/>
      <c r="I103" s="4"/>
      <c r="J103" s="5"/>
    </row>
    <row r="104" spans="8:10" ht="24" customHeight="1">
      <c r="H104" s="28"/>
      <c r="I104" s="4"/>
      <c r="J104" s="5"/>
    </row>
    <row r="105" spans="8:10" ht="24" customHeight="1">
      <c r="H105" s="28"/>
      <c r="I105" s="4"/>
      <c r="J105" s="5"/>
    </row>
    <row r="106" spans="8:10" ht="24" customHeight="1">
      <c r="H106" s="28"/>
      <c r="I106" s="4"/>
      <c r="J106" s="5"/>
    </row>
    <row r="107" spans="8:10" ht="24" customHeight="1">
      <c r="H107" s="28"/>
      <c r="I107" s="4"/>
      <c r="J107" s="5"/>
    </row>
    <row r="108" spans="8:10" ht="24" customHeight="1">
      <c r="H108" s="28"/>
      <c r="I108" s="4"/>
      <c r="J108" s="5"/>
    </row>
    <row r="109" spans="8:10" ht="24" customHeight="1">
      <c r="H109" s="28"/>
      <c r="I109" s="4"/>
      <c r="J109" s="5"/>
    </row>
    <row r="110" spans="8:10" ht="24" customHeight="1">
      <c r="H110" s="28"/>
      <c r="I110" s="4"/>
      <c r="J110" s="5"/>
    </row>
    <row r="111" spans="8:10" ht="24" customHeight="1">
      <c r="H111" s="28"/>
      <c r="I111" s="4"/>
      <c r="J111" s="5"/>
    </row>
    <row r="112" spans="8:10" ht="24" customHeight="1">
      <c r="H112" s="28"/>
      <c r="I112" s="4"/>
      <c r="J112" s="5"/>
    </row>
    <row r="113" spans="8:10" ht="24" customHeight="1">
      <c r="H113" s="28"/>
      <c r="I113" s="4"/>
      <c r="J113" s="5"/>
    </row>
    <row r="114" spans="8:10" ht="24" customHeight="1">
      <c r="H114" s="28"/>
      <c r="I114" s="4"/>
      <c r="J114" s="5"/>
    </row>
    <row r="115" spans="8:10" ht="24" customHeight="1">
      <c r="H115" s="28"/>
      <c r="I115" s="4"/>
      <c r="J115" s="5"/>
    </row>
    <row r="116" spans="8:10" ht="24" customHeight="1">
      <c r="H116" s="28"/>
      <c r="I116" s="4"/>
      <c r="J116" s="5"/>
    </row>
    <row r="117" spans="8:10" ht="24" customHeight="1">
      <c r="H117" s="28"/>
      <c r="I117" s="4"/>
      <c r="J117" s="5"/>
    </row>
    <row r="118" spans="8:10" ht="24" customHeight="1">
      <c r="H118" s="28"/>
      <c r="I118" s="4"/>
      <c r="J118" s="5"/>
    </row>
    <row r="119" spans="8:10" ht="24" customHeight="1">
      <c r="H119" s="28"/>
      <c r="I119" s="4"/>
      <c r="J119" s="5"/>
    </row>
    <row r="120" spans="8:10" ht="24" customHeight="1">
      <c r="H120" s="28"/>
      <c r="I120" s="4"/>
      <c r="J120" s="5"/>
    </row>
    <row r="121" spans="8:10" ht="24" customHeight="1">
      <c r="H121" s="28"/>
      <c r="I121" s="4"/>
      <c r="J121" s="5"/>
    </row>
    <row r="122" spans="8:10" ht="24" customHeight="1">
      <c r="H122" s="28"/>
      <c r="I122" s="4"/>
      <c r="J122" s="5"/>
    </row>
    <row r="123" spans="8:10" ht="24" customHeight="1">
      <c r="H123" s="28"/>
      <c r="I123" s="4"/>
      <c r="J123" s="5"/>
    </row>
    <row r="124" spans="8:10" ht="24" customHeight="1">
      <c r="H124" s="28"/>
      <c r="I124" s="4"/>
      <c r="J124" s="5"/>
    </row>
    <row r="125" spans="8:10" ht="24" customHeight="1">
      <c r="H125" s="28"/>
      <c r="I125" s="4"/>
      <c r="J125" s="5"/>
    </row>
    <row r="126" spans="8:10" ht="24" customHeight="1">
      <c r="H126" s="28"/>
      <c r="I126" s="4"/>
      <c r="J126" s="5"/>
    </row>
    <row r="127" spans="8:10" ht="24" customHeight="1">
      <c r="H127" s="28"/>
      <c r="I127" s="4"/>
      <c r="J127" s="5"/>
    </row>
    <row r="128" spans="8:10" ht="24" customHeight="1">
      <c r="H128" s="3"/>
      <c r="I128" s="23"/>
      <c r="J128" s="5"/>
    </row>
    <row r="129" spans="8:10" ht="24" customHeight="1">
      <c r="H129" s="3"/>
      <c r="I129" s="23"/>
      <c r="J129" s="5"/>
    </row>
    <row r="130" spans="8:10" ht="24" customHeight="1">
      <c r="H130" s="3"/>
      <c r="I130" s="23"/>
      <c r="J130" s="5"/>
    </row>
    <row r="131" spans="8:10" ht="24" customHeight="1">
      <c r="H131" s="3"/>
      <c r="I131" s="23"/>
      <c r="J131" s="5"/>
    </row>
    <row r="132" spans="8:10" ht="24" customHeight="1">
      <c r="H132" s="3"/>
      <c r="I132" s="23"/>
      <c r="J132" s="5"/>
    </row>
    <row r="133" spans="8:10" ht="24" customHeight="1">
      <c r="H133" s="3"/>
      <c r="I133" s="23"/>
      <c r="J133" s="5"/>
    </row>
    <row r="134" spans="8:10" ht="24" customHeight="1">
      <c r="H134" s="3"/>
      <c r="I134" s="23"/>
      <c r="J134" s="5"/>
    </row>
    <row r="135" spans="8:10" ht="24" customHeight="1">
      <c r="H135" s="3"/>
      <c r="I135" s="23"/>
      <c r="J135" s="5"/>
    </row>
    <row r="136" spans="8:10" ht="24" customHeight="1">
      <c r="H136" s="3"/>
      <c r="I136" s="23"/>
      <c r="J136" s="5"/>
    </row>
    <row r="137" spans="8:10" ht="24" customHeight="1">
      <c r="H137" s="3"/>
      <c r="I137" s="23"/>
      <c r="J137" s="5"/>
    </row>
    <row r="138" spans="8:10" ht="24" customHeight="1">
      <c r="H138" s="3"/>
      <c r="I138" s="23"/>
      <c r="J138" s="5"/>
    </row>
    <row r="139" spans="8:10" ht="24" customHeight="1">
      <c r="H139" s="3"/>
      <c r="I139" s="23"/>
      <c r="J139" s="5"/>
    </row>
    <row r="140" spans="8:10" ht="24" customHeight="1">
      <c r="H140" s="3"/>
      <c r="I140" s="23"/>
      <c r="J140" s="5"/>
    </row>
    <row r="141" spans="8:10" ht="24" customHeight="1">
      <c r="H141" s="3"/>
      <c r="I141" s="23"/>
      <c r="J141" s="5"/>
    </row>
    <row r="142" spans="8:10" ht="24" customHeight="1">
      <c r="H142" s="3"/>
      <c r="I142" s="23"/>
      <c r="J142" s="5"/>
    </row>
    <row r="143" spans="8:10" ht="24" customHeight="1">
      <c r="H143" s="3"/>
      <c r="I143" s="23"/>
      <c r="J143" s="5"/>
    </row>
    <row r="144" spans="8:10" ht="24" customHeight="1">
      <c r="H144" s="3"/>
      <c r="I144" s="23"/>
      <c r="J144" s="5"/>
    </row>
    <row r="145" spans="8:10" ht="24" customHeight="1">
      <c r="H145" s="3"/>
      <c r="I145" s="23"/>
      <c r="J145" s="5"/>
    </row>
    <row r="146" spans="8:10" ht="24" customHeight="1">
      <c r="H146" s="3"/>
      <c r="I146" s="23"/>
      <c r="J146" s="5"/>
    </row>
    <row r="147" spans="8:10" ht="24" customHeight="1">
      <c r="H147" s="3"/>
      <c r="I147" s="23"/>
      <c r="J147" s="5"/>
    </row>
    <row r="148" spans="8:10" ht="24" customHeight="1">
      <c r="H148" s="3"/>
      <c r="I148" s="23"/>
      <c r="J148" s="5"/>
    </row>
    <row r="149" spans="8:10" ht="24" customHeight="1">
      <c r="H149" s="3"/>
      <c r="I149" s="23"/>
      <c r="J149" s="5"/>
    </row>
    <row r="150" spans="8:10" ht="24" customHeight="1">
      <c r="H150" s="3"/>
      <c r="I150" s="23"/>
      <c r="J150" s="5"/>
    </row>
    <row r="151" spans="8:10" ht="24" customHeight="1">
      <c r="H151" s="3"/>
      <c r="I151" s="23"/>
      <c r="J151" s="5"/>
    </row>
    <row r="152" spans="8:10" ht="24" customHeight="1">
      <c r="H152" s="3"/>
      <c r="I152" s="23"/>
      <c r="J152" s="5"/>
    </row>
    <row r="153" spans="8:10" ht="24" customHeight="1">
      <c r="H153" s="3"/>
      <c r="I153" s="23"/>
      <c r="J153" s="5"/>
    </row>
    <row r="154" spans="8:10" ht="24" customHeight="1">
      <c r="H154" s="3"/>
      <c r="I154" s="23"/>
      <c r="J154" s="5"/>
    </row>
    <row r="155" spans="8:10" ht="24" customHeight="1">
      <c r="H155" s="3"/>
      <c r="I155" s="23"/>
      <c r="J155" s="5"/>
    </row>
    <row r="156" spans="8:10" ht="24" customHeight="1">
      <c r="H156" s="3"/>
      <c r="I156" s="23"/>
      <c r="J156" s="5"/>
    </row>
    <row r="157" spans="8:10" ht="24" customHeight="1">
      <c r="H157" s="3"/>
      <c r="I157" s="23"/>
      <c r="J157" s="5"/>
    </row>
    <row r="158" spans="8:10" ht="24" customHeight="1">
      <c r="H158" s="3"/>
      <c r="I158" s="23"/>
      <c r="J158" s="5"/>
    </row>
    <row r="159" spans="8:10" ht="24" customHeight="1">
      <c r="H159" s="3"/>
      <c r="I159" s="23"/>
      <c r="J159" s="5"/>
    </row>
    <row r="160" spans="8:10" ht="24" customHeight="1">
      <c r="H160" s="3"/>
      <c r="I160" s="23"/>
      <c r="J160" s="5"/>
    </row>
    <row r="161" spans="8:10" ht="24" customHeight="1">
      <c r="H161" s="3"/>
      <c r="I161" s="23"/>
      <c r="J161" s="5"/>
    </row>
    <row r="162" spans="8:10" ht="24" customHeight="1">
      <c r="H162" s="3"/>
      <c r="I162" s="23"/>
      <c r="J162" s="5"/>
    </row>
    <row r="163" spans="8:10" ht="24" customHeight="1">
      <c r="H163" s="3"/>
      <c r="I163" s="23"/>
      <c r="J163" s="5"/>
    </row>
    <row r="164" spans="8:10" ht="24" customHeight="1">
      <c r="H164" s="3"/>
      <c r="I164" s="23"/>
      <c r="J164" s="5"/>
    </row>
    <row r="165" spans="8:10" ht="24" customHeight="1">
      <c r="H165" s="3"/>
      <c r="I165" s="23"/>
      <c r="J165" s="5"/>
    </row>
    <row r="166" spans="8:10" ht="24" customHeight="1">
      <c r="H166" s="3"/>
      <c r="I166" s="23"/>
      <c r="J166" s="5"/>
    </row>
    <row r="167" spans="8:10" ht="24" customHeight="1">
      <c r="H167" s="3"/>
      <c r="I167" s="23"/>
      <c r="J167" s="5"/>
    </row>
    <row r="168" spans="8:10" ht="24" customHeight="1">
      <c r="H168" s="3"/>
      <c r="I168" s="23"/>
      <c r="J168" s="5"/>
    </row>
    <row r="169" spans="8:10" ht="24" customHeight="1">
      <c r="H169" s="3"/>
      <c r="I169" s="23"/>
      <c r="J169" s="5"/>
    </row>
    <row r="170" spans="8:10" ht="24" customHeight="1">
      <c r="H170" s="3"/>
      <c r="I170" s="23"/>
      <c r="J170" s="5"/>
    </row>
    <row r="171" spans="8:10" ht="24" customHeight="1">
      <c r="H171" s="3"/>
      <c r="I171" s="23"/>
      <c r="J171" s="5"/>
    </row>
    <row r="172" spans="8:10" ht="24" customHeight="1">
      <c r="H172" s="3"/>
      <c r="I172" s="23"/>
      <c r="J172" s="5"/>
    </row>
    <row r="173" spans="8:10" ht="24" customHeight="1">
      <c r="H173" s="3"/>
      <c r="I173" s="23"/>
      <c r="J173" s="5"/>
    </row>
    <row r="174" spans="8:10" ht="24" customHeight="1">
      <c r="H174" s="3"/>
      <c r="I174" s="23"/>
      <c r="J174" s="5"/>
    </row>
    <row r="175" spans="8:10" ht="24" customHeight="1">
      <c r="H175" s="3"/>
      <c r="I175" s="23"/>
      <c r="J175" s="5"/>
    </row>
    <row r="176" spans="8:10" ht="24" customHeight="1">
      <c r="H176" s="3"/>
      <c r="I176" s="23"/>
      <c r="J176" s="5"/>
    </row>
    <row r="177" spans="8:10" ht="24" customHeight="1">
      <c r="H177" s="3"/>
      <c r="I177" s="23"/>
      <c r="J177" s="5"/>
    </row>
    <row r="178" spans="8:10" ht="24" customHeight="1">
      <c r="H178" s="3"/>
      <c r="I178" s="23"/>
      <c r="J178" s="5"/>
    </row>
    <row r="179" spans="8:10" ht="24" customHeight="1">
      <c r="H179" s="3"/>
      <c r="I179" s="23"/>
      <c r="J179" s="5"/>
    </row>
    <row r="180" spans="8:10" ht="24" customHeight="1">
      <c r="H180" s="3"/>
      <c r="I180" s="23"/>
      <c r="J180" s="5"/>
    </row>
    <row r="181" spans="8:10" ht="24" customHeight="1">
      <c r="H181" s="3"/>
      <c r="I181" s="23"/>
      <c r="J181" s="5"/>
    </row>
    <row r="182" spans="8:10" ht="24" customHeight="1">
      <c r="H182" s="3"/>
      <c r="I182" s="23"/>
      <c r="J182" s="5"/>
    </row>
    <row r="183" spans="8:10" ht="24" customHeight="1">
      <c r="H183" s="3"/>
      <c r="I183" s="23"/>
      <c r="J183" s="5"/>
    </row>
    <row r="184" spans="8:10" ht="24" customHeight="1">
      <c r="H184" s="3"/>
      <c r="I184" s="23"/>
      <c r="J184" s="5"/>
    </row>
    <row r="185" spans="8:10" ht="24" customHeight="1">
      <c r="H185" s="3"/>
      <c r="I185" s="23"/>
      <c r="J185" s="5"/>
    </row>
    <row r="186" spans="8:10" ht="24" customHeight="1">
      <c r="H186" s="3"/>
      <c r="I186" s="23"/>
      <c r="J186" s="5"/>
    </row>
    <row r="187" spans="8:10" ht="24" customHeight="1">
      <c r="H187" s="3"/>
      <c r="I187" s="23"/>
      <c r="J187" s="5"/>
    </row>
    <row r="188" spans="8:10" ht="24" customHeight="1">
      <c r="H188" s="3"/>
      <c r="I188" s="23"/>
      <c r="J188" s="5"/>
    </row>
    <row r="189" spans="8:10" ht="24" customHeight="1">
      <c r="H189" s="3"/>
      <c r="I189" s="23"/>
      <c r="J189" s="5"/>
    </row>
    <row r="190" spans="8:10" ht="24" customHeight="1">
      <c r="H190" s="3"/>
      <c r="I190" s="23"/>
      <c r="J190" s="5"/>
    </row>
    <row r="191" spans="8:10" ht="24" customHeight="1">
      <c r="H191" s="3"/>
      <c r="I191" s="23"/>
      <c r="J191" s="5"/>
    </row>
    <row r="192" spans="8:10" ht="24" customHeight="1">
      <c r="H192" s="3"/>
      <c r="I192" s="23"/>
      <c r="J192" s="5"/>
    </row>
    <row r="193" spans="8:10" ht="24" customHeight="1">
      <c r="H193" s="3"/>
      <c r="I193" s="23"/>
      <c r="J193" s="5"/>
    </row>
    <row r="194" spans="8:10" ht="24" customHeight="1">
      <c r="H194" s="3"/>
      <c r="I194" s="23"/>
      <c r="J194" s="5"/>
    </row>
    <row r="195" spans="8:10" ht="24" customHeight="1">
      <c r="H195" s="3"/>
      <c r="I195" s="23"/>
      <c r="J195" s="5"/>
    </row>
    <row r="196" spans="8:10" ht="24" customHeight="1">
      <c r="H196" s="3"/>
      <c r="I196" s="23"/>
      <c r="J196" s="5"/>
    </row>
    <row r="197" spans="8:10" ht="24" customHeight="1">
      <c r="H197" s="3"/>
      <c r="I197" s="23"/>
      <c r="J197" s="5"/>
    </row>
    <row r="198" spans="8:10" ht="24" customHeight="1">
      <c r="H198" s="3"/>
      <c r="I198" s="23"/>
      <c r="J198" s="5"/>
    </row>
    <row r="199" spans="8:10" ht="24" customHeight="1">
      <c r="H199" s="3"/>
      <c r="I199" s="23"/>
      <c r="J199" s="5"/>
    </row>
    <row r="200" spans="8:10" ht="24" customHeight="1">
      <c r="H200" s="3"/>
      <c r="I200" s="23"/>
      <c r="J200" s="5"/>
    </row>
    <row r="201" spans="8:10" ht="24" customHeight="1">
      <c r="H201" s="3"/>
      <c r="I201" s="23"/>
      <c r="J201" s="5"/>
    </row>
    <row r="202" spans="8:10" ht="24" customHeight="1">
      <c r="H202" s="3"/>
      <c r="I202" s="23"/>
      <c r="J202" s="5"/>
    </row>
    <row r="203" spans="8:10" ht="24" customHeight="1">
      <c r="H203" s="3"/>
      <c r="I203" s="23"/>
      <c r="J203" s="5"/>
    </row>
    <row r="204" spans="8:10" ht="24" customHeight="1">
      <c r="H204" s="3"/>
      <c r="I204" s="23"/>
      <c r="J204" s="5"/>
    </row>
    <row r="205" spans="8:10" ht="24" customHeight="1">
      <c r="H205" s="3"/>
      <c r="I205" s="23"/>
      <c r="J205" s="5"/>
    </row>
    <row r="206" spans="8:10" ht="24" customHeight="1">
      <c r="H206" s="3"/>
      <c r="I206" s="23"/>
      <c r="J206" s="5"/>
    </row>
    <row r="207" spans="8:10" ht="24" customHeight="1">
      <c r="H207" s="3"/>
      <c r="I207" s="23"/>
      <c r="J207" s="5"/>
    </row>
    <row r="208" spans="8:10" ht="24" customHeight="1">
      <c r="H208" s="3"/>
      <c r="I208" s="23"/>
      <c r="J208" s="5"/>
    </row>
    <row r="209" spans="8:10" ht="24" customHeight="1">
      <c r="H209" s="3"/>
      <c r="I209" s="23"/>
      <c r="J209" s="5"/>
    </row>
    <row r="210" spans="8:10" ht="24" customHeight="1">
      <c r="H210" s="3"/>
      <c r="I210" s="23"/>
      <c r="J210" s="5"/>
    </row>
    <row r="211" spans="8:10" ht="24" customHeight="1">
      <c r="H211" s="3"/>
      <c r="I211" s="23"/>
      <c r="J211" s="5"/>
    </row>
    <row r="212" spans="8:10" ht="24" customHeight="1">
      <c r="H212" s="3"/>
      <c r="I212" s="23"/>
      <c r="J212" s="5"/>
    </row>
    <row r="213" spans="8:10" ht="24" customHeight="1">
      <c r="H213" s="3"/>
      <c r="I213" s="23"/>
      <c r="J213" s="5"/>
    </row>
    <row r="214" spans="8:10" ht="24" customHeight="1">
      <c r="H214" s="3"/>
      <c r="I214" s="23"/>
      <c r="J214" s="5"/>
    </row>
    <row r="215" spans="8:10" ht="24" customHeight="1">
      <c r="H215" s="3"/>
      <c r="I215" s="23"/>
      <c r="J215" s="5"/>
    </row>
    <row r="216" spans="8:10" ht="24" customHeight="1">
      <c r="H216" s="3"/>
      <c r="I216" s="23"/>
      <c r="J216" s="5"/>
    </row>
    <row r="217" spans="8:10" ht="24" customHeight="1">
      <c r="H217" s="3"/>
      <c r="I217" s="23"/>
      <c r="J217" s="5"/>
    </row>
    <row r="218" spans="8:10" ht="24" customHeight="1">
      <c r="H218" s="3"/>
      <c r="I218" s="23"/>
      <c r="J218" s="5"/>
    </row>
    <row r="219" spans="8:10" ht="24" customHeight="1">
      <c r="H219" s="3"/>
      <c r="I219" s="23"/>
      <c r="J219" s="5"/>
    </row>
    <row r="220" spans="8:10" ht="24" customHeight="1">
      <c r="H220" s="3"/>
      <c r="I220" s="23"/>
      <c r="J220" s="5"/>
    </row>
    <row r="221" spans="8:10" ht="24" customHeight="1">
      <c r="H221" s="3"/>
      <c r="I221" s="23"/>
      <c r="J221" s="5"/>
    </row>
    <row r="222" spans="8:10" ht="24" customHeight="1">
      <c r="H222" s="3"/>
      <c r="I222" s="23"/>
      <c r="J222" s="5"/>
    </row>
    <row r="223" spans="8:10" ht="24" customHeight="1">
      <c r="H223" s="3"/>
      <c r="I223" s="23"/>
      <c r="J223" s="5"/>
    </row>
    <row r="224" spans="8:10" ht="24" customHeight="1">
      <c r="H224" s="3"/>
      <c r="I224" s="23"/>
      <c r="J224" s="5"/>
    </row>
    <row r="225" spans="8:10" ht="24" customHeight="1">
      <c r="H225" s="3"/>
      <c r="I225" s="23"/>
      <c r="J225" s="5"/>
    </row>
    <row r="226" spans="8:10" ht="24" customHeight="1">
      <c r="H226" s="3"/>
      <c r="I226" s="23"/>
      <c r="J226" s="5"/>
    </row>
    <row r="227" spans="8:10" ht="24" customHeight="1">
      <c r="H227" s="3"/>
      <c r="I227" s="23"/>
      <c r="J227" s="5"/>
    </row>
    <row r="228" spans="8:10" ht="24" customHeight="1">
      <c r="H228" s="3"/>
      <c r="I228" s="23"/>
      <c r="J228" s="5"/>
    </row>
    <row r="229" spans="8:10" ht="24" customHeight="1">
      <c r="H229" s="3"/>
      <c r="I229" s="23"/>
      <c r="J229" s="5"/>
    </row>
    <row r="230" spans="8:10" ht="24" customHeight="1">
      <c r="H230" s="3"/>
      <c r="I230" s="23"/>
      <c r="J230" s="5"/>
    </row>
    <row r="231" spans="8:10" ht="24" customHeight="1">
      <c r="H231" s="3"/>
      <c r="I231" s="23"/>
      <c r="J231" s="5"/>
    </row>
    <row r="232" spans="8:10" ht="24" customHeight="1">
      <c r="H232" s="3"/>
      <c r="I232" s="23"/>
      <c r="J232" s="5"/>
    </row>
    <row r="233" spans="8:10" ht="24" customHeight="1">
      <c r="H233" s="3"/>
      <c r="I233" s="23"/>
      <c r="J233" s="5"/>
    </row>
    <row r="234" spans="8:10" ht="24" customHeight="1">
      <c r="H234" s="3"/>
      <c r="I234" s="23"/>
      <c r="J234" s="5"/>
    </row>
    <row r="235" spans="8:10" ht="24" customHeight="1">
      <c r="H235" s="3"/>
      <c r="I235" s="23"/>
      <c r="J235" s="5"/>
    </row>
    <row r="236" spans="8:10" ht="24" customHeight="1">
      <c r="H236" s="3"/>
      <c r="I236" s="23"/>
      <c r="J236" s="5"/>
    </row>
    <row r="237" spans="8:10" ht="24" customHeight="1">
      <c r="H237" s="3"/>
      <c r="I237" s="23"/>
      <c r="J237" s="5"/>
    </row>
    <row r="238" spans="8:10" ht="24" customHeight="1">
      <c r="H238" s="3"/>
      <c r="I238" s="23"/>
      <c r="J238" s="5"/>
    </row>
    <row r="239" spans="8:10" ht="24" customHeight="1">
      <c r="H239" s="3"/>
      <c r="I239" s="23"/>
      <c r="J239" s="5"/>
    </row>
    <row r="240" spans="8:10" ht="24" customHeight="1">
      <c r="H240" s="3"/>
      <c r="I240" s="23"/>
      <c r="J240" s="5"/>
    </row>
    <row r="241" spans="8:10" ht="24" customHeight="1">
      <c r="H241" s="3"/>
      <c r="I241" s="23"/>
      <c r="J241" s="5"/>
    </row>
    <row r="242" spans="8:10" ht="24" customHeight="1">
      <c r="H242" s="3"/>
      <c r="I242" s="23"/>
      <c r="J242" s="5"/>
    </row>
    <row r="243" spans="8:10" ht="24" customHeight="1">
      <c r="H243" s="3"/>
      <c r="I243" s="23"/>
      <c r="J243" s="5"/>
    </row>
    <row r="244" spans="8:10" ht="24" customHeight="1">
      <c r="H244" s="3"/>
      <c r="I244" s="23"/>
      <c r="J244" s="5"/>
    </row>
    <row r="245" spans="8:10" ht="24" customHeight="1">
      <c r="H245" s="3"/>
      <c r="I245" s="23"/>
      <c r="J245" s="5"/>
    </row>
    <row r="246" spans="8:10" ht="24" customHeight="1">
      <c r="H246" s="3"/>
      <c r="I246" s="23"/>
      <c r="J246" s="5"/>
    </row>
    <row r="247" spans="8:10" ht="24" customHeight="1">
      <c r="H247" s="3"/>
      <c r="I247" s="23"/>
      <c r="J247" s="5"/>
    </row>
    <row r="248" spans="8:10" ht="24" customHeight="1">
      <c r="H248" s="3"/>
      <c r="I248" s="23"/>
      <c r="J248" s="5"/>
    </row>
    <row r="249" spans="8:10" ht="24" customHeight="1">
      <c r="H249" s="3"/>
      <c r="I249" s="23"/>
      <c r="J249" s="5"/>
    </row>
    <row r="250" spans="8:10" ht="24" customHeight="1">
      <c r="H250" s="3"/>
      <c r="I250" s="23"/>
      <c r="J250" s="5"/>
    </row>
    <row r="251" spans="8:10" ht="24" customHeight="1">
      <c r="H251" s="3"/>
      <c r="I251" s="23"/>
      <c r="J251" s="5"/>
    </row>
    <row r="252" spans="8:10" ht="24" customHeight="1">
      <c r="H252" s="3"/>
      <c r="I252" s="23"/>
      <c r="J252" s="5"/>
    </row>
    <row r="253" spans="8:10" ht="24" customHeight="1">
      <c r="H253" s="3"/>
      <c r="I253" s="23"/>
      <c r="J253" s="5"/>
    </row>
    <row r="254" spans="8:10" ht="24" customHeight="1">
      <c r="H254" s="3"/>
      <c r="I254" s="23"/>
      <c r="J254" s="5"/>
    </row>
    <row r="255" spans="8:10" ht="24" customHeight="1">
      <c r="H255" s="3"/>
      <c r="I255" s="23"/>
      <c r="J255" s="5"/>
    </row>
    <row r="256" spans="8:10" ht="24" customHeight="1">
      <c r="H256" s="3"/>
      <c r="I256" s="23"/>
      <c r="J256" s="5"/>
    </row>
    <row r="257" spans="8:10" ht="24" customHeight="1">
      <c r="H257" s="3"/>
      <c r="I257" s="23"/>
      <c r="J257" s="5"/>
    </row>
    <row r="258" spans="8:10" ht="24" customHeight="1">
      <c r="H258" s="3"/>
      <c r="I258" s="23"/>
      <c r="J258" s="5"/>
    </row>
    <row r="259" spans="8:10" ht="24" customHeight="1">
      <c r="H259" s="3"/>
      <c r="I259" s="23"/>
      <c r="J259" s="5"/>
    </row>
    <row r="260" spans="8:10" ht="24" customHeight="1">
      <c r="H260" s="3"/>
      <c r="I260" s="23"/>
      <c r="J260" s="5"/>
    </row>
    <row r="261" spans="8:10" ht="24" customHeight="1">
      <c r="H261" s="3"/>
      <c r="I261" s="23"/>
      <c r="J261" s="5"/>
    </row>
    <row r="262" spans="8:10" ht="24" customHeight="1">
      <c r="H262" s="3"/>
      <c r="I262" s="23"/>
      <c r="J262" s="5"/>
    </row>
    <row r="263" spans="8:10" ht="24" customHeight="1">
      <c r="H263" s="3"/>
      <c r="I263" s="23"/>
      <c r="J263" s="5"/>
    </row>
    <row r="264" spans="8:10" ht="24" customHeight="1">
      <c r="H264" s="3"/>
      <c r="I264" s="23"/>
      <c r="J264" s="5"/>
    </row>
    <row r="265" spans="8:10" ht="24" customHeight="1">
      <c r="H265" s="3"/>
      <c r="I265" s="23"/>
      <c r="J265" s="5"/>
    </row>
    <row r="266" spans="8:10" ht="24" customHeight="1">
      <c r="H266" s="3"/>
      <c r="I266" s="23"/>
      <c r="J266" s="5"/>
    </row>
    <row r="267" spans="8:10" ht="24" customHeight="1">
      <c r="H267" s="3"/>
      <c r="I267" s="23"/>
      <c r="J267" s="5"/>
    </row>
    <row r="268" spans="8:10" ht="24" customHeight="1">
      <c r="H268" s="3"/>
      <c r="I268" s="23"/>
      <c r="J268" s="5"/>
    </row>
    <row r="269" spans="8:10" ht="24" customHeight="1">
      <c r="H269" s="3"/>
      <c r="I269" s="23"/>
      <c r="J269" s="5"/>
    </row>
    <row r="270" spans="8:10" ht="24" customHeight="1">
      <c r="H270" s="3"/>
      <c r="I270" s="23"/>
      <c r="J270" s="5"/>
    </row>
    <row r="271" spans="8:10" ht="24" customHeight="1">
      <c r="H271" s="3"/>
      <c r="I271" s="23"/>
      <c r="J271" s="5"/>
    </row>
    <row r="272" spans="8:10" ht="24" customHeight="1">
      <c r="H272" s="3"/>
      <c r="I272" s="23"/>
      <c r="J272" s="5"/>
    </row>
    <row r="273" spans="8:10" ht="24" customHeight="1">
      <c r="H273" s="3"/>
      <c r="I273" s="23"/>
      <c r="J273" s="5"/>
    </row>
    <row r="274" spans="8:10" ht="24" customHeight="1">
      <c r="H274" s="3"/>
      <c r="I274" s="23"/>
      <c r="J274" s="5"/>
    </row>
    <row r="275" spans="8:10" ht="24" customHeight="1">
      <c r="H275" s="3"/>
      <c r="I275" s="23"/>
      <c r="J275" s="5"/>
    </row>
    <row r="276" spans="8:10" ht="24" customHeight="1">
      <c r="H276" s="3"/>
      <c r="I276" s="23"/>
      <c r="J276" s="5"/>
    </row>
    <row r="277" spans="8:10" ht="24" customHeight="1">
      <c r="H277" s="3"/>
      <c r="I277" s="23"/>
      <c r="J277" s="5"/>
    </row>
    <row r="278" spans="8:10" ht="24" customHeight="1">
      <c r="H278" s="3"/>
      <c r="I278" s="23"/>
      <c r="J278" s="5"/>
    </row>
    <row r="279" spans="8:10" ht="24" customHeight="1">
      <c r="H279" s="3"/>
      <c r="I279" s="23"/>
      <c r="J279" s="5"/>
    </row>
    <row r="280" spans="8:10" ht="24" customHeight="1">
      <c r="H280" s="3"/>
      <c r="I280" s="23"/>
      <c r="J280" s="5"/>
    </row>
    <row r="281" spans="8:10" ht="24" customHeight="1">
      <c r="H281" s="3"/>
      <c r="I281" s="23"/>
      <c r="J281" s="5"/>
    </row>
    <row r="282" spans="8:10" ht="24" customHeight="1">
      <c r="H282" s="3"/>
      <c r="I282" s="23"/>
      <c r="J282" s="5"/>
    </row>
    <row r="283" spans="8:10" ht="24" customHeight="1">
      <c r="H283" s="3"/>
      <c r="I283" s="23"/>
      <c r="J283" s="5"/>
    </row>
    <row r="284" spans="8:10" ht="24" customHeight="1">
      <c r="H284" s="3"/>
      <c r="I284" s="23"/>
      <c r="J284" s="5"/>
    </row>
    <row r="285" spans="8:10" ht="24" customHeight="1">
      <c r="H285" s="3"/>
      <c r="I285" s="23"/>
      <c r="J285" s="5"/>
    </row>
    <row r="286" spans="8:10" ht="24" customHeight="1">
      <c r="H286" s="3"/>
      <c r="I286" s="23"/>
      <c r="J286" s="5"/>
    </row>
    <row r="287" spans="8:10" ht="24" customHeight="1">
      <c r="H287" s="3"/>
      <c r="I287" s="23"/>
      <c r="J287" s="5"/>
    </row>
    <row r="288" spans="8:10" ht="24" customHeight="1">
      <c r="H288" s="3"/>
      <c r="I288" s="23"/>
      <c r="J288" s="5"/>
    </row>
    <row r="289" spans="8:10" ht="24" customHeight="1">
      <c r="H289" s="3"/>
      <c r="I289" s="23"/>
      <c r="J289" s="5"/>
    </row>
    <row r="290" spans="8:10" ht="24" customHeight="1">
      <c r="H290" s="3"/>
      <c r="I290" s="23"/>
      <c r="J290" s="5"/>
    </row>
    <row r="291" spans="8:10" ht="24" customHeight="1">
      <c r="H291" s="3"/>
      <c r="I291" s="23"/>
      <c r="J291" s="5"/>
    </row>
    <row r="292" spans="8:10" ht="24" customHeight="1">
      <c r="H292" s="3"/>
      <c r="I292" s="23"/>
      <c r="J292" s="5"/>
    </row>
    <row r="293" spans="8:10" ht="24" customHeight="1">
      <c r="H293" s="3"/>
      <c r="I293" s="23"/>
      <c r="J293" s="5"/>
    </row>
    <row r="294" spans="8:10" ht="24" customHeight="1">
      <c r="H294" s="3"/>
      <c r="I294" s="23"/>
      <c r="J294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D886-5384-41C4-952E-3479509C165F}">
  <sheetPr>
    <tabColor rgb="FFCCFFCC"/>
  </sheetPr>
  <dimension ref="A1:L294"/>
  <sheetViews>
    <sheetView view="pageBreakPreview" topLeftCell="A38" zoomScaleNormal="53" zoomScaleSheetLayoutView="100" zoomScalePageLayoutView="50" workbookViewId="0">
      <selection activeCell="J45" sqref="J45"/>
    </sheetView>
  </sheetViews>
  <sheetFormatPr defaultColWidth="9.44140625" defaultRowHeight="24" customHeight="1"/>
  <cols>
    <col min="1" max="1" width="89.109375" style="89" customWidth="1"/>
    <col min="2" max="2" width="10.5546875" style="95" bestFit="1" customWidth="1"/>
    <col min="3" max="3" width="4.5546875" style="89" customWidth="1"/>
    <col min="4" max="4" width="13.5546875" style="89" customWidth="1"/>
    <col min="5" max="5" width="1.5546875" style="89" customWidth="1"/>
    <col min="6" max="6" width="13.5546875" style="89" customWidth="1"/>
    <col min="7" max="7" width="1.5546875" style="89" customWidth="1"/>
    <col min="8" max="8" width="13.5546875" style="105" customWidth="1"/>
    <col min="9" max="9" width="1.5546875" style="89" customWidth="1"/>
    <col min="10" max="10" width="13.5546875" style="106" customWidth="1"/>
    <col min="11" max="11" width="9.44140625" style="89"/>
    <col min="12" max="12" width="11.44140625" style="89" bestFit="1" customWidth="1"/>
    <col min="13" max="16384" width="9.44140625" style="89"/>
  </cols>
  <sheetData>
    <row r="1" spans="1:10" s="88" customFormat="1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s="88" customFormat="1" ht="24" customHeight="1">
      <c r="A2" s="249" t="s">
        <v>93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s="88" customFormat="1" ht="24" customHeight="1">
      <c r="A3" s="249" t="s">
        <v>136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s="88" customFormat="1" ht="24" customHeight="1">
      <c r="A4" s="249" t="s">
        <v>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0" ht="9" customHeight="1">
      <c r="A6" s="90"/>
      <c r="B6" s="90"/>
      <c r="C6" s="90"/>
      <c r="D6" s="90"/>
      <c r="E6" s="90"/>
      <c r="F6" s="90"/>
      <c r="G6" s="90"/>
      <c r="H6" s="91"/>
      <c r="I6" s="90"/>
      <c r="J6" s="89"/>
    </row>
    <row r="7" spans="1:10" ht="24" customHeight="1">
      <c r="A7" s="90"/>
      <c r="B7" s="90" t="s">
        <v>4</v>
      </c>
      <c r="C7" s="90"/>
      <c r="D7" s="248" t="s">
        <v>5</v>
      </c>
      <c r="E7" s="248"/>
      <c r="F7" s="248"/>
      <c r="G7" s="92"/>
      <c r="H7" s="93" t="s">
        <v>6</v>
      </c>
      <c r="I7" s="94"/>
      <c r="J7" s="94"/>
    </row>
    <row r="8" spans="1:10" ht="24" customHeight="1">
      <c r="D8" s="248" t="s">
        <v>137</v>
      </c>
      <c r="E8" s="248"/>
      <c r="F8" s="248"/>
      <c r="G8" s="96"/>
      <c r="H8" s="248" t="s">
        <v>137</v>
      </c>
      <c r="I8" s="248"/>
      <c r="J8" s="248"/>
    </row>
    <row r="9" spans="1:10" ht="24" customHeight="1">
      <c r="D9" s="97" t="s">
        <v>96</v>
      </c>
      <c r="E9" s="97"/>
      <c r="F9" s="97" t="s">
        <v>96</v>
      </c>
      <c r="G9" s="96"/>
      <c r="H9" s="97" t="s">
        <v>96</v>
      </c>
      <c r="I9" s="97"/>
      <c r="J9" s="97" t="s">
        <v>96</v>
      </c>
    </row>
    <row r="10" spans="1:10" ht="23.4">
      <c r="D10" s="97" t="s">
        <v>9</v>
      </c>
      <c r="F10" s="97" t="s">
        <v>9</v>
      </c>
      <c r="G10" s="96"/>
      <c r="H10" s="97" t="s">
        <v>9</v>
      </c>
      <c r="J10" s="97" t="s">
        <v>9</v>
      </c>
    </row>
    <row r="11" spans="1:10" ht="24" customHeight="1">
      <c r="D11" s="228">
        <v>2567</v>
      </c>
      <c r="F11" s="228">
        <v>2566</v>
      </c>
      <c r="G11" s="96"/>
      <c r="H11" s="228">
        <v>2567</v>
      </c>
      <c r="J11" s="228">
        <v>2566</v>
      </c>
    </row>
    <row r="12" spans="1:10" ht="24" customHeight="1">
      <c r="A12" s="89" t="s">
        <v>97</v>
      </c>
      <c r="D12" s="229"/>
      <c r="E12" s="229"/>
      <c r="F12" s="229"/>
      <c r="G12" s="230"/>
      <c r="H12" s="231"/>
      <c r="I12" s="229"/>
      <c r="J12" s="231"/>
    </row>
    <row r="13" spans="1:10" ht="24" customHeight="1">
      <c r="A13" s="98" t="s">
        <v>98</v>
      </c>
      <c r="C13" s="98"/>
      <c r="D13" s="1">
        <v>5612458</v>
      </c>
      <c r="E13" s="20"/>
      <c r="F13" s="1">
        <v>5908419</v>
      </c>
      <c r="G13" s="20"/>
      <c r="H13" s="14">
        <v>5472119</v>
      </c>
      <c r="I13" s="29"/>
      <c r="J13" s="14">
        <v>5785942</v>
      </c>
    </row>
    <row r="14" spans="1:10" ht="24" customHeight="1">
      <c r="A14" s="98" t="s">
        <v>99</v>
      </c>
      <c r="B14" s="95">
        <v>22</v>
      </c>
      <c r="C14" s="98"/>
      <c r="D14" s="1">
        <v>7383165</v>
      </c>
      <c r="E14" s="20"/>
      <c r="F14" s="1">
        <v>7499550</v>
      </c>
      <c r="G14" s="20"/>
      <c r="H14" s="14">
        <v>7097229</v>
      </c>
      <c r="I14" s="29"/>
      <c r="J14" s="14">
        <v>7409507</v>
      </c>
    </row>
    <row r="15" spans="1:10" ht="24" customHeight="1">
      <c r="A15" s="98" t="s">
        <v>100</v>
      </c>
      <c r="C15" s="98"/>
      <c r="D15" s="1">
        <v>915727</v>
      </c>
      <c r="E15" s="20"/>
      <c r="F15" s="1">
        <v>737215</v>
      </c>
      <c r="G15" s="20"/>
      <c r="H15" s="14">
        <v>261033</v>
      </c>
      <c r="I15" s="29"/>
      <c r="J15" s="14">
        <v>190562</v>
      </c>
    </row>
    <row r="16" spans="1:10" ht="24" customHeight="1">
      <c r="A16" s="98" t="s">
        <v>101</v>
      </c>
      <c r="C16" s="98"/>
      <c r="D16" s="1"/>
      <c r="E16" s="20"/>
      <c r="F16" s="1"/>
      <c r="G16" s="29"/>
      <c r="H16" s="14"/>
      <c r="I16" s="20"/>
      <c r="J16" s="14"/>
    </row>
    <row r="17" spans="1:10" ht="24" customHeight="1">
      <c r="A17" s="99" t="s">
        <v>102</v>
      </c>
      <c r="C17" s="99"/>
      <c r="D17" s="1">
        <v>1594912</v>
      </c>
      <c r="E17" s="20"/>
      <c r="F17" s="1">
        <v>1360248</v>
      </c>
      <c r="G17" s="29"/>
      <c r="H17" s="14">
        <v>1550859</v>
      </c>
      <c r="I17" s="20"/>
      <c r="J17" s="14">
        <v>1311243</v>
      </c>
    </row>
    <row r="18" spans="1:10" ht="24" customHeight="1">
      <c r="A18" s="99" t="s">
        <v>103</v>
      </c>
      <c r="B18" s="95" t="s">
        <v>264</v>
      </c>
      <c r="C18" s="99"/>
      <c r="D18" s="1">
        <v>172092</v>
      </c>
      <c r="E18" s="20"/>
      <c r="F18" s="1">
        <v>167108</v>
      </c>
      <c r="G18" s="29"/>
      <c r="H18" s="1">
        <v>172092</v>
      </c>
      <c r="I18" s="20"/>
      <c r="J18" s="1">
        <v>167108</v>
      </c>
    </row>
    <row r="19" spans="1:10" ht="24" customHeight="1">
      <c r="A19" s="99" t="s">
        <v>104</v>
      </c>
      <c r="C19" s="99"/>
      <c r="D19" s="1">
        <v>137545</v>
      </c>
      <c r="E19" s="20"/>
      <c r="F19" s="1">
        <v>168050</v>
      </c>
      <c r="G19" s="29"/>
      <c r="H19" s="100">
        <v>0</v>
      </c>
      <c r="I19" s="20"/>
      <c r="J19" s="100">
        <v>0</v>
      </c>
    </row>
    <row r="20" spans="1:10" ht="24" customHeight="1">
      <c r="A20" s="99" t="s">
        <v>105</v>
      </c>
      <c r="C20" s="99"/>
      <c r="D20" s="1">
        <v>487341</v>
      </c>
      <c r="E20" s="20"/>
      <c r="F20" s="1">
        <v>487211</v>
      </c>
      <c r="G20" s="29"/>
      <c r="H20" s="14">
        <v>487341</v>
      </c>
      <c r="I20" s="14"/>
      <c r="J20" s="14">
        <v>487211</v>
      </c>
    </row>
    <row r="21" spans="1:10" ht="24" customHeight="1">
      <c r="A21" s="99" t="s">
        <v>106</v>
      </c>
      <c r="B21" s="95" t="s">
        <v>107</v>
      </c>
      <c r="C21" s="99"/>
      <c r="D21" s="100">
        <v>0</v>
      </c>
      <c r="E21" s="20"/>
      <c r="F21" s="100">
        <v>0</v>
      </c>
      <c r="G21" s="29"/>
      <c r="H21" s="14">
        <v>273800</v>
      </c>
      <c r="I21" s="14"/>
      <c r="J21" s="14">
        <v>273800</v>
      </c>
    </row>
    <row r="22" spans="1:10" ht="24" customHeight="1">
      <c r="A22" s="99" t="s">
        <v>262</v>
      </c>
      <c r="B22" s="95">
        <v>8.4</v>
      </c>
      <c r="C22" s="99"/>
      <c r="D22" s="1">
        <v>93576</v>
      </c>
      <c r="E22" s="20"/>
      <c r="F22" s="100">
        <v>0</v>
      </c>
      <c r="G22" s="29"/>
      <c r="H22" s="100">
        <v>0</v>
      </c>
      <c r="I22" s="14"/>
      <c r="J22" s="100">
        <v>0</v>
      </c>
    </row>
    <row r="23" spans="1:10" ht="24" customHeight="1">
      <c r="A23" s="99" t="s">
        <v>108</v>
      </c>
      <c r="C23" s="99"/>
      <c r="D23" s="1">
        <v>350490</v>
      </c>
      <c r="E23" s="1"/>
      <c r="F23" s="1">
        <v>212771</v>
      </c>
      <c r="G23" s="29"/>
      <c r="H23" s="14">
        <v>214532</v>
      </c>
      <c r="I23" s="20"/>
      <c r="J23" s="14">
        <v>101713</v>
      </c>
    </row>
    <row r="24" spans="1:10" ht="24" customHeight="1">
      <c r="A24" s="232" t="s">
        <v>109</v>
      </c>
      <c r="C24" s="98"/>
      <c r="D24" s="30">
        <f>SUM(D17:D23)</f>
        <v>2835956</v>
      </c>
      <c r="E24" s="20"/>
      <c r="F24" s="30">
        <f>SUM(F17:F23)</f>
        <v>2395388</v>
      </c>
      <c r="G24" s="29"/>
      <c r="H24" s="30">
        <f>SUM(H17:H23)</f>
        <v>2698624</v>
      </c>
      <c r="I24" s="20"/>
      <c r="J24" s="30">
        <f>SUM(J17:J23)</f>
        <v>2341075</v>
      </c>
    </row>
    <row r="25" spans="1:10" ht="24" customHeight="1">
      <c r="A25" s="99" t="s">
        <v>110</v>
      </c>
      <c r="D25" s="30">
        <f>SUM(D13:D15,D24)</f>
        <v>16747306</v>
      </c>
      <c r="E25" s="14"/>
      <c r="F25" s="30">
        <f>SUM(F13:F15,F24)</f>
        <v>16540572</v>
      </c>
      <c r="G25" s="14"/>
      <c r="H25" s="30">
        <f>SUM(H13:H15,H24)</f>
        <v>15529005</v>
      </c>
      <c r="I25" s="20"/>
      <c r="J25" s="30">
        <f>SUM(J13:J15,J24)</f>
        <v>15727086</v>
      </c>
    </row>
    <row r="26" spans="1:10" ht="12" customHeight="1">
      <c r="A26" s="99"/>
      <c r="D26" s="14"/>
      <c r="E26" s="14"/>
      <c r="F26" s="14"/>
      <c r="G26" s="14"/>
      <c r="H26" s="14"/>
      <c r="I26" s="20"/>
      <c r="J26" s="14"/>
    </row>
    <row r="27" spans="1:10" ht="24" customHeight="1">
      <c r="A27" s="89" t="s">
        <v>111</v>
      </c>
      <c r="D27" s="3"/>
      <c r="E27" s="14"/>
      <c r="F27" s="3"/>
      <c r="G27" s="7"/>
      <c r="H27" s="7"/>
      <c r="I27" s="27"/>
      <c r="J27" s="7"/>
    </row>
    <row r="28" spans="1:10" ht="24" customHeight="1">
      <c r="A28" s="98" t="s">
        <v>112</v>
      </c>
      <c r="C28" s="98"/>
      <c r="D28" s="1">
        <v>6367611</v>
      </c>
      <c r="E28" s="10"/>
      <c r="F28" s="1">
        <v>6068414</v>
      </c>
      <c r="G28" s="10"/>
      <c r="H28" s="14">
        <v>5765245</v>
      </c>
      <c r="I28" s="10"/>
      <c r="J28" s="14">
        <v>5541605</v>
      </c>
    </row>
    <row r="29" spans="1:10" ht="24" customHeight="1">
      <c r="A29" s="98" t="s">
        <v>113</v>
      </c>
      <c r="B29" s="95">
        <v>23</v>
      </c>
      <c r="C29" s="98"/>
      <c r="D29" s="1">
        <v>138263</v>
      </c>
      <c r="E29" s="10"/>
      <c r="F29" s="1">
        <v>144063</v>
      </c>
      <c r="G29" s="10"/>
      <c r="H29" s="14">
        <v>99409</v>
      </c>
      <c r="I29" s="10"/>
      <c r="J29" s="14">
        <v>110425</v>
      </c>
    </row>
    <row r="30" spans="1:10" ht="24" customHeight="1">
      <c r="A30" s="98" t="s">
        <v>138</v>
      </c>
      <c r="C30" s="98"/>
      <c r="D30" s="145">
        <v>0</v>
      </c>
      <c r="E30" s="10"/>
      <c r="F30" s="1">
        <v>4341</v>
      </c>
      <c r="G30" s="10"/>
      <c r="H30" s="100">
        <v>0</v>
      </c>
      <c r="I30" s="10"/>
      <c r="J30" s="14">
        <v>4341</v>
      </c>
    </row>
    <row r="31" spans="1:10" ht="24" customHeight="1">
      <c r="A31" s="98" t="s">
        <v>258</v>
      </c>
      <c r="B31" s="95">
        <v>8.1</v>
      </c>
      <c r="C31" s="98"/>
      <c r="D31" s="145">
        <v>0</v>
      </c>
      <c r="E31" s="10"/>
      <c r="F31" s="100">
        <v>0</v>
      </c>
      <c r="G31" s="10"/>
      <c r="H31" s="14">
        <v>20000</v>
      </c>
      <c r="I31" s="10"/>
      <c r="J31" s="100">
        <v>0</v>
      </c>
    </row>
    <row r="32" spans="1:10" ht="24" customHeight="1">
      <c r="A32" s="98" t="s">
        <v>263</v>
      </c>
      <c r="B32" s="95">
        <v>8.4</v>
      </c>
      <c r="C32" s="98"/>
      <c r="D32" s="145">
        <v>0</v>
      </c>
      <c r="E32" s="10"/>
      <c r="F32" s="100">
        <v>0</v>
      </c>
      <c r="G32" s="10"/>
      <c r="H32" s="14">
        <v>268556</v>
      </c>
      <c r="I32" s="10"/>
      <c r="J32" s="100">
        <v>0</v>
      </c>
    </row>
    <row r="33" spans="1:12" ht="24" customHeight="1">
      <c r="A33" s="98" t="s">
        <v>139</v>
      </c>
      <c r="C33" s="99"/>
      <c r="D33" s="1"/>
      <c r="F33" s="1"/>
      <c r="H33" s="100"/>
      <c r="J33" s="100"/>
    </row>
    <row r="34" spans="1:12" ht="24" customHeight="1">
      <c r="A34" s="233" t="s">
        <v>114</v>
      </c>
      <c r="C34" s="99"/>
      <c r="D34" s="16">
        <v>3705</v>
      </c>
      <c r="E34" s="20"/>
      <c r="F34" s="16">
        <v>1779</v>
      </c>
      <c r="G34" s="29"/>
      <c r="H34" s="14">
        <v>2605</v>
      </c>
      <c r="I34" s="20"/>
      <c r="J34" s="14">
        <v>1882</v>
      </c>
    </row>
    <row r="35" spans="1:12" ht="24" customHeight="1">
      <c r="A35" s="99" t="s">
        <v>115</v>
      </c>
      <c r="C35" s="98"/>
      <c r="D35" s="30">
        <f>SUM(D28:D34)</f>
        <v>6509579</v>
      </c>
      <c r="E35" s="20"/>
      <c r="F35" s="30">
        <f>SUM(F28:F34)</f>
        <v>6218597</v>
      </c>
      <c r="G35" s="31"/>
      <c r="H35" s="30">
        <f>SUM(H28:H34)</f>
        <v>6155815</v>
      </c>
      <c r="I35" s="20"/>
      <c r="J35" s="30">
        <f>SUM(J28:J34)</f>
        <v>5658253</v>
      </c>
    </row>
    <row r="36" spans="1:12" ht="12" customHeight="1">
      <c r="A36" s="99"/>
      <c r="D36" s="14"/>
      <c r="E36" s="14"/>
      <c r="F36" s="14"/>
      <c r="G36" s="14"/>
      <c r="H36" s="14"/>
      <c r="I36" s="20"/>
      <c r="J36" s="14"/>
    </row>
    <row r="37" spans="1:12" ht="24" customHeight="1">
      <c r="A37" s="89" t="s">
        <v>116</v>
      </c>
      <c r="C37" s="98"/>
      <c r="D37" s="58">
        <v>1716411</v>
      </c>
      <c r="E37" s="20"/>
      <c r="F37" s="58">
        <v>1612315</v>
      </c>
      <c r="G37" s="14"/>
      <c r="H37" s="58">
        <v>1556684</v>
      </c>
      <c r="I37" s="14"/>
      <c r="J37" s="58">
        <v>1621072</v>
      </c>
    </row>
    <row r="38" spans="1:12" ht="24.75" customHeight="1">
      <c r="A38" s="89" t="s">
        <v>117</v>
      </c>
      <c r="C38" s="98"/>
      <c r="D38" s="58">
        <v>5876664</v>
      </c>
      <c r="E38" s="100"/>
      <c r="F38" s="58">
        <v>5941970</v>
      </c>
      <c r="G38" s="10"/>
      <c r="H38" s="58">
        <v>5571012</v>
      </c>
      <c r="I38" s="10"/>
      <c r="J38" s="58">
        <v>5780857</v>
      </c>
      <c r="L38" s="105"/>
    </row>
    <row r="39" spans="1:12" ht="24" customHeight="1">
      <c r="A39" s="89" t="s">
        <v>118</v>
      </c>
      <c r="D39" s="57">
        <f>D25-SUM(D35:D38)</f>
        <v>2644652</v>
      </c>
      <c r="E39" s="14"/>
      <c r="F39" s="57">
        <f>F25-SUM(F35:F38)</f>
        <v>2767690</v>
      </c>
      <c r="G39" s="14"/>
      <c r="H39" s="57">
        <f>H25-SUM(H35:H38)</f>
        <v>2245494</v>
      </c>
      <c r="I39" s="14"/>
      <c r="J39" s="57">
        <f>J25-SUM(J35:J38)</f>
        <v>2666904</v>
      </c>
    </row>
    <row r="40" spans="1:12" ht="24" customHeight="1">
      <c r="A40" s="89" t="s">
        <v>119</v>
      </c>
      <c r="B40" s="95">
        <v>24</v>
      </c>
      <c r="D40" s="1">
        <v>453447</v>
      </c>
      <c r="E40" s="14"/>
      <c r="F40" s="1">
        <v>550039</v>
      </c>
      <c r="G40" s="14"/>
      <c r="H40" s="14">
        <v>393628</v>
      </c>
      <c r="I40" s="14"/>
      <c r="J40" s="14">
        <v>477435</v>
      </c>
    </row>
    <row r="41" spans="1:12" ht="24" customHeight="1" thickBot="1">
      <c r="A41" s="96" t="s">
        <v>120</v>
      </c>
      <c r="B41" s="90"/>
      <c r="C41" s="96"/>
      <c r="D41" s="32">
        <f>D39-D40</f>
        <v>2191205</v>
      </c>
      <c r="E41" s="14"/>
      <c r="F41" s="32">
        <f>F39-F40</f>
        <v>2217651</v>
      </c>
      <c r="G41" s="14"/>
      <c r="H41" s="32">
        <f>H39-H40</f>
        <v>1851866</v>
      </c>
      <c r="I41" s="14"/>
      <c r="J41" s="32">
        <f>J39-J40</f>
        <v>2189469</v>
      </c>
    </row>
    <row r="42" spans="1:12" ht="24" customHeight="1" thickTop="1">
      <c r="A42" s="99"/>
      <c r="D42" s="14"/>
      <c r="E42" s="14"/>
      <c r="F42" s="14"/>
      <c r="G42" s="14"/>
      <c r="H42" s="14"/>
      <c r="I42" s="20"/>
      <c r="J42" s="14"/>
    </row>
    <row r="43" spans="1:12" ht="24" customHeight="1">
      <c r="A43" s="101" t="s">
        <v>121</v>
      </c>
      <c r="B43" s="90"/>
      <c r="C43" s="96"/>
      <c r="D43" s="20"/>
      <c r="E43" s="27"/>
      <c r="F43" s="20"/>
      <c r="G43" s="14"/>
      <c r="H43" s="20"/>
      <c r="I43" s="27"/>
      <c r="J43" s="20"/>
    </row>
    <row r="44" spans="1:12" ht="24" customHeight="1">
      <c r="A44" s="98" t="s">
        <v>122</v>
      </c>
      <c r="B44" s="90"/>
      <c r="C44" s="96"/>
      <c r="D44" s="20">
        <f>+D46-D45</f>
        <v>2134874</v>
      </c>
      <c r="E44" s="27"/>
      <c r="F44" s="20">
        <v>2165214</v>
      </c>
      <c r="G44" s="14"/>
      <c r="H44" s="20">
        <f>+H46-H45</f>
        <v>1851866</v>
      </c>
      <c r="I44" s="27"/>
      <c r="J44" s="20">
        <f>+J41</f>
        <v>2189469</v>
      </c>
    </row>
    <row r="45" spans="1:12" ht="24" customHeight="1">
      <c r="A45" s="98" t="s">
        <v>123</v>
      </c>
      <c r="B45" s="90"/>
      <c r="C45" s="96"/>
      <c r="D45" s="1">
        <v>56331</v>
      </c>
      <c r="E45" s="27"/>
      <c r="F45" s="1">
        <v>52437</v>
      </c>
      <c r="G45" s="14"/>
      <c r="H45" s="102">
        <v>0</v>
      </c>
      <c r="I45" s="20"/>
      <c r="J45" s="102">
        <v>0</v>
      </c>
    </row>
    <row r="46" spans="1:12" ht="24" customHeight="1" thickBot="1">
      <c r="A46" s="96"/>
      <c r="B46" s="103"/>
      <c r="C46" s="104"/>
      <c r="D46" s="13">
        <f>D41</f>
        <v>2191205</v>
      </c>
      <c r="E46" s="20"/>
      <c r="F46" s="13">
        <f>F41</f>
        <v>2217651</v>
      </c>
      <c r="G46" s="27"/>
      <c r="H46" s="13">
        <f>+H41</f>
        <v>1851866</v>
      </c>
      <c r="I46" s="20"/>
      <c r="J46" s="13">
        <f>SUM(J44:J45)</f>
        <v>2189469</v>
      </c>
    </row>
    <row r="47" spans="1:12" ht="24" customHeight="1" thickTop="1">
      <c r="A47" s="99"/>
      <c r="D47" s="14"/>
      <c r="E47" s="14"/>
      <c r="F47" s="14"/>
      <c r="G47" s="14"/>
      <c r="H47" s="14"/>
      <c r="I47" s="20"/>
      <c r="J47" s="14"/>
    </row>
    <row r="48" spans="1:12" ht="24" customHeight="1">
      <c r="A48" s="96" t="s">
        <v>124</v>
      </c>
      <c r="B48" s="90"/>
      <c r="C48" s="90" t="s">
        <v>125</v>
      </c>
      <c r="D48" s="33">
        <f>D44/D49*1000</f>
        <v>8.5394959999999998</v>
      </c>
      <c r="E48" s="34"/>
      <c r="F48" s="33">
        <f>F44/F49*1000</f>
        <v>8.660855999999999</v>
      </c>
      <c r="G48" s="104"/>
      <c r="H48" s="33">
        <f>H44/H49*1000</f>
        <v>7.407464</v>
      </c>
      <c r="I48" s="34"/>
      <c r="J48" s="33">
        <f>J44/J49*1000</f>
        <v>8.7578759999999996</v>
      </c>
    </row>
    <row r="49" spans="1:10" ht="24" customHeight="1">
      <c r="A49" s="101" t="s">
        <v>126</v>
      </c>
      <c r="B49" s="90"/>
      <c r="C49" s="90" t="s">
        <v>127</v>
      </c>
      <c r="D49" s="2">
        <v>250000000</v>
      </c>
      <c r="E49" s="6"/>
      <c r="F49" s="2">
        <v>250000000</v>
      </c>
      <c r="G49" s="104"/>
      <c r="H49" s="2">
        <v>250000000</v>
      </c>
      <c r="I49" s="6"/>
      <c r="J49" s="2">
        <v>250000000</v>
      </c>
    </row>
    <row r="50" spans="1:10" ht="24" customHeight="1">
      <c r="A50" s="101"/>
      <c r="B50" s="90"/>
      <c r="C50" s="90"/>
      <c r="D50" s="2"/>
      <c r="E50" s="6"/>
      <c r="F50" s="2"/>
      <c r="G50" s="104"/>
      <c r="H50" s="2"/>
      <c r="I50" s="6"/>
      <c r="J50" s="2"/>
    </row>
    <row r="51" spans="1:10" ht="24" customHeight="1">
      <c r="B51" s="90"/>
      <c r="C51" s="90"/>
      <c r="D51" s="2"/>
      <c r="E51" s="6"/>
      <c r="F51" s="2"/>
      <c r="G51" s="104"/>
      <c r="H51" s="2"/>
      <c r="I51" s="6"/>
      <c r="J51" s="2"/>
    </row>
    <row r="52" spans="1:10" ht="24" customHeight="1">
      <c r="A52" s="101"/>
      <c r="B52" s="90"/>
      <c r="C52" s="90"/>
      <c r="D52" s="2"/>
      <c r="E52" s="6"/>
      <c r="F52" s="2"/>
      <c r="G52" s="104"/>
      <c r="H52" s="2"/>
      <c r="I52" s="6"/>
      <c r="J52" s="2"/>
    </row>
    <row r="53" spans="1:10" ht="24" customHeight="1">
      <c r="A53" s="101"/>
      <c r="B53" s="90"/>
      <c r="C53" s="90"/>
      <c r="D53" s="2"/>
      <c r="E53" s="6"/>
      <c r="F53" s="2"/>
      <c r="G53" s="104"/>
      <c r="H53" s="2"/>
      <c r="I53" s="6"/>
      <c r="J53" s="2"/>
    </row>
    <row r="54" spans="1:10" ht="24" customHeight="1">
      <c r="A54" s="101"/>
      <c r="B54" s="90"/>
      <c r="C54" s="90"/>
      <c r="D54" s="2"/>
      <c r="E54" s="6"/>
      <c r="F54" s="2"/>
      <c r="G54" s="104"/>
      <c r="H54" s="2"/>
      <c r="I54" s="6"/>
      <c r="J54" s="2"/>
    </row>
    <row r="55" spans="1:10" ht="24" customHeight="1">
      <c r="A55" s="101"/>
      <c r="B55" s="90"/>
      <c r="C55" s="90"/>
      <c r="D55" s="2"/>
      <c r="E55" s="6"/>
      <c r="F55" s="2"/>
      <c r="G55" s="104"/>
      <c r="H55" s="2"/>
      <c r="I55" s="6"/>
      <c r="J55" s="2"/>
    </row>
    <row r="56" spans="1:10" ht="24" customHeight="1">
      <c r="A56" s="89" t="s">
        <v>46</v>
      </c>
      <c r="B56" s="90"/>
      <c r="C56" s="90"/>
      <c r="D56" s="2"/>
      <c r="E56" s="6"/>
      <c r="F56" s="2"/>
      <c r="G56" s="104"/>
      <c r="H56" s="2"/>
      <c r="I56" s="6"/>
      <c r="J56" s="2"/>
    </row>
    <row r="57" spans="1:10" ht="24" customHeight="1">
      <c r="A57" s="101"/>
      <c r="B57" s="90"/>
      <c r="C57" s="90"/>
      <c r="D57" s="2"/>
      <c r="E57" s="6"/>
      <c r="F57" s="2"/>
      <c r="G57" s="104"/>
      <c r="H57" s="2"/>
      <c r="I57" s="6"/>
      <c r="J57" s="2"/>
    </row>
    <row r="58" spans="1:10" ht="24" customHeight="1">
      <c r="A58" s="101"/>
      <c r="B58" s="90"/>
      <c r="C58" s="90"/>
      <c r="D58" s="2"/>
      <c r="E58" s="6"/>
      <c r="F58" s="2"/>
      <c r="G58" s="104"/>
      <c r="H58" s="2"/>
      <c r="I58" s="6"/>
      <c r="J58" s="2"/>
    </row>
    <row r="59" spans="1:10" ht="24" customHeight="1">
      <c r="A59" s="101"/>
      <c r="B59" s="90"/>
      <c r="C59" s="90"/>
      <c r="D59" s="2"/>
      <c r="E59" s="6"/>
      <c r="F59" s="2"/>
      <c r="G59" s="104"/>
      <c r="H59" s="2"/>
      <c r="I59" s="6"/>
      <c r="J59" s="2"/>
    </row>
    <row r="60" spans="1:10" ht="24" customHeight="1">
      <c r="A60" s="101"/>
      <c r="B60" s="90"/>
      <c r="C60" s="90"/>
      <c r="D60" s="2"/>
      <c r="E60" s="6"/>
      <c r="F60" s="2"/>
      <c r="G60" s="104"/>
      <c r="H60" s="2"/>
      <c r="I60" s="6"/>
      <c r="J60" s="2"/>
    </row>
    <row r="61" spans="1:10" ht="24" customHeight="1">
      <c r="A61" s="101"/>
      <c r="B61" s="90"/>
      <c r="C61" s="90"/>
      <c r="D61" s="2"/>
      <c r="E61" s="6"/>
      <c r="F61" s="2"/>
      <c r="G61" s="104"/>
      <c r="H61" s="2"/>
      <c r="I61" s="6"/>
      <c r="J61" s="2"/>
    </row>
    <row r="62" spans="1:10" ht="24" customHeight="1">
      <c r="A62" s="101"/>
      <c r="B62" s="90"/>
      <c r="C62" s="90"/>
      <c r="D62" s="2"/>
      <c r="E62" s="6"/>
      <c r="F62" s="2"/>
      <c r="G62" s="104"/>
      <c r="H62" s="2"/>
      <c r="I62" s="6"/>
      <c r="J62" s="2"/>
    </row>
    <row r="63" spans="1:10" ht="24" customHeight="1">
      <c r="A63" s="101"/>
      <c r="B63" s="90"/>
      <c r="C63" s="90"/>
      <c r="D63" s="2"/>
      <c r="E63" s="6"/>
      <c r="F63" s="2"/>
      <c r="G63" s="104"/>
      <c r="H63" s="2"/>
      <c r="I63" s="6"/>
      <c r="J63" s="2"/>
    </row>
    <row r="64" spans="1:10" ht="24" customHeight="1">
      <c r="A64" s="101"/>
      <c r="B64" s="90"/>
      <c r="C64" s="90"/>
      <c r="D64" s="2"/>
      <c r="E64" s="6"/>
      <c r="F64" s="2"/>
      <c r="G64" s="104"/>
      <c r="H64" s="2"/>
      <c r="I64" s="6"/>
      <c r="J64" s="2"/>
    </row>
    <row r="65" spans="1:10" ht="24" customHeight="1">
      <c r="A65" s="101"/>
      <c r="B65" s="90"/>
      <c r="C65" s="90"/>
      <c r="D65" s="2"/>
      <c r="E65" s="6"/>
      <c r="F65" s="2"/>
      <c r="G65" s="104"/>
      <c r="H65" s="2"/>
      <c r="I65" s="6"/>
      <c r="J65" s="2"/>
    </row>
    <row r="66" spans="1:10" ht="24" customHeight="1">
      <c r="A66" s="101"/>
      <c r="B66" s="90"/>
      <c r="C66" s="90"/>
      <c r="D66" s="2"/>
      <c r="E66" s="6"/>
      <c r="F66" s="2"/>
      <c r="G66" s="104"/>
      <c r="H66" s="2"/>
      <c r="I66" s="6"/>
      <c r="J66" s="2"/>
    </row>
    <row r="67" spans="1:10" ht="24" customHeight="1">
      <c r="A67" s="101"/>
      <c r="B67" s="90"/>
      <c r="C67" s="90"/>
      <c r="D67" s="2"/>
      <c r="E67" s="6"/>
      <c r="F67" s="2"/>
      <c r="G67" s="104"/>
      <c r="H67" s="2"/>
      <c r="I67" s="6"/>
      <c r="J67" s="2"/>
    </row>
    <row r="68" spans="1:10" ht="24" customHeight="1">
      <c r="A68" s="101"/>
      <c r="B68" s="90"/>
      <c r="C68" s="90"/>
      <c r="D68" s="2"/>
      <c r="E68" s="6"/>
      <c r="F68" s="2"/>
      <c r="G68" s="104"/>
      <c r="H68" s="2"/>
      <c r="I68" s="6"/>
      <c r="J68" s="2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4"/>
      <c r="J127" s="5"/>
    </row>
    <row r="128" spans="8:10" ht="24" customHeight="1">
      <c r="H128" s="1"/>
      <c r="I128" s="23"/>
      <c r="J128" s="5"/>
    </row>
    <row r="129" spans="8:10" ht="24" customHeight="1">
      <c r="H129" s="1"/>
      <c r="I129" s="23"/>
      <c r="J129" s="5"/>
    </row>
    <row r="130" spans="8:10" ht="24" customHeight="1">
      <c r="H130" s="1"/>
      <c r="I130" s="23"/>
      <c r="J130" s="5"/>
    </row>
    <row r="131" spans="8:10" ht="24" customHeight="1">
      <c r="H131" s="1"/>
      <c r="I131" s="23"/>
      <c r="J131" s="5"/>
    </row>
    <row r="132" spans="8:10" ht="24" customHeight="1">
      <c r="H132" s="1"/>
      <c r="I132" s="23"/>
      <c r="J132" s="5"/>
    </row>
    <row r="133" spans="8:10" ht="24" customHeight="1">
      <c r="H133" s="1"/>
      <c r="I133" s="23"/>
      <c r="J133" s="5"/>
    </row>
    <row r="134" spans="8:10" ht="24" customHeight="1">
      <c r="H134" s="1"/>
      <c r="I134" s="23"/>
      <c r="J134" s="5"/>
    </row>
    <row r="135" spans="8:10" ht="24" customHeight="1">
      <c r="H135" s="1"/>
      <c r="I135" s="23"/>
      <c r="J135" s="5"/>
    </row>
    <row r="136" spans="8:10" ht="24" customHeight="1">
      <c r="H136" s="1"/>
      <c r="I136" s="23"/>
      <c r="J136" s="5"/>
    </row>
    <row r="137" spans="8:10" ht="24" customHeight="1">
      <c r="H137" s="1"/>
      <c r="I137" s="23"/>
      <c r="J137" s="5"/>
    </row>
    <row r="138" spans="8:10" ht="24" customHeight="1">
      <c r="H138" s="1"/>
      <c r="I138" s="23"/>
      <c r="J138" s="5"/>
    </row>
    <row r="139" spans="8:10" ht="24" customHeight="1">
      <c r="H139" s="1"/>
      <c r="I139" s="23"/>
      <c r="J139" s="5"/>
    </row>
    <row r="140" spans="8:10" ht="24" customHeight="1">
      <c r="H140" s="1"/>
      <c r="I140" s="23"/>
      <c r="J140" s="5"/>
    </row>
    <row r="141" spans="8:10" ht="24" customHeight="1">
      <c r="H141" s="1"/>
      <c r="I141" s="23"/>
      <c r="J141" s="5"/>
    </row>
    <row r="142" spans="8:10" ht="24" customHeight="1">
      <c r="H142" s="1"/>
      <c r="I142" s="23"/>
      <c r="J142" s="5"/>
    </row>
    <row r="143" spans="8:10" ht="24" customHeight="1">
      <c r="H143" s="1"/>
      <c r="I143" s="23"/>
      <c r="J143" s="5"/>
    </row>
    <row r="144" spans="8:10" ht="24" customHeight="1">
      <c r="H144" s="1"/>
      <c r="I144" s="23"/>
      <c r="J144" s="5"/>
    </row>
    <row r="145" spans="8:10" ht="24" customHeight="1">
      <c r="H145" s="1"/>
      <c r="I145" s="23"/>
      <c r="J145" s="5"/>
    </row>
    <row r="146" spans="8:10" ht="24" customHeight="1">
      <c r="H146" s="1"/>
      <c r="I146" s="23"/>
      <c r="J146" s="5"/>
    </row>
    <row r="147" spans="8:10" ht="24" customHeight="1">
      <c r="H147" s="1"/>
      <c r="I147" s="23"/>
      <c r="J147" s="5"/>
    </row>
    <row r="148" spans="8:10" ht="24" customHeight="1">
      <c r="H148" s="1"/>
      <c r="I148" s="23"/>
      <c r="J148" s="5"/>
    </row>
    <row r="149" spans="8:10" ht="24" customHeight="1">
      <c r="H149" s="1"/>
      <c r="I149" s="23"/>
      <c r="J149" s="5"/>
    </row>
    <row r="150" spans="8:10" ht="24" customHeight="1">
      <c r="H150" s="1"/>
      <c r="I150" s="23"/>
      <c r="J150" s="5"/>
    </row>
    <row r="151" spans="8:10" ht="24" customHeight="1">
      <c r="H151" s="1"/>
      <c r="I151" s="23"/>
      <c r="J151" s="5"/>
    </row>
    <row r="152" spans="8:10" ht="24" customHeight="1">
      <c r="H152" s="1"/>
      <c r="I152" s="23"/>
      <c r="J152" s="5"/>
    </row>
    <row r="153" spans="8:10" ht="24" customHeight="1">
      <c r="H153" s="1"/>
      <c r="I153" s="23"/>
      <c r="J153" s="5"/>
    </row>
    <row r="154" spans="8:10" ht="24" customHeight="1">
      <c r="H154" s="1"/>
      <c r="I154" s="23"/>
      <c r="J154" s="5"/>
    </row>
    <row r="155" spans="8:10" ht="24" customHeight="1">
      <c r="H155" s="1"/>
      <c r="I155" s="23"/>
      <c r="J155" s="5"/>
    </row>
    <row r="156" spans="8:10" ht="24" customHeight="1">
      <c r="H156" s="1"/>
      <c r="I156" s="23"/>
      <c r="J156" s="5"/>
    </row>
    <row r="157" spans="8:10" ht="24" customHeight="1">
      <c r="H157" s="1"/>
      <c r="I157" s="23"/>
      <c r="J157" s="5"/>
    </row>
    <row r="158" spans="8:10" ht="24" customHeight="1">
      <c r="H158" s="1"/>
      <c r="I158" s="23"/>
      <c r="J158" s="5"/>
    </row>
    <row r="159" spans="8:10" ht="24" customHeight="1">
      <c r="H159" s="1"/>
      <c r="I159" s="23"/>
      <c r="J159" s="5"/>
    </row>
    <row r="160" spans="8:10" ht="24" customHeight="1">
      <c r="H160" s="1"/>
      <c r="I160" s="23"/>
      <c r="J160" s="5"/>
    </row>
    <row r="161" spans="8:10" ht="24" customHeight="1">
      <c r="H161" s="1"/>
      <c r="I161" s="23"/>
      <c r="J161" s="5"/>
    </row>
    <row r="162" spans="8:10" ht="24" customHeight="1">
      <c r="H162" s="1"/>
      <c r="I162" s="23"/>
      <c r="J162" s="5"/>
    </row>
    <row r="163" spans="8:10" ht="24" customHeight="1">
      <c r="H163" s="1"/>
      <c r="I163" s="23"/>
      <c r="J163" s="5"/>
    </row>
    <row r="164" spans="8:10" ht="24" customHeight="1">
      <c r="H164" s="1"/>
      <c r="I164" s="23"/>
      <c r="J164" s="5"/>
    </row>
    <row r="165" spans="8:10" ht="24" customHeight="1">
      <c r="H165" s="1"/>
      <c r="I165" s="23"/>
      <c r="J165" s="5"/>
    </row>
    <row r="166" spans="8:10" ht="24" customHeight="1">
      <c r="H166" s="1"/>
      <c r="I166" s="23"/>
      <c r="J166" s="5"/>
    </row>
    <row r="167" spans="8:10" ht="24" customHeight="1">
      <c r="H167" s="1"/>
      <c r="I167" s="23"/>
      <c r="J167" s="5"/>
    </row>
    <row r="168" spans="8:10" ht="24" customHeight="1">
      <c r="H168" s="1"/>
      <c r="I168" s="23"/>
      <c r="J168" s="5"/>
    </row>
    <row r="169" spans="8:10" ht="24" customHeight="1">
      <c r="H169" s="1"/>
      <c r="I169" s="23"/>
      <c r="J169" s="5"/>
    </row>
    <row r="170" spans="8:10" ht="24" customHeight="1">
      <c r="H170" s="1"/>
      <c r="I170" s="23"/>
      <c r="J170" s="5"/>
    </row>
    <row r="171" spans="8:10" ht="24" customHeight="1">
      <c r="H171" s="1"/>
      <c r="I171" s="23"/>
      <c r="J171" s="5"/>
    </row>
    <row r="172" spans="8:10" ht="24" customHeight="1">
      <c r="H172" s="1"/>
      <c r="I172" s="23"/>
      <c r="J172" s="5"/>
    </row>
    <row r="173" spans="8:10" ht="24" customHeight="1">
      <c r="H173" s="1"/>
      <c r="I173" s="23"/>
      <c r="J173" s="5"/>
    </row>
    <row r="174" spans="8:10" ht="24" customHeight="1">
      <c r="H174" s="1"/>
      <c r="I174" s="23"/>
      <c r="J174" s="5"/>
    </row>
    <row r="175" spans="8:10" ht="24" customHeight="1">
      <c r="H175" s="1"/>
      <c r="I175" s="23"/>
      <c r="J175" s="5"/>
    </row>
    <row r="176" spans="8:10" ht="24" customHeight="1">
      <c r="H176" s="1"/>
      <c r="I176" s="23"/>
      <c r="J176" s="5"/>
    </row>
    <row r="177" spans="8:10" ht="24" customHeight="1">
      <c r="H177" s="1"/>
      <c r="I177" s="23"/>
      <c r="J177" s="5"/>
    </row>
    <row r="178" spans="8:10" ht="24" customHeight="1">
      <c r="H178" s="1"/>
      <c r="I178" s="23"/>
      <c r="J178" s="5"/>
    </row>
    <row r="179" spans="8:10" ht="24" customHeight="1">
      <c r="H179" s="1"/>
      <c r="I179" s="23"/>
      <c r="J179" s="5"/>
    </row>
    <row r="180" spans="8:10" ht="24" customHeight="1">
      <c r="H180" s="1"/>
      <c r="I180" s="23"/>
      <c r="J180" s="5"/>
    </row>
    <row r="181" spans="8:10" ht="24" customHeight="1">
      <c r="H181" s="1"/>
      <c r="I181" s="23"/>
      <c r="J181" s="5"/>
    </row>
    <row r="182" spans="8:10" ht="24" customHeight="1">
      <c r="H182" s="1"/>
      <c r="I182" s="23"/>
      <c r="J182" s="5"/>
    </row>
    <row r="183" spans="8:10" ht="24" customHeight="1">
      <c r="H183" s="1"/>
      <c r="I183" s="23"/>
      <c r="J183" s="5"/>
    </row>
    <row r="184" spans="8:10" ht="24" customHeight="1">
      <c r="H184" s="1"/>
      <c r="I184" s="23"/>
      <c r="J184" s="5"/>
    </row>
    <row r="185" spans="8:10" ht="24" customHeight="1">
      <c r="H185" s="1"/>
      <c r="I185" s="23"/>
      <c r="J185" s="5"/>
    </row>
    <row r="186" spans="8:10" ht="24" customHeight="1">
      <c r="H186" s="1"/>
      <c r="I186" s="23"/>
      <c r="J186" s="5"/>
    </row>
    <row r="187" spans="8:10" ht="24" customHeight="1">
      <c r="H187" s="1"/>
      <c r="I187" s="23"/>
      <c r="J187" s="5"/>
    </row>
    <row r="188" spans="8:10" ht="24" customHeight="1">
      <c r="H188" s="1"/>
      <c r="I188" s="23"/>
      <c r="J188" s="5"/>
    </row>
    <row r="189" spans="8:10" ht="24" customHeight="1">
      <c r="H189" s="1"/>
      <c r="I189" s="23"/>
      <c r="J189" s="5"/>
    </row>
    <row r="190" spans="8:10" ht="24" customHeight="1">
      <c r="H190" s="1"/>
      <c r="I190" s="23"/>
      <c r="J190" s="5"/>
    </row>
    <row r="191" spans="8:10" ht="24" customHeight="1">
      <c r="H191" s="1"/>
      <c r="I191" s="23"/>
      <c r="J191" s="5"/>
    </row>
    <row r="192" spans="8:10" ht="24" customHeight="1">
      <c r="H192" s="1"/>
      <c r="I192" s="23"/>
      <c r="J192" s="5"/>
    </row>
    <row r="193" spans="8:10" ht="24" customHeight="1">
      <c r="H193" s="1"/>
      <c r="I193" s="23"/>
      <c r="J193" s="5"/>
    </row>
    <row r="194" spans="8:10" ht="24" customHeight="1">
      <c r="H194" s="1"/>
      <c r="I194" s="23"/>
      <c r="J194" s="5"/>
    </row>
    <row r="195" spans="8:10" ht="24" customHeight="1">
      <c r="H195" s="1"/>
      <c r="I195" s="23"/>
      <c r="J195" s="5"/>
    </row>
    <row r="196" spans="8:10" ht="24" customHeight="1">
      <c r="H196" s="1"/>
      <c r="I196" s="23"/>
      <c r="J196" s="5"/>
    </row>
    <row r="197" spans="8:10" ht="24" customHeight="1">
      <c r="H197" s="1"/>
      <c r="I197" s="23"/>
      <c r="J197" s="5"/>
    </row>
    <row r="198" spans="8:10" ht="24" customHeight="1">
      <c r="H198" s="1"/>
      <c r="I198" s="23"/>
      <c r="J198" s="5"/>
    </row>
    <row r="199" spans="8:10" ht="24" customHeight="1">
      <c r="H199" s="1"/>
      <c r="I199" s="23"/>
      <c r="J199" s="5"/>
    </row>
    <row r="200" spans="8:10" ht="24" customHeight="1">
      <c r="H200" s="1"/>
      <c r="I200" s="23"/>
      <c r="J200" s="5"/>
    </row>
    <row r="201" spans="8:10" ht="24" customHeight="1">
      <c r="H201" s="1"/>
      <c r="I201" s="23"/>
      <c r="J201" s="5"/>
    </row>
    <row r="202" spans="8:10" ht="24" customHeight="1">
      <c r="H202" s="1"/>
      <c r="I202" s="23"/>
      <c r="J202" s="5"/>
    </row>
    <row r="203" spans="8:10" ht="24" customHeight="1">
      <c r="H203" s="1"/>
      <c r="I203" s="23"/>
      <c r="J203" s="5"/>
    </row>
    <row r="204" spans="8:10" ht="24" customHeight="1">
      <c r="H204" s="1"/>
      <c r="I204" s="23"/>
      <c r="J204" s="5"/>
    </row>
    <row r="205" spans="8:10" ht="24" customHeight="1">
      <c r="H205" s="1"/>
      <c r="I205" s="23"/>
      <c r="J205" s="5"/>
    </row>
    <row r="206" spans="8:10" ht="24" customHeight="1">
      <c r="H206" s="1"/>
      <c r="I206" s="23"/>
      <c r="J206" s="5"/>
    </row>
    <row r="207" spans="8:10" ht="24" customHeight="1">
      <c r="H207" s="1"/>
      <c r="I207" s="23"/>
      <c r="J207" s="5"/>
    </row>
    <row r="208" spans="8:10" ht="24" customHeight="1">
      <c r="H208" s="1"/>
      <c r="I208" s="23"/>
      <c r="J208" s="5"/>
    </row>
    <row r="209" spans="8:10" ht="24" customHeight="1">
      <c r="H209" s="1"/>
      <c r="I209" s="23"/>
      <c r="J209" s="5"/>
    </row>
    <row r="210" spans="8:10" ht="24" customHeight="1">
      <c r="H210" s="1"/>
      <c r="I210" s="23"/>
      <c r="J210" s="5"/>
    </row>
    <row r="211" spans="8:10" ht="24" customHeight="1">
      <c r="H211" s="1"/>
      <c r="I211" s="23"/>
      <c r="J211" s="5"/>
    </row>
    <row r="212" spans="8:10" ht="24" customHeight="1">
      <c r="H212" s="1"/>
      <c r="I212" s="23"/>
      <c r="J212" s="5"/>
    </row>
    <row r="213" spans="8:10" ht="24" customHeight="1">
      <c r="H213" s="1"/>
      <c r="I213" s="23"/>
      <c r="J213" s="5"/>
    </row>
    <row r="214" spans="8:10" ht="24" customHeight="1">
      <c r="H214" s="1"/>
      <c r="I214" s="23"/>
      <c r="J214" s="5"/>
    </row>
    <row r="215" spans="8:10" ht="24" customHeight="1">
      <c r="H215" s="1"/>
      <c r="I215" s="23"/>
      <c r="J215" s="5"/>
    </row>
    <row r="216" spans="8:10" ht="24" customHeight="1">
      <c r="H216" s="1"/>
      <c r="I216" s="23"/>
      <c r="J216" s="5"/>
    </row>
    <row r="217" spans="8:10" ht="24" customHeight="1">
      <c r="H217" s="1"/>
      <c r="I217" s="23"/>
      <c r="J217" s="5"/>
    </row>
    <row r="218" spans="8:10" ht="24" customHeight="1">
      <c r="H218" s="1"/>
      <c r="I218" s="23"/>
      <c r="J218" s="5"/>
    </row>
    <row r="219" spans="8:10" ht="24" customHeight="1">
      <c r="H219" s="1"/>
      <c r="I219" s="23"/>
      <c r="J219" s="5"/>
    </row>
    <row r="220" spans="8:10" ht="24" customHeight="1">
      <c r="H220" s="1"/>
      <c r="I220" s="23"/>
      <c r="J220" s="5"/>
    </row>
    <row r="221" spans="8:10" ht="24" customHeight="1">
      <c r="H221" s="1"/>
      <c r="I221" s="23"/>
      <c r="J221" s="5"/>
    </row>
    <row r="222" spans="8:10" ht="24" customHeight="1">
      <c r="H222" s="1"/>
      <c r="I222" s="23"/>
      <c r="J222" s="5"/>
    </row>
    <row r="223" spans="8:10" ht="24" customHeight="1">
      <c r="H223" s="1"/>
      <c r="I223" s="23"/>
      <c r="J223" s="5"/>
    </row>
    <row r="224" spans="8:10" ht="24" customHeight="1">
      <c r="H224" s="1"/>
      <c r="I224" s="23"/>
      <c r="J224" s="5"/>
    </row>
    <row r="225" spans="8:10" ht="24" customHeight="1">
      <c r="H225" s="1"/>
      <c r="I225" s="23"/>
      <c r="J225" s="5"/>
    </row>
    <row r="226" spans="8:10" ht="24" customHeight="1">
      <c r="H226" s="1"/>
      <c r="I226" s="23"/>
      <c r="J226" s="5"/>
    </row>
    <row r="227" spans="8:10" ht="24" customHeight="1">
      <c r="H227" s="1"/>
      <c r="I227" s="23"/>
      <c r="J227" s="5"/>
    </row>
    <row r="228" spans="8:10" ht="24" customHeight="1">
      <c r="H228" s="1"/>
      <c r="I228" s="23"/>
      <c r="J228" s="5"/>
    </row>
    <row r="229" spans="8:10" ht="24" customHeight="1">
      <c r="H229" s="1"/>
      <c r="I229" s="23"/>
      <c r="J229" s="5"/>
    </row>
    <row r="230" spans="8:10" ht="24" customHeight="1">
      <c r="H230" s="1"/>
      <c r="I230" s="23"/>
      <c r="J230" s="5"/>
    </row>
    <row r="231" spans="8:10" ht="24" customHeight="1">
      <c r="H231" s="1"/>
      <c r="I231" s="23"/>
      <c r="J231" s="5"/>
    </row>
    <row r="232" spans="8:10" ht="24" customHeight="1">
      <c r="H232" s="1"/>
      <c r="I232" s="23"/>
      <c r="J232" s="5"/>
    </row>
    <row r="233" spans="8:10" ht="24" customHeight="1">
      <c r="H233" s="1"/>
      <c r="I233" s="23"/>
      <c r="J233" s="5"/>
    </row>
    <row r="234" spans="8:10" ht="24" customHeight="1">
      <c r="H234" s="1"/>
      <c r="I234" s="23"/>
      <c r="J234" s="5"/>
    </row>
    <row r="235" spans="8:10" ht="24" customHeight="1">
      <c r="H235" s="1"/>
      <c r="I235" s="23"/>
      <c r="J235" s="5"/>
    </row>
    <row r="236" spans="8:10" ht="24" customHeight="1">
      <c r="H236" s="1"/>
      <c r="I236" s="23"/>
      <c r="J236" s="5"/>
    </row>
    <row r="237" spans="8:10" ht="24" customHeight="1">
      <c r="H237" s="1"/>
      <c r="I237" s="23"/>
      <c r="J237" s="5"/>
    </row>
    <row r="238" spans="8:10" ht="24" customHeight="1">
      <c r="H238" s="1"/>
      <c r="I238" s="23"/>
      <c r="J238" s="5"/>
    </row>
    <row r="239" spans="8:10" ht="24" customHeight="1">
      <c r="H239" s="1"/>
      <c r="I239" s="23"/>
      <c r="J239" s="5"/>
    </row>
    <row r="240" spans="8:10" ht="24" customHeight="1">
      <c r="H240" s="1"/>
      <c r="I240" s="23"/>
      <c r="J240" s="5"/>
    </row>
    <row r="241" spans="8:10" ht="24" customHeight="1">
      <c r="H241" s="1"/>
      <c r="I241" s="23"/>
      <c r="J241" s="5"/>
    </row>
    <row r="242" spans="8:10" ht="24" customHeight="1">
      <c r="H242" s="1"/>
      <c r="I242" s="23"/>
      <c r="J242" s="5"/>
    </row>
    <row r="243" spans="8:10" ht="24" customHeight="1">
      <c r="H243" s="1"/>
      <c r="I243" s="23"/>
      <c r="J243" s="5"/>
    </row>
    <row r="244" spans="8:10" ht="24" customHeight="1">
      <c r="H244" s="1"/>
      <c r="I244" s="23"/>
      <c r="J244" s="5"/>
    </row>
    <row r="245" spans="8:10" ht="24" customHeight="1">
      <c r="H245" s="1"/>
      <c r="I245" s="23"/>
      <c r="J245" s="5"/>
    </row>
    <row r="246" spans="8:10" ht="24" customHeight="1">
      <c r="H246" s="1"/>
      <c r="I246" s="23"/>
      <c r="J246" s="5"/>
    </row>
    <row r="247" spans="8:10" ht="24" customHeight="1">
      <c r="H247" s="1"/>
      <c r="I247" s="23"/>
      <c r="J247" s="5"/>
    </row>
    <row r="248" spans="8:10" ht="24" customHeight="1">
      <c r="H248" s="1"/>
      <c r="I248" s="23"/>
      <c r="J248" s="5"/>
    </row>
    <row r="249" spans="8:10" ht="24" customHeight="1">
      <c r="H249" s="1"/>
      <c r="I249" s="23"/>
      <c r="J249" s="5"/>
    </row>
    <row r="250" spans="8:10" ht="24" customHeight="1">
      <c r="H250" s="1"/>
      <c r="I250" s="23"/>
      <c r="J250" s="5"/>
    </row>
    <row r="251" spans="8:10" ht="24" customHeight="1">
      <c r="H251" s="1"/>
      <c r="I251" s="23"/>
      <c r="J251" s="5"/>
    </row>
    <row r="252" spans="8:10" ht="24" customHeight="1">
      <c r="H252" s="1"/>
      <c r="I252" s="23"/>
      <c r="J252" s="5"/>
    </row>
    <row r="253" spans="8:10" ht="24" customHeight="1">
      <c r="H253" s="1"/>
      <c r="I253" s="23"/>
      <c r="J253" s="5"/>
    </row>
    <row r="254" spans="8:10" ht="24" customHeight="1">
      <c r="H254" s="1"/>
      <c r="I254" s="23"/>
      <c r="J254" s="5"/>
    </row>
    <row r="255" spans="8:10" ht="24" customHeight="1">
      <c r="H255" s="1"/>
      <c r="I255" s="23"/>
      <c r="J255" s="5"/>
    </row>
    <row r="256" spans="8:10" ht="24" customHeight="1">
      <c r="H256" s="1"/>
      <c r="I256" s="23"/>
      <c r="J256" s="5"/>
    </row>
    <row r="257" spans="8:10" ht="24" customHeight="1">
      <c r="H257" s="1"/>
      <c r="I257" s="23"/>
      <c r="J257" s="5"/>
    </row>
    <row r="258" spans="8:10" ht="24" customHeight="1">
      <c r="H258" s="1"/>
      <c r="I258" s="23"/>
      <c r="J258" s="5"/>
    </row>
    <row r="259" spans="8:10" ht="24" customHeight="1">
      <c r="H259" s="1"/>
      <c r="I259" s="23"/>
      <c r="J259" s="5"/>
    </row>
    <row r="260" spans="8:10" ht="24" customHeight="1">
      <c r="H260" s="1"/>
      <c r="I260" s="23"/>
      <c r="J260" s="5"/>
    </row>
    <row r="261" spans="8:10" ht="24" customHeight="1">
      <c r="H261" s="1"/>
      <c r="I261" s="23"/>
      <c r="J261" s="5"/>
    </row>
    <row r="262" spans="8:10" ht="24" customHeight="1">
      <c r="H262" s="1"/>
      <c r="I262" s="23"/>
      <c r="J262" s="5"/>
    </row>
    <row r="263" spans="8:10" ht="24" customHeight="1">
      <c r="H263" s="1"/>
      <c r="I263" s="23"/>
      <c r="J263" s="5"/>
    </row>
    <row r="264" spans="8:10" ht="24" customHeight="1">
      <c r="H264" s="1"/>
      <c r="I264" s="23"/>
      <c r="J264" s="5"/>
    </row>
    <row r="265" spans="8:10" ht="24" customHeight="1">
      <c r="H265" s="1"/>
      <c r="I265" s="23"/>
      <c r="J265" s="5"/>
    </row>
    <row r="266" spans="8:10" ht="24" customHeight="1">
      <c r="H266" s="1"/>
      <c r="I266" s="23"/>
      <c r="J266" s="5"/>
    </row>
    <row r="267" spans="8:10" ht="24" customHeight="1">
      <c r="H267" s="1"/>
      <c r="I267" s="23"/>
      <c r="J267" s="5"/>
    </row>
    <row r="268" spans="8:10" ht="24" customHeight="1">
      <c r="H268" s="1"/>
      <c r="I268" s="23"/>
      <c r="J268" s="5"/>
    </row>
    <row r="269" spans="8:10" ht="24" customHeight="1">
      <c r="H269" s="1"/>
      <c r="I269" s="23"/>
      <c r="J269" s="5"/>
    </row>
    <row r="270" spans="8:10" ht="24" customHeight="1">
      <c r="H270" s="1"/>
      <c r="I270" s="23"/>
      <c r="J270" s="5"/>
    </row>
    <row r="271" spans="8:10" ht="24" customHeight="1">
      <c r="H271" s="1"/>
      <c r="I271" s="23"/>
      <c r="J271" s="5"/>
    </row>
    <row r="272" spans="8:10" ht="24" customHeight="1">
      <c r="H272" s="1"/>
      <c r="I272" s="23"/>
      <c r="J272" s="5"/>
    </row>
    <row r="273" spans="8:10" ht="24" customHeight="1">
      <c r="H273" s="1"/>
      <c r="I273" s="23"/>
      <c r="J273" s="5"/>
    </row>
    <row r="274" spans="8:10" ht="24" customHeight="1">
      <c r="H274" s="1"/>
      <c r="I274" s="23"/>
      <c r="J274" s="5"/>
    </row>
    <row r="275" spans="8:10" ht="24" customHeight="1">
      <c r="H275" s="1"/>
      <c r="I275" s="23"/>
      <c r="J275" s="5"/>
    </row>
    <row r="276" spans="8:10" ht="24" customHeight="1">
      <c r="H276" s="1"/>
      <c r="I276" s="23"/>
      <c r="J276" s="5"/>
    </row>
    <row r="277" spans="8:10" ht="24" customHeight="1">
      <c r="H277" s="1"/>
      <c r="I277" s="23"/>
      <c r="J277" s="5"/>
    </row>
    <row r="278" spans="8:10" ht="24" customHeight="1">
      <c r="H278" s="1"/>
      <c r="I278" s="23"/>
      <c r="J278" s="5"/>
    </row>
    <row r="279" spans="8:10" ht="24" customHeight="1">
      <c r="H279" s="1"/>
      <c r="I279" s="23"/>
      <c r="J279" s="5"/>
    </row>
    <row r="280" spans="8:10" ht="24" customHeight="1">
      <c r="H280" s="1"/>
      <c r="I280" s="23"/>
      <c r="J280" s="5"/>
    </row>
    <row r="281" spans="8:10" ht="24" customHeight="1">
      <c r="H281" s="1"/>
      <c r="I281" s="23"/>
      <c r="J281" s="5"/>
    </row>
    <row r="282" spans="8:10" ht="24" customHeight="1">
      <c r="H282" s="1"/>
      <c r="I282" s="23"/>
      <c r="J282" s="5"/>
    </row>
    <row r="283" spans="8:10" ht="24" customHeight="1">
      <c r="H283" s="1"/>
      <c r="I283" s="23"/>
      <c r="J283" s="5"/>
    </row>
    <row r="284" spans="8:10" ht="24" customHeight="1">
      <c r="H284" s="1"/>
      <c r="I284" s="23"/>
      <c r="J284" s="5"/>
    </row>
    <row r="285" spans="8:10" ht="24" customHeight="1">
      <c r="H285" s="1"/>
      <c r="I285" s="23"/>
      <c r="J285" s="5"/>
    </row>
    <row r="286" spans="8:10" ht="24" customHeight="1">
      <c r="H286" s="1"/>
      <c r="I286" s="23"/>
      <c r="J286" s="5"/>
    </row>
    <row r="287" spans="8:10" ht="24" customHeight="1">
      <c r="H287" s="1"/>
      <c r="I287" s="23"/>
      <c r="J287" s="5"/>
    </row>
    <row r="288" spans="8:10" ht="24" customHeight="1">
      <c r="H288" s="1"/>
      <c r="I288" s="23"/>
      <c r="J288" s="5"/>
    </row>
    <row r="289" spans="8:10" ht="24" customHeight="1">
      <c r="H289" s="1"/>
      <c r="I289" s="23"/>
      <c r="J289" s="5"/>
    </row>
    <row r="290" spans="8:10" ht="24" customHeight="1">
      <c r="H290" s="1"/>
      <c r="I290" s="23"/>
      <c r="J290" s="5"/>
    </row>
    <row r="291" spans="8:10" ht="24" customHeight="1">
      <c r="H291" s="1"/>
      <c r="I291" s="23"/>
      <c r="J291" s="5"/>
    </row>
    <row r="292" spans="8:10" ht="24" customHeight="1">
      <c r="H292" s="1"/>
      <c r="I292" s="23"/>
      <c r="J292" s="5"/>
    </row>
    <row r="293" spans="8:10" ht="24" customHeight="1">
      <c r="H293" s="1"/>
      <c r="I293" s="23"/>
      <c r="J293" s="5"/>
    </row>
    <row r="294" spans="8:10" ht="24" customHeight="1">
      <c r="H294" s="1"/>
      <c r="I294" s="23"/>
      <c r="J294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561B-BE9D-4F37-9E7A-E04BC0FE0A75}">
  <sheetPr>
    <tabColor rgb="FFCCFFCC"/>
  </sheetPr>
  <dimension ref="A1:M293"/>
  <sheetViews>
    <sheetView view="pageBreakPreview" topLeftCell="A16" zoomScaleNormal="63" zoomScaleSheetLayoutView="100" workbookViewId="0">
      <selection activeCell="H31" sqref="H31"/>
    </sheetView>
  </sheetViews>
  <sheetFormatPr defaultColWidth="9.44140625" defaultRowHeight="24" customHeight="1"/>
  <cols>
    <col min="1" max="1" width="85.5546875" style="89" customWidth="1"/>
    <col min="2" max="2" width="9.109375" style="95" bestFit="1" customWidth="1"/>
    <col min="3" max="3" width="1.44140625" style="89" customWidth="1"/>
    <col min="4" max="4" width="14" style="89" customWidth="1"/>
    <col min="5" max="5" width="1.5546875" style="89" customWidth="1"/>
    <col min="6" max="6" width="14" style="89" customWidth="1"/>
    <col min="7" max="7" width="1.5546875" style="89" customWidth="1"/>
    <col min="8" max="8" width="14" style="89" customWidth="1"/>
    <col min="9" max="9" width="1.5546875" style="89" customWidth="1"/>
    <col min="10" max="10" width="14" style="106" customWidth="1"/>
    <col min="11" max="16384" width="9.44140625" style="89"/>
  </cols>
  <sheetData>
    <row r="1" spans="1:13" ht="24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3" ht="24" customHeight="1">
      <c r="A2" s="249" t="s">
        <v>128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3" ht="24" customHeight="1">
      <c r="A3" s="249" t="s">
        <v>136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3" ht="24" customHeight="1">
      <c r="A4" s="249" t="s">
        <v>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3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3" ht="9" customHeight="1">
      <c r="A6" s="90"/>
      <c r="B6" s="90"/>
      <c r="C6" s="90"/>
      <c r="D6" s="90"/>
      <c r="E6" s="90"/>
      <c r="F6" s="90"/>
      <c r="G6" s="90"/>
      <c r="H6" s="90"/>
      <c r="I6" s="90"/>
      <c r="J6" s="89"/>
    </row>
    <row r="7" spans="1:13" ht="24" customHeight="1">
      <c r="A7" s="90"/>
      <c r="B7" s="90" t="s">
        <v>4</v>
      </c>
      <c r="C7" s="90"/>
      <c r="D7" s="248" t="s">
        <v>5</v>
      </c>
      <c r="E7" s="248"/>
      <c r="F7" s="248"/>
      <c r="G7" s="92"/>
      <c r="H7" s="94" t="s">
        <v>6</v>
      </c>
      <c r="I7" s="94"/>
      <c r="J7" s="94"/>
    </row>
    <row r="8" spans="1:13" ht="24" customHeight="1">
      <c r="D8" s="248" t="s">
        <v>137</v>
      </c>
      <c r="E8" s="248"/>
      <c r="F8" s="248"/>
      <c r="G8" s="96"/>
      <c r="H8" s="248" t="s">
        <v>137</v>
      </c>
      <c r="I8" s="248"/>
      <c r="J8" s="248"/>
    </row>
    <row r="9" spans="1:13" ht="24" customHeight="1">
      <c r="D9" s="97" t="s">
        <v>96</v>
      </c>
      <c r="E9" s="97"/>
      <c r="F9" s="97" t="s">
        <v>96</v>
      </c>
      <c r="G9" s="96"/>
      <c r="H9" s="97" t="s">
        <v>96</v>
      </c>
      <c r="I9" s="97"/>
      <c r="J9" s="97" t="s">
        <v>96</v>
      </c>
    </row>
    <row r="10" spans="1:13" ht="23.4">
      <c r="D10" s="97" t="s">
        <v>9</v>
      </c>
      <c r="F10" s="97" t="s">
        <v>9</v>
      </c>
      <c r="G10" s="96"/>
      <c r="H10" s="97" t="s">
        <v>9</v>
      </c>
      <c r="J10" s="97" t="s">
        <v>9</v>
      </c>
    </row>
    <row r="11" spans="1:13" ht="24" customHeight="1">
      <c r="D11" s="228">
        <v>2567</v>
      </c>
      <c r="F11" s="228">
        <v>2566</v>
      </c>
      <c r="G11" s="96"/>
      <c r="H11" s="228">
        <v>2567</v>
      </c>
      <c r="J11" s="228">
        <v>2566</v>
      </c>
    </row>
    <row r="12" spans="1:13" ht="24" customHeight="1">
      <c r="D12" s="14"/>
      <c r="E12" s="25"/>
      <c r="F12" s="14"/>
      <c r="G12" s="25"/>
      <c r="H12" s="7"/>
      <c r="I12" s="25"/>
      <c r="J12" s="7"/>
    </row>
    <row r="13" spans="1:13" ht="24" customHeight="1">
      <c r="A13" s="89" t="s">
        <v>120</v>
      </c>
      <c r="D13" s="14" cm="1">
        <f t="array" ref="D13:E13">+'งบกำไรขาดทุน 9m'!D41:E41</f>
        <v>2191205</v>
      </c>
      <c r="E13" s="25">
        <v>0</v>
      </c>
      <c r="F13" s="14">
        <v>2217651</v>
      </c>
      <c r="G13" s="25"/>
      <c r="H13" s="14">
        <f>+'งบกำไรขาดทุน 9m'!H41</f>
        <v>1851866</v>
      </c>
      <c r="I13" s="25"/>
      <c r="J13" s="14">
        <v>2189469</v>
      </c>
      <c r="M13" s="105"/>
    </row>
    <row r="14" spans="1:13" ht="24" customHeight="1">
      <c r="A14" s="89" t="s">
        <v>129</v>
      </c>
      <c r="B14" s="89"/>
      <c r="D14" s="107"/>
      <c r="E14" s="107"/>
      <c r="F14" s="107"/>
      <c r="G14" s="107"/>
      <c r="H14" s="107"/>
      <c r="I14" s="107"/>
      <c r="J14" s="107"/>
    </row>
    <row r="15" spans="1:13" ht="24" customHeight="1">
      <c r="A15" s="89" t="s">
        <v>130</v>
      </c>
      <c r="B15" s="89"/>
      <c r="D15" s="107"/>
      <c r="E15" s="107"/>
      <c r="F15" s="107"/>
      <c r="G15" s="107"/>
      <c r="H15" s="107"/>
      <c r="I15" s="107"/>
      <c r="J15" s="107"/>
    </row>
    <row r="16" spans="1:13" ht="24" customHeight="1">
      <c r="A16" s="98" t="s">
        <v>86</v>
      </c>
      <c r="C16" s="104"/>
      <c r="J16" s="89"/>
    </row>
    <row r="17" spans="1:13" ht="24" customHeight="1">
      <c r="A17" s="98" t="s">
        <v>131</v>
      </c>
      <c r="C17" s="104"/>
      <c r="D17" s="11">
        <v>-102513</v>
      </c>
      <c r="E17" s="1"/>
      <c r="F17" s="11">
        <v>34105</v>
      </c>
      <c r="G17" s="1"/>
      <c r="H17" s="100">
        <v>0</v>
      </c>
      <c r="I17" s="10"/>
      <c r="J17" s="100">
        <v>0</v>
      </c>
      <c r="M17" s="105"/>
    </row>
    <row r="18" spans="1:13" ht="24" customHeight="1">
      <c r="A18" s="98" t="s">
        <v>132</v>
      </c>
      <c r="C18" s="104"/>
      <c r="D18" s="11">
        <v>-94130</v>
      </c>
      <c r="E18" s="10"/>
      <c r="F18" s="11">
        <v>39781</v>
      </c>
      <c r="G18" s="10"/>
      <c r="H18" s="100">
        <v>0</v>
      </c>
      <c r="I18" s="10"/>
      <c r="J18" s="100">
        <v>0</v>
      </c>
      <c r="M18" s="105"/>
    </row>
    <row r="19" spans="1:13" ht="24" customHeight="1">
      <c r="A19" s="98" t="s">
        <v>269</v>
      </c>
      <c r="B19" s="95">
        <v>8.4</v>
      </c>
      <c r="C19" s="104"/>
      <c r="D19" s="11">
        <v>82614</v>
      </c>
      <c r="E19" s="10"/>
      <c r="F19" s="100">
        <v>0</v>
      </c>
      <c r="G19" s="10"/>
      <c r="H19" s="100">
        <v>0</v>
      </c>
      <c r="I19" s="10"/>
      <c r="J19" s="100">
        <v>0</v>
      </c>
      <c r="M19" s="105"/>
    </row>
    <row r="20" spans="1:13" ht="24" customHeight="1">
      <c r="A20" s="98" t="s">
        <v>140</v>
      </c>
      <c r="C20" s="104"/>
      <c r="D20" s="11">
        <v>-76565</v>
      </c>
      <c r="E20" s="1"/>
      <c r="F20" s="11">
        <v>54032</v>
      </c>
      <c r="G20" s="1"/>
      <c r="H20" s="14">
        <v>-76565</v>
      </c>
      <c r="I20" s="10"/>
      <c r="J20" s="14">
        <v>54032</v>
      </c>
      <c r="M20" s="105"/>
    </row>
    <row r="21" spans="1:13" ht="24" customHeight="1">
      <c r="A21" s="234" t="s">
        <v>134</v>
      </c>
      <c r="C21" s="235"/>
      <c r="D21" s="54">
        <f>SUM(D17:D20)</f>
        <v>-190594</v>
      </c>
      <c r="E21" s="1"/>
      <c r="F21" s="54">
        <f>SUM(F17:F20)</f>
        <v>127918</v>
      </c>
      <c r="G21" s="1"/>
      <c r="H21" s="30">
        <f>SUM(H17:H20)</f>
        <v>-76565</v>
      </c>
      <c r="I21" s="10"/>
      <c r="J21" s="30">
        <f>SUM(J17:J20)</f>
        <v>54032</v>
      </c>
    </row>
    <row r="22" spans="1:13" ht="24" customHeight="1" thickBot="1">
      <c r="A22" s="96" t="s">
        <v>135</v>
      </c>
      <c r="B22" s="89"/>
      <c r="D22" s="26">
        <f>D13+D21</f>
        <v>2000611</v>
      </c>
      <c r="E22" s="1"/>
      <c r="F22" s="26">
        <f>F13+F21</f>
        <v>2345569</v>
      </c>
      <c r="G22" s="1"/>
      <c r="H22" s="26">
        <f>H13+H21</f>
        <v>1775301</v>
      </c>
      <c r="I22" s="22"/>
      <c r="J22" s="26">
        <f>J13+J21</f>
        <v>2243501</v>
      </c>
    </row>
    <row r="23" spans="1:13" ht="24" customHeight="1" thickTop="1">
      <c r="B23" s="89"/>
      <c r="D23" s="11"/>
      <c r="E23" s="1"/>
      <c r="F23" s="11"/>
      <c r="G23" s="1"/>
      <c r="H23" s="11"/>
      <c r="I23" s="10"/>
      <c r="J23" s="11"/>
    </row>
    <row r="24" spans="1:13" ht="24" customHeight="1">
      <c r="A24" s="101" t="s">
        <v>270</v>
      </c>
      <c r="B24" s="90"/>
      <c r="C24" s="96"/>
      <c r="D24" s="20"/>
      <c r="E24" s="27"/>
      <c r="F24" s="20"/>
      <c r="G24" s="14"/>
      <c r="H24" s="20"/>
      <c r="I24" s="27"/>
      <c r="J24" s="20"/>
    </row>
    <row r="25" spans="1:13" ht="24" customHeight="1">
      <c r="A25" s="98" t="s">
        <v>122</v>
      </c>
      <c r="B25" s="90"/>
      <c r="C25" s="96"/>
      <c r="D25" s="20">
        <f>+D22-D26</f>
        <v>2038410</v>
      </c>
      <c r="E25" s="27"/>
      <c r="F25" s="20">
        <v>2253351</v>
      </c>
      <c r="G25" s="14"/>
      <c r="H25" s="20">
        <f>+H22-H26</f>
        <v>1775301</v>
      </c>
      <c r="I25" s="27"/>
      <c r="J25" s="20">
        <v>2243501</v>
      </c>
      <c r="M25" s="105"/>
    </row>
    <row r="26" spans="1:13" ht="24" customHeight="1">
      <c r="A26" s="98" t="s">
        <v>123</v>
      </c>
      <c r="B26" s="90"/>
      <c r="C26" s="96"/>
      <c r="D26" s="20">
        <v>-37799</v>
      </c>
      <c r="E26" s="27"/>
      <c r="F26" s="20">
        <v>92218</v>
      </c>
      <c r="G26" s="14"/>
      <c r="H26" s="100">
        <v>0</v>
      </c>
      <c r="I26" s="100"/>
      <c r="J26" s="100">
        <v>0</v>
      </c>
      <c r="M26" s="105"/>
    </row>
    <row r="27" spans="1:13" ht="24" customHeight="1" thickBot="1">
      <c r="A27" s="96"/>
      <c r="B27" s="103"/>
      <c r="C27" s="104"/>
      <c r="D27" s="13">
        <f>SUM(D25:D26)</f>
        <v>2000611</v>
      </c>
      <c r="E27" s="20"/>
      <c r="F27" s="13">
        <f>SUM(F25:F26)</f>
        <v>2345569</v>
      </c>
      <c r="G27" s="27"/>
      <c r="H27" s="13">
        <f>SUM(H25:H26)</f>
        <v>1775301</v>
      </c>
      <c r="I27" s="20"/>
      <c r="J27" s="13">
        <f>SUM(J25:J26)</f>
        <v>2243501</v>
      </c>
    </row>
    <row r="28" spans="1:13" ht="24" customHeight="1" thickTop="1">
      <c r="A28" s="1"/>
      <c r="B28" s="236"/>
      <c r="C28" s="104"/>
      <c r="D28" s="10"/>
      <c r="E28" s="20"/>
      <c r="F28" s="10"/>
      <c r="G28" s="237"/>
      <c r="H28" s="20"/>
      <c r="I28" s="20"/>
      <c r="J28" s="20"/>
    </row>
    <row r="29" spans="1:13" ht="24" customHeight="1">
      <c r="A29" s="96"/>
      <c r="B29" s="90"/>
      <c r="C29" s="90"/>
      <c r="D29" s="2"/>
      <c r="E29" s="6"/>
      <c r="F29" s="2"/>
      <c r="G29" s="104"/>
      <c r="H29" s="2"/>
      <c r="I29" s="6"/>
      <c r="J29" s="2"/>
    </row>
    <row r="30" spans="1:13" ht="24" customHeight="1">
      <c r="A30" s="96"/>
      <c r="B30" s="90"/>
      <c r="C30" s="90"/>
      <c r="D30" s="2"/>
      <c r="E30" s="6"/>
      <c r="F30" s="2"/>
      <c r="G30" s="104"/>
      <c r="H30" s="2"/>
      <c r="I30" s="6"/>
      <c r="J30" s="2"/>
    </row>
    <row r="31" spans="1:13" ht="24" customHeight="1">
      <c r="A31" s="96"/>
      <c r="B31" s="90"/>
      <c r="C31" s="90"/>
      <c r="D31" s="2"/>
      <c r="E31" s="6"/>
      <c r="F31" s="2"/>
      <c r="G31" s="104"/>
      <c r="H31" s="2"/>
      <c r="I31" s="6"/>
      <c r="J31" s="2"/>
    </row>
    <row r="32" spans="1:13" ht="24" customHeight="1">
      <c r="A32" s="96"/>
      <c r="B32" s="90"/>
      <c r="C32" s="90"/>
      <c r="D32" s="2"/>
      <c r="E32" s="6"/>
      <c r="F32" s="2"/>
      <c r="G32" s="104"/>
      <c r="H32" s="2"/>
      <c r="I32" s="6"/>
      <c r="J32" s="2"/>
    </row>
    <row r="33" spans="1:10" ht="24" customHeight="1">
      <c r="A33" s="96"/>
      <c r="B33" s="90"/>
      <c r="C33" s="90"/>
      <c r="D33" s="2"/>
      <c r="E33" s="6"/>
      <c r="F33" s="2"/>
      <c r="G33" s="104"/>
      <c r="H33" s="2"/>
      <c r="I33" s="6"/>
      <c r="J33" s="2"/>
    </row>
    <row r="34" spans="1:10" ht="24" customHeight="1">
      <c r="A34" s="96"/>
      <c r="B34" s="90"/>
      <c r="C34" s="90"/>
      <c r="D34" s="2"/>
      <c r="E34" s="6"/>
      <c r="F34" s="2"/>
      <c r="G34" s="104"/>
      <c r="H34" s="2"/>
      <c r="I34" s="6"/>
      <c r="J34" s="2"/>
    </row>
    <row r="35" spans="1:10" ht="24" customHeight="1">
      <c r="A35" s="96"/>
      <c r="B35" s="90"/>
      <c r="C35" s="90"/>
      <c r="D35" s="2"/>
      <c r="E35" s="6"/>
      <c r="F35" s="2"/>
      <c r="G35" s="104"/>
      <c r="H35" s="2"/>
      <c r="I35" s="6"/>
      <c r="J35" s="2"/>
    </row>
    <row r="36" spans="1:10" ht="24" customHeight="1">
      <c r="A36" s="96"/>
      <c r="B36" s="90"/>
      <c r="C36" s="90"/>
      <c r="D36" s="2"/>
      <c r="E36" s="6"/>
      <c r="F36" s="2"/>
      <c r="G36" s="104"/>
      <c r="H36" s="2"/>
      <c r="I36" s="6"/>
      <c r="J36" s="2"/>
    </row>
    <row r="37" spans="1:10" ht="24" customHeight="1">
      <c r="A37" s="96"/>
      <c r="B37" s="90"/>
      <c r="C37" s="90"/>
      <c r="D37" s="2"/>
      <c r="E37" s="6"/>
      <c r="F37" s="2"/>
      <c r="G37" s="104"/>
      <c r="H37" s="2"/>
      <c r="I37" s="6"/>
      <c r="J37" s="2"/>
    </row>
    <row r="38" spans="1:10" ht="24" customHeight="1">
      <c r="A38" s="96"/>
      <c r="B38" s="90"/>
      <c r="C38" s="90"/>
      <c r="D38" s="2"/>
      <c r="E38" s="6"/>
      <c r="F38" s="2"/>
      <c r="G38" s="104"/>
      <c r="H38" s="2"/>
      <c r="I38" s="6"/>
      <c r="J38" s="2"/>
    </row>
    <row r="39" spans="1:10" ht="24" customHeight="1">
      <c r="B39" s="90"/>
      <c r="C39" s="90"/>
      <c r="D39" s="2"/>
      <c r="E39" s="6"/>
      <c r="F39" s="2"/>
      <c r="G39" s="104"/>
      <c r="H39" s="2"/>
      <c r="I39" s="6"/>
      <c r="J39" s="2"/>
    </row>
    <row r="40" spans="1:10" ht="24" customHeight="1">
      <c r="H40" s="28"/>
      <c r="I40" s="4"/>
      <c r="J40" s="5"/>
    </row>
    <row r="41" spans="1:10" ht="24" customHeight="1">
      <c r="H41" s="28"/>
      <c r="I41" s="4"/>
      <c r="J41" s="5"/>
    </row>
    <row r="42" spans="1:10" ht="24" customHeight="1">
      <c r="H42" s="28"/>
      <c r="I42" s="4"/>
      <c r="J42" s="5"/>
    </row>
    <row r="43" spans="1:10" ht="24" customHeight="1">
      <c r="H43" s="28"/>
      <c r="I43" s="4"/>
      <c r="J43" s="5"/>
    </row>
    <row r="44" spans="1:10" ht="24" customHeight="1">
      <c r="H44" s="28"/>
      <c r="I44" s="4"/>
      <c r="J44" s="5"/>
    </row>
    <row r="48" spans="1:10" ht="24" customHeight="1">
      <c r="H48" s="28"/>
      <c r="I48" s="4"/>
      <c r="J48" s="5"/>
    </row>
    <row r="49" spans="1:10" ht="24" customHeight="1">
      <c r="H49" s="28"/>
      <c r="I49" s="4"/>
      <c r="J49" s="5"/>
    </row>
    <row r="50" spans="1:10" ht="24" customHeight="1">
      <c r="H50" s="28"/>
      <c r="I50" s="4"/>
      <c r="J50" s="5"/>
    </row>
    <row r="51" spans="1:10" ht="24" customHeight="1">
      <c r="H51" s="28"/>
      <c r="I51" s="4"/>
      <c r="J51" s="5"/>
    </row>
    <row r="52" spans="1:10" ht="24" customHeight="1">
      <c r="H52" s="28"/>
      <c r="I52" s="4"/>
      <c r="J52" s="5"/>
    </row>
    <row r="53" spans="1:10" ht="24" customHeight="1">
      <c r="H53" s="28"/>
      <c r="I53" s="4"/>
      <c r="J53" s="5"/>
    </row>
    <row r="54" spans="1:10" ht="24" customHeight="1">
      <c r="A54" s="89" t="s">
        <v>46</v>
      </c>
      <c r="H54" s="28"/>
      <c r="I54" s="4"/>
      <c r="J54" s="5"/>
    </row>
    <row r="55" spans="1:10" ht="24" customHeight="1">
      <c r="H55" s="28"/>
      <c r="I55" s="4"/>
      <c r="J55" s="5"/>
    </row>
    <row r="56" spans="1:10" ht="24" customHeight="1">
      <c r="H56" s="28"/>
      <c r="I56" s="4"/>
      <c r="J56" s="5"/>
    </row>
    <row r="57" spans="1:10" ht="24" customHeight="1">
      <c r="H57" s="28"/>
      <c r="I57" s="4"/>
      <c r="J57" s="5"/>
    </row>
    <row r="58" spans="1:10" ht="24" customHeight="1">
      <c r="H58" s="28"/>
      <c r="I58" s="4"/>
      <c r="J58" s="5"/>
    </row>
    <row r="59" spans="1:10" ht="24" customHeight="1">
      <c r="H59" s="28"/>
      <c r="I59" s="4"/>
      <c r="J59" s="5"/>
    </row>
    <row r="60" spans="1:10" ht="24" customHeight="1">
      <c r="H60" s="28"/>
      <c r="I60" s="4"/>
      <c r="J60" s="5"/>
    </row>
    <row r="61" spans="1:10" ht="24" customHeight="1">
      <c r="H61" s="28"/>
      <c r="I61" s="4"/>
      <c r="J61" s="5"/>
    </row>
    <row r="62" spans="1:10" ht="24" customHeight="1">
      <c r="H62" s="28"/>
      <c r="I62" s="4"/>
      <c r="J62" s="5"/>
    </row>
    <row r="63" spans="1:10" ht="24" customHeight="1">
      <c r="H63" s="28"/>
      <c r="I63" s="4"/>
      <c r="J63" s="5"/>
    </row>
    <row r="64" spans="1:10" ht="24" customHeight="1">
      <c r="H64" s="28"/>
      <c r="I64" s="4"/>
      <c r="J64" s="5"/>
    </row>
    <row r="65" spans="8:10" ht="24" customHeight="1">
      <c r="H65" s="28"/>
      <c r="I65" s="4"/>
      <c r="J65" s="5"/>
    </row>
    <row r="66" spans="8:10" ht="24" customHeight="1">
      <c r="H66" s="28"/>
      <c r="I66" s="4"/>
      <c r="J66" s="5"/>
    </row>
    <row r="67" spans="8:10" ht="24" customHeight="1">
      <c r="H67" s="28"/>
      <c r="I67" s="4"/>
      <c r="J67" s="5"/>
    </row>
    <row r="68" spans="8:10" ht="24" customHeight="1">
      <c r="H68" s="28"/>
      <c r="I68" s="4"/>
      <c r="J68" s="5"/>
    </row>
    <row r="69" spans="8:10" ht="24" customHeight="1">
      <c r="H69" s="28"/>
      <c r="I69" s="4"/>
      <c r="J69" s="5"/>
    </row>
    <row r="70" spans="8:10" ht="24" customHeight="1">
      <c r="H70" s="28"/>
      <c r="I70" s="4"/>
      <c r="J70" s="5"/>
    </row>
    <row r="71" spans="8:10" ht="24" customHeight="1">
      <c r="H71" s="28"/>
      <c r="I71" s="4"/>
      <c r="J71" s="5"/>
    </row>
    <row r="72" spans="8:10" ht="24" customHeight="1">
      <c r="H72" s="28"/>
      <c r="I72" s="4"/>
      <c r="J72" s="5"/>
    </row>
    <row r="73" spans="8:10" ht="24" customHeight="1">
      <c r="H73" s="28"/>
      <c r="I73" s="4"/>
      <c r="J73" s="5"/>
    </row>
    <row r="74" spans="8:10" ht="24" customHeight="1">
      <c r="H74" s="28"/>
      <c r="I74" s="4"/>
      <c r="J74" s="5"/>
    </row>
    <row r="75" spans="8:10" ht="24" customHeight="1">
      <c r="H75" s="28"/>
      <c r="I75" s="4"/>
      <c r="J75" s="5"/>
    </row>
    <row r="76" spans="8:10" ht="24" customHeight="1">
      <c r="H76" s="28"/>
      <c r="I76" s="4"/>
      <c r="J76" s="5"/>
    </row>
    <row r="77" spans="8:10" ht="24" customHeight="1">
      <c r="H77" s="28"/>
      <c r="I77" s="4"/>
      <c r="J77" s="5"/>
    </row>
    <row r="78" spans="8:10" ht="24" customHeight="1">
      <c r="H78" s="28"/>
      <c r="I78" s="4"/>
      <c r="J78" s="5"/>
    </row>
    <row r="79" spans="8:10" ht="24" customHeight="1">
      <c r="H79" s="28"/>
      <c r="I79" s="4"/>
      <c r="J79" s="5"/>
    </row>
    <row r="80" spans="8:10" ht="24" customHeight="1">
      <c r="H80" s="28"/>
      <c r="I80" s="4"/>
      <c r="J80" s="5"/>
    </row>
    <row r="81" spans="8:10" ht="24" customHeight="1">
      <c r="H81" s="28"/>
      <c r="I81" s="4"/>
      <c r="J81" s="5"/>
    </row>
    <row r="82" spans="8:10" ht="24" customHeight="1">
      <c r="H82" s="28"/>
      <c r="I82" s="4"/>
      <c r="J82" s="5"/>
    </row>
    <row r="83" spans="8:10" ht="24" customHeight="1">
      <c r="H83" s="28"/>
      <c r="I83" s="4"/>
      <c r="J83" s="5"/>
    </row>
    <row r="84" spans="8:10" ht="24" customHeight="1">
      <c r="H84" s="28"/>
      <c r="I84" s="4"/>
      <c r="J84" s="5"/>
    </row>
    <row r="85" spans="8:10" ht="24" customHeight="1">
      <c r="H85" s="28"/>
      <c r="I85" s="4"/>
      <c r="J85" s="5"/>
    </row>
    <row r="86" spans="8:10" ht="24" customHeight="1">
      <c r="H86" s="28"/>
      <c r="I86" s="4"/>
      <c r="J86" s="5"/>
    </row>
    <row r="87" spans="8:10" ht="24" customHeight="1">
      <c r="H87" s="28"/>
      <c r="I87" s="4"/>
      <c r="J87" s="5"/>
    </row>
    <row r="88" spans="8:10" ht="24" customHeight="1">
      <c r="H88" s="28"/>
      <c r="I88" s="4"/>
      <c r="J88" s="5"/>
    </row>
    <row r="89" spans="8:10" ht="24" customHeight="1">
      <c r="H89" s="28"/>
      <c r="I89" s="4"/>
      <c r="J89" s="5"/>
    </row>
    <row r="90" spans="8:10" ht="24" customHeight="1">
      <c r="H90" s="28"/>
      <c r="I90" s="4"/>
      <c r="J90" s="5"/>
    </row>
    <row r="91" spans="8:10" ht="24" customHeight="1">
      <c r="H91" s="28"/>
      <c r="I91" s="4"/>
      <c r="J91" s="5"/>
    </row>
    <row r="92" spans="8:10" ht="24" customHeight="1">
      <c r="H92" s="28"/>
      <c r="I92" s="4"/>
      <c r="J92" s="5"/>
    </row>
    <row r="93" spans="8:10" ht="24" customHeight="1">
      <c r="H93" s="28"/>
      <c r="I93" s="4"/>
      <c r="J93" s="5"/>
    </row>
    <row r="94" spans="8:10" ht="24" customHeight="1">
      <c r="H94" s="28"/>
      <c r="I94" s="4"/>
      <c r="J94" s="5"/>
    </row>
    <row r="95" spans="8:10" ht="24" customHeight="1">
      <c r="H95" s="28"/>
      <c r="I95" s="4"/>
      <c r="J95" s="5"/>
    </row>
    <row r="96" spans="8:10" ht="24" customHeight="1">
      <c r="H96" s="28"/>
      <c r="I96" s="4"/>
      <c r="J96" s="5"/>
    </row>
    <row r="97" spans="8:10" ht="24" customHeight="1">
      <c r="H97" s="28"/>
      <c r="I97" s="4"/>
      <c r="J97" s="5"/>
    </row>
    <row r="98" spans="8:10" ht="24" customHeight="1">
      <c r="H98" s="28"/>
      <c r="I98" s="4"/>
      <c r="J98" s="5"/>
    </row>
    <row r="99" spans="8:10" ht="24" customHeight="1">
      <c r="H99" s="28"/>
      <c r="I99" s="4"/>
      <c r="J99" s="5"/>
    </row>
    <row r="100" spans="8:10" ht="24" customHeight="1">
      <c r="H100" s="28"/>
      <c r="I100" s="4"/>
      <c r="J100" s="5"/>
    </row>
    <row r="101" spans="8:10" ht="24" customHeight="1">
      <c r="H101" s="28"/>
      <c r="I101" s="4"/>
      <c r="J101" s="5"/>
    </row>
    <row r="102" spans="8:10" ht="24" customHeight="1">
      <c r="H102" s="28"/>
      <c r="I102" s="4"/>
      <c r="J102" s="5"/>
    </row>
    <row r="103" spans="8:10" ht="24" customHeight="1">
      <c r="H103" s="28"/>
      <c r="I103" s="4"/>
      <c r="J103" s="5"/>
    </row>
    <row r="104" spans="8:10" ht="24" customHeight="1">
      <c r="H104" s="28"/>
      <c r="I104" s="4"/>
      <c r="J104" s="5"/>
    </row>
    <row r="105" spans="8:10" ht="24" customHeight="1">
      <c r="H105" s="28"/>
      <c r="I105" s="4"/>
      <c r="J105" s="5"/>
    </row>
    <row r="106" spans="8:10" ht="24" customHeight="1">
      <c r="H106" s="28"/>
      <c r="I106" s="4"/>
      <c r="J106" s="5"/>
    </row>
    <row r="107" spans="8:10" ht="24" customHeight="1">
      <c r="H107" s="28"/>
      <c r="I107" s="4"/>
      <c r="J107" s="5"/>
    </row>
    <row r="108" spans="8:10" ht="24" customHeight="1">
      <c r="H108" s="28"/>
      <c r="I108" s="4"/>
      <c r="J108" s="5"/>
    </row>
    <row r="109" spans="8:10" ht="24" customHeight="1">
      <c r="H109" s="28"/>
      <c r="I109" s="4"/>
      <c r="J109" s="5"/>
    </row>
    <row r="110" spans="8:10" ht="24" customHeight="1">
      <c r="H110" s="28"/>
      <c r="I110" s="4"/>
      <c r="J110" s="5"/>
    </row>
    <row r="111" spans="8:10" ht="24" customHeight="1">
      <c r="H111" s="28"/>
      <c r="I111" s="4"/>
      <c r="J111" s="5"/>
    </row>
    <row r="112" spans="8:10" ht="24" customHeight="1">
      <c r="H112" s="28"/>
      <c r="I112" s="4"/>
      <c r="J112" s="5"/>
    </row>
    <row r="113" spans="8:10" ht="24" customHeight="1">
      <c r="H113" s="28"/>
      <c r="I113" s="4"/>
      <c r="J113" s="5"/>
    </row>
    <row r="114" spans="8:10" ht="24" customHeight="1">
      <c r="H114" s="28"/>
      <c r="I114" s="4"/>
      <c r="J114" s="5"/>
    </row>
    <row r="115" spans="8:10" ht="24" customHeight="1">
      <c r="H115" s="28"/>
      <c r="I115" s="4"/>
      <c r="J115" s="5"/>
    </row>
    <row r="116" spans="8:10" ht="24" customHeight="1">
      <c r="H116" s="28"/>
      <c r="I116" s="4"/>
      <c r="J116" s="5"/>
    </row>
    <row r="117" spans="8:10" ht="24" customHeight="1">
      <c r="H117" s="28"/>
      <c r="I117" s="4"/>
      <c r="J117" s="5"/>
    </row>
    <row r="118" spans="8:10" ht="24" customHeight="1">
      <c r="H118" s="28"/>
      <c r="I118" s="4"/>
      <c r="J118" s="5"/>
    </row>
    <row r="119" spans="8:10" ht="24" customHeight="1">
      <c r="H119" s="28"/>
      <c r="I119" s="4"/>
      <c r="J119" s="5"/>
    </row>
    <row r="120" spans="8:10" ht="24" customHeight="1">
      <c r="H120" s="28"/>
      <c r="I120" s="4"/>
      <c r="J120" s="5"/>
    </row>
    <row r="121" spans="8:10" ht="24" customHeight="1">
      <c r="H121" s="28"/>
      <c r="I121" s="4"/>
      <c r="J121" s="5"/>
    </row>
    <row r="122" spans="8:10" ht="24" customHeight="1">
      <c r="H122" s="28"/>
      <c r="I122" s="4"/>
      <c r="J122" s="5"/>
    </row>
    <row r="123" spans="8:10" ht="24" customHeight="1">
      <c r="H123" s="28"/>
      <c r="I123" s="4"/>
      <c r="J123" s="5"/>
    </row>
    <row r="124" spans="8:10" ht="24" customHeight="1">
      <c r="H124" s="28"/>
      <c r="I124" s="4"/>
      <c r="J124" s="5"/>
    </row>
    <row r="125" spans="8:10" ht="24" customHeight="1">
      <c r="H125" s="28"/>
      <c r="I125" s="4"/>
      <c r="J125" s="5"/>
    </row>
    <row r="126" spans="8:10" ht="24" customHeight="1">
      <c r="H126" s="28"/>
      <c r="I126" s="4"/>
      <c r="J126" s="5"/>
    </row>
    <row r="127" spans="8:10" ht="24" customHeight="1">
      <c r="H127" s="3"/>
      <c r="I127" s="23"/>
      <c r="J127" s="5"/>
    </row>
    <row r="128" spans="8:10" ht="24" customHeight="1">
      <c r="H128" s="3"/>
      <c r="I128" s="23"/>
      <c r="J128" s="5"/>
    </row>
    <row r="129" spans="8:10" ht="24" customHeight="1">
      <c r="H129" s="3"/>
      <c r="I129" s="23"/>
      <c r="J129" s="5"/>
    </row>
    <row r="130" spans="8:10" ht="24" customHeight="1">
      <c r="H130" s="3"/>
      <c r="I130" s="23"/>
      <c r="J130" s="5"/>
    </row>
    <row r="131" spans="8:10" ht="24" customHeight="1">
      <c r="H131" s="3"/>
      <c r="I131" s="23"/>
      <c r="J131" s="5"/>
    </row>
    <row r="132" spans="8:10" ht="24" customHeight="1">
      <c r="H132" s="3"/>
      <c r="I132" s="23"/>
      <c r="J132" s="5"/>
    </row>
    <row r="133" spans="8:10" ht="24" customHeight="1">
      <c r="H133" s="3"/>
      <c r="I133" s="23"/>
      <c r="J133" s="5"/>
    </row>
    <row r="134" spans="8:10" ht="24" customHeight="1">
      <c r="H134" s="3"/>
      <c r="I134" s="23"/>
      <c r="J134" s="5"/>
    </row>
    <row r="135" spans="8:10" ht="24" customHeight="1">
      <c r="H135" s="3"/>
      <c r="I135" s="23"/>
      <c r="J135" s="5"/>
    </row>
    <row r="136" spans="8:10" ht="24" customHeight="1">
      <c r="H136" s="3"/>
      <c r="I136" s="23"/>
      <c r="J136" s="5"/>
    </row>
    <row r="137" spans="8:10" ht="24" customHeight="1">
      <c r="H137" s="3"/>
      <c r="I137" s="23"/>
      <c r="J137" s="5"/>
    </row>
    <row r="138" spans="8:10" ht="24" customHeight="1">
      <c r="H138" s="3"/>
      <c r="I138" s="23"/>
      <c r="J138" s="5"/>
    </row>
    <row r="139" spans="8:10" ht="24" customHeight="1">
      <c r="H139" s="3"/>
      <c r="I139" s="23"/>
      <c r="J139" s="5"/>
    </row>
    <row r="140" spans="8:10" ht="24" customHeight="1">
      <c r="H140" s="3"/>
      <c r="I140" s="23"/>
      <c r="J140" s="5"/>
    </row>
    <row r="141" spans="8:10" ht="24" customHeight="1">
      <c r="H141" s="3"/>
      <c r="I141" s="23"/>
      <c r="J141" s="5"/>
    </row>
    <row r="142" spans="8:10" ht="24" customHeight="1">
      <c r="H142" s="3"/>
      <c r="I142" s="23"/>
      <c r="J142" s="5"/>
    </row>
    <row r="143" spans="8:10" ht="24" customHeight="1">
      <c r="H143" s="3"/>
      <c r="I143" s="23"/>
      <c r="J143" s="5"/>
    </row>
    <row r="144" spans="8:10" ht="24" customHeight="1">
      <c r="H144" s="3"/>
      <c r="I144" s="23"/>
      <c r="J144" s="5"/>
    </row>
    <row r="145" spans="8:10" ht="24" customHeight="1">
      <c r="H145" s="3"/>
      <c r="I145" s="23"/>
      <c r="J145" s="5"/>
    </row>
    <row r="146" spans="8:10" ht="24" customHeight="1">
      <c r="H146" s="3"/>
      <c r="I146" s="23"/>
      <c r="J146" s="5"/>
    </row>
    <row r="147" spans="8:10" ht="24" customHeight="1">
      <c r="H147" s="3"/>
      <c r="I147" s="23"/>
      <c r="J147" s="5"/>
    </row>
    <row r="148" spans="8:10" ht="24" customHeight="1">
      <c r="H148" s="3"/>
      <c r="I148" s="23"/>
      <c r="J148" s="5"/>
    </row>
    <row r="149" spans="8:10" ht="24" customHeight="1">
      <c r="H149" s="3"/>
      <c r="I149" s="23"/>
      <c r="J149" s="5"/>
    </row>
    <row r="150" spans="8:10" ht="24" customHeight="1">
      <c r="H150" s="3"/>
      <c r="I150" s="23"/>
      <c r="J150" s="5"/>
    </row>
    <row r="151" spans="8:10" ht="24" customHeight="1">
      <c r="H151" s="3"/>
      <c r="I151" s="23"/>
      <c r="J151" s="5"/>
    </row>
    <row r="152" spans="8:10" ht="24" customHeight="1">
      <c r="H152" s="3"/>
      <c r="I152" s="23"/>
      <c r="J152" s="5"/>
    </row>
    <row r="153" spans="8:10" ht="24" customHeight="1">
      <c r="H153" s="3"/>
      <c r="I153" s="23"/>
      <c r="J153" s="5"/>
    </row>
    <row r="154" spans="8:10" ht="24" customHeight="1">
      <c r="H154" s="3"/>
      <c r="I154" s="23"/>
      <c r="J154" s="5"/>
    </row>
    <row r="155" spans="8:10" ht="24" customHeight="1">
      <c r="H155" s="3"/>
      <c r="I155" s="23"/>
      <c r="J155" s="5"/>
    </row>
    <row r="156" spans="8:10" ht="24" customHeight="1">
      <c r="H156" s="3"/>
      <c r="I156" s="23"/>
      <c r="J156" s="5"/>
    </row>
    <row r="157" spans="8:10" ht="24" customHeight="1">
      <c r="H157" s="3"/>
      <c r="I157" s="23"/>
      <c r="J157" s="5"/>
    </row>
    <row r="158" spans="8:10" ht="24" customHeight="1">
      <c r="H158" s="3"/>
      <c r="I158" s="23"/>
      <c r="J158" s="5"/>
    </row>
    <row r="159" spans="8:10" ht="24" customHeight="1">
      <c r="H159" s="3"/>
      <c r="I159" s="23"/>
      <c r="J159" s="5"/>
    </row>
    <row r="160" spans="8:10" ht="24" customHeight="1">
      <c r="H160" s="3"/>
      <c r="I160" s="23"/>
      <c r="J160" s="5"/>
    </row>
    <row r="161" spans="8:10" ht="24" customHeight="1">
      <c r="H161" s="3"/>
      <c r="I161" s="23"/>
      <c r="J161" s="5"/>
    </row>
    <row r="162" spans="8:10" ht="24" customHeight="1">
      <c r="H162" s="3"/>
      <c r="I162" s="23"/>
      <c r="J162" s="5"/>
    </row>
    <row r="163" spans="8:10" ht="24" customHeight="1">
      <c r="H163" s="3"/>
      <c r="I163" s="23"/>
      <c r="J163" s="5"/>
    </row>
    <row r="164" spans="8:10" ht="24" customHeight="1">
      <c r="H164" s="3"/>
      <c r="I164" s="23"/>
      <c r="J164" s="5"/>
    </row>
    <row r="165" spans="8:10" ht="24" customHeight="1">
      <c r="H165" s="3"/>
      <c r="I165" s="23"/>
      <c r="J165" s="5"/>
    </row>
    <row r="166" spans="8:10" ht="24" customHeight="1">
      <c r="H166" s="3"/>
      <c r="I166" s="23"/>
      <c r="J166" s="5"/>
    </row>
    <row r="167" spans="8:10" ht="24" customHeight="1">
      <c r="H167" s="3"/>
      <c r="I167" s="23"/>
      <c r="J167" s="5"/>
    </row>
    <row r="168" spans="8:10" ht="24" customHeight="1">
      <c r="H168" s="3"/>
      <c r="I168" s="23"/>
      <c r="J168" s="5"/>
    </row>
    <row r="169" spans="8:10" ht="24" customHeight="1">
      <c r="H169" s="3"/>
      <c r="I169" s="23"/>
      <c r="J169" s="5"/>
    </row>
    <row r="170" spans="8:10" ht="24" customHeight="1">
      <c r="H170" s="3"/>
      <c r="I170" s="23"/>
      <c r="J170" s="5"/>
    </row>
    <row r="171" spans="8:10" ht="24" customHeight="1">
      <c r="H171" s="3"/>
      <c r="I171" s="23"/>
      <c r="J171" s="5"/>
    </row>
    <row r="172" spans="8:10" ht="24" customHeight="1">
      <c r="H172" s="3"/>
      <c r="I172" s="23"/>
      <c r="J172" s="5"/>
    </row>
    <row r="173" spans="8:10" ht="24" customHeight="1">
      <c r="H173" s="3"/>
      <c r="I173" s="23"/>
      <c r="J173" s="5"/>
    </row>
    <row r="174" spans="8:10" ht="24" customHeight="1">
      <c r="H174" s="3"/>
      <c r="I174" s="23"/>
      <c r="J174" s="5"/>
    </row>
    <row r="175" spans="8:10" ht="24" customHeight="1">
      <c r="H175" s="3"/>
      <c r="I175" s="23"/>
      <c r="J175" s="5"/>
    </row>
    <row r="176" spans="8:10" ht="24" customHeight="1">
      <c r="H176" s="3"/>
      <c r="I176" s="23"/>
      <c r="J176" s="5"/>
    </row>
    <row r="177" spans="8:10" ht="24" customHeight="1">
      <c r="H177" s="3"/>
      <c r="I177" s="23"/>
      <c r="J177" s="5"/>
    </row>
    <row r="178" spans="8:10" ht="24" customHeight="1">
      <c r="H178" s="3"/>
      <c r="I178" s="23"/>
      <c r="J178" s="5"/>
    </row>
    <row r="179" spans="8:10" ht="24" customHeight="1">
      <c r="H179" s="3"/>
      <c r="I179" s="23"/>
      <c r="J179" s="5"/>
    </row>
    <row r="180" spans="8:10" ht="24" customHeight="1">
      <c r="H180" s="3"/>
      <c r="I180" s="23"/>
      <c r="J180" s="5"/>
    </row>
    <row r="181" spans="8:10" ht="24" customHeight="1">
      <c r="H181" s="3"/>
      <c r="I181" s="23"/>
      <c r="J181" s="5"/>
    </row>
    <row r="182" spans="8:10" ht="24" customHeight="1">
      <c r="H182" s="3"/>
      <c r="I182" s="23"/>
      <c r="J182" s="5"/>
    </row>
    <row r="183" spans="8:10" ht="24" customHeight="1">
      <c r="H183" s="3"/>
      <c r="I183" s="23"/>
      <c r="J183" s="5"/>
    </row>
    <row r="184" spans="8:10" ht="24" customHeight="1">
      <c r="H184" s="3"/>
      <c r="I184" s="23"/>
      <c r="J184" s="5"/>
    </row>
    <row r="185" spans="8:10" ht="24" customHeight="1">
      <c r="H185" s="3"/>
      <c r="I185" s="23"/>
      <c r="J185" s="5"/>
    </row>
    <row r="186" spans="8:10" ht="24" customHeight="1">
      <c r="H186" s="3"/>
      <c r="I186" s="23"/>
      <c r="J186" s="5"/>
    </row>
    <row r="187" spans="8:10" ht="24" customHeight="1">
      <c r="H187" s="3"/>
      <c r="I187" s="23"/>
      <c r="J187" s="5"/>
    </row>
    <row r="188" spans="8:10" ht="24" customHeight="1">
      <c r="H188" s="3"/>
      <c r="I188" s="23"/>
      <c r="J188" s="5"/>
    </row>
    <row r="189" spans="8:10" ht="24" customHeight="1">
      <c r="H189" s="3"/>
      <c r="I189" s="23"/>
      <c r="J189" s="5"/>
    </row>
    <row r="190" spans="8:10" ht="24" customHeight="1">
      <c r="H190" s="3"/>
      <c r="I190" s="23"/>
      <c r="J190" s="5"/>
    </row>
    <row r="191" spans="8:10" ht="24" customHeight="1">
      <c r="H191" s="3"/>
      <c r="I191" s="23"/>
      <c r="J191" s="5"/>
    </row>
    <row r="192" spans="8:10" ht="24" customHeight="1">
      <c r="H192" s="3"/>
      <c r="I192" s="23"/>
      <c r="J192" s="5"/>
    </row>
    <row r="193" spans="8:10" ht="24" customHeight="1">
      <c r="H193" s="3"/>
      <c r="I193" s="23"/>
      <c r="J193" s="5"/>
    </row>
    <row r="194" spans="8:10" ht="24" customHeight="1">
      <c r="H194" s="3"/>
      <c r="I194" s="23"/>
      <c r="J194" s="5"/>
    </row>
    <row r="195" spans="8:10" ht="24" customHeight="1">
      <c r="H195" s="3"/>
      <c r="I195" s="23"/>
      <c r="J195" s="5"/>
    </row>
    <row r="196" spans="8:10" ht="24" customHeight="1">
      <c r="H196" s="3"/>
      <c r="I196" s="23"/>
      <c r="J196" s="5"/>
    </row>
    <row r="197" spans="8:10" ht="24" customHeight="1">
      <c r="H197" s="3"/>
      <c r="I197" s="23"/>
      <c r="J197" s="5"/>
    </row>
    <row r="198" spans="8:10" ht="24" customHeight="1">
      <c r="H198" s="3"/>
      <c r="I198" s="23"/>
      <c r="J198" s="5"/>
    </row>
    <row r="199" spans="8:10" ht="24" customHeight="1">
      <c r="H199" s="3"/>
      <c r="I199" s="23"/>
      <c r="J199" s="5"/>
    </row>
    <row r="200" spans="8:10" ht="24" customHeight="1">
      <c r="H200" s="3"/>
      <c r="I200" s="23"/>
      <c r="J200" s="5"/>
    </row>
    <row r="201" spans="8:10" ht="24" customHeight="1">
      <c r="H201" s="3"/>
      <c r="I201" s="23"/>
      <c r="J201" s="5"/>
    </row>
    <row r="202" spans="8:10" ht="24" customHeight="1">
      <c r="H202" s="3"/>
      <c r="I202" s="23"/>
      <c r="J202" s="5"/>
    </row>
    <row r="203" spans="8:10" ht="24" customHeight="1">
      <c r="H203" s="3"/>
      <c r="I203" s="23"/>
      <c r="J203" s="5"/>
    </row>
    <row r="204" spans="8:10" ht="24" customHeight="1">
      <c r="H204" s="3"/>
      <c r="I204" s="23"/>
      <c r="J204" s="5"/>
    </row>
    <row r="205" spans="8:10" ht="24" customHeight="1">
      <c r="H205" s="3"/>
      <c r="I205" s="23"/>
      <c r="J205" s="5"/>
    </row>
    <row r="206" spans="8:10" ht="24" customHeight="1">
      <c r="H206" s="3"/>
      <c r="I206" s="23"/>
      <c r="J206" s="5"/>
    </row>
    <row r="207" spans="8:10" ht="24" customHeight="1">
      <c r="H207" s="3"/>
      <c r="I207" s="23"/>
      <c r="J207" s="5"/>
    </row>
    <row r="208" spans="8:10" ht="24" customHeight="1">
      <c r="H208" s="3"/>
      <c r="I208" s="23"/>
      <c r="J208" s="5"/>
    </row>
    <row r="209" spans="8:10" ht="24" customHeight="1">
      <c r="H209" s="3"/>
      <c r="I209" s="23"/>
      <c r="J209" s="5"/>
    </row>
    <row r="210" spans="8:10" ht="24" customHeight="1">
      <c r="H210" s="3"/>
      <c r="I210" s="23"/>
      <c r="J210" s="5"/>
    </row>
    <row r="211" spans="8:10" ht="24" customHeight="1">
      <c r="H211" s="3"/>
      <c r="I211" s="23"/>
      <c r="J211" s="5"/>
    </row>
    <row r="212" spans="8:10" ht="24" customHeight="1">
      <c r="H212" s="3"/>
      <c r="I212" s="23"/>
      <c r="J212" s="5"/>
    </row>
    <row r="213" spans="8:10" ht="24" customHeight="1">
      <c r="H213" s="3"/>
      <c r="I213" s="23"/>
      <c r="J213" s="5"/>
    </row>
    <row r="214" spans="8:10" ht="24" customHeight="1">
      <c r="H214" s="3"/>
      <c r="I214" s="23"/>
      <c r="J214" s="5"/>
    </row>
    <row r="215" spans="8:10" ht="24" customHeight="1">
      <c r="H215" s="3"/>
      <c r="I215" s="23"/>
      <c r="J215" s="5"/>
    </row>
    <row r="216" spans="8:10" ht="24" customHeight="1">
      <c r="H216" s="3"/>
      <c r="I216" s="23"/>
      <c r="J216" s="5"/>
    </row>
    <row r="217" spans="8:10" ht="24" customHeight="1">
      <c r="H217" s="3"/>
      <c r="I217" s="23"/>
      <c r="J217" s="5"/>
    </row>
    <row r="218" spans="8:10" ht="24" customHeight="1">
      <c r="H218" s="3"/>
      <c r="I218" s="23"/>
      <c r="J218" s="5"/>
    </row>
    <row r="219" spans="8:10" ht="24" customHeight="1">
      <c r="H219" s="3"/>
      <c r="I219" s="23"/>
      <c r="J219" s="5"/>
    </row>
    <row r="220" spans="8:10" ht="24" customHeight="1">
      <c r="H220" s="3"/>
      <c r="I220" s="23"/>
      <c r="J220" s="5"/>
    </row>
    <row r="221" spans="8:10" ht="24" customHeight="1">
      <c r="H221" s="3"/>
      <c r="I221" s="23"/>
      <c r="J221" s="5"/>
    </row>
    <row r="222" spans="8:10" ht="24" customHeight="1">
      <c r="H222" s="3"/>
      <c r="I222" s="23"/>
      <c r="J222" s="5"/>
    </row>
    <row r="223" spans="8:10" ht="24" customHeight="1">
      <c r="H223" s="3"/>
      <c r="I223" s="23"/>
      <c r="J223" s="5"/>
    </row>
    <row r="224" spans="8:10" ht="24" customHeight="1">
      <c r="H224" s="3"/>
      <c r="I224" s="23"/>
      <c r="J224" s="5"/>
    </row>
    <row r="225" spans="8:10" ht="24" customHeight="1">
      <c r="H225" s="3"/>
      <c r="I225" s="23"/>
      <c r="J225" s="5"/>
    </row>
    <row r="226" spans="8:10" ht="24" customHeight="1">
      <c r="H226" s="3"/>
      <c r="I226" s="23"/>
      <c r="J226" s="5"/>
    </row>
    <row r="227" spans="8:10" ht="24" customHeight="1">
      <c r="H227" s="3"/>
      <c r="I227" s="23"/>
      <c r="J227" s="5"/>
    </row>
    <row r="228" spans="8:10" ht="24" customHeight="1">
      <c r="H228" s="3"/>
      <c r="I228" s="23"/>
      <c r="J228" s="5"/>
    </row>
    <row r="229" spans="8:10" ht="24" customHeight="1">
      <c r="H229" s="3"/>
      <c r="I229" s="23"/>
      <c r="J229" s="5"/>
    </row>
    <row r="230" spans="8:10" ht="24" customHeight="1">
      <c r="H230" s="3"/>
      <c r="I230" s="23"/>
      <c r="J230" s="5"/>
    </row>
    <row r="231" spans="8:10" ht="24" customHeight="1">
      <c r="H231" s="3"/>
      <c r="I231" s="23"/>
      <c r="J231" s="5"/>
    </row>
    <row r="232" spans="8:10" ht="24" customHeight="1">
      <c r="H232" s="3"/>
      <c r="I232" s="23"/>
      <c r="J232" s="5"/>
    </row>
    <row r="233" spans="8:10" ht="24" customHeight="1">
      <c r="H233" s="3"/>
      <c r="I233" s="23"/>
      <c r="J233" s="5"/>
    </row>
    <row r="234" spans="8:10" ht="24" customHeight="1">
      <c r="H234" s="3"/>
      <c r="I234" s="23"/>
      <c r="J234" s="5"/>
    </row>
    <row r="235" spans="8:10" ht="24" customHeight="1">
      <c r="H235" s="3"/>
      <c r="I235" s="23"/>
      <c r="J235" s="5"/>
    </row>
    <row r="236" spans="8:10" ht="24" customHeight="1">
      <c r="H236" s="3"/>
      <c r="I236" s="23"/>
      <c r="J236" s="5"/>
    </row>
    <row r="237" spans="8:10" ht="24" customHeight="1">
      <c r="H237" s="3"/>
      <c r="I237" s="23"/>
      <c r="J237" s="5"/>
    </row>
    <row r="238" spans="8:10" ht="24" customHeight="1">
      <c r="H238" s="3"/>
      <c r="I238" s="23"/>
      <c r="J238" s="5"/>
    </row>
    <row r="239" spans="8:10" ht="24" customHeight="1">
      <c r="H239" s="3"/>
      <c r="I239" s="23"/>
      <c r="J239" s="5"/>
    </row>
    <row r="240" spans="8:10" ht="24" customHeight="1">
      <c r="H240" s="3"/>
      <c r="I240" s="23"/>
      <c r="J240" s="5"/>
    </row>
    <row r="241" spans="8:10" ht="24" customHeight="1">
      <c r="H241" s="3"/>
      <c r="I241" s="23"/>
      <c r="J241" s="5"/>
    </row>
    <row r="242" spans="8:10" ht="24" customHeight="1">
      <c r="H242" s="3"/>
      <c r="I242" s="23"/>
      <c r="J242" s="5"/>
    </row>
    <row r="243" spans="8:10" ht="24" customHeight="1">
      <c r="H243" s="3"/>
      <c r="I243" s="23"/>
      <c r="J243" s="5"/>
    </row>
    <row r="244" spans="8:10" ht="24" customHeight="1">
      <c r="H244" s="3"/>
      <c r="I244" s="23"/>
      <c r="J244" s="5"/>
    </row>
    <row r="245" spans="8:10" ht="24" customHeight="1">
      <c r="H245" s="3"/>
      <c r="I245" s="23"/>
      <c r="J245" s="5"/>
    </row>
    <row r="246" spans="8:10" ht="24" customHeight="1">
      <c r="H246" s="3"/>
      <c r="I246" s="23"/>
      <c r="J246" s="5"/>
    </row>
    <row r="247" spans="8:10" ht="24" customHeight="1">
      <c r="H247" s="3"/>
      <c r="I247" s="23"/>
      <c r="J247" s="5"/>
    </row>
    <row r="248" spans="8:10" ht="24" customHeight="1">
      <c r="H248" s="3"/>
      <c r="I248" s="23"/>
      <c r="J248" s="5"/>
    </row>
    <row r="249" spans="8:10" ht="24" customHeight="1">
      <c r="H249" s="3"/>
      <c r="I249" s="23"/>
      <c r="J249" s="5"/>
    </row>
    <row r="250" spans="8:10" ht="24" customHeight="1">
      <c r="H250" s="3"/>
      <c r="I250" s="23"/>
      <c r="J250" s="5"/>
    </row>
    <row r="251" spans="8:10" ht="24" customHeight="1">
      <c r="H251" s="3"/>
      <c r="I251" s="23"/>
      <c r="J251" s="5"/>
    </row>
    <row r="252" spans="8:10" ht="24" customHeight="1">
      <c r="H252" s="3"/>
      <c r="I252" s="23"/>
      <c r="J252" s="5"/>
    </row>
    <row r="253" spans="8:10" ht="24" customHeight="1">
      <c r="H253" s="3"/>
      <c r="I253" s="23"/>
      <c r="J253" s="5"/>
    </row>
    <row r="254" spans="8:10" ht="24" customHeight="1">
      <c r="H254" s="3"/>
      <c r="I254" s="23"/>
      <c r="J254" s="5"/>
    </row>
    <row r="255" spans="8:10" ht="24" customHeight="1">
      <c r="H255" s="3"/>
      <c r="I255" s="23"/>
      <c r="J255" s="5"/>
    </row>
    <row r="256" spans="8:10" ht="24" customHeight="1">
      <c r="H256" s="3"/>
      <c r="I256" s="23"/>
      <c r="J256" s="5"/>
    </row>
    <row r="257" spans="8:10" ht="24" customHeight="1">
      <c r="H257" s="3"/>
      <c r="I257" s="23"/>
      <c r="J257" s="5"/>
    </row>
    <row r="258" spans="8:10" ht="24" customHeight="1">
      <c r="H258" s="3"/>
      <c r="I258" s="23"/>
      <c r="J258" s="5"/>
    </row>
    <row r="259" spans="8:10" ht="24" customHeight="1">
      <c r="H259" s="3"/>
      <c r="I259" s="23"/>
      <c r="J259" s="5"/>
    </row>
    <row r="260" spans="8:10" ht="24" customHeight="1">
      <c r="H260" s="3"/>
      <c r="I260" s="23"/>
      <c r="J260" s="5"/>
    </row>
    <row r="261" spans="8:10" ht="24" customHeight="1">
      <c r="H261" s="3"/>
      <c r="I261" s="23"/>
      <c r="J261" s="5"/>
    </row>
    <row r="262" spans="8:10" ht="24" customHeight="1">
      <c r="H262" s="3"/>
      <c r="I262" s="23"/>
      <c r="J262" s="5"/>
    </row>
    <row r="263" spans="8:10" ht="24" customHeight="1">
      <c r="H263" s="3"/>
      <c r="I263" s="23"/>
      <c r="J263" s="5"/>
    </row>
    <row r="264" spans="8:10" ht="24" customHeight="1">
      <c r="H264" s="3"/>
      <c r="I264" s="23"/>
      <c r="J264" s="5"/>
    </row>
    <row r="265" spans="8:10" ht="24" customHeight="1">
      <c r="H265" s="3"/>
      <c r="I265" s="23"/>
      <c r="J265" s="5"/>
    </row>
    <row r="266" spans="8:10" ht="24" customHeight="1">
      <c r="H266" s="3"/>
      <c r="I266" s="23"/>
      <c r="J266" s="5"/>
    </row>
    <row r="267" spans="8:10" ht="24" customHeight="1">
      <c r="H267" s="3"/>
      <c r="I267" s="23"/>
      <c r="J267" s="5"/>
    </row>
    <row r="268" spans="8:10" ht="24" customHeight="1">
      <c r="H268" s="3"/>
      <c r="I268" s="23"/>
      <c r="J268" s="5"/>
    </row>
    <row r="269" spans="8:10" ht="24" customHeight="1">
      <c r="H269" s="3"/>
      <c r="I269" s="23"/>
      <c r="J269" s="5"/>
    </row>
    <row r="270" spans="8:10" ht="24" customHeight="1">
      <c r="H270" s="3"/>
      <c r="I270" s="23"/>
      <c r="J270" s="5"/>
    </row>
    <row r="271" spans="8:10" ht="24" customHeight="1">
      <c r="H271" s="3"/>
      <c r="I271" s="23"/>
      <c r="J271" s="5"/>
    </row>
    <row r="272" spans="8:10" ht="24" customHeight="1">
      <c r="H272" s="3"/>
      <c r="I272" s="23"/>
      <c r="J272" s="5"/>
    </row>
    <row r="273" spans="8:10" ht="24" customHeight="1">
      <c r="H273" s="3"/>
      <c r="I273" s="23"/>
      <c r="J273" s="5"/>
    </row>
    <row r="274" spans="8:10" ht="24" customHeight="1">
      <c r="H274" s="3"/>
      <c r="I274" s="23"/>
      <c r="J274" s="5"/>
    </row>
    <row r="275" spans="8:10" ht="24" customHeight="1">
      <c r="H275" s="3"/>
      <c r="I275" s="23"/>
      <c r="J275" s="5"/>
    </row>
    <row r="276" spans="8:10" ht="24" customHeight="1">
      <c r="H276" s="3"/>
      <c r="I276" s="23"/>
      <c r="J276" s="5"/>
    </row>
    <row r="277" spans="8:10" ht="24" customHeight="1">
      <c r="H277" s="3"/>
      <c r="I277" s="23"/>
      <c r="J277" s="5"/>
    </row>
    <row r="278" spans="8:10" ht="24" customHeight="1">
      <c r="H278" s="3"/>
      <c r="I278" s="23"/>
      <c r="J278" s="5"/>
    </row>
    <row r="279" spans="8:10" ht="24" customHeight="1">
      <c r="H279" s="3"/>
      <c r="I279" s="23"/>
      <c r="J279" s="5"/>
    </row>
    <row r="280" spans="8:10" ht="24" customHeight="1">
      <c r="H280" s="3"/>
      <c r="I280" s="23"/>
      <c r="J280" s="5"/>
    </row>
    <row r="281" spans="8:10" ht="24" customHeight="1">
      <c r="H281" s="3"/>
      <c r="I281" s="23"/>
      <c r="J281" s="5"/>
    </row>
    <row r="282" spans="8:10" ht="24" customHeight="1">
      <c r="H282" s="3"/>
      <c r="I282" s="23"/>
      <c r="J282" s="5"/>
    </row>
    <row r="283" spans="8:10" ht="24" customHeight="1">
      <c r="H283" s="3"/>
      <c r="I283" s="23"/>
      <c r="J283" s="5"/>
    </row>
    <row r="284" spans="8:10" ht="24" customHeight="1">
      <c r="H284" s="3"/>
      <c r="I284" s="23"/>
      <c r="J284" s="5"/>
    </row>
    <row r="285" spans="8:10" ht="24" customHeight="1">
      <c r="H285" s="3"/>
      <c r="I285" s="23"/>
      <c r="J285" s="5"/>
    </row>
    <row r="286" spans="8:10" ht="24" customHeight="1">
      <c r="H286" s="3"/>
      <c r="I286" s="23"/>
      <c r="J286" s="5"/>
    </row>
    <row r="287" spans="8:10" ht="24" customHeight="1">
      <c r="H287" s="3"/>
      <c r="I287" s="23"/>
      <c r="J287" s="5"/>
    </row>
    <row r="288" spans="8:10" ht="24" customHeight="1">
      <c r="H288" s="3"/>
      <c r="I288" s="23"/>
      <c r="J288" s="5"/>
    </row>
    <row r="289" spans="8:10" ht="24" customHeight="1">
      <c r="H289" s="3"/>
      <c r="I289" s="23"/>
      <c r="J289" s="5"/>
    </row>
    <row r="290" spans="8:10" ht="24" customHeight="1">
      <c r="H290" s="3"/>
      <c r="I290" s="23"/>
      <c r="J290" s="5"/>
    </row>
    <row r="291" spans="8:10" ht="24" customHeight="1">
      <c r="H291" s="3"/>
      <c r="I291" s="23"/>
      <c r="J291" s="5"/>
    </row>
    <row r="292" spans="8:10" ht="24" customHeight="1">
      <c r="H292" s="3"/>
      <c r="I292" s="23"/>
      <c r="J292" s="5"/>
    </row>
    <row r="293" spans="8:10" ht="24" customHeight="1">
      <c r="H293" s="3"/>
      <c r="I293" s="23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3C17B-E3E1-4F10-A37F-D05A363A52B4}">
  <sheetPr>
    <tabColor rgb="FFCCFFCC"/>
  </sheetPr>
  <dimension ref="A1:AA41"/>
  <sheetViews>
    <sheetView view="pageBreakPreview" topLeftCell="A29" zoomScaleNormal="60" zoomScaleSheetLayoutView="100" zoomScalePageLayoutView="70" workbookViewId="0">
      <selection activeCell="C32" sqref="C32"/>
    </sheetView>
  </sheetViews>
  <sheetFormatPr defaultColWidth="9.44140625" defaultRowHeight="24" customHeight="1"/>
  <cols>
    <col min="1" max="1" width="69.88671875" style="89" customWidth="1"/>
    <col min="2" max="2" width="8.5546875" style="89" customWidth="1"/>
    <col min="3" max="3" width="12.5546875" style="89" customWidth="1"/>
    <col min="4" max="4" width="0.5546875" style="89" customWidth="1"/>
    <col min="5" max="5" width="12.5546875" style="89" customWidth="1"/>
    <col min="6" max="6" width="0.5546875" style="89" customWidth="1"/>
    <col min="7" max="7" width="13.44140625" style="89" customWidth="1"/>
    <col min="8" max="8" width="0.5546875" style="89" customWidth="1"/>
    <col min="9" max="9" width="13.5546875" style="89" customWidth="1"/>
    <col min="10" max="10" width="0.5546875" style="89" customWidth="1"/>
    <col min="11" max="11" width="12.5546875" style="89" customWidth="1"/>
    <col min="12" max="12" width="0.5546875" style="89" customWidth="1"/>
    <col min="13" max="13" width="12.5546875" style="89" customWidth="1"/>
    <col min="14" max="14" width="0.5546875" style="89" customWidth="1"/>
    <col min="15" max="15" width="12.5546875" style="89" customWidth="1"/>
    <col min="16" max="16" width="0.5546875" style="89" customWidth="1"/>
    <col min="17" max="17" width="16.5546875" style="89" customWidth="1"/>
    <col min="18" max="18" width="0.5546875" style="89" customWidth="1"/>
    <col min="19" max="19" width="14.5546875" style="89" customWidth="1"/>
    <col min="20" max="20" width="0.5546875" style="89" customWidth="1"/>
    <col min="21" max="21" width="12.5546875" style="89" customWidth="1"/>
    <col min="22" max="22" width="0.5546875" style="89" customWidth="1"/>
    <col min="23" max="23" width="12.5546875" style="89" customWidth="1"/>
    <col min="24" max="24" width="0.5546875" style="89" customWidth="1"/>
    <col min="25" max="25" width="12.5546875" style="107" customWidth="1"/>
    <col min="26" max="26" width="0.5546875" style="89" customWidth="1"/>
    <col min="27" max="27" width="12.5546875" style="89" customWidth="1"/>
    <col min="28" max="16384" width="9.44140625" style="89"/>
  </cols>
  <sheetData>
    <row r="1" spans="1:27" ht="24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s="108" customFormat="1" ht="24" customHeight="1">
      <c r="A2" s="253" t="s">
        <v>141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</row>
    <row r="3" spans="1:27" s="108" customFormat="1" ht="24" customHeight="1">
      <c r="A3" s="253" t="s">
        <v>136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</row>
    <row r="4" spans="1:27" s="108" customFormat="1" ht="24" customHeight="1">
      <c r="A4" s="253" t="s">
        <v>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</row>
    <row r="5" spans="1:27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</row>
    <row r="6" spans="1:27" ht="9" customHeight="1"/>
    <row r="7" spans="1:27" s="96" customFormat="1" ht="21.9" customHeight="1">
      <c r="A7" s="109"/>
      <c r="B7" s="110" t="s">
        <v>4</v>
      </c>
      <c r="C7" s="251" t="s">
        <v>142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96" customFormat="1" ht="21.9" customHeight="1">
      <c r="A8" s="109"/>
      <c r="B8" s="110"/>
      <c r="C8" s="251" t="s">
        <v>143</v>
      </c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109"/>
      <c r="W8" s="109" t="s">
        <v>144</v>
      </c>
      <c r="X8" s="109"/>
      <c r="Y8" s="110" t="s">
        <v>145</v>
      </c>
      <c r="Z8" s="110"/>
      <c r="AA8" s="111" t="s">
        <v>146</v>
      </c>
    </row>
    <row r="9" spans="1:27" s="96" customFormat="1" ht="21.9" customHeight="1">
      <c r="A9" s="109"/>
      <c r="B9" s="109"/>
      <c r="C9" s="110" t="s">
        <v>147</v>
      </c>
      <c r="D9" s="109"/>
      <c r="E9" s="110" t="s">
        <v>148</v>
      </c>
      <c r="F9" s="112"/>
      <c r="G9" s="113" t="s">
        <v>149</v>
      </c>
      <c r="H9" s="114"/>
      <c r="I9" s="115" t="s">
        <v>150</v>
      </c>
      <c r="J9" s="114"/>
      <c r="K9" s="251" t="s">
        <v>80</v>
      </c>
      <c r="L9" s="251"/>
      <c r="M9" s="251"/>
      <c r="N9" s="251"/>
      <c r="O9" s="251"/>
      <c r="P9" s="112"/>
      <c r="Q9" s="252" t="s">
        <v>151</v>
      </c>
      <c r="R9" s="252"/>
      <c r="S9" s="252"/>
      <c r="T9" s="112"/>
      <c r="U9" s="116" t="s">
        <v>152</v>
      </c>
      <c r="V9" s="111"/>
      <c r="W9" s="116" t="s">
        <v>153</v>
      </c>
      <c r="X9" s="111"/>
      <c r="Y9" s="110" t="s">
        <v>154</v>
      </c>
      <c r="Z9" s="110"/>
      <c r="AA9" s="111" t="s">
        <v>155</v>
      </c>
    </row>
    <row r="10" spans="1:27" s="96" customFormat="1" ht="21.9" customHeight="1">
      <c r="A10" s="109"/>
      <c r="B10" s="109"/>
      <c r="C10" s="110" t="s">
        <v>156</v>
      </c>
      <c r="D10" s="109"/>
      <c r="E10" s="110" t="s">
        <v>157</v>
      </c>
      <c r="F10" s="110"/>
      <c r="G10" s="113" t="s">
        <v>158</v>
      </c>
      <c r="H10" s="114"/>
      <c r="I10" s="115" t="s">
        <v>159</v>
      </c>
      <c r="J10" s="114"/>
      <c r="K10" s="251" t="s">
        <v>81</v>
      </c>
      <c r="L10" s="251"/>
      <c r="M10" s="251"/>
      <c r="N10" s="117"/>
      <c r="O10" s="111" t="s">
        <v>84</v>
      </c>
      <c r="P10" s="116"/>
      <c r="Q10" s="118" t="s">
        <v>160</v>
      </c>
      <c r="R10" s="109"/>
      <c r="S10" s="110" t="s">
        <v>161</v>
      </c>
      <c r="T10" s="110"/>
      <c r="U10" s="116" t="s">
        <v>162</v>
      </c>
      <c r="V10" s="111"/>
      <c r="W10" s="116"/>
      <c r="X10" s="111"/>
      <c r="Y10" s="110" t="s">
        <v>163</v>
      </c>
      <c r="Z10" s="41"/>
      <c r="AA10" s="111" t="s">
        <v>162</v>
      </c>
    </row>
    <row r="11" spans="1:27" s="96" customFormat="1" ht="21.9" customHeight="1">
      <c r="A11" s="109"/>
      <c r="B11" s="109"/>
      <c r="C11" s="109"/>
      <c r="D11" s="110"/>
      <c r="E11" s="110" t="s">
        <v>164</v>
      </c>
      <c r="F11" s="111"/>
      <c r="G11" s="113" t="s">
        <v>165</v>
      </c>
      <c r="H11" s="114"/>
      <c r="I11" s="119" t="s">
        <v>166</v>
      </c>
      <c r="J11" s="114"/>
      <c r="K11" s="110" t="s">
        <v>167</v>
      </c>
      <c r="L11" s="109"/>
      <c r="M11" s="110" t="s">
        <v>167</v>
      </c>
      <c r="N11" s="117"/>
      <c r="O11" s="111"/>
      <c r="Q11" s="116" t="s">
        <v>168</v>
      </c>
      <c r="R11" s="120"/>
      <c r="S11" s="111" t="s">
        <v>169</v>
      </c>
      <c r="T11" s="111"/>
      <c r="U11" s="111" t="s">
        <v>170</v>
      </c>
      <c r="V11" s="111"/>
      <c r="W11" s="111"/>
      <c r="X11" s="111"/>
      <c r="Y11" s="109"/>
      <c r="Z11" s="42"/>
      <c r="AA11" s="117"/>
    </row>
    <row r="12" spans="1:27" s="96" customFormat="1" ht="21.9" customHeight="1">
      <c r="A12" s="121"/>
      <c r="B12" s="109"/>
      <c r="C12" s="110"/>
      <c r="D12" s="110"/>
      <c r="E12" s="110"/>
      <c r="F12" s="111"/>
      <c r="G12" s="111"/>
      <c r="H12" s="111"/>
      <c r="I12" s="119" t="s">
        <v>171</v>
      </c>
      <c r="J12" s="111"/>
      <c r="K12" s="110" t="s">
        <v>172</v>
      </c>
      <c r="L12" s="109"/>
      <c r="M12" s="43" t="s">
        <v>173</v>
      </c>
      <c r="N12" s="111"/>
      <c r="O12" s="111"/>
      <c r="P12" s="116"/>
      <c r="Q12" s="116" t="s">
        <v>174</v>
      </c>
      <c r="R12" s="116"/>
      <c r="S12" s="111" t="s">
        <v>175</v>
      </c>
      <c r="T12" s="111"/>
      <c r="U12" s="111"/>
      <c r="V12" s="111"/>
      <c r="W12" s="111"/>
      <c r="X12" s="111"/>
      <c r="Y12" s="110"/>
      <c r="Z12" s="42"/>
      <c r="AA12" s="117"/>
    </row>
    <row r="13" spans="1:27" s="96" customFormat="1" ht="21.9" customHeight="1">
      <c r="A13" s="121"/>
      <c r="B13" s="109"/>
      <c r="C13" s="122"/>
      <c r="D13" s="110"/>
      <c r="E13" s="122"/>
      <c r="F13" s="111"/>
      <c r="G13" s="122"/>
      <c r="H13" s="110"/>
      <c r="I13" s="122"/>
      <c r="J13" s="110"/>
      <c r="K13" s="122"/>
      <c r="L13" s="109"/>
      <c r="M13" s="122" t="s">
        <v>176</v>
      </c>
      <c r="N13" s="111"/>
      <c r="O13" s="123"/>
      <c r="P13" s="116"/>
      <c r="Q13" s="122" t="s">
        <v>177</v>
      </c>
      <c r="R13" s="116"/>
      <c r="S13" s="122" t="s">
        <v>178</v>
      </c>
      <c r="T13" s="110"/>
      <c r="U13" s="123"/>
      <c r="V13" s="111"/>
      <c r="W13" s="123"/>
      <c r="X13" s="111"/>
      <c r="Y13" s="122"/>
      <c r="Z13" s="42"/>
      <c r="AA13" s="124"/>
    </row>
    <row r="14" spans="1:27" ht="9" customHeight="1">
      <c r="A14" s="125"/>
      <c r="B14" s="126"/>
      <c r="L14" s="126"/>
      <c r="M14" s="126"/>
      <c r="N14" s="126"/>
      <c r="P14" s="126"/>
      <c r="Q14" s="126"/>
      <c r="R14" s="126"/>
    </row>
    <row r="15" spans="1:27" ht="21.9" customHeight="1">
      <c r="A15" s="125" t="s">
        <v>179</v>
      </c>
      <c r="B15" s="125"/>
      <c r="C15" s="44">
        <v>250000</v>
      </c>
      <c r="D15" s="45"/>
      <c r="E15" s="44">
        <v>478000</v>
      </c>
      <c r="F15" s="10"/>
      <c r="G15" s="44">
        <v>9265</v>
      </c>
      <c r="H15" s="10"/>
      <c r="I15" s="130">
        <v>0</v>
      </c>
      <c r="J15" s="10"/>
      <c r="K15" s="44">
        <v>25000</v>
      </c>
      <c r="L15" s="46"/>
      <c r="M15" s="44">
        <v>4850000</v>
      </c>
      <c r="N15" s="47"/>
      <c r="O15" s="44">
        <v>17382220</v>
      </c>
      <c r="P15" s="48"/>
      <c r="Q15" s="44">
        <v>-83454</v>
      </c>
      <c r="R15" s="48"/>
      <c r="S15" s="44">
        <v>-89551</v>
      </c>
      <c r="T15" s="44"/>
      <c r="U15" s="49">
        <f>SUM(C15:T15)</f>
        <v>22821480</v>
      </c>
      <c r="V15" s="44"/>
      <c r="W15" s="59">
        <v>0</v>
      </c>
      <c r="X15" s="44"/>
      <c r="Y15" s="44">
        <v>526600</v>
      </c>
      <c r="Z15" s="47"/>
      <c r="AA15" s="44">
        <f>SUM(U15:Y15)</f>
        <v>23348080</v>
      </c>
    </row>
    <row r="16" spans="1:27" ht="21.9" customHeight="1">
      <c r="A16" s="127" t="s">
        <v>180</v>
      </c>
      <c r="B16" s="128"/>
      <c r="C16" s="47"/>
      <c r="D16" s="47"/>
      <c r="E16" s="47"/>
      <c r="F16" s="10"/>
      <c r="G16" s="44"/>
      <c r="H16" s="10"/>
      <c r="I16" s="10"/>
      <c r="J16" s="10"/>
      <c r="K16" s="47"/>
      <c r="L16" s="47"/>
      <c r="M16" s="47"/>
      <c r="N16" s="47"/>
      <c r="O16" s="44"/>
      <c r="P16" s="49"/>
      <c r="Q16" s="49"/>
      <c r="R16" s="49"/>
      <c r="U16" s="49"/>
      <c r="V16" s="47"/>
      <c r="W16" s="49"/>
      <c r="X16" s="47"/>
      <c r="Y16" s="47"/>
      <c r="Z16" s="47"/>
      <c r="AA16" s="44"/>
    </row>
    <row r="17" spans="1:27" ht="21.9" customHeight="1">
      <c r="A17" s="121" t="s">
        <v>78</v>
      </c>
      <c r="B17" s="129">
        <v>20</v>
      </c>
      <c r="C17" s="59">
        <v>0</v>
      </c>
      <c r="D17" s="47"/>
      <c r="E17" s="59">
        <v>0</v>
      </c>
      <c r="F17" s="10"/>
      <c r="G17" s="44">
        <v>4821</v>
      </c>
      <c r="H17" s="10"/>
      <c r="I17" s="59">
        <v>0</v>
      </c>
      <c r="J17" s="10"/>
      <c r="K17" s="59">
        <v>0</v>
      </c>
      <c r="L17" s="47"/>
      <c r="M17" s="59">
        <v>0</v>
      </c>
      <c r="N17" s="47"/>
      <c r="O17" s="59">
        <v>0</v>
      </c>
      <c r="P17" s="49"/>
      <c r="Q17" s="59">
        <v>0</v>
      </c>
      <c r="R17" s="49"/>
      <c r="S17" s="59">
        <v>0</v>
      </c>
      <c r="T17" s="130"/>
      <c r="U17" s="49">
        <v>4821</v>
      </c>
      <c r="V17" s="47"/>
      <c r="W17" s="59">
        <v>0</v>
      </c>
      <c r="X17" s="47"/>
      <c r="Y17" s="59">
        <v>0</v>
      </c>
      <c r="Z17" s="47"/>
      <c r="AA17" s="44">
        <f t="shared" ref="AA17:AA22" si="0">SUM(U17:Y17)</f>
        <v>4821</v>
      </c>
    </row>
    <row r="18" spans="1:27" ht="21.9" customHeight="1">
      <c r="A18" s="121" t="s">
        <v>181</v>
      </c>
      <c r="B18" s="129">
        <v>8.1999999999999993</v>
      </c>
      <c r="C18" s="59">
        <v>0</v>
      </c>
      <c r="D18" s="130"/>
      <c r="E18" s="59">
        <v>0</v>
      </c>
      <c r="F18" s="130"/>
      <c r="G18" s="59">
        <v>0</v>
      </c>
      <c r="H18" s="10"/>
      <c r="I18" s="44">
        <v>-16</v>
      </c>
      <c r="J18" s="10"/>
      <c r="K18" s="59">
        <v>0</v>
      </c>
      <c r="L18" s="130"/>
      <c r="M18" s="59">
        <v>0</v>
      </c>
      <c r="N18" s="130"/>
      <c r="O18" s="59">
        <v>0</v>
      </c>
      <c r="P18" s="130"/>
      <c r="Q18" s="59">
        <v>0</v>
      </c>
      <c r="R18" s="130"/>
      <c r="S18" s="59">
        <v>0</v>
      </c>
      <c r="T18" s="130"/>
      <c r="U18" s="49">
        <v>-16</v>
      </c>
      <c r="V18" s="47"/>
      <c r="W18" s="59">
        <v>0</v>
      </c>
      <c r="X18" s="47"/>
      <c r="Y18" s="49">
        <v>-234</v>
      </c>
      <c r="Z18" s="47"/>
      <c r="AA18" s="44">
        <f t="shared" si="0"/>
        <v>-250</v>
      </c>
    </row>
    <row r="19" spans="1:27" ht="21.9" customHeight="1">
      <c r="A19" s="121" t="s">
        <v>182</v>
      </c>
      <c r="B19" s="129">
        <v>21.1</v>
      </c>
      <c r="C19" s="59">
        <v>0</v>
      </c>
      <c r="D19" s="47"/>
      <c r="E19" s="59">
        <v>0</v>
      </c>
      <c r="F19" s="10"/>
      <c r="G19" s="59">
        <v>0</v>
      </c>
      <c r="H19" s="10"/>
      <c r="I19" s="59">
        <v>0</v>
      </c>
      <c r="J19" s="10"/>
      <c r="K19" s="59">
        <v>0</v>
      </c>
      <c r="L19" s="47"/>
      <c r="M19" s="59">
        <v>0</v>
      </c>
      <c r="N19" s="47"/>
      <c r="O19" s="44">
        <v>-737496</v>
      </c>
      <c r="P19" s="49"/>
      <c r="Q19" s="59">
        <v>0</v>
      </c>
      <c r="R19" s="49"/>
      <c r="S19" s="59">
        <v>0</v>
      </c>
      <c r="T19" s="130"/>
      <c r="U19" s="49">
        <v>-737496</v>
      </c>
      <c r="V19" s="47"/>
      <c r="W19" s="59">
        <v>0</v>
      </c>
      <c r="X19" s="47"/>
      <c r="Y19" s="49">
        <v>-3929</v>
      </c>
      <c r="Z19" s="47"/>
      <c r="AA19" s="44">
        <f t="shared" si="0"/>
        <v>-741425</v>
      </c>
    </row>
    <row r="20" spans="1:27" ht="21.9" customHeight="1">
      <c r="A20" s="121" t="s">
        <v>183</v>
      </c>
      <c r="B20" s="129">
        <v>21.2</v>
      </c>
      <c r="C20" s="59">
        <v>0</v>
      </c>
      <c r="D20" s="47"/>
      <c r="E20" s="59">
        <v>0</v>
      </c>
      <c r="F20" s="10"/>
      <c r="G20" s="59">
        <v>0</v>
      </c>
      <c r="H20" s="10"/>
      <c r="I20" s="59">
        <v>0</v>
      </c>
      <c r="J20" s="10"/>
      <c r="K20" s="59">
        <v>0</v>
      </c>
      <c r="L20" s="47"/>
      <c r="M20" s="59">
        <v>0</v>
      </c>
      <c r="N20" s="47"/>
      <c r="O20" s="44">
        <v>-637382</v>
      </c>
      <c r="P20" s="49"/>
      <c r="Q20" s="59">
        <v>0</v>
      </c>
      <c r="R20" s="49"/>
      <c r="S20" s="59">
        <v>0</v>
      </c>
      <c r="T20" s="130"/>
      <c r="U20" s="49">
        <v>-637382</v>
      </c>
      <c r="V20" s="47"/>
      <c r="W20" s="59">
        <v>0</v>
      </c>
      <c r="X20" s="47"/>
      <c r="Y20" s="59">
        <v>0</v>
      </c>
      <c r="Z20" s="47"/>
      <c r="AA20" s="44">
        <f t="shared" si="0"/>
        <v>-637382</v>
      </c>
    </row>
    <row r="21" spans="1:27" ht="21.9" customHeight="1">
      <c r="A21" s="121" t="s">
        <v>120</v>
      </c>
      <c r="B21" s="128"/>
      <c r="C21" s="59">
        <v>0</v>
      </c>
      <c r="D21" s="47"/>
      <c r="E21" s="59">
        <v>0</v>
      </c>
      <c r="F21" s="10"/>
      <c r="G21" s="59">
        <v>0</v>
      </c>
      <c r="H21" s="10"/>
      <c r="I21" s="59">
        <v>0</v>
      </c>
      <c r="J21" s="10"/>
      <c r="K21" s="59">
        <v>0</v>
      </c>
      <c r="L21" s="47"/>
      <c r="M21" s="59">
        <v>0</v>
      </c>
      <c r="N21" s="47"/>
      <c r="O21" s="44">
        <v>2165214</v>
      </c>
      <c r="P21" s="50"/>
      <c r="Q21" s="59">
        <v>0</v>
      </c>
      <c r="R21" s="47"/>
      <c r="S21" s="59">
        <v>0</v>
      </c>
      <c r="T21" s="130"/>
      <c r="U21" s="49">
        <v>2165214</v>
      </c>
      <c r="V21" s="47"/>
      <c r="W21" s="59">
        <v>0</v>
      </c>
      <c r="X21" s="47"/>
      <c r="Y21" s="49">
        <v>52437</v>
      </c>
      <c r="Z21" s="47"/>
      <c r="AA21" s="49">
        <f t="shared" si="0"/>
        <v>2217651</v>
      </c>
    </row>
    <row r="22" spans="1:27" ht="21.9" customHeight="1">
      <c r="A22" s="121" t="s">
        <v>184</v>
      </c>
      <c r="B22" s="128"/>
      <c r="C22" s="59">
        <v>0</v>
      </c>
      <c r="D22" s="47"/>
      <c r="E22" s="59">
        <v>0</v>
      </c>
      <c r="F22" s="10"/>
      <c r="G22" s="59">
        <v>0</v>
      </c>
      <c r="H22" s="10"/>
      <c r="I22" s="59">
        <v>0</v>
      </c>
      <c r="J22" s="10"/>
      <c r="K22" s="59">
        <v>0</v>
      </c>
      <c r="L22" s="47"/>
      <c r="M22" s="59">
        <v>0</v>
      </c>
      <c r="N22" s="44"/>
      <c r="O22" s="59">
        <v>0</v>
      </c>
      <c r="P22" s="49"/>
      <c r="Q22" s="44">
        <v>34105</v>
      </c>
      <c r="R22" s="51"/>
      <c r="S22" s="47">
        <v>54032</v>
      </c>
      <c r="T22" s="47"/>
      <c r="U22" s="49">
        <v>88137</v>
      </c>
      <c r="V22" s="47"/>
      <c r="W22" s="59">
        <v>0</v>
      </c>
      <c r="X22" s="47"/>
      <c r="Y22" s="47">
        <v>39781</v>
      </c>
      <c r="Z22" s="47"/>
      <c r="AA22" s="49">
        <f t="shared" si="0"/>
        <v>127918</v>
      </c>
    </row>
    <row r="23" spans="1:27" ht="21.9" customHeight="1" thickBot="1">
      <c r="A23" s="109" t="s">
        <v>185</v>
      </c>
      <c r="B23" s="109"/>
      <c r="C23" s="52">
        <f>SUM(C15:C22)</f>
        <v>250000</v>
      </c>
      <c r="D23" s="47"/>
      <c r="E23" s="52">
        <f>SUM(E15:E22)</f>
        <v>478000</v>
      </c>
      <c r="F23" s="10"/>
      <c r="G23" s="52">
        <f t="shared" ref="G23:I23" si="1">SUM(G15:G22)</f>
        <v>14086</v>
      </c>
      <c r="H23" s="10"/>
      <c r="I23" s="52">
        <f t="shared" si="1"/>
        <v>-16</v>
      </c>
      <c r="J23" s="10"/>
      <c r="K23" s="52">
        <f>SUM(K15:K22)</f>
        <v>25000</v>
      </c>
      <c r="L23" s="44"/>
      <c r="M23" s="52">
        <f>SUM(M15:M22)</f>
        <v>4850000</v>
      </c>
      <c r="N23" s="47"/>
      <c r="O23" s="52">
        <f>SUM(O15:O22)</f>
        <v>18172556</v>
      </c>
      <c r="P23" s="44"/>
      <c r="Q23" s="52">
        <f>SUM(Q15:Q22)</f>
        <v>-49349</v>
      </c>
      <c r="R23" s="44"/>
      <c r="S23" s="52">
        <f>SUM(S15:S22)</f>
        <v>-35519</v>
      </c>
      <c r="T23" s="44"/>
      <c r="U23" s="52">
        <f>SUM(U15:U22)</f>
        <v>23704758</v>
      </c>
      <c r="V23" s="44"/>
      <c r="W23" s="147">
        <v>0</v>
      </c>
      <c r="X23" s="44"/>
      <c r="Y23" s="52">
        <f>SUM(Y15:Y22)</f>
        <v>614655</v>
      </c>
      <c r="Z23" s="44"/>
      <c r="AA23" s="52">
        <f>SUM(AA15:AA22)</f>
        <v>24319413</v>
      </c>
    </row>
    <row r="24" spans="1:27" ht="6" customHeight="1" thickTop="1">
      <c r="A24" s="125"/>
      <c r="B24" s="126"/>
      <c r="L24" s="126"/>
      <c r="M24" s="126"/>
      <c r="N24" s="126"/>
      <c r="P24" s="126"/>
      <c r="Q24" s="126"/>
      <c r="R24" s="126"/>
    </row>
    <row r="25" spans="1:27" ht="21.9" customHeight="1">
      <c r="A25" s="125" t="s">
        <v>186</v>
      </c>
      <c r="B25" s="125"/>
      <c r="C25" s="44">
        <v>250000</v>
      </c>
      <c r="D25" s="45"/>
      <c r="E25" s="44">
        <v>478000</v>
      </c>
      <c r="F25" s="10"/>
      <c r="G25" s="44">
        <v>13650</v>
      </c>
      <c r="H25" s="10"/>
      <c r="I25" s="44">
        <v>-16</v>
      </c>
      <c r="J25" s="10"/>
      <c r="K25" s="44">
        <v>25000</v>
      </c>
      <c r="L25" s="46"/>
      <c r="M25" s="44">
        <v>4850000</v>
      </c>
      <c r="N25" s="47"/>
      <c r="O25" s="44">
        <v>19285784</v>
      </c>
      <c r="P25" s="48"/>
      <c r="Q25" s="44">
        <v>-105245</v>
      </c>
      <c r="R25" s="48"/>
      <c r="S25" s="44">
        <v>-324812</v>
      </c>
      <c r="T25" s="44"/>
      <c r="U25" s="49">
        <f>SUM(C25:S25)</f>
        <v>24472361</v>
      </c>
      <c r="V25" s="44"/>
      <c r="W25" s="59">
        <v>0</v>
      </c>
      <c r="X25" s="44"/>
      <c r="Y25" s="44">
        <v>589438</v>
      </c>
      <c r="Z25" s="47"/>
      <c r="AA25" s="44">
        <f>SUM(U25:Y25)</f>
        <v>25061799</v>
      </c>
    </row>
    <row r="26" spans="1:27" ht="21.9" customHeight="1">
      <c r="A26" s="127" t="s">
        <v>180</v>
      </c>
      <c r="B26" s="128"/>
      <c r="C26" s="47"/>
      <c r="D26" s="47"/>
      <c r="E26" s="47"/>
      <c r="F26" s="10"/>
      <c r="G26" s="44"/>
      <c r="H26" s="10"/>
      <c r="I26" s="10"/>
      <c r="J26" s="10"/>
      <c r="K26" s="47"/>
      <c r="L26" s="47"/>
      <c r="M26" s="47"/>
      <c r="N26" s="47"/>
      <c r="O26" s="44"/>
      <c r="P26" s="49"/>
      <c r="Q26" s="49"/>
      <c r="R26" s="49"/>
      <c r="U26" s="49"/>
      <c r="V26" s="47"/>
      <c r="W26" s="49"/>
      <c r="X26" s="47"/>
      <c r="Y26" s="47"/>
      <c r="Z26" s="47"/>
      <c r="AA26" s="44"/>
    </row>
    <row r="27" spans="1:27" ht="21.9" customHeight="1">
      <c r="A27" s="121" t="s">
        <v>89</v>
      </c>
      <c r="B27" s="129">
        <v>8.3000000000000007</v>
      </c>
      <c r="C27" s="59">
        <v>0</v>
      </c>
      <c r="D27" s="47"/>
      <c r="E27" s="59">
        <v>0</v>
      </c>
      <c r="F27" s="10"/>
      <c r="G27" s="59">
        <v>0</v>
      </c>
      <c r="H27" s="10"/>
      <c r="I27" s="59">
        <v>0</v>
      </c>
      <c r="J27" s="10"/>
      <c r="K27" s="59">
        <v>0</v>
      </c>
      <c r="L27" s="47"/>
      <c r="M27" s="59">
        <v>0</v>
      </c>
      <c r="N27" s="47"/>
      <c r="O27" s="59">
        <v>0</v>
      </c>
      <c r="P27" s="49"/>
      <c r="Q27" s="59">
        <v>0</v>
      </c>
      <c r="R27" s="49"/>
      <c r="S27" s="59">
        <v>0</v>
      </c>
      <c r="T27" s="130"/>
      <c r="U27" s="59">
        <f t="shared" ref="U27" si="2">SUM(C27:S27)</f>
        <v>0</v>
      </c>
      <c r="V27" s="47"/>
      <c r="W27" s="49">
        <v>366561</v>
      </c>
      <c r="X27" s="47"/>
      <c r="Y27" s="59">
        <v>0</v>
      </c>
      <c r="Z27" s="47"/>
      <c r="AA27" s="44">
        <f t="shared" ref="AA27" si="3">SUM(U27:Y27)</f>
        <v>366561</v>
      </c>
    </row>
    <row r="28" spans="1:27" ht="21.9" customHeight="1">
      <c r="A28" s="121" t="s">
        <v>78</v>
      </c>
      <c r="B28" s="129">
        <v>20</v>
      </c>
      <c r="C28" s="59">
        <v>0</v>
      </c>
      <c r="D28" s="47"/>
      <c r="E28" s="59">
        <v>0</v>
      </c>
      <c r="F28" s="10"/>
      <c r="G28" s="44">
        <v>-3582</v>
      </c>
      <c r="H28" s="10"/>
      <c r="I28" s="59">
        <v>0</v>
      </c>
      <c r="J28" s="10"/>
      <c r="K28" s="59">
        <v>0</v>
      </c>
      <c r="L28" s="47"/>
      <c r="M28" s="59">
        <v>0</v>
      </c>
      <c r="N28" s="47"/>
      <c r="O28" s="59">
        <v>0</v>
      </c>
      <c r="P28" s="49"/>
      <c r="Q28" s="59">
        <v>0</v>
      </c>
      <c r="R28" s="49"/>
      <c r="S28" s="59">
        <v>0</v>
      </c>
      <c r="T28" s="130"/>
      <c r="U28" s="49">
        <f t="shared" ref="U28:U32" si="4">SUM(C28:S28)</f>
        <v>-3582</v>
      </c>
      <c r="V28" s="47"/>
      <c r="W28" s="59">
        <v>0</v>
      </c>
      <c r="X28" s="47"/>
      <c r="Y28" s="59">
        <v>0</v>
      </c>
      <c r="Z28" s="47"/>
      <c r="AA28" s="44">
        <f t="shared" ref="AA28:AA32" si="5">SUM(U28:Y28)</f>
        <v>-3582</v>
      </c>
    </row>
    <row r="29" spans="1:27" ht="21.9" customHeight="1">
      <c r="A29" s="121" t="s">
        <v>182</v>
      </c>
      <c r="B29" s="129">
        <v>21.3</v>
      </c>
      <c r="C29" s="59">
        <v>0</v>
      </c>
      <c r="D29" s="47"/>
      <c r="E29" s="59">
        <v>0</v>
      </c>
      <c r="F29" s="10"/>
      <c r="G29" s="59">
        <v>0</v>
      </c>
      <c r="H29" s="10"/>
      <c r="I29" s="59">
        <v>0</v>
      </c>
      <c r="J29" s="10"/>
      <c r="K29" s="59">
        <v>0</v>
      </c>
      <c r="L29" s="47"/>
      <c r="M29" s="59">
        <v>0</v>
      </c>
      <c r="N29" s="47"/>
      <c r="O29" s="44">
        <v>-737145</v>
      </c>
      <c r="P29" s="49"/>
      <c r="Q29" s="59">
        <v>0</v>
      </c>
      <c r="R29" s="49"/>
      <c r="S29" s="59">
        <v>0</v>
      </c>
      <c r="T29" s="130"/>
      <c r="U29" s="49">
        <f t="shared" si="4"/>
        <v>-737145</v>
      </c>
      <c r="V29" s="47"/>
      <c r="W29" s="59">
        <v>0</v>
      </c>
      <c r="X29" s="47"/>
      <c r="Y29" s="59">
        <v>0</v>
      </c>
      <c r="Z29" s="47"/>
      <c r="AA29" s="44">
        <f t="shared" si="5"/>
        <v>-737145</v>
      </c>
    </row>
    <row r="30" spans="1:27" ht="21.9" customHeight="1">
      <c r="A30" s="121" t="s">
        <v>183</v>
      </c>
      <c r="B30" s="129">
        <v>21.4</v>
      </c>
      <c r="C30" s="59">
        <v>0</v>
      </c>
      <c r="D30" s="47"/>
      <c r="E30" s="59">
        <v>0</v>
      </c>
      <c r="F30" s="10"/>
      <c r="G30" s="59">
        <v>0</v>
      </c>
      <c r="H30" s="10"/>
      <c r="I30" s="59">
        <v>0</v>
      </c>
      <c r="J30" s="10"/>
      <c r="K30" s="59">
        <v>0</v>
      </c>
      <c r="L30" s="47"/>
      <c r="M30" s="59">
        <v>0</v>
      </c>
      <c r="N30" s="47"/>
      <c r="O30" s="44">
        <v>-637497</v>
      </c>
      <c r="P30" s="49"/>
      <c r="Q30" s="59">
        <v>0</v>
      </c>
      <c r="R30" s="49"/>
      <c r="S30" s="59">
        <v>0</v>
      </c>
      <c r="T30" s="130"/>
      <c r="U30" s="49">
        <f t="shared" si="4"/>
        <v>-637497</v>
      </c>
      <c r="V30" s="47"/>
      <c r="W30" s="59">
        <v>0</v>
      </c>
      <c r="X30" s="47"/>
      <c r="Y30" s="59">
        <v>0</v>
      </c>
      <c r="Z30" s="47"/>
      <c r="AA30" s="44">
        <f t="shared" si="5"/>
        <v>-637497</v>
      </c>
    </row>
    <row r="31" spans="1:27" ht="21.9" customHeight="1">
      <c r="A31" s="121" t="s">
        <v>120</v>
      </c>
      <c r="B31" s="128"/>
      <c r="C31" s="59">
        <v>0</v>
      </c>
      <c r="D31" s="47"/>
      <c r="E31" s="59">
        <v>0</v>
      </c>
      <c r="F31" s="10"/>
      <c r="G31" s="59">
        <v>0</v>
      </c>
      <c r="H31" s="10"/>
      <c r="I31" s="59">
        <v>0</v>
      </c>
      <c r="J31" s="10"/>
      <c r="K31" s="59">
        <v>0</v>
      </c>
      <c r="L31" s="47"/>
      <c r="M31" s="59">
        <v>0</v>
      </c>
      <c r="N31" s="47"/>
      <c r="O31" s="44">
        <f>+'งบกำไรขาดทุน 9m'!D44</f>
        <v>2134874</v>
      </c>
      <c r="P31" s="50"/>
      <c r="Q31" s="59">
        <v>0</v>
      </c>
      <c r="R31" s="47"/>
      <c r="S31" s="59">
        <v>0</v>
      </c>
      <c r="T31" s="130"/>
      <c r="U31" s="49">
        <f t="shared" si="4"/>
        <v>2134874</v>
      </c>
      <c r="V31" s="47"/>
      <c r="W31" s="59">
        <v>0</v>
      </c>
      <c r="X31" s="47"/>
      <c r="Y31" s="49">
        <f>+'งบกำไรขาดทุน 9m'!D45</f>
        <v>56331</v>
      </c>
      <c r="Z31" s="47"/>
      <c r="AA31" s="49">
        <f t="shared" si="5"/>
        <v>2191205</v>
      </c>
    </row>
    <row r="32" spans="1:27" ht="21.9" customHeight="1">
      <c r="A32" s="121" t="s">
        <v>259</v>
      </c>
      <c r="B32" s="128"/>
      <c r="C32" s="59">
        <v>0</v>
      </c>
      <c r="D32" s="47"/>
      <c r="E32" s="59">
        <v>0</v>
      </c>
      <c r="F32" s="10"/>
      <c r="G32" s="59">
        <v>0</v>
      </c>
      <c r="H32" s="10"/>
      <c r="I32" s="59">
        <v>0</v>
      </c>
      <c r="J32" s="10"/>
      <c r="K32" s="59">
        <v>0</v>
      </c>
      <c r="L32" s="47"/>
      <c r="M32" s="59">
        <v>0</v>
      </c>
      <c r="N32" s="44"/>
      <c r="O32" s="59">
        <v>0</v>
      </c>
      <c r="P32" s="49"/>
      <c r="Q32" s="44">
        <v>-19899</v>
      </c>
      <c r="R32" s="51"/>
      <c r="S32" s="47">
        <f>+S33-S25</f>
        <v>-76565</v>
      </c>
      <c r="T32" s="47"/>
      <c r="U32" s="49">
        <f t="shared" si="4"/>
        <v>-96464</v>
      </c>
      <c r="V32" s="47"/>
      <c r="W32" s="59">
        <v>0</v>
      </c>
      <c r="X32" s="47"/>
      <c r="Y32" s="47">
        <f>+'งบกำไรขาดทุนเบ็ดเสร็จ 9m'!D18</f>
        <v>-94130</v>
      </c>
      <c r="Z32" s="47"/>
      <c r="AA32" s="49">
        <f t="shared" si="5"/>
        <v>-190594</v>
      </c>
    </row>
    <row r="33" spans="1:27" ht="21.9" customHeight="1" thickBot="1">
      <c r="A33" s="109" t="s">
        <v>187</v>
      </c>
      <c r="B33" s="109"/>
      <c r="C33" s="52">
        <f>SUM(C25:C32)</f>
        <v>250000</v>
      </c>
      <c r="D33" s="47"/>
      <c r="E33" s="52">
        <f>SUM(E25:E32)</f>
        <v>478000</v>
      </c>
      <c r="F33" s="10"/>
      <c r="G33" s="52">
        <f>SUM(G25:G32)</f>
        <v>10068</v>
      </c>
      <c r="H33" s="10"/>
      <c r="I33" s="52">
        <f>SUM(I25:I32)</f>
        <v>-16</v>
      </c>
      <c r="J33" s="10"/>
      <c r="K33" s="52">
        <f>SUM(K25:K32)</f>
        <v>25000</v>
      </c>
      <c r="L33" s="44"/>
      <c r="M33" s="52">
        <f>SUM(M25:M32)</f>
        <v>4850000</v>
      </c>
      <c r="N33" s="47"/>
      <c r="O33" s="52">
        <f>SUM(O25:O32)</f>
        <v>20046016</v>
      </c>
      <c r="P33" s="44"/>
      <c r="Q33" s="52">
        <f>+'งบฐานะการเงิน (2)'!D84</f>
        <v>-125144</v>
      </c>
      <c r="R33" s="44"/>
      <c r="S33" s="52">
        <f>+'งบฐานะการเงิน (2)'!D85</f>
        <v>-401377</v>
      </c>
      <c r="T33" s="44"/>
      <c r="U33" s="52">
        <f>SUM(U25:U32)</f>
        <v>25132547</v>
      </c>
      <c r="V33" s="44"/>
      <c r="W33" s="52">
        <f>SUM(W26:W32)</f>
        <v>366561</v>
      </c>
      <c r="X33" s="44"/>
      <c r="Y33" s="52">
        <f>SUM(Y25:Y32)</f>
        <v>551639</v>
      </c>
      <c r="Z33" s="44"/>
      <c r="AA33" s="52">
        <f>SUM(AA25:AA32)</f>
        <v>26050747</v>
      </c>
    </row>
    <row r="34" spans="1:27" ht="24" customHeight="1" thickTop="1"/>
    <row r="35" spans="1:27" ht="24" customHeight="1">
      <c r="C35" s="105"/>
      <c r="E35" s="105"/>
      <c r="G35" s="105"/>
      <c r="I35" s="105"/>
      <c r="K35" s="105"/>
      <c r="M35" s="105"/>
      <c r="O35" s="105"/>
      <c r="Q35" s="105"/>
      <c r="S35" s="105"/>
      <c r="U35" s="105"/>
      <c r="W35" s="105"/>
      <c r="Y35" s="105"/>
      <c r="AA35" s="105"/>
    </row>
    <row r="36" spans="1:27" ht="24" customHeight="1">
      <c r="Q36" s="105"/>
      <c r="S36" s="105"/>
    </row>
    <row r="40" spans="1:27" ht="24" customHeight="1">
      <c r="A40" s="89" t="s">
        <v>46</v>
      </c>
    </row>
    <row r="41" spans="1:27" ht="24" customHeight="1">
      <c r="AA41" s="105">
        <f>+'งบฐานะการเงิน (2)'!D89-AA33</f>
        <v>0</v>
      </c>
    </row>
  </sheetData>
  <mergeCells count="10">
    <mergeCell ref="C8:U8"/>
    <mergeCell ref="K9:O9"/>
    <mergeCell ref="Q9:S9"/>
    <mergeCell ref="K10:M10"/>
    <mergeCell ref="A1:AA1"/>
    <mergeCell ref="A2:AA2"/>
    <mergeCell ref="A3:AA3"/>
    <mergeCell ref="A4:AA4"/>
    <mergeCell ref="A5:AA5"/>
    <mergeCell ref="C7:AA7"/>
  </mergeCells>
  <pageMargins left="1" right="0.3" top="1" bottom="0.5" header="0.59055118110236204" footer="0.31496062992126"/>
  <pageSetup paperSize="9" scale="55" fitToWidth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C3360-8A30-4B3A-917A-3B8E17D22A27}">
  <sheetPr>
    <tabColor rgb="FFCCFFCC"/>
  </sheetPr>
  <dimension ref="A1:R36"/>
  <sheetViews>
    <sheetView view="pageBreakPreview" topLeftCell="B27" zoomScale="85" zoomScaleNormal="70" zoomScaleSheetLayoutView="85" zoomScalePageLayoutView="55" workbookViewId="0">
      <selection activeCell="D29" sqref="D29"/>
    </sheetView>
  </sheetViews>
  <sheetFormatPr defaultColWidth="9.44140625" defaultRowHeight="24" customHeight="1"/>
  <cols>
    <col min="1" max="1" width="88.44140625" style="89" customWidth="1"/>
    <col min="2" max="2" width="11.44140625" style="89" customWidth="1"/>
    <col min="3" max="3" width="2.5546875" style="89" customWidth="1"/>
    <col min="4" max="4" width="15.5546875" style="89" customWidth="1"/>
    <col min="5" max="5" width="1.5546875" style="89" customWidth="1"/>
    <col min="6" max="6" width="15.5546875" style="89" customWidth="1"/>
    <col min="7" max="7" width="1.5546875" style="89" customWidth="1"/>
    <col min="8" max="8" width="16.5546875" style="89" customWidth="1"/>
    <col min="9" max="9" width="1.44140625" style="89" customWidth="1"/>
    <col min="10" max="10" width="15.5546875" style="89" customWidth="1"/>
    <col min="11" max="11" width="1.5546875" style="89" customWidth="1"/>
    <col min="12" max="12" width="15.5546875" style="89" customWidth="1"/>
    <col min="13" max="13" width="1.5546875" style="89" customWidth="1"/>
    <col min="14" max="14" width="15.5546875" style="89" customWidth="1"/>
    <col min="15" max="15" width="1.5546875" style="89" customWidth="1"/>
    <col min="16" max="16" width="17.5546875" style="89" bestFit="1" customWidth="1"/>
    <col min="17" max="17" width="1.5546875" style="89" customWidth="1"/>
    <col min="18" max="18" width="15.5546875" style="89" customWidth="1"/>
    <col min="19" max="16384" width="9.44140625" style="89"/>
  </cols>
  <sheetData>
    <row r="1" spans="1:18" s="108" customFormat="1" ht="26.4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</row>
    <row r="2" spans="1:18" s="108" customFormat="1" ht="26.4">
      <c r="A2" s="255" t="s">
        <v>188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</row>
    <row r="3" spans="1:18" s="108" customFormat="1" ht="26.4">
      <c r="A3" s="255" t="s">
        <v>136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</row>
    <row r="4" spans="1:18" s="108" customFormat="1" ht="26.4">
      <c r="A4" s="255" t="s">
        <v>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18" ht="24" customHeight="1">
      <c r="A5" s="250" t="s">
        <v>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</row>
    <row r="6" spans="1:18" ht="9" customHeight="1"/>
    <row r="7" spans="1:18" s="96" customFormat="1" ht="24" customHeight="1">
      <c r="B7" s="90" t="s">
        <v>4</v>
      </c>
      <c r="D7" s="254" t="s">
        <v>6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</row>
    <row r="8" spans="1:18" s="96" customFormat="1" ht="24" customHeight="1">
      <c r="D8" s="90" t="s">
        <v>189</v>
      </c>
      <c r="F8" s="90" t="s">
        <v>148</v>
      </c>
      <c r="H8" s="114" t="s">
        <v>149</v>
      </c>
      <c r="J8" s="254" t="s">
        <v>80</v>
      </c>
      <c r="K8" s="254"/>
      <c r="L8" s="254"/>
      <c r="M8" s="254"/>
      <c r="N8" s="254"/>
      <c r="P8" s="90" t="s">
        <v>190</v>
      </c>
      <c r="R8" s="90" t="s">
        <v>146</v>
      </c>
    </row>
    <row r="9" spans="1:18" s="96" customFormat="1" ht="24" customHeight="1">
      <c r="D9" s="90" t="s">
        <v>191</v>
      </c>
      <c r="F9" s="131" t="s">
        <v>192</v>
      </c>
      <c r="H9" s="114" t="s">
        <v>158</v>
      </c>
      <c r="J9" s="254" t="s">
        <v>81</v>
      </c>
      <c r="K9" s="254"/>
      <c r="L9" s="254"/>
      <c r="M9" s="132"/>
      <c r="N9" s="133" t="s">
        <v>84</v>
      </c>
      <c r="O9" s="134"/>
      <c r="P9" s="90" t="s">
        <v>193</v>
      </c>
      <c r="Q9" s="134"/>
      <c r="R9" s="90" t="s">
        <v>70</v>
      </c>
    </row>
    <row r="10" spans="1:18" s="96" customFormat="1" ht="24" customHeight="1">
      <c r="B10" s="89"/>
      <c r="C10" s="90"/>
      <c r="E10" s="90"/>
      <c r="F10" s="131" t="s">
        <v>194</v>
      </c>
      <c r="H10" s="114" t="s">
        <v>165</v>
      </c>
      <c r="J10" s="90" t="s">
        <v>167</v>
      </c>
      <c r="L10" s="90" t="s">
        <v>195</v>
      </c>
      <c r="M10" s="132"/>
      <c r="N10" s="133"/>
      <c r="O10" s="134"/>
      <c r="P10" s="90" t="s">
        <v>196</v>
      </c>
      <c r="Q10" s="134"/>
      <c r="R10" s="90"/>
    </row>
    <row r="11" spans="1:18" s="96" customFormat="1" ht="24" customHeight="1">
      <c r="B11" s="95"/>
      <c r="C11" s="90"/>
      <c r="D11" s="90"/>
      <c r="E11" s="90"/>
      <c r="F11" s="90"/>
      <c r="J11" s="90" t="s">
        <v>172</v>
      </c>
      <c r="K11" s="18"/>
      <c r="L11" s="18" t="s">
        <v>176</v>
      </c>
      <c r="M11" s="133"/>
      <c r="O11" s="134"/>
      <c r="P11" s="133" t="s">
        <v>197</v>
      </c>
      <c r="Q11" s="134"/>
    </row>
    <row r="12" spans="1:18" s="96" customFormat="1" ht="24" customHeight="1">
      <c r="B12" s="95"/>
      <c r="C12" s="90"/>
      <c r="D12" s="135"/>
      <c r="E12" s="90"/>
      <c r="F12" s="135"/>
      <c r="H12" s="135"/>
      <c r="J12" s="135"/>
      <c r="K12" s="18"/>
      <c r="L12" s="19"/>
      <c r="M12" s="133"/>
      <c r="N12" s="136"/>
      <c r="O12" s="134"/>
      <c r="P12" s="136" t="s">
        <v>178</v>
      </c>
      <c r="Q12" s="134"/>
      <c r="R12" s="137"/>
    </row>
    <row r="13" spans="1:18" s="96" customFormat="1" ht="10.5" customHeight="1">
      <c r="B13" s="95"/>
      <c r="D13" s="90"/>
      <c r="E13" s="90"/>
      <c r="F13" s="90"/>
      <c r="J13" s="90"/>
      <c r="L13" s="18"/>
      <c r="N13" s="133"/>
    </row>
    <row r="14" spans="1:18" ht="24" customHeight="1">
      <c r="A14" s="138" t="s">
        <v>179</v>
      </c>
      <c r="B14" s="143"/>
      <c r="D14" s="1">
        <v>250000</v>
      </c>
      <c r="E14" s="1"/>
      <c r="F14" s="1">
        <v>478000</v>
      </c>
      <c r="G14" s="1"/>
      <c r="H14" s="1">
        <v>9265</v>
      </c>
      <c r="I14" s="1"/>
      <c r="J14" s="1">
        <v>25000</v>
      </c>
      <c r="K14" s="10"/>
      <c r="L14" s="1">
        <v>4850000</v>
      </c>
      <c r="M14" s="1"/>
      <c r="N14" s="1">
        <v>17167729</v>
      </c>
      <c r="O14" s="10"/>
      <c r="P14" s="1">
        <v>-89551</v>
      </c>
      <c r="Q14" s="10"/>
      <c r="R14" s="20">
        <f>SUM(D14:P14)</f>
        <v>22690443</v>
      </c>
    </row>
    <row r="15" spans="1:18" ht="24" customHeight="1">
      <c r="A15" s="139" t="s">
        <v>180</v>
      </c>
      <c r="B15" s="140"/>
      <c r="D15" s="21"/>
      <c r="E15" s="1"/>
      <c r="F15" s="21"/>
      <c r="G15" s="1"/>
      <c r="H15" s="1"/>
      <c r="I15" s="1"/>
      <c r="J15" s="21"/>
      <c r="K15" s="10"/>
      <c r="L15" s="21"/>
      <c r="M15" s="1"/>
      <c r="N15" s="14"/>
      <c r="O15" s="10"/>
      <c r="P15" s="14"/>
      <c r="Q15" s="10"/>
      <c r="R15" s="20"/>
    </row>
    <row r="16" spans="1:18" ht="24" customHeight="1">
      <c r="A16" s="141" t="s">
        <v>78</v>
      </c>
      <c r="B16" s="129">
        <v>20</v>
      </c>
      <c r="D16" s="21">
        <v>0</v>
      </c>
      <c r="E16" s="1"/>
      <c r="F16" s="21">
        <v>0</v>
      </c>
      <c r="G16" s="1"/>
      <c r="H16" s="1">
        <v>3381</v>
      </c>
      <c r="I16" s="1"/>
      <c r="J16" s="21">
        <v>0</v>
      </c>
      <c r="K16" s="10"/>
      <c r="L16" s="21">
        <v>0</v>
      </c>
      <c r="M16" s="1"/>
      <c r="N16" s="21">
        <v>0</v>
      </c>
      <c r="O16" s="10"/>
      <c r="P16" s="21">
        <v>0</v>
      </c>
      <c r="Q16" s="10"/>
      <c r="R16" s="20">
        <f t="shared" ref="R16:R20" si="0">SUM(D16:P16)</f>
        <v>3381</v>
      </c>
    </row>
    <row r="17" spans="1:18" ht="24" customHeight="1">
      <c r="A17" s="142" t="s">
        <v>182</v>
      </c>
      <c r="B17" s="129">
        <v>21.1</v>
      </c>
      <c r="D17" s="21">
        <v>0</v>
      </c>
      <c r="E17" s="1"/>
      <c r="F17" s="21">
        <v>0</v>
      </c>
      <c r="G17" s="1"/>
      <c r="H17" s="21">
        <v>0</v>
      </c>
      <c r="I17" s="1"/>
      <c r="J17" s="21">
        <v>0</v>
      </c>
      <c r="K17" s="10"/>
      <c r="L17" s="21">
        <v>0</v>
      </c>
      <c r="M17" s="1"/>
      <c r="N17" s="1">
        <v>-737496</v>
      </c>
      <c r="O17" s="10"/>
      <c r="P17" s="21">
        <v>0</v>
      </c>
      <c r="Q17" s="10"/>
      <c r="R17" s="20">
        <f t="shared" si="0"/>
        <v>-737496</v>
      </c>
    </row>
    <row r="18" spans="1:18" ht="24" customHeight="1">
      <c r="A18" s="142" t="s">
        <v>183</v>
      </c>
      <c r="B18" s="129">
        <v>21.2</v>
      </c>
      <c r="D18" s="21">
        <v>0</v>
      </c>
      <c r="E18" s="1"/>
      <c r="F18" s="21">
        <v>0</v>
      </c>
      <c r="G18" s="1"/>
      <c r="H18" s="21">
        <v>0</v>
      </c>
      <c r="I18" s="1"/>
      <c r="J18" s="21">
        <v>0</v>
      </c>
      <c r="K18" s="10"/>
      <c r="L18" s="21">
        <v>0</v>
      </c>
      <c r="M18" s="1"/>
      <c r="N18" s="1">
        <v>-637382</v>
      </c>
      <c r="O18" s="10"/>
      <c r="P18" s="21">
        <v>0</v>
      </c>
      <c r="Q18" s="10"/>
      <c r="R18" s="20">
        <f t="shared" si="0"/>
        <v>-637382</v>
      </c>
    </row>
    <row r="19" spans="1:18" ht="24" customHeight="1">
      <c r="A19" s="141" t="s">
        <v>120</v>
      </c>
      <c r="B19" s="53"/>
      <c r="D19" s="21">
        <v>0</v>
      </c>
      <c r="E19" s="1"/>
      <c r="F19" s="21">
        <v>0</v>
      </c>
      <c r="G19" s="1"/>
      <c r="H19" s="21">
        <v>0</v>
      </c>
      <c r="I19" s="1"/>
      <c r="J19" s="21">
        <v>0</v>
      </c>
      <c r="K19" s="10"/>
      <c r="L19" s="21">
        <v>0</v>
      </c>
      <c r="M19" s="1"/>
      <c r="N19" s="1">
        <v>2189469</v>
      </c>
      <c r="O19" s="10"/>
      <c r="P19" s="21">
        <v>0</v>
      </c>
      <c r="Q19" s="10"/>
      <c r="R19" s="20">
        <f t="shared" si="0"/>
        <v>2189469</v>
      </c>
    </row>
    <row r="20" spans="1:18" ht="24" customHeight="1">
      <c r="A20" s="141" t="s">
        <v>184</v>
      </c>
      <c r="B20" s="53"/>
      <c r="D20" s="21">
        <v>0</v>
      </c>
      <c r="E20" s="1"/>
      <c r="F20" s="21">
        <v>0</v>
      </c>
      <c r="G20" s="1"/>
      <c r="H20" s="21">
        <v>0</v>
      </c>
      <c r="I20" s="1"/>
      <c r="J20" s="21">
        <v>0</v>
      </c>
      <c r="K20" s="10"/>
      <c r="L20" s="21">
        <v>0</v>
      </c>
      <c r="M20" s="1"/>
      <c r="N20" s="21">
        <v>0</v>
      </c>
      <c r="O20" s="10"/>
      <c r="P20" s="20">
        <v>54032</v>
      </c>
      <c r="Q20" s="10"/>
      <c r="R20" s="20">
        <f t="shared" si="0"/>
        <v>54032</v>
      </c>
    </row>
    <row r="21" spans="1:18" ht="24" customHeight="1" thickBot="1">
      <c r="A21" s="96" t="s">
        <v>185</v>
      </c>
      <c r="B21" s="143"/>
      <c r="D21" s="13">
        <f>SUM(D14:D20)</f>
        <v>250000</v>
      </c>
      <c r="E21" s="10"/>
      <c r="F21" s="13">
        <f>SUM(F14:F20)</f>
        <v>478000</v>
      </c>
      <c r="G21" s="10"/>
      <c r="H21" s="13">
        <f>SUM(H14:H20)</f>
        <v>12646</v>
      </c>
      <c r="I21" s="10"/>
      <c r="J21" s="13">
        <f>SUM(J14:J20)</f>
        <v>25000</v>
      </c>
      <c r="K21" s="10"/>
      <c r="L21" s="13">
        <f>SUM(L14:L20)</f>
        <v>4850000</v>
      </c>
      <c r="M21" s="1"/>
      <c r="N21" s="13">
        <f>SUM(N14:N20)</f>
        <v>17982320</v>
      </c>
      <c r="O21" s="10"/>
      <c r="P21" s="13">
        <f>SUM(P14:P20)</f>
        <v>-35519</v>
      </c>
      <c r="Q21" s="10"/>
      <c r="R21" s="13">
        <f>SUM(R14:R20)</f>
        <v>23562447</v>
      </c>
    </row>
    <row r="22" spans="1:18" s="96" customFormat="1" ht="24" customHeight="1" thickTop="1">
      <c r="B22" s="95"/>
      <c r="D22" s="90"/>
      <c r="E22" s="90"/>
      <c r="F22" s="90"/>
      <c r="J22" s="90"/>
      <c r="L22" s="18"/>
      <c r="N22" s="133"/>
      <c r="R22" s="144"/>
    </row>
    <row r="23" spans="1:18" ht="24" customHeight="1">
      <c r="A23" s="138" t="s">
        <v>186</v>
      </c>
      <c r="B23" s="143"/>
      <c r="D23" s="1">
        <v>250000</v>
      </c>
      <c r="E23" s="1"/>
      <c r="F23" s="1">
        <v>478000</v>
      </c>
      <c r="G23" s="1"/>
      <c r="H23" s="1">
        <v>12110</v>
      </c>
      <c r="I23" s="1"/>
      <c r="J23" s="1">
        <v>25000</v>
      </c>
      <c r="K23" s="10"/>
      <c r="L23" s="1">
        <v>4850000</v>
      </c>
      <c r="M23" s="1"/>
      <c r="N23" s="1">
        <v>19063909</v>
      </c>
      <c r="O23" s="10"/>
      <c r="P23" s="1">
        <v>-324812</v>
      </c>
      <c r="Q23" s="10"/>
      <c r="R23" s="20">
        <f>SUM(D23:P23)</f>
        <v>24354207</v>
      </c>
    </row>
    <row r="24" spans="1:18" ht="24" customHeight="1">
      <c r="A24" s="139" t="s">
        <v>180</v>
      </c>
      <c r="B24" s="140"/>
      <c r="D24" s="21"/>
      <c r="E24" s="1"/>
      <c r="F24" s="21"/>
      <c r="G24" s="1"/>
      <c r="H24" s="1"/>
      <c r="I24" s="1"/>
      <c r="J24" s="21"/>
      <c r="K24" s="10"/>
      <c r="L24" s="21"/>
      <c r="M24" s="1"/>
      <c r="N24" s="14"/>
      <c r="O24" s="10"/>
      <c r="P24" s="14"/>
      <c r="Q24" s="10"/>
      <c r="R24" s="20"/>
    </row>
    <row r="25" spans="1:18" ht="24" customHeight="1">
      <c r="A25" s="141" t="s">
        <v>78</v>
      </c>
      <c r="B25" s="129">
        <v>20</v>
      </c>
      <c r="D25" s="21">
        <v>0</v>
      </c>
      <c r="E25" s="1"/>
      <c r="F25" s="21">
        <v>0</v>
      </c>
      <c r="G25" s="1"/>
      <c r="H25" s="1">
        <v>-2642</v>
      </c>
      <c r="I25" s="1"/>
      <c r="J25" s="21">
        <v>0</v>
      </c>
      <c r="K25" s="10"/>
      <c r="L25" s="21">
        <v>0</v>
      </c>
      <c r="M25" s="1"/>
      <c r="N25" s="21">
        <v>0</v>
      </c>
      <c r="O25" s="10"/>
      <c r="P25" s="148">
        <v>0</v>
      </c>
      <c r="Q25" s="10"/>
      <c r="R25" s="20">
        <f t="shared" ref="R25:R29" si="1">SUM(D25:P25)</f>
        <v>-2642</v>
      </c>
    </row>
    <row r="26" spans="1:18" ht="24" customHeight="1">
      <c r="A26" s="142" t="s">
        <v>182</v>
      </c>
      <c r="B26" s="129">
        <v>21.3</v>
      </c>
      <c r="D26" s="21">
        <v>0</v>
      </c>
      <c r="E26" s="1"/>
      <c r="F26" s="21">
        <v>0</v>
      </c>
      <c r="G26" s="1"/>
      <c r="H26" s="21">
        <v>0</v>
      </c>
      <c r="I26" s="1"/>
      <c r="J26" s="21">
        <v>0</v>
      </c>
      <c r="K26" s="10"/>
      <c r="L26" s="21">
        <v>0</v>
      </c>
      <c r="M26" s="1"/>
      <c r="N26" s="1">
        <v>-737145</v>
      </c>
      <c r="O26" s="10"/>
      <c r="P26" s="148">
        <v>0</v>
      </c>
      <c r="Q26" s="10"/>
      <c r="R26" s="20">
        <f t="shared" si="1"/>
        <v>-737145</v>
      </c>
    </row>
    <row r="27" spans="1:18" ht="24" customHeight="1">
      <c r="A27" s="142" t="s">
        <v>183</v>
      </c>
      <c r="B27" s="129">
        <v>21.4</v>
      </c>
      <c r="D27" s="21">
        <v>0</v>
      </c>
      <c r="E27" s="1"/>
      <c r="F27" s="21">
        <v>0</v>
      </c>
      <c r="G27" s="1"/>
      <c r="H27" s="21">
        <v>0</v>
      </c>
      <c r="I27" s="1"/>
      <c r="J27" s="21">
        <v>0</v>
      </c>
      <c r="K27" s="10"/>
      <c r="L27" s="21">
        <v>0</v>
      </c>
      <c r="M27" s="1"/>
      <c r="N27" s="1">
        <v>-637497</v>
      </c>
      <c r="O27" s="10"/>
      <c r="P27" s="148">
        <v>0</v>
      </c>
      <c r="Q27" s="10"/>
      <c r="R27" s="20">
        <f t="shared" si="1"/>
        <v>-637497</v>
      </c>
    </row>
    <row r="28" spans="1:18" ht="24" customHeight="1">
      <c r="A28" s="141" t="s">
        <v>120</v>
      </c>
      <c r="B28" s="53"/>
      <c r="D28" s="21">
        <v>0</v>
      </c>
      <c r="E28" s="1"/>
      <c r="F28" s="21">
        <v>0</v>
      </c>
      <c r="G28" s="1"/>
      <c r="H28" s="21">
        <v>0</v>
      </c>
      <c r="I28" s="1"/>
      <c r="J28" s="21">
        <v>0</v>
      </c>
      <c r="K28" s="10"/>
      <c r="L28" s="21">
        <v>0</v>
      </c>
      <c r="M28" s="1"/>
      <c r="N28" s="1">
        <f>+'งบกำไรขาดทุน 9m'!H44</f>
        <v>1851866</v>
      </c>
      <c r="O28" s="10"/>
      <c r="P28" s="148">
        <v>0</v>
      </c>
      <c r="Q28" s="10"/>
      <c r="R28" s="20">
        <f t="shared" si="1"/>
        <v>1851866</v>
      </c>
    </row>
    <row r="29" spans="1:18" ht="24" customHeight="1">
      <c r="A29" s="141" t="s">
        <v>259</v>
      </c>
      <c r="B29" s="53"/>
      <c r="D29" s="21">
        <v>0</v>
      </c>
      <c r="E29" s="1"/>
      <c r="F29" s="21">
        <v>0</v>
      </c>
      <c r="G29" s="1"/>
      <c r="H29" s="21">
        <v>0</v>
      </c>
      <c r="I29" s="1"/>
      <c r="J29" s="21">
        <v>0</v>
      </c>
      <c r="K29" s="10"/>
      <c r="L29" s="21">
        <v>0</v>
      </c>
      <c r="M29" s="1"/>
      <c r="N29" s="21">
        <v>0</v>
      </c>
      <c r="O29" s="10"/>
      <c r="P29" s="20">
        <f>+'งบกำไรขาดทุนเบ็ดเสร็จ 9m'!H20</f>
        <v>-76565</v>
      </c>
      <c r="Q29" s="10"/>
      <c r="R29" s="20">
        <f t="shared" si="1"/>
        <v>-76565</v>
      </c>
    </row>
    <row r="30" spans="1:18" ht="24" customHeight="1" thickBot="1">
      <c r="A30" s="96" t="s">
        <v>187</v>
      </c>
      <c r="B30" s="143"/>
      <c r="D30" s="13">
        <f>SUM(D23:D29)</f>
        <v>250000</v>
      </c>
      <c r="E30" s="10"/>
      <c r="F30" s="13">
        <f>SUM(F23:F29)</f>
        <v>478000</v>
      </c>
      <c r="G30" s="10"/>
      <c r="H30" s="13">
        <f>SUM(H23:H29)</f>
        <v>9468</v>
      </c>
      <c r="I30" s="10"/>
      <c r="J30" s="13">
        <f>SUM(J23:J29)</f>
        <v>25000</v>
      </c>
      <c r="K30" s="10"/>
      <c r="L30" s="13">
        <f>SUM(L23:L29)</f>
        <v>4850000</v>
      </c>
      <c r="M30" s="1"/>
      <c r="N30" s="13">
        <f>SUM(N23:N29)</f>
        <v>19541133</v>
      </c>
      <c r="O30" s="10"/>
      <c r="P30" s="13">
        <f>SUM(P23:P29)</f>
        <v>-401377</v>
      </c>
      <c r="Q30" s="10"/>
      <c r="R30" s="13">
        <f>SUM(R23:R29)</f>
        <v>24752224</v>
      </c>
    </row>
    <row r="31" spans="1:18" s="96" customFormat="1" ht="24" customHeight="1" thickTop="1">
      <c r="B31" s="95"/>
      <c r="D31" s="90"/>
      <c r="E31" s="90"/>
      <c r="F31" s="90"/>
      <c r="J31" s="90"/>
      <c r="L31" s="18"/>
      <c r="N31" s="133"/>
    </row>
    <row r="32" spans="1:18" s="96" customFormat="1" ht="24" customHeight="1">
      <c r="B32" s="95"/>
      <c r="D32" s="90"/>
      <c r="E32" s="90"/>
      <c r="F32" s="90"/>
      <c r="J32" s="90"/>
      <c r="L32" s="18"/>
      <c r="N32" s="133"/>
    </row>
    <row r="33" spans="1:18" s="96" customFormat="1" ht="24" customHeight="1">
      <c r="B33" s="95"/>
      <c r="D33" s="90"/>
      <c r="E33" s="90"/>
      <c r="F33" s="90"/>
      <c r="J33" s="90"/>
      <c r="L33" s="18"/>
      <c r="N33" s="133"/>
    </row>
    <row r="34" spans="1:18" s="96" customFormat="1" ht="24" customHeight="1">
      <c r="B34" s="95"/>
      <c r="D34" s="90"/>
      <c r="E34" s="90"/>
      <c r="F34" s="90"/>
      <c r="J34" s="90"/>
      <c r="L34" s="18"/>
      <c r="N34" s="133"/>
    </row>
    <row r="35" spans="1:18" ht="24" customHeight="1">
      <c r="A35" s="89" t="s">
        <v>46</v>
      </c>
    </row>
    <row r="36" spans="1:18" ht="24" customHeight="1">
      <c r="D36" s="105"/>
      <c r="F36" s="105"/>
      <c r="H36" s="105"/>
      <c r="J36" s="105"/>
      <c r="L36" s="105"/>
      <c r="N36" s="105"/>
      <c r="P36" s="105"/>
      <c r="R36" s="144">
        <f>+'งบฐานะการเงิน (2)'!H89-R30</f>
        <v>0</v>
      </c>
    </row>
  </sheetData>
  <mergeCells count="8">
    <mergeCell ref="J8:N8"/>
    <mergeCell ref="J9:L9"/>
    <mergeCell ref="A1:R1"/>
    <mergeCell ref="A2:R2"/>
    <mergeCell ref="A3:R3"/>
    <mergeCell ref="A4:R4"/>
    <mergeCell ref="A5:R5"/>
    <mergeCell ref="D7:R7"/>
  </mergeCells>
  <pageMargins left="1" right="0.3" top="1" bottom="0.5" header="0.59055118110236204" footer="0.31496062992126"/>
  <pageSetup paperSize="9" scale="5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5CE0-8796-41A2-8A25-804B072C9F0E}">
  <sheetPr>
    <tabColor rgb="FFCCFFCC"/>
  </sheetPr>
  <dimension ref="A1:M165"/>
  <sheetViews>
    <sheetView tabSelected="1" view="pageBreakPreview" topLeftCell="A89" zoomScale="85" zoomScaleNormal="50" zoomScaleSheetLayoutView="85" zoomScalePageLayoutView="60" workbookViewId="0">
      <selection activeCell="J97" sqref="J97"/>
    </sheetView>
  </sheetViews>
  <sheetFormatPr defaultColWidth="9.44140625" defaultRowHeight="24" customHeight="1"/>
  <cols>
    <col min="1" max="1" width="89.88671875" style="88" customWidth="1"/>
    <col min="2" max="2" width="8.5546875" style="184" customWidth="1"/>
    <col min="3" max="3" width="1.44140625" style="88" customWidth="1"/>
    <col min="4" max="4" width="14.88671875" style="88" customWidth="1"/>
    <col min="5" max="5" width="1.5546875" style="88" customWidth="1"/>
    <col min="6" max="6" width="15" style="88" customWidth="1"/>
    <col min="7" max="7" width="1.5546875" style="88" customWidth="1"/>
    <col min="8" max="8" width="15" style="182" customWidth="1"/>
    <col min="9" max="9" width="1.5546875" style="182" customWidth="1"/>
    <col min="10" max="10" width="15" style="182" customWidth="1"/>
    <col min="11" max="11" width="14.44140625" style="150" customWidth="1"/>
    <col min="12" max="12" width="18.5546875" style="151" customWidth="1"/>
    <col min="13" max="13" width="12.44140625" style="151" bestFit="1" customWidth="1"/>
    <col min="14" max="16384" width="9.44140625" style="88"/>
  </cols>
  <sheetData>
    <row r="1" spans="1:12" ht="24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2" ht="24" customHeight="1">
      <c r="A2" s="253" t="s">
        <v>198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2" ht="24" customHeight="1">
      <c r="A3" s="249" t="s">
        <v>136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2" ht="24" customHeight="1">
      <c r="A4" s="249" t="s">
        <v>7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2" ht="24" customHeight="1">
      <c r="A5" s="256" t="s">
        <v>3</v>
      </c>
      <c r="B5" s="256"/>
      <c r="C5" s="256"/>
      <c r="D5" s="256"/>
      <c r="E5" s="256"/>
      <c r="F5" s="256"/>
      <c r="G5" s="256"/>
      <c r="H5" s="256"/>
      <c r="I5" s="256"/>
      <c r="J5" s="256"/>
    </row>
    <row r="6" spans="1:12" ht="9" customHeight="1">
      <c r="A6" s="152"/>
      <c r="B6" s="153"/>
      <c r="C6" s="152"/>
      <c r="D6" s="154"/>
      <c r="E6" s="152"/>
      <c r="F6" s="154"/>
      <c r="G6" s="154"/>
      <c r="H6" s="154"/>
      <c r="I6" s="152"/>
      <c r="J6" s="154"/>
    </row>
    <row r="7" spans="1:12" ht="23.25" customHeight="1">
      <c r="A7" s="155"/>
      <c r="B7" s="149" t="s">
        <v>4</v>
      </c>
      <c r="D7" s="257" t="s">
        <v>5</v>
      </c>
      <c r="E7" s="257"/>
      <c r="F7" s="257"/>
      <c r="G7" s="156"/>
      <c r="H7" s="249" t="s">
        <v>6</v>
      </c>
      <c r="I7" s="249"/>
      <c r="J7" s="249"/>
    </row>
    <row r="8" spans="1:12" ht="23.25" customHeight="1">
      <c r="A8" s="155"/>
      <c r="B8" s="157"/>
      <c r="C8" s="158"/>
      <c r="D8" s="259" t="s">
        <v>137</v>
      </c>
      <c r="E8" s="259"/>
      <c r="F8" s="259"/>
      <c r="G8" s="159"/>
      <c r="H8" s="259" t="s">
        <v>137</v>
      </c>
      <c r="I8" s="259"/>
      <c r="J8" s="259"/>
    </row>
    <row r="9" spans="1:12" ht="23.25" customHeight="1">
      <c r="A9" s="155"/>
      <c r="B9" s="157"/>
      <c r="C9" s="158"/>
      <c r="D9" s="160" t="s">
        <v>96</v>
      </c>
      <c r="E9" s="160"/>
      <c r="F9" s="160" t="s">
        <v>96</v>
      </c>
      <c r="G9" s="159"/>
      <c r="H9" s="160" t="s">
        <v>96</v>
      </c>
      <c r="I9" s="160"/>
      <c r="J9" s="160" t="s">
        <v>96</v>
      </c>
    </row>
    <row r="10" spans="1:12" ht="23.25" customHeight="1">
      <c r="A10" s="155"/>
      <c r="B10" s="157"/>
      <c r="C10" s="158"/>
      <c r="D10" s="160" t="s">
        <v>9</v>
      </c>
      <c r="F10" s="160" t="s">
        <v>9</v>
      </c>
      <c r="G10" s="159"/>
      <c r="H10" s="160" t="s">
        <v>9</v>
      </c>
      <c r="I10" s="88"/>
      <c r="J10" s="160" t="s">
        <v>9</v>
      </c>
    </row>
    <row r="11" spans="1:12" ht="23.25" customHeight="1">
      <c r="A11" s="155"/>
      <c r="B11" s="157"/>
      <c r="C11" s="158"/>
      <c r="D11" s="149">
        <v>2567</v>
      </c>
      <c r="F11" s="149">
        <v>2566</v>
      </c>
      <c r="G11" s="159"/>
      <c r="H11" s="149">
        <v>2567</v>
      </c>
      <c r="I11" s="88"/>
      <c r="J11" s="149">
        <v>2566</v>
      </c>
    </row>
    <row r="12" spans="1:12" ht="23.25" customHeight="1">
      <c r="A12" s="161" t="s">
        <v>199</v>
      </c>
      <c r="B12" s="162"/>
      <c r="C12" s="161"/>
      <c r="D12" s="161"/>
      <c r="E12" s="163"/>
      <c r="F12" s="161"/>
      <c r="G12" s="164"/>
      <c r="H12" s="165"/>
      <c r="I12" s="165"/>
      <c r="J12" s="165"/>
    </row>
    <row r="13" spans="1:12" ht="23.25" customHeight="1">
      <c r="A13" s="166" t="s">
        <v>120</v>
      </c>
      <c r="B13" s="167"/>
      <c r="C13" s="166"/>
      <c r="D13" s="168">
        <f>+'งบกำไรขาดทุน 9m'!D41</f>
        <v>2191205</v>
      </c>
      <c r="E13" s="169"/>
      <c r="F13" s="168">
        <v>2217651</v>
      </c>
      <c r="G13" s="169"/>
      <c r="H13" s="168">
        <f>+'งบกำไรขาดทุน 9m'!H41</f>
        <v>1851866</v>
      </c>
      <c r="I13" s="169"/>
      <c r="J13" s="168">
        <v>2189469</v>
      </c>
      <c r="L13" s="170"/>
    </row>
    <row r="14" spans="1:12" ht="23.25" customHeight="1">
      <c r="A14" s="166" t="s">
        <v>200</v>
      </c>
      <c r="B14" s="167"/>
      <c r="C14" s="166"/>
      <c r="D14" s="168"/>
      <c r="E14" s="169"/>
      <c r="F14" s="168"/>
      <c r="G14" s="169"/>
      <c r="H14" s="169"/>
      <c r="I14" s="169"/>
      <c r="J14" s="169"/>
      <c r="L14" s="170"/>
    </row>
    <row r="15" spans="1:12" ht="23.25" customHeight="1">
      <c r="A15" s="171" t="s">
        <v>201</v>
      </c>
      <c r="B15" s="167"/>
      <c r="C15" s="166"/>
      <c r="D15" s="168">
        <f>+'งบกำไรขาดทุน 9m'!D40</f>
        <v>453447</v>
      </c>
      <c r="E15" s="169"/>
      <c r="F15" s="168">
        <v>550039</v>
      </c>
      <c r="G15" s="169"/>
      <c r="H15" s="172">
        <f>+'งบกำไรขาดทุน 9m'!H40</f>
        <v>393628</v>
      </c>
      <c r="I15" s="169"/>
      <c r="J15" s="172">
        <v>477435</v>
      </c>
      <c r="L15" s="170"/>
    </row>
    <row r="16" spans="1:12" ht="23.25" customHeight="1">
      <c r="A16" s="171" t="s">
        <v>117</v>
      </c>
      <c r="B16" s="167"/>
      <c r="C16" s="166"/>
      <c r="D16" s="168">
        <f>+'งบกำไรขาดทุน 9m'!D38</f>
        <v>5876664</v>
      </c>
      <c r="E16" s="169"/>
      <c r="F16" s="168">
        <v>5941970</v>
      </c>
      <c r="G16" s="169"/>
      <c r="H16" s="172">
        <f>+'งบกำไรขาดทุน 9m'!H38</f>
        <v>5571012</v>
      </c>
      <c r="I16" s="169"/>
      <c r="J16" s="172">
        <v>5780857</v>
      </c>
      <c r="L16" s="170"/>
    </row>
    <row r="17" spans="1:13" ht="23.25" customHeight="1">
      <c r="A17" s="171" t="s">
        <v>138</v>
      </c>
      <c r="B17" s="173"/>
      <c r="C17" s="171"/>
      <c r="D17" s="174">
        <f>+'งบกำไรขาดทุน 9m'!D30</f>
        <v>0</v>
      </c>
      <c r="E17" s="169"/>
      <c r="F17" s="172">
        <v>4341</v>
      </c>
      <c r="G17" s="169"/>
      <c r="H17" s="174">
        <f>+'งบกำไรขาดทุน 9m'!H30</f>
        <v>0</v>
      </c>
      <c r="I17" s="169"/>
      <c r="J17" s="172">
        <v>4341</v>
      </c>
      <c r="L17" s="170"/>
      <c r="M17" s="88"/>
    </row>
    <row r="18" spans="1:13" ht="23.25" customHeight="1">
      <c r="A18" s="171" t="s">
        <v>258</v>
      </c>
      <c r="B18" s="238">
        <v>8.1</v>
      </c>
      <c r="C18" s="171"/>
      <c r="D18" s="174">
        <f>+'งบกำไรขาดทุน 9m'!D31</f>
        <v>0</v>
      </c>
      <c r="E18" s="169"/>
      <c r="F18" s="174">
        <v>0</v>
      </c>
      <c r="G18" s="169"/>
      <c r="H18" s="172">
        <f>+'งบกำไรขาดทุน 9m'!H31</f>
        <v>20000</v>
      </c>
      <c r="I18" s="169"/>
      <c r="J18" s="174">
        <v>0</v>
      </c>
      <c r="L18" s="170"/>
      <c r="M18" s="88"/>
    </row>
    <row r="19" spans="1:13" ht="23.25" customHeight="1">
      <c r="A19" s="171" t="s">
        <v>268</v>
      </c>
      <c r="B19" s="238">
        <v>8.4</v>
      </c>
      <c r="C19" s="171"/>
      <c r="D19" s="172">
        <f>-'งบกำไรขาดทุน 9m'!D22</f>
        <v>-93576</v>
      </c>
      <c r="E19" s="169"/>
      <c r="F19" s="174">
        <v>0</v>
      </c>
      <c r="G19" s="169"/>
      <c r="H19" s="172">
        <v>268556</v>
      </c>
      <c r="I19" s="169"/>
      <c r="J19" s="174">
        <v>0</v>
      </c>
      <c r="L19" s="170"/>
      <c r="M19" s="88"/>
    </row>
    <row r="20" spans="1:13" ht="23.25" customHeight="1">
      <c r="A20" s="171" t="s">
        <v>202</v>
      </c>
      <c r="B20" s="173"/>
      <c r="C20" s="171"/>
      <c r="D20" s="172">
        <v>526817</v>
      </c>
      <c r="E20" s="169"/>
      <c r="F20" s="172">
        <v>566261</v>
      </c>
      <c r="G20" s="169"/>
      <c r="H20" s="172">
        <v>449346</v>
      </c>
      <c r="I20" s="169"/>
      <c r="J20" s="172">
        <v>488106</v>
      </c>
      <c r="L20" s="170"/>
      <c r="M20" s="88"/>
    </row>
    <row r="21" spans="1:13" ht="23.25" customHeight="1">
      <c r="A21" s="171" t="s">
        <v>203</v>
      </c>
      <c r="B21" s="173"/>
      <c r="C21" s="171"/>
      <c r="D21" s="172">
        <v>207129</v>
      </c>
      <c r="E21" s="169"/>
      <c r="F21" s="172">
        <v>199079</v>
      </c>
      <c r="G21" s="169"/>
      <c r="H21" s="172">
        <v>177146</v>
      </c>
      <c r="I21" s="169"/>
      <c r="J21" s="172">
        <v>164858</v>
      </c>
      <c r="L21" s="170"/>
      <c r="M21" s="88"/>
    </row>
    <row r="22" spans="1:13" ht="23.25" customHeight="1">
      <c r="A22" s="171" t="s">
        <v>204</v>
      </c>
      <c r="B22" s="173"/>
      <c r="C22" s="171"/>
      <c r="D22" s="172"/>
      <c r="E22" s="169"/>
      <c r="F22" s="172"/>
      <c r="G22" s="169"/>
      <c r="H22" s="172"/>
      <c r="I22" s="169"/>
      <c r="J22" s="172"/>
      <c r="L22" s="170"/>
      <c r="M22" s="88"/>
    </row>
    <row r="23" spans="1:13" ht="23.25" customHeight="1">
      <c r="A23" s="175" t="s">
        <v>205</v>
      </c>
      <c r="B23" s="173"/>
      <c r="C23" s="171"/>
      <c r="D23" s="172">
        <f>+'งบกำไรขาดทุน 9m'!D34</f>
        <v>3705</v>
      </c>
      <c r="E23" s="169"/>
      <c r="F23" s="172">
        <v>1779</v>
      </c>
      <c r="G23" s="169"/>
      <c r="H23" s="172">
        <f>+'งบกำไรขาดทุน 9m'!H34</f>
        <v>2605</v>
      </c>
      <c r="I23" s="169"/>
      <c r="J23" s="172">
        <v>1882</v>
      </c>
      <c r="L23" s="170"/>
      <c r="M23" s="88"/>
    </row>
    <row r="24" spans="1:13" ht="23.25" customHeight="1">
      <c r="A24" s="171" t="s">
        <v>206</v>
      </c>
      <c r="B24" s="238">
        <v>19</v>
      </c>
      <c r="C24" s="171"/>
      <c r="D24" s="172">
        <v>69597</v>
      </c>
      <c r="E24" s="169"/>
      <c r="F24" s="172">
        <v>52764</v>
      </c>
      <c r="G24" s="169"/>
      <c r="H24" s="172">
        <v>61546</v>
      </c>
      <c r="I24" s="169"/>
      <c r="J24" s="172">
        <v>46910</v>
      </c>
      <c r="L24" s="170"/>
      <c r="M24" s="88"/>
    </row>
    <row r="25" spans="1:13" ht="23.25" customHeight="1">
      <c r="A25" s="171" t="s">
        <v>207</v>
      </c>
      <c r="B25" s="238">
        <v>20</v>
      </c>
      <c r="C25" s="171"/>
      <c r="D25" s="172">
        <v>7381</v>
      </c>
      <c r="E25" s="169"/>
      <c r="F25" s="172">
        <v>14604</v>
      </c>
      <c r="G25" s="169"/>
      <c r="H25" s="172">
        <v>7081</v>
      </c>
      <c r="I25" s="169"/>
      <c r="J25" s="172">
        <v>11994</v>
      </c>
      <c r="L25" s="170"/>
      <c r="M25" s="88"/>
    </row>
    <row r="26" spans="1:13" ht="23.25" customHeight="1">
      <c r="A26" s="171" t="s">
        <v>103</v>
      </c>
      <c r="B26" s="173"/>
      <c r="C26" s="171"/>
      <c r="D26" s="172">
        <v>-172092</v>
      </c>
      <c r="E26" s="169"/>
      <c r="F26" s="172">
        <v>-167108</v>
      </c>
      <c r="G26" s="169"/>
      <c r="H26" s="172">
        <v>-172092</v>
      </c>
      <c r="I26" s="169"/>
      <c r="J26" s="172">
        <v>-167108</v>
      </c>
      <c r="L26" s="170"/>
      <c r="M26" s="88"/>
    </row>
    <row r="27" spans="1:13" ht="23.25" customHeight="1">
      <c r="A27" s="171" t="s">
        <v>266</v>
      </c>
      <c r="B27" s="173"/>
      <c r="C27" s="171"/>
      <c r="D27" s="174">
        <v>0</v>
      </c>
      <c r="E27" s="169"/>
      <c r="F27" s="174">
        <v>0</v>
      </c>
      <c r="G27" s="169"/>
      <c r="H27" s="172">
        <v>3958</v>
      </c>
      <c r="I27" s="169"/>
      <c r="J27" s="172">
        <v>663</v>
      </c>
      <c r="L27" s="170"/>
      <c r="M27" s="88"/>
    </row>
    <row r="28" spans="1:13" ht="23.25" customHeight="1">
      <c r="A28" s="171" t="s">
        <v>208</v>
      </c>
      <c r="B28" s="173"/>
      <c r="C28" s="171"/>
      <c r="D28" s="172">
        <v>-9986823</v>
      </c>
      <c r="E28" s="169"/>
      <c r="F28" s="172">
        <v>-10498410</v>
      </c>
      <c r="G28" s="169"/>
      <c r="H28" s="172">
        <v>-8707081</v>
      </c>
      <c r="I28" s="169"/>
      <c r="J28" s="172">
        <v>-9448882</v>
      </c>
      <c r="L28" s="170"/>
      <c r="M28" s="88"/>
    </row>
    <row r="29" spans="1:13" ht="23.25" customHeight="1">
      <c r="A29" s="171" t="s">
        <v>209</v>
      </c>
      <c r="B29" s="173"/>
      <c r="C29" s="171"/>
      <c r="D29" s="172">
        <v>-1879</v>
      </c>
      <c r="E29" s="169"/>
      <c r="F29" s="172">
        <v>-344</v>
      </c>
      <c r="G29" s="169"/>
      <c r="H29" s="172">
        <v>-1237</v>
      </c>
      <c r="I29" s="169"/>
      <c r="J29" s="172">
        <v>-344</v>
      </c>
      <c r="L29" s="170"/>
      <c r="M29" s="88"/>
    </row>
    <row r="30" spans="1:13" ht="23.25" customHeight="1">
      <c r="A30" s="171" t="s">
        <v>106</v>
      </c>
      <c r="B30" s="173"/>
      <c r="C30" s="171"/>
      <c r="D30" s="174">
        <v>0</v>
      </c>
      <c r="E30" s="169"/>
      <c r="F30" s="174">
        <v>0</v>
      </c>
      <c r="G30" s="169"/>
      <c r="H30" s="172">
        <v>-273800</v>
      </c>
      <c r="I30" s="169"/>
      <c r="J30" s="172">
        <v>-273800</v>
      </c>
      <c r="L30" s="170"/>
      <c r="M30" s="88"/>
    </row>
    <row r="31" spans="1:13" ht="23.25" customHeight="1">
      <c r="A31" s="171" t="s">
        <v>116</v>
      </c>
      <c r="B31" s="176"/>
      <c r="C31" s="171"/>
      <c r="D31" s="172">
        <f>+'งบกำไรขาดทุน 9m'!D37</f>
        <v>1716411</v>
      </c>
      <c r="E31" s="169"/>
      <c r="F31" s="172">
        <v>1612315</v>
      </c>
      <c r="G31" s="169"/>
      <c r="H31" s="177">
        <f>+'งบกำไรขาดทุน 9m'!H37</f>
        <v>1556684</v>
      </c>
      <c r="I31" s="169"/>
      <c r="J31" s="177">
        <v>1621072</v>
      </c>
      <c r="L31" s="170"/>
      <c r="M31" s="88"/>
    </row>
    <row r="32" spans="1:13" ht="23.25" customHeight="1">
      <c r="A32" s="178"/>
      <c r="B32" s="179"/>
      <c r="C32" s="178"/>
      <c r="D32" s="180">
        <f>SUM(D13:D31)</f>
        <v>797986</v>
      </c>
      <c r="E32" s="169"/>
      <c r="F32" s="180">
        <f>SUM(F13:F31)</f>
        <v>494941</v>
      </c>
      <c r="G32" s="169"/>
      <c r="H32" s="180">
        <f>SUM(H13:H31)</f>
        <v>1209218</v>
      </c>
      <c r="I32" s="169"/>
      <c r="J32" s="180">
        <f>SUM(J13:J31)</f>
        <v>897453</v>
      </c>
      <c r="L32" s="170"/>
      <c r="M32" s="88"/>
    </row>
    <row r="33" spans="1:13" ht="23.25" customHeight="1">
      <c r="A33" s="166" t="s">
        <v>210</v>
      </c>
      <c r="B33" s="179"/>
      <c r="C33" s="178"/>
      <c r="D33" s="181"/>
      <c r="E33" s="169"/>
      <c r="F33" s="181"/>
      <c r="G33" s="169"/>
      <c r="H33" s="181"/>
      <c r="I33" s="169"/>
      <c r="J33" s="181"/>
      <c r="L33" s="170"/>
      <c r="M33" s="88"/>
    </row>
    <row r="34" spans="1:13" ht="23.25" customHeight="1">
      <c r="A34" s="166" t="s">
        <v>211</v>
      </c>
      <c r="B34" s="167"/>
      <c r="C34" s="166"/>
      <c r="D34" s="169"/>
      <c r="E34" s="169"/>
      <c r="F34" s="169"/>
      <c r="G34" s="169"/>
      <c r="H34" s="169"/>
      <c r="I34" s="169"/>
      <c r="J34" s="169"/>
      <c r="L34" s="170"/>
      <c r="M34" s="88"/>
    </row>
    <row r="35" spans="1:13" ht="23.25" customHeight="1">
      <c r="A35" s="171" t="s">
        <v>14</v>
      </c>
      <c r="B35" s="173"/>
      <c r="C35" s="171"/>
      <c r="D35" s="169">
        <v>-6122105</v>
      </c>
      <c r="E35" s="169"/>
      <c r="F35" s="169">
        <v>-6443783</v>
      </c>
      <c r="G35" s="182"/>
      <c r="H35" s="172">
        <v>-4429559</v>
      </c>
      <c r="J35" s="172">
        <v>-5679358</v>
      </c>
      <c r="L35" s="170"/>
      <c r="M35" s="88"/>
    </row>
    <row r="36" spans="1:13" ht="23.25" customHeight="1">
      <c r="A36" s="171" t="s">
        <v>31</v>
      </c>
      <c r="B36" s="173"/>
      <c r="C36" s="171"/>
      <c r="D36" s="169">
        <v>-13728</v>
      </c>
      <c r="E36" s="169"/>
      <c r="F36" s="169">
        <v>-41866</v>
      </c>
      <c r="G36" s="182"/>
      <c r="H36" s="174">
        <v>0</v>
      </c>
      <c r="J36" s="174">
        <v>0</v>
      </c>
      <c r="L36" s="170"/>
      <c r="M36" s="88"/>
    </row>
    <row r="37" spans="1:13" ht="23.25" customHeight="1">
      <c r="A37" s="171" t="s">
        <v>25</v>
      </c>
      <c r="B37" s="173"/>
      <c r="C37" s="171"/>
      <c r="D37" s="183">
        <v>-4542</v>
      </c>
      <c r="E37" s="169"/>
      <c r="F37" s="183">
        <v>2839</v>
      </c>
      <c r="G37" s="169"/>
      <c r="H37" s="169">
        <v>133</v>
      </c>
      <c r="I37" s="169"/>
      <c r="J37" s="169">
        <v>-1755</v>
      </c>
      <c r="L37" s="170"/>
      <c r="M37" s="88"/>
    </row>
    <row r="38" spans="1:13" ht="23.25" customHeight="1">
      <c r="A38" s="171" t="s">
        <v>43</v>
      </c>
      <c r="B38" s="173"/>
      <c r="C38" s="171"/>
      <c r="D38" s="183">
        <v>-607</v>
      </c>
      <c r="E38" s="169"/>
      <c r="F38" s="183">
        <v>9822</v>
      </c>
      <c r="G38" s="169"/>
      <c r="H38" s="169">
        <v>-322</v>
      </c>
      <c r="I38" s="169"/>
      <c r="J38" s="169">
        <v>7460</v>
      </c>
      <c r="L38" s="170"/>
      <c r="M38" s="88"/>
    </row>
    <row r="39" spans="1:13" ht="23.25" customHeight="1">
      <c r="A39" s="150" t="s">
        <v>212</v>
      </c>
      <c r="C39" s="150"/>
      <c r="D39" s="185"/>
      <c r="E39" s="169"/>
      <c r="F39" s="185"/>
      <c r="G39" s="169"/>
      <c r="H39" s="185"/>
      <c r="I39" s="169"/>
      <c r="J39" s="185"/>
      <c r="L39" s="170"/>
      <c r="M39" s="88"/>
    </row>
    <row r="40" spans="1:13" ht="23.25" customHeight="1">
      <c r="A40" s="171" t="s">
        <v>51</v>
      </c>
      <c r="B40" s="173"/>
      <c r="C40" s="171"/>
      <c r="D40" s="169">
        <v>404043</v>
      </c>
      <c r="E40" s="169"/>
      <c r="F40" s="169">
        <v>-146830</v>
      </c>
      <c r="G40" s="169"/>
      <c r="H40" s="169">
        <v>239757</v>
      </c>
      <c r="I40" s="169"/>
      <c r="J40" s="169">
        <v>-133694</v>
      </c>
      <c r="L40" s="170"/>
      <c r="M40" s="88"/>
    </row>
    <row r="41" spans="1:13" ht="23.25" customHeight="1">
      <c r="A41" s="171" t="s">
        <v>61</v>
      </c>
      <c r="B41" s="173"/>
      <c r="C41" s="171"/>
      <c r="D41" s="169">
        <v>-25088</v>
      </c>
      <c r="E41" s="169"/>
      <c r="F41" s="169">
        <v>57912</v>
      </c>
      <c r="G41" s="169"/>
      <c r="H41" s="169">
        <v>17422</v>
      </c>
      <c r="I41" s="169"/>
      <c r="J41" s="169">
        <v>57478</v>
      </c>
      <c r="L41" s="170"/>
      <c r="M41" s="88"/>
    </row>
    <row r="42" spans="1:13" ht="23.25" customHeight="1">
      <c r="A42" s="171" t="s">
        <v>66</v>
      </c>
      <c r="B42" s="173"/>
      <c r="C42" s="171"/>
      <c r="D42" s="183">
        <v>3767</v>
      </c>
      <c r="E42" s="169"/>
      <c r="F42" s="183">
        <v>4084</v>
      </c>
      <c r="G42" s="169"/>
      <c r="H42" s="239">
        <v>-840</v>
      </c>
      <c r="I42" s="169"/>
      <c r="J42" s="239">
        <v>-632</v>
      </c>
      <c r="M42" s="88"/>
    </row>
    <row r="43" spans="1:13" ht="23.25" customHeight="1">
      <c r="A43" s="240" t="s">
        <v>213</v>
      </c>
      <c r="C43" s="150"/>
      <c r="D43" s="180">
        <f>SUM(D35:D42)+D32</f>
        <v>-4960274</v>
      </c>
      <c r="E43" s="169"/>
      <c r="F43" s="180">
        <f>SUM(F35:F42)+F32</f>
        <v>-6062881</v>
      </c>
      <c r="G43" s="169"/>
      <c r="H43" s="180">
        <f>SUM(H35:H42)+H32</f>
        <v>-2964191</v>
      </c>
      <c r="I43" s="169"/>
      <c r="J43" s="180">
        <f>SUM(J35:J42)+J32</f>
        <v>-4853048</v>
      </c>
      <c r="K43" s="172"/>
      <c r="M43" s="88"/>
    </row>
    <row r="44" spans="1:13" ht="23.25" customHeight="1">
      <c r="A44" s="171" t="s">
        <v>214</v>
      </c>
      <c r="B44" s="173"/>
      <c r="C44" s="171"/>
      <c r="D44" s="172">
        <v>10375937</v>
      </c>
      <c r="E44" s="169"/>
      <c r="F44" s="172">
        <v>10650732</v>
      </c>
      <c r="G44" s="169"/>
      <c r="H44" s="172">
        <v>9127390</v>
      </c>
      <c r="I44" s="169"/>
      <c r="J44" s="172">
        <v>9599817</v>
      </c>
      <c r="M44" s="88"/>
    </row>
    <row r="45" spans="1:13" ht="23.25" customHeight="1">
      <c r="A45" s="171" t="s">
        <v>215</v>
      </c>
      <c r="B45" s="173"/>
      <c r="C45" s="171"/>
      <c r="D45" s="174">
        <v>0</v>
      </c>
      <c r="E45" s="169"/>
      <c r="F45" s="174">
        <v>0</v>
      </c>
      <c r="G45" s="169"/>
      <c r="H45" s="172">
        <v>273800</v>
      </c>
      <c r="I45" s="169"/>
      <c r="J45" s="172">
        <v>273800</v>
      </c>
      <c r="M45" s="88"/>
    </row>
    <row r="46" spans="1:13" ht="23.25" customHeight="1">
      <c r="A46" s="171" t="s">
        <v>216</v>
      </c>
      <c r="B46" s="173"/>
      <c r="C46" s="171"/>
      <c r="D46" s="172">
        <v>-1652518</v>
      </c>
      <c r="E46" s="169"/>
      <c r="F46" s="172">
        <v>-1566544</v>
      </c>
      <c r="G46" s="169"/>
      <c r="H46" s="172">
        <v>-1524132</v>
      </c>
      <c r="I46" s="169"/>
      <c r="J46" s="172">
        <v>-1597588</v>
      </c>
      <c r="M46" s="88"/>
    </row>
    <row r="47" spans="1:13" ht="23.25" customHeight="1">
      <c r="A47" s="171" t="s">
        <v>217</v>
      </c>
      <c r="B47" s="173"/>
      <c r="C47" s="171"/>
      <c r="D47" s="172">
        <v>-664765</v>
      </c>
      <c r="E47" s="169"/>
      <c r="F47" s="172">
        <v>-1215716</v>
      </c>
      <c r="G47" s="169"/>
      <c r="H47" s="172">
        <v>-594782</v>
      </c>
      <c r="I47" s="169"/>
      <c r="J47" s="172">
        <v>-1148783</v>
      </c>
      <c r="M47" s="88"/>
    </row>
    <row r="48" spans="1:13" ht="23.25" customHeight="1">
      <c r="A48" s="171" t="s">
        <v>218</v>
      </c>
      <c r="B48" s="238">
        <v>19</v>
      </c>
      <c r="C48" s="171"/>
      <c r="D48" s="172">
        <v>-15917</v>
      </c>
      <c r="E48" s="169"/>
      <c r="F48" s="172">
        <v>-980</v>
      </c>
      <c r="G48" s="169"/>
      <c r="H48" s="172">
        <v>-13902</v>
      </c>
      <c r="I48" s="169"/>
      <c r="J48" s="172">
        <v>-889</v>
      </c>
      <c r="M48" s="88"/>
    </row>
    <row r="49" spans="1:13" ht="23.25" customHeight="1">
      <c r="A49" s="171" t="s">
        <v>219</v>
      </c>
      <c r="B49" s="238">
        <v>20</v>
      </c>
      <c r="C49" s="171"/>
      <c r="D49" s="172">
        <v>-10963</v>
      </c>
      <c r="E49" s="169"/>
      <c r="F49" s="172">
        <v>-9783</v>
      </c>
      <c r="G49" s="169"/>
      <c r="H49" s="172">
        <v>-9723</v>
      </c>
      <c r="I49" s="169"/>
      <c r="J49" s="172">
        <v>-8613</v>
      </c>
      <c r="M49" s="88"/>
    </row>
    <row r="50" spans="1:13" ht="23.25" customHeight="1">
      <c r="A50" s="186" t="s">
        <v>253</v>
      </c>
      <c r="B50" s="187"/>
      <c r="C50" s="186"/>
      <c r="D50" s="188">
        <f>SUM(D43:D49)</f>
        <v>3071500</v>
      </c>
      <c r="E50" s="169"/>
      <c r="F50" s="188">
        <f>SUM(F43:F49)</f>
        <v>1794828</v>
      </c>
      <c r="G50" s="169"/>
      <c r="H50" s="188">
        <f>SUM(H43:H49)</f>
        <v>4294460</v>
      </c>
      <c r="I50" s="169"/>
      <c r="J50" s="188">
        <f>SUM(J43:J49)</f>
        <v>2264696</v>
      </c>
      <c r="M50" s="88"/>
    </row>
    <row r="51" spans="1:13" ht="23.25" customHeight="1">
      <c r="A51" s="186"/>
      <c r="B51" s="187"/>
      <c r="C51" s="186"/>
      <c r="D51" s="181"/>
      <c r="E51" s="169"/>
      <c r="F51" s="181"/>
      <c r="G51" s="169"/>
      <c r="H51" s="181"/>
      <c r="I51" s="169"/>
      <c r="J51" s="181"/>
      <c r="M51" s="88"/>
    </row>
    <row r="52" spans="1:13" ht="24" customHeight="1">
      <c r="A52" s="253" t="s">
        <v>0</v>
      </c>
      <c r="B52" s="253"/>
      <c r="C52" s="253"/>
      <c r="D52" s="253"/>
      <c r="E52" s="253"/>
      <c r="F52" s="253"/>
      <c r="G52" s="253"/>
      <c r="H52" s="253"/>
      <c r="I52" s="253"/>
      <c r="J52" s="253"/>
      <c r="M52" s="88"/>
    </row>
    <row r="53" spans="1:13" ht="24" customHeight="1">
      <c r="A53" s="253" t="s">
        <v>220</v>
      </c>
      <c r="B53" s="253"/>
      <c r="C53" s="253"/>
      <c r="D53" s="253"/>
      <c r="E53" s="253"/>
      <c r="F53" s="253"/>
      <c r="G53" s="253"/>
      <c r="H53" s="253"/>
      <c r="I53" s="253"/>
      <c r="J53" s="253"/>
      <c r="M53" s="88"/>
    </row>
    <row r="54" spans="1:13" ht="24" customHeight="1">
      <c r="A54" s="249" t="str">
        <f>A3</f>
        <v>สำหรับงวดเก้าเดือนสิ้นสุดวันที่ 30 พฤศจิกายน 2567</v>
      </c>
      <c r="B54" s="249"/>
      <c r="C54" s="249"/>
      <c r="D54" s="249"/>
      <c r="E54" s="249"/>
      <c r="F54" s="249"/>
      <c r="G54" s="249"/>
      <c r="H54" s="249"/>
      <c r="I54" s="249"/>
      <c r="J54" s="249"/>
      <c r="M54" s="88"/>
    </row>
    <row r="55" spans="1:13" ht="24" customHeight="1">
      <c r="A55" s="249" t="s">
        <v>7</v>
      </c>
      <c r="B55" s="249"/>
      <c r="C55" s="249"/>
      <c r="D55" s="249"/>
      <c r="E55" s="249"/>
      <c r="F55" s="249"/>
      <c r="G55" s="249"/>
      <c r="H55" s="249"/>
      <c r="I55" s="249"/>
      <c r="J55" s="249"/>
      <c r="L55" s="88"/>
      <c r="M55" s="88"/>
    </row>
    <row r="56" spans="1:13" ht="24" customHeight="1">
      <c r="A56" s="256" t="s">
        <v>3</v>
      </c>
      <c r="B56" s="256"/>
      <c r="C56" s="256"/>
      <c r="D56" s="256"/>
      <c r="E56" s="256"/>
      <c r="F56" s="256"/>
      <c r="G56" s="256"/>
      <c r="H56" s="256"/>
      <c r="I56" s="256"/>
      <c r="J56" s="256"/>
      <c r="L56" s="88"/>
      <c r="M56" s="88"/>
    </row>
    <row r="57" spans="1:13" ht="9" customHeight="1">
      <c r="A57" s="152"/>
      <c r="B57" s="153"/>
      <c r="C57" s="152"/>
      <c r="D57" s="154"/>
      <c r="E57" s="152"/>
      <c r="F57" s="154"/>
      <c r="G57" s="154"/>
      <c r="H57" s="154"/>
      <c r="I57" s="152"/>
      <c r="J57" s="154"/>
      <c r="L57" s="88"/>
      <c r="M57" s="88"/>
    </row>
    <row r="58" spans="1:13" ht="24" customHeight="1">
      <c r="A58" s="155"/>
      <c r="B58" s="157" t="s">
        <v>4</v>
      </c>
      <c r="D58" s="257" t="s">
        <v>5</v>
      </c>
      <c r="E58" s="257"/>
      <c r="F58" s="257"/>
      <c r="G58" s="156"/>
      <c r="H58" s="249" t="s">
        <v>6</v>
      </c>
      <c r="I58" s="249"/>
      <c r="J58" s="249"/>
      <c r="L58" s="88"/>
      <c r="M58" s="88"/>
    </row>
    <row r="59" spans="1:13" ht="24" customHeight="1">
      <c r="A59" s="155"/>
      <c r="B59" s="157"/>
      <c r="C59" s="158"/>
      <c r="D59" s="258" t="str">
        <f>D8</f>
        <v>สำหรับงวดเก้าเดือนสิ้นสุด</v>
      </c>
      <c r="E59" s="258"/>
      <c r="F59" s="258"/>
      <c r="G59" s="159"/>
      <c r="H59" s="258" t="str">
        <f>H8</f>
        <v>สำหรับงวดเก้าเดือนสิ้นสุด</v>
      </c>
      <c r="I59" s="258"/>
      <c r="J59" s="258"/>
      <c r="L59" s="88"/>
      <c r="M59" s="88"/>
    </row>
    <row r="60" spans="1:13" ht="24" customHeight="1">
      <c r="A60" s="155"/>
      <c r="B60" s="157"/>
      <c r="C60" s="158"/>
      <c r="D60" s="189" t="s">
        <v>96</v>
      </c>
      <c r="E60" s="189"/>
      <c r="F60" s="189" t="s">
        <v>96</v>
      </c>
      <c r="G60" s="159"/>
      <c r="H60" s="189" t="s">
        <v>96</v>
      </c>
      <c r="I60" s="189"/>
      <c r="J60" s="189" t="s">
        <v>96</v>
      </c>
      <c r="L60" s="88"/>
      <c r="M60" s="88"/>
    </row>
    <row r="61" spans="1:13" ht="24" customHeight="1">
      <c r="A61" s="155"/>
      <c r="B61" s="157"/>
      <c r="C61" s="158"/>
      <c r="D61" s="189" t="str">
        <f>D10</f>
        <v>30 พฤศจิกายน</v>
      </c>
      <c r="F61" s="189" t="str">
        <f>F10</f>
        <v>30 พฤศจิกายน</v>
      </c>
      <c r="G61" s="159"/>
      <c r="H61" s="189" t="str">
        <f>H10</f>
        <v>30 พฤศจิกายน</v>
      </c>
      <c r="I61" s="88"/>
      <c r="J61" s="189" t="str">
        <f>J10</f>
        <v>30 พฤศจิกายน</v>
      </c>
      <c r="L61" s="88"/>
      <c r="M61" s="88"/>
    </row>
    <row r="62" spans="1:13" ht="15" customHeight="1">
      <c r="A62" s="155"/>
      <c r="B62" s="157"/>
      <c r="C62" s="158"/>
      <c r="D62" s="189">
        <f>D11</f>
        <v>2567</v>
      </c>
      <c r="F62" s="189">
        <f>F11</f>
        <v>2566</v>
      </c>
      <c r="G62" s="159"/>
      <c r="H62" s="189">
        <f>H11</f>
        <v>2567</v>
      </c>
      <c r="I62" s="88"/>
      <c r="J62" s="189">
        <f>J11</f>
        <v>2566</v>
      </c>
      <c r="L62" s="88"/>
      <c r="M62" s="88"/>
    </row>
    <row r="63" spans="1:13" ht="24" customHeight="1">
      <c r="A63" s="164" t="s">
        <v>221</v>
      </c>
      <c r="B63" s="162"/>
      <c r="C63" s="164"/>
      <c r="D63" s="190"/>
      <c r="E63" s="163"/>
      <c r="F63" s="190"/>
      <c r="G63" s="164"/>
      <c r="H63" s="165"/>
      <c r="I63" s="165"/>
      <c r="J63" s="165"/>
      <c r="L63" s="88"/>
      <c r="M63" s="88"/>
    </row>
    <row r="64" spans="1:13" ht="24" customHeight="1">
      <c r="A64" s="171" t="s">
        <v>222</v>
      </c>
      <c r="B64" s="162"/>
      <c r="C64" s="164"/>
      <c r="D64" s="174">
        <v>0</v>
      </c>
      <c r="E64" s="163"/>
      <c r="F64" s="168">
        <v>105559</v>
      </c>
      <c r="G64" s="164"/>
      <c r="H64" s="174">
        <v>0</v>
      </c>
      <c r="I64" s="165"/>
      <c r="J64" s="174">
        <v>0</v>
      </c>
      <c r="L64" s="88"/>
      <c r="M64" s="88"/>
    </row>
    <row r="65" spans="1:13" ht="24" customHeight="1">
      <c r="A65" s="171" t="s">
        <v>223</v>
      </c>
      <c r="B65" s="162"/>
      <c r="C65" s="164"/>
      <c r="D65" s="168">
        <v>-35938</v>
      </c>
      <c r="E65" s="163"/>
      <c r="F65" s="174">
        <v>0</v>
      </c>
      <c r="G65" s="164"/>
      <c r="H65" s="174">
        <v>0</v>
      </c>
      <c r="I65" s="165"/>
      <c r="J65" s="174">
        <v>0</v>
      </c>
      <c r="L65" s="88"/>
      <c r="M65" s="88"/>
    </row>
    <row r="66" spans="1:13" ht="24" customHeight="1">
      <c r="A66" s="171" t="s">
        <v>252</v>
      </c>
      <c r="B66" s="191"/>
      <c r="C66" s="164"/>
      <c r="D66" s="174">
        <v>0</v>
      </c>
      <c r="E66" s="169"/>
      <c r="F66" s="174">
        <v>0</v>
      </c>
      <c r="G66" s="169"/>
      <c r="H66" s="169">
        <v>-40000</v>
      </c>
      <c r="I66" s="169"/>
      <c r="J66" s="174">
        <v>0</v>
      </c>
      <c r="L66" s="88"/>
      <c r="M66" s="88"/>
    </row>
    <row r="67" spans="1:13" ht="24" customHeight="1">
      <c r="A67" s="171" t="s">
        <v>224</v>
      </c>
      <c r="B67" s="192">
        <v>4.2</v>
      </c>
      <c r="C67" s="171"/>
      <c r="D67" s="168">
        <v>-198120</v>
      </c>
      <c r="E67" s="169"/>
      <c r="F67" s="168">
        <v>-189699</v>
      </c>
      <c r="G67" s="169"/>
      <c r="H67" s="168">
        <v>-174619</v>
      </c>
      <c r="I67" s="169"/>
      <c r="J67" s="168">
        <v>-100079</v>
      </c>
      <c r="L67" s="88"/>
      <c r="M67" s="88"/>
    </row>
    <row r="68" spans="1:13" ht="24" customHeight="1">
      <c r="A68" s="171" t="s">
        <v>225</v>
      </c>
      <c r="B68" s="193"/>
      <c r="C68" s="171"/>
      <c r="D68" s="168">
        <v>1648</v>
      </c>
      <c r="E68" s="169"/>
      <c r="F68" s="168">
        <v>1192</v>
      </c>
      <c r="G68" s="169"/>
      <c r="H68" s="168">
        <v>812</v>
      </c>
      <c r="I68" s="169"/>
      <c r="J68" s="168">
        <v>948</v>
      </c>
      <c r="L68" s="88"/>
      <c r="M68" s="88"/>
    </row>
    <row r="69" spans="1:13" ht="24" customHeight="1">
      <c r="A69" s="171" t="s">
        <v>226</v>
      </c>
      <c r="B69" s="192">
        <v>4.2</v>
      </c>
      <c r="C69" s="171"/>
      <c r="D69" s="168">
        <v>-121849</v>
      </c>
      <c r="E69" s="169"/>
      <c r="F69" s="168">
        <v>-165029</v>
      </c>
      <c r="G69" s="169"/>
      <c r="H69" s="168">
        <v>-110196</v>
      </c>
      <c r="I69" s="169"/>
      <c r="J69" s="168">
        <v>-142275</v>
      </c>
      <c r="L69" s="88"/>
      <c r="M69" s="88"/>
    </row>
    <row r="70" spans="1:13" ht="24" customHeight="1">
      <c r="A70" s="171" t="s">
        <v>227</v>
      </c>
      <c r="B70" s="192" t="s">
        <v>256</v>
      </c>
      <c r="C70" s="171"/>
      <c r="D70" s="174">
        <v>0</v>
      </c>
      <c r="E70" s="169"/>
      <c r="F70" s="174">
        <v>0</v>
      </c>
      <c r="G70" s="169"/>
      <c r="H70" s="168">
        <v>-50000</v>
      </c>
      <c r="I70" s="169"/>
      <c r="J70" s="168">
        <v>-25500</v>
      </c>
      <c r="L70" s="88"/>
      <c r="M70" s="88"/>
    </row>
    <row r="71" spans="1:13" ht="24" customHeight="1">
      <c r="A71" s="171" t="s">
        <v>247</v>
      </c>
      <c r="B71" s="192" t="s">
        <v>249</v>
      </c>
      <c r="C71" s="171"/>
      <c r="D71" s="174">
        <v>0</v>
      </c>
      <c r="E71" s="169"/>
      <c r="F71" s="174">
        <v>0</v>
      </c>
      <c r="G71" s="169"/>
      <c r="H71" s="168">
        <v>-367514</v>
      </c>
      <c r="I71" s="169"/>
      <c r="J71" s="174">
        <v>0</v>
      </c>
      <c r="L71" s="88"/>
      <c r="M71" s="88"/>
    </row>
    <row r="72" spans="1:13" ht="24" customHeight="1">
      <c r="A72" s="171" t="s">
        <v>260</v>
      </c>
      <c r="B72" s="192" t="s">
        <v>261</v>
      </c>
      <c r="C72" s="171"/>
      <c r="D72" s="168">
        <v>-72000</v>
      </c>
      <c r="E72" s="169"/>
      <c r="F72" s="174">
        <v>0</v>
      </c>
      <c r="G72" s="169"/>
      <c r="H72" s="168">
        <v>-72000</v>
      </c>
      <c r="I72" s="169"/>
      <c r="J72" s="174">
        <v>0</v>
      </c>
      <c r="L72" s="88"/>
      <c r="M72" s="88"/>
    </row>
    <row r="73" spans="1:13" ht="24" customHeight="1">
      <c r="A73" s="171" t="s">
        <v>271</v>
      </c>
      <c r="B73" s="238">
        <v>8.1999999999999993</v>
      </c>
      <c r="C73" s="171"/>
      <c r="D73" s="174">
        <v>0</v>
      </c>
      <c r="E73" s="169"/>
      <c r="F73" s="168">
        <v>-250</v>
      </c>
      <c r="G73" s="169"/>
      <c r="H73" s="174">
        <v>0</v>
      </c>
      <c r="I73" s="169"/>
      <c r="J73" s="174">
        <v>0</v>
      </c>
      <c r="L73" s="88"/>
      <c r="M73" s="88"/>
    </row>
    <row r="74" spans="1:13" ht="24" customHeight="1">
      <c r="A74" s="171" t="s">
        <v>267</v>
      </c>
      <c r="B74" s="192" t="s">
        <v>255</v>
      </c>
      <c r="C74" s="171"/>
      <c r="D74" s="168">
        <v>60133</v>
      </c>
      <c r="E74" s="169"/>
      <c r="F74" s="174">
        <v>0</v>
      </c>
      <c r="G74" s="169"/>
      <c r="H74" s="168">
        <v>186848</v>
      </c>
      <c r="I74" s="169"/>
      <c r="J74" s="174">
        <v>0</v>
      </c>
      <c r="L74" s="88"/>
      <c r="M74" s="88"/>
    </row>
    <row r="75" spans="1:13" ht="24" customHeight="1">
      <c r="A75" s="194" t="s">
        <v>228</v>
      </c>
      <c r="B75" s="193"/>
      <c r="C75" s="171"/>
      <c r="D75" s="195">
        <f>SUM(D64:D74)</f>
        <v>-366126</v>
      </c>
      <c r="E75" s="169"/>
      <c r="F75" s="195">
        <f>SUM(F64:F74)</f>
        <v>-248227</v>
      </c>
      <c r="G75" s="169"/>
      <c r="H75" s="195">
        <f>SUM(H64:H74)</f>
        <v>-626669</v>
      </c>
      <c r="I75" s="169"/>
      <c r="J75" s="195">
        <f>SUM(J64:J74)</f>
        <v>-266906</v>
      </c>
      <c r="L75" s="88"/>
      <c r="M75" s="88"/>
    </row>
    <row r="76" spans="1:13" ht="9" customHeight="1">
      <c r="A76" s="171"/>
      <c r="B76" s="193"/>
      <c r="C76" s="171"/>
      <c r="D76" s="196"/>
      <c r="E76" s="169"/>
      <c r="F76" s="196"/>
      <c r="G76" s="169"/>
      <c r="H76" s="185"/>
      <c r="I76" s="169"/>
      <c r="J76" s="185"/>
      <c r="L76" s="88"/>
      <c r="M76" s="88"/>
    </row>
    <row r="77" spans="1:13" ht="24" customHeight="1">
      <c r="A77" s="164" t="s">
        <v>229</v>
      </c>
      <c r="B77" s="191"/>
      <c r="C77" s="164"/>
      <c r="D77" s="169"/>
      <c r="E77" s="169"/>
      <c r="F77" s="169"/>
      <c r="G77" s="169"/>
      <c r="H77" s="169"/>
      <c r="I77" s="169"/>
      <c r="J77" s="169"/>
      <c r="L77" s="88"/>
      <c r="M77" s="88"/>
    </row>
    <row r="78" spans="1:13" ht="24" customHeight="1">
      <c r="A78" s="171" t="s">
        <v>230</v>
      </c>
      <c r="B78" s="193"/>
      <c r="C78" s="171"/>
      <c r="D78" s="172"/>
      <c r="E78" s="169"/>
      <c r="F78" s="172"/>
      <c r="G78" s="169"/>
      <c r="H78" s="172"/>
      <c r="I78" s="169"/>
      <c r="J78" s="172"/>
      <c r="L78" s="88"/>
      <c r="M78" s="88"/>
    </row>
    <row r="79" spans="1:13" ht="24" customHeight="1">
      <c r="A79" s="175" t="s">
        <v>231</v>
      </c>
      <c r="B79" s="192">
        <v>4.4000000000000004</v>
      </c>
      <c r="C79" s="171"/>
      <c r="D79" s="197">
        <v>57410848</v>
      </c>
      <c r="E79" s="169"/>
      <c r="F79" s="197">
        <v>82805918</v>
      </c>
      <c r="G79" s="169"/>
      <c r="H79" s="197">
        <v>44730000</v>
      </c>
      <c r="I79" s="169"/>
      <c r="J79" s="197">
        <v>78290000</v>
      </c>
      <c r="L79" s="88"/>
      <c r="M79" s="88"/>
    </row>
    <row r="80" spans="1:13" ht="24" customHeight="1">
      <c r="A80" s="171" t="s">
        <v>232</v>
      </c>
      <c r="B80" s="193"/>
      <c r="C80" s="171"/>
      <c r="D80" s="172"/>
      <c r="E80" s="169"/>
      <c r="F80" s="172"/>
      <c r="G80" s="169"/>
      <c r="H80" s="172"/>
      <c r="I80" s="169"/>
      <c r="J80" s="172"/>
      <c r="L80" s="88"/>
      <c r="M80" s="88"/>
    </row>
    <row r="81" spans="1:13" ht="24" customHeight="1">
      <c r="A81" s="175" t="s">
        <v>231</v>
      </c>
      <c r="B81" s="192">
        <v>4.4000000000000004</v>
      </c>
      <c r="C81" s="171"/>
      <c r="D81" s="197">
        <v>-51241259</v>
      </c>
      <c r="E81" s="169"/>
      <c r="F81" s="197">
        <v>-79278872</v>
      </c>
      <c r="G81" s="169"/>
      <c r="H81" s="197">
        <v>-39210000</v>
      </c>
      <c r="I81" s="169"/>
      <c r="J81" s="197">
        <v>-75420000</v>
      </c>
      <c r="L81" s="88"/>
      <c r="M81" s="88"/>
    </row>
    <row r="82" spans="1:13" ht="24" customHeight="1">
      <c r="A82" s="171" t="s">
        <v>233</v>
      </c>
      <c r="B82" s="192">
        <v>4.4000000000000004</v>
      </c>
      <c r="C82" s="171"/>
      <c r="D82" s="197">
        <v>7740361</v>
      </c>
      <c r="E82" s="169"/>
      <c r="F82" s="197">
        <v>8780089</v>
      </c>
      <c r="G82" s="169"/>
      <c r="H82" s="197">
        <v>7630950</v>
      </c>
      <c r="I82" s="169"/>
      <c r="J82" s="197">
        <v>7633600</v>
      </c>
      <c r="L82" s="88"/>
      <c r="M82" s="88"/>
    </row>
    <row r="83" spans="1:13" ht="24" customHeight="1">
      <c r="A83" s="171" t="s">
        <v>234</v>
      </c>
      <c r="B83" s="192">
        <v>4.4000000000000004</v>
      </c>
      <c r="C83" s="171"/>
      <c r="D83" s="197">
        <v>-12896612</v>
      </c>
      <c r="E83" s="169"/>
      <c r="F83" s="197">
        <v>-12204684</v>
      </c>
      <c r="G83" s="169"/>
      <c r="H83" s="197">
        <v>-12868061</v>
      </c>
      <c r="I83" s="169"/>
      <c r="J83" s="197">
        <v>-10623300</v>
      </c>
      <c r="L83" s="88"/>
      <c r="M83" s="88"/>
    </row>
    <row r="84" spans="1:13" ht="24" customHeight="1">
      <c r="A84" s="171" t="s">
        <v>235</v>
      </c>
      <c r="B84" s="191"/>
      <c r="C84" s="164"/>
      <c r="D84" s="169"/>
      <c r="E84" s="169"/>
      <c r="F84" s="169"/>
      <c r="G84" s="169"/>
      <c r="H84" s="169"/>
      <c r="I84" s="169"/>
      <c r="J84" s="169"/>
      <c r="L84" s="88"/>
      <c r="M84" s="88"/>
    </row>
    <row r="85" spans="1:13" ht="24" customHeight="1">
      <c r="A85" s="175" t="s">
        <v>236</v>
      </c>
      <c r="B85" s="192">
        <v>4.4000000000000004</v>
      </c>
      <c r="C85" s="171"/>
      <c r="D85" s="174">
        <v>0</v>
      </c>
      <c r="E85" s="169"/>
      <c r="F85" s="174">
        <v>0</v>
      </c>
      <c r="G85" s="169"/>
      <c r="H85" s="197">
        <v>61236</v>
      </c>
      <c r="I85" s="169"/>
      <c r="J85" s="197">
        <v>460094</v>
      </c>
      <c r="L85" s="88"/>
      <c r="M85" s="88"/>
    </row>
    <row r="86" spans="1:13" ht="24" customHeight="1">
      <c r="A86" s="171" t="s">
        <v>237</v>
      </c>
      <c r="B86" s="193"/>
      <c r="C86" s="171"/>
      <c r="D86" s="172"/>
      <c r="E86" s="169"/>
      <c r="F86" s="172"/>
      <c r="G86" s="169"/>
      <c r="H86" s="174"/>
      <c r="I86" s="169"/>
      <c r="J86" s="197"/>
      <c r="L86" s="88"/>
      <c r="M86" s="88"/>
    </row>
    <row r="87" spans="1:13" ht="24" customHeight="1">
      <c r="A87" s="175" t="s">
        <v>236</v>
      </c>
      <c r="B87" s="192">
        <v>4.4000000000000004</v>
      </c>
      <c r="C87" s="171"/>
      <c r="D87" s="174">
        <v>0</v>
      </c>
      <c r="E87" s="169"/>
      <c r="F87" s="174">
        <v>0</v>
      </c>
      <c r="G87" s="169"/>
      <c r="H87" s="197">
        <v>-369328</v>
      </c>
      <c r="I87" s="169"/>
      <c r="J87" s="197">
        <v>-407738</v>
      </c>
      <c r="L87" s="88"/>
      <c r="M87" s="88"/>
    </row>
    <row r="88" spans="1:13" ht="24" customHeight="1">
      <c r="A88" s="171" t="s">
        <v>238</v>
      </c>
      <c r="B88" s="192">
        <v>4.4000000000000004</v>
      </c>
      <c r="C88" s="171"/>
      <c r="D88" s="198">
        <v>-1389842</v>
      </c>
      <c r="E88" s="169"/>
      <c r="F88" s="198">
        <v>-677241</v>
      </c>
      <c r="G88" s="169"/>
      <c r="H88" s="197">
        <v>-1000000</v>
      </c>
      <c r="I88" s="169"/>
      <c r="J88" s="174">
        <v>0</v>
      </c>
      <c r="L88" s="88"/>
      <c r="M88" s="88"/>
    </row>
    <row r="89" spans="1:13" ht="24" customHeight="1">
      <c r="A89" s="171" t="s">
        <v>239</v>
      </c>
      <c r="B89" s="192">
        <v>4.4000000000000004</v>
      </c>
      <c r="C89" s="171"/>
      <c r="D89" s="199">
        <v>-403696</v>
      </c>
      <c r="E89" s="169"/>
      <c r="F89" s="199">
        <v>-411714</v>
      </c>
      <c r="G89" s="169"/>
      <c r="H89" s="197">
        <v>-348281</v>
      </c>
      <c r="I89" s="169"/>
      <c r="J89" s="197">
        <v>-360337</v>
      </c>
      <c r="L89" s="88"/>
      <c r="M89" s="88"/>
    </row>
    <row r="90" spans="1:13" ht="24" customHeight="1">
      <c r="A90" s="171" t="s">
        <v>248</v>
      </c>
      <c r="B90" s="192" t="s">
        <v>249</v>
      </c>
      <c r="C90" s="171"/>
      <c r="D90" s="200">
        <v>366561</v>
      </c>
      <c r="E90" s="169"/>
      <c r="F90" s="174">
        <v>0</v>
      </c>
      <c r="G90" s="169"/>
      <c r="H90" s="174">
        <v>0</v>
      </c>
      <c r="I90" s="169"/>
      <c r="J90" s="174">
        <v>0</v>
      </c>
      <c r="L90" s="88"/>
      <c r="M90" s="88"/>
    </row>
    <row r="91" spans="1:13" ht="24" customHeight="1">
      <c r="A91" s="201" t="s">
        <v>240</v>
      </c>
      <c r="B91" s="192"/>
      <c r="C91" s="171"/>
      <c r="D91" s="200">
        <v>283187</v>
      </c>
      <c r="E91" s="169"/>
      <c r="F91" s="200">
        <v>150241</v>
      </c>
      <c r="G91" s="169"/>
      <c r="H91" s="197">
        <v>283187</v>
      </c>
      <c r="I91" s="169"/>
      <c r="J91" s="197">
        <v>150241</v>
      </c>
      <c r="L91" s="88"/>
      <c r="M91" s="88"/>
    </row>
    <row r="92" spans="1:13" ht="24" customHeight="1">
      <c r="A92" s="171" t="s">
        <v>265</v>
      </c>
      <c r="B92" s="193"/>
      <c r="C92" s="171"/>
      <c r="D92" s="200">
        <v>-747145</v>
      </c>
      <c r="E92" s="169"/>
      <c r="F92" s="200">
        <v>-741315</v>
      </c>
      <c r="G92" s="169"/>
      <c r="H92" s="197">
        <v>-737145</v>
      </c>
      <c r="I92" s="172"/>
      <c r="J92" s="197">
        <v>-737496</v>
      </c>
      <c r="L92" s="88"/>
      <c r="M92" s="88"/>
    </row>
    <row r="93" spans="1:13" ht="24" customHeight="1">
      <c r="A93" s="171" t="s">
        <v>241</v>
      </c>
      <c r="B93" s="193"/>
      <c r="C93" s="171"/>
      <c r="D93" s="200">
        <v>-637497</v>
      </c>
      <c r="E93" s="169"/>
      <c r="F93" s="200">
        <v>-637382</v>
      </c>
      <c r="G93" s="169"/>
      <c r="H93" s="197">
        <v>-637497</v>
      </c>
      <c r="I93" s="172"/>
      <c r="J93" s="197">
        <v>-637382</v>
      </c>
      <c r="L93" s="88"/>
      <c r="M93" s="88"/>
    </row>
    <row r="94" spans="1:13" ht="24" customHeight="1">
      <c r="A94" s="194" t="s">
        <v>254</v>
      </c>
      <c r="B94" s="193"/>
      <c r="C94" s="171"/>
      <c r="D94" s="195">
        <f>SUM(D78:D93)</f>
        <v>-1515094</v>
      </c>
      <c r="E94" s="169"/>
      <c r="F94" s="195">
        <f>SUM(F78:F93)</f>
        <v>-2214960</v>
      </c>
      <c r="G94" s="169"/>
      <c r="H94" s="195">
        <f>SUM(H78:H93)</f>
        <v>-2464939</v>
      </c>
      <c r="I94" s="169"/>
      <c r="J94" s="195">
        <f>SUM(J78:J93)</f>
        <v>-1652318</v>
      </c>
      <c r="L94" s="88"/>
      <c r="M94" s="88"/>
    </row>
    <row r="95" spans="1:13" ht="24" customHeight="1">
      <c r="A95" s="150" t="s">
        <v>242</v>
      </c>
      <c r="B95" s="193"/>
      <c r="C95" s="150"/>
      <c r="D95" s="202"/>
      <c r="E95" s="169"/>
      <c r="F95" s="202"/>
      <c r="G95" s="169"/>
      <c r="H95" s="202"/>
      <c r="I95" s="185"/>
      <c r="J95" s="202"/>
      <c r="L95" s="88"/>
      <c r="M95" s="88"/>
    </row>
    <row r="96" spans="1:13" ht="24" customHeight="1">
      <c r="A96" s="178" t="s">
        <v>243</v>
      </c>
      <c r="B96" s="193"/>
      <c r="C96" s="150"/>
      <c r="D96" s="202">
        <f>D94+D75+D50</f>
        <v>1190280</v>
      </c>
      <c r="E96" s="169"/>
      <c r="F96" s="202">
        <f>F94+F75+F50</f>
        <v>-668359</v>
      </c>
      <c r="G96" s="169"/>
      <c r="H96" s="202">
        <f>H94+H75+H50</f>
        <v>1202852</v>
      </c>
      <c r="I96" s="185"/>
      <c r="J96" s="202">
        <f>J94+J75+J50</f>
        <v>345472</v>
      </c>
      <c r="L96" s="88"/>
      <c r="M96" s="88"/>
    </row>
    <row r="97" spans="1:13" ht="24" customHeight="1">
      <c r="A97" s="203" t="s">
        <v>244</v>
      </c>
      <c r="B97" s="193"/>
      <c r="C97" s="150"/>
      <c r="D97" s="204">
        <v>-37217</v>
      </c>
      <c r="E97" s="169"/>
      <c r="F97" s="204">
        <v>10939</v>
      </c>
      <c r="G97" s="169"/>
      <c r="H97" s="205">
        <v>0</v>
      </c>
      <c r="I97" s="169"/>
      <c r="J97" s="205">
        <v>0</v>
      </c>
      <c r="L97" s="88"/>
      <c r="M97" s="88"/>
    </row>
    <row r="98" spans="1:13" ht="24" customHeight="1">
      <c r="A98" s="150" t="s">
        <v>242</v>
      </c>
      <c r="B98" s="193"/>
      <c r="C98" s="150"/>
      <c r="D98" s="202">
        <f>SUM(D96:D97)</f>
        <v>1153063</v>
      </c>
      <c r="E98" s="169"/>
      <c r="F98" s="202">
        <f>SUM(F96:F97)</f>
        <v>-657420</v>
      </c>
      <c r="G98" s="169"/>
      <c r="H98" s="202">
        <f>SUM(H96:H97)</f>
        <v>1202852</v>
      </c>
      <c r="I98" s="169"/>
      <c r="J98" s="202">
        <f>SUM(J96:J97)</f>
        <v>345472</v>
      </c>
      <c r="L98" s="88"/>
      <c r="M98" s="88"/>
    </row>
    <row r="99" spans="1:13" ht="24" customHeight="1">
      <c r="A99" s="150" t="s">
        <v>245</v>
      </c>
      <c r="B99" s="193"/>
      <c r="C99" s="150"/>
      <c r="D99" s="202">
        <f>+งบฐานะการเงิน!F13</f>
        <v>2796656</v>
      </c>
      <c r="E99" s="169"/>
      <c r="F99" s="202">
        <v>3816356</v>
      </c>
      <c r="G99" s="169"/>
      <c r="H99" s="172">
        <f>+งบฐานะการเงิน!J13</f>
        <v>2038586</v>
      </c>
      <c r="I99" s="169"/>
      <c r="J99" s="172">
        <v>2159810</v>
      </c>
      <c r="L99" s="88"/>
      <c r="M99" s="88"/>
    </row>
    <row r="100" spans="1:13" ht="24" customHeight="1" thickBot="1">
      <c r="A100" s="164" t="s">
        <v>246</v>
      </c>
      <c r="B100" s="192">
        <v>4.0999999999999996</v>
      </c>
      <c r="C100" s="164"/>
      <c r="D100" s="206">
        <f>SUM(D98:D99)</f>
        <v>3949719</v>
      </c>
      <c r="E100" s="169"/>
      <c r="F100" s="206">
        <f>SUM(F98:F99)</f>
        <v>3158936</v>
      </c>
      <c r="G100" s="169"/>
      <c r="H100" s="207">
        <f>SUM(H98:H99)</f>
        <v>3241438</v>
      </c>
      <c r="I100" s="169"/>
      <c r="J100" s="207">
        <f>SUM(J98:J99)</f>
        <v>2505282</v>
      </c>
      <c r="L100" s="88"/>
      <c r="M100" s="88"/>
    </row>
    <row r="101" spans="1:13" ht="8.4" customHeight="1" thickTop="1">
      <c r="A101" s="164"/>
      <c r="B101" s="192"/>
      <c r="C101" s="164"/>
      <c r="D101" s="208"/>
      <c r="E101" s="169"/>
      <c r="F101" s="196"/>
      <c r="G101" s="169"/>
      <c r="H101" s="196"/>
      <c r="I101" s="169"/>
      <c r="J101" s="196"/>
      <c r="L101" s="88"/>
      <c r="M101" s="88"/>
    </row>
    <row r="102" spans="1:13" ht="24" customHeight="1">
      <c r="B102" s="193"/>
      <c r="C102" s="164"/>
      <c r="D102" s="208"/>
      <c r="E102" s="169"/>
      <c r="F102" s="196"/>
      <c r="G102" s="169"/>
      <c r="H102" s="196"/>
      <c r="I102" s="169"/>
      <c r="J102" s="196"/>
      <c r="L102" s="88"/>
      <c r="M102" s="88"/>
    </row>
    <row r="103" spans="1:13" ht="24" customHeight="1">
      <c r="A103" s="164"/>
      <c r="B103" s="193"/>
      <c r="C103" s="164"/>
      <c r="D103" s="208"/>
      <c r="E103" s="169"/>
      <c r="F103" s="196"/>
      <c r="G103" s="169"/>
      <c r="H103" s="196"/>
      <c r="I103" s="169"/>
      <c r="J103" s="196"/>
      <c r="L103" s="88"/>
      <c r="M103" s="88"/>
    </row>
    <row r="104" spans="1:13" ht="24" customHeight="1">
      <c r="A104" s="164"/>
      <c r="B104" s="193"/>
      <c r="C104" s="164"/>
      <c r="D104" s="208"/>
      <c r="E104" s="169"/>
      <c r="F104" s="196"/>
      <c r="G104" s="169"/>
      <c r="H104" s="196"/>
      <c r="I104" s="169"/>
      <c r="J104" s="196"/>
      <c r="L104" s="88"/>
      <c r="M104" s="88"/>
    </row>
    <row r="105" spans="1:13" ht="24" customHeight="1">
      <c r="A105" s="164"/>
      <c r="B105" s="193"/>
      <c r="C105" s="164"/>
      <c r="D105" s="208"/>
      <c r="E105" s="169"/>
      <c r="F105" s="196"/>
      <c r="G105" s="169"/>
      <c r="H105" s="196"/>
      <c r="I105" s="169"/>
      <c r="J105" s="196"/>
      <c r="L105" s="88"/>
      <c r="M105" s="88"/>
    </row>
    <row r="106" spans="1:13" ht="24" customHeight="1">
      <c r="A106" s="88" t="s">
        <v>46</v>
      </c>
      <c r="B106" s="193"/>
      <c r="C106" s="164"/>
      <c r="D106" s="208"/>
      <c r="E106" s="169"/>
      <c r="F106" s="196"/>
      <c r="G106" s="169"/>
      <c r="H106" s="196"/>
      <c r="I106" s="169"/>
      <c r="J106" s="196"/>
      <c r="L106" s="88"/>
      <c r="M106" s="88"/>
    </row>
    <row r="107" spans="1:13" ht="24" customHeight="1">
      <c r="A107" s="164"/>
      <c r="B107" s="193"/>
      <c r="C107" s="164"/>
      <c r="D107" s="208"/>
      <c r="E107" s="169"/>
      <c r="F107" s="196"/>
      <c r="G107" s="169"/>
      <c r="H107" s="196"/>
      <c r="I107" s="169"/>
      <c r="J107" s="196"/>
      <c r="L107" s="88"/>
      <c r="M107" s="88"/>
    </row>
    <row r="108" spans="1:13" ht="24" customHeight="1">
      <c r="A108" s="164"/>
      <c r="B108" s="193"/>
      <c r="C108" s="164"/>
      <c r="D108" s="208"/>
      <c r="E108" s="169"/>
      <c r="F108" s="196"/>
      <c r="G108" s="169"/>
      <c r="H108" s="196"/>
      <c r="I108" s="169"/>
      <c r="J108" s="196"/>
      <c r="L108" s="88"/>
      <c r="M108" s="88"/>
    </row>
    <row r="109" spans="1:13" ht="24" customHeight="1">
      <c r="A109" s="164"/>
      <c r="B109" s="193"/>
      <c r="C109" s="164"/>
      <c r="D109" s="208"/>
      <c r="E109" s="169"/>
      <c r="F109" s="196"/>
      <c r="G109" s="169"/>
      <c r="H109" s="196"/>
      <c r="I109" s="169"/>
      <c r="J109" s="196"/>
      <c r="L109" s="88"/>
      <c r="M109" s="88"/>
    </row>
    <row r="110" spans="1:13" ht="24" customHeight="1">
      <c r="A110" s="164"/>
      <c r="B110" s="193"/>
      <c r="C110" s="164"/>
      <c r="D110" s="208"/>
      <c r="E110" s="169"/>
      <c r="F110" s="196"/>
      <c r="G110" s="169"/>
      <c r="H110" s="196"/>
      <c r="I110" s="169"/>
      <c r="J110" s="196"/>
      <c r="L110" s="88"/>
      <c r="M110" s="88"/>
    </row>
    <row r="111" spans="1:13" ht="24" customHeight="1">
      <c r="A111" s="164"/>
      <c r="B111" s="193"/>
      <c r="C111" s="164"/>
      <c r="D111" s="208"/>
      <c r="E111" s="169"/>
      <c r="F111" s="196"/>
      <c r="G111" s="169"/>
      <c r="H111" s="196"/>
      <c r="I111" s="169"/>
      <c r="J111" s="196"/>
      <c r="L111" s="88"/>
      <c r="M111" s="88"/>
    </row>
    <row r="112" spans="1:13" ht="24" customHeight="1">
      <c r="A112" s="164"/>
      <c r="B112" s="193"/>
      <c r="C112" s="164"/>
      <c r="D112" s="208"/>
      <c r="E112" s="169"/>
      <c r="F112" s="196"/>
      <c r="G112" s="169"/>
      <c r="H112" s="196"/>
      <c r="I112" s="169"/>
      <c r="J112" s="196"/>
      <c r="L112" s="88"/>
      <c r="M112" s="88"/>
    </row>
    <row r="113" spans="1:13" ht="24" customHeight="1">
      <c r="A113" s="164"/>
      <c r="B113" s="193"/>
      <c r="C113" s="164"/>
      <c r="D113" s="208"/>
      <c r="E113" s="169"/>
      <c r="F113" s="196"/>
      <c r="G113" s="169"/>
      <c r="H113" s="196"/>
      <c r="I113" s="169"/>
      <c r="J113" s="196"/>
      <c r="L113" s="88"/>
      <c r="M113" s="88"/>
    </row>
    <row r="114" spans="1:13" ht="24" customHeight="1">
      <c r="B114" s="193"/>
      <c r="C114" s="164"/>
      <c r="D114" s="196"/>
      <c r="E114" s="169"/>
      <c r="F114" s="196"/>
      <c r="G114" s="169"/>
      <c r="H114" s="196"/>
      <c r="I114" s="169"/>
      <c r="J114" s="196"/>
    </row>
    <row r="115" spans="1:13" ht="24" customHeight="1">
      <c r="B115" s="193"/>
      <c r="C115" s="164"/>
      <c r="D115" s="196"/>
      <c r="E115" s="169"/>
      <c r="F115" s="196"/>
      <c r="G115" s="169"/>
      <c r="H115" s="196"/>
      <c r="I115" s="169"/>
      <c r="J115" s="209"/>
    </row>
    <row r="116" spans="1:13" ht="24" customHeight="1">
      <c r="B116" s="193"/>
      <c r="C116" s="164"/>
      <c r="D116" s="196"/>
      <c r="E116" s="169"/>
      <c r="F116" s="196"/>
      <c r="G116" s="169"/>
      <c r="H116" s="196"/>
      <c r="I116" s="169"/>
      <c r="J116" s="209"/>
    </row>
    <row r="117" spans="1:13" ht="24" customHeight="1">
      <c r="A117" s="164"/>
      <c r="B117" s="193"/>
      <c r="C117" s="164"/>
      <c r="D117" s="196"/>
      <c r="E117" s="169"/>
      <c r="F117" s="196"/>
      <c r="G117" s="169"/>
      <c r="H117" s="196"/>
      <c r="I117" s="169"/>
      <c r="J117" s="209"/>
    </row>
    <row r="118" spans="1:13" ht="24" customHeight="1">
      <c r="A118" s="164"/>
      <c r="B118" s="193"/>
      <c r="C118" s="164"/>
      <c r="D118" s="196"/>
      <c r="E118" s="169"/>
      <c r="F118" s="196"/>
      <c r="G118" s="169"/>
      <c r="H118" s="196"/>
      <c r="I118" s="169"/>
      <c r="J118" s="209"/>
    </row>
    <row r="119" spans="1:13" ht="24" customHeight="1">
      <c r="A119" s="164"/>
      <c r="B119" s="193"/>
      <c r="C119" s="164"/>
      <c r="D119" s="196"/>
      <c r="E119" s="169"/>
      <c r="F119" s="196"/>
      <c r="G119" s="169"/>
      <c r="H119" s="196"/>
      <c r="I119" s="169"/>
      <c r="J119" s="209"/>
    </row>
    <row r="120" spans="1:13" ht="24" customHeight="1">
      <c r="A120" s="170"/>
      <c r="C120" s="170"/>
      <c r="D120" s="210"/>
      <c r="E120" s="169"/>
      <c r="F120" s="210"/>
      <c r="G120" s="210"/>
      <c r="H120" s="210"/>
      <c r="I120" s="210"/>
      <c r="J120" s="210"/>
    </row>
    <row r="121" spans="1:13" ht="24" customHeight="1">
      <c r="A121" s="211"/>
      <c r="C121" s="211"/>
      <c r="D121" s="169"/>
      <c r="E121" s="169"/>
      <c r="F121" s="169"/>
      <c r="G121" s="169"/>
      <c r="H121" s="169"/>
      <c r="I121" s="169"/>
      <c r="J121" s="169"/>
    </row>
    <row r="122" spans="1:13" ht="24" customHeight="1">
      <c r="C122" s="150"/>
      <c r="D122" s="169"/>
      <c r="E122" s="169"/>
      <c r="F122" s="169"/>
      <c r="G122" s="169"/>
      <c r="H122" s="169"/>
      <c r="I122" s="169"/>
      <c r="J122" s="169"/>
    </row>
    <row r="123" spans="1:13" s="170" customFormat="1" ht="24" customHeight="1">
      <c r="A123" s="88"/>
      <c r="B123" s="184"/>
      <c r="C123" s="150"/>
      <c r="D123" s="150"/>
      <c r="E123" s="150"/>
      <c r="F123" s="150"/>
      <c r="G123" s="150"/>
      <c r="H123" s="165"/>
      <c r="I123" s="165"/>
      <c r="J123" s="165"/>
      <c r="K123" s="150"/>
      <c r="L123" s="151"/>
      <c r="M123" s="151"/>
    </row>
    <row r="124" spans="1:13" s="170" customFormat="1" ht="24" customHeight="1">
      <c r="A124" s="88"/>
      <c r="B124" s="184"/>
      <c r="C124" s="150"/>
      <c r="D124" s="150"/>
      <c r="E124" s="150"/>
      <c r="F124" s="150"/>
      <c r="G124" s="150"/>
      <c r="H124" s="165"/>
      <c r="I124" s="165"/>
      <c r="J124" s="165"/>
      <c r="K124" s="150"/>
      <c r="L124" s="151"/>
      <c r="M124" s="151"/>
    </row>
    <row r="125" spans="1:13" ht="24" customHeight="1">
      <c r="C125" s="150"/>
      <c r="D125" s="150"/>
      <c r="E125" s="150"/>
      <c r="F125" s="150"/>
      <c r="G125" s="150"/>
      <c r="H125" s="165"/>
      <c r="I125" s="165"/>
      <c r="J125" s="165"/>
    </row>
    <row r="126" spans="1:13" ht="24" customHeight="1">
      <c r="C126" s="150"/>
      <c r="D126" s="150"/>
      <c r="E126" s="150"/>
      <c r="F126" s="150"/>
      <c r="G126" s="150"/>
      <c r="H126" s="165"/>
      <c r="I126" s="165"/>
      <c r="J126" s="165"/>
    </row>
    <row r="127" spans="1:13" ht="24" customHeight="1">
      <c r="C127" s="150"/>
      <c r="D127" s="150"/>
      <c r="E127" s="150"/>
      <c r="F127" s="150"/>
      <c r="G127" s="150"/>
      <c r="H127" s="165"/>
      <c r="I127" s="165"/>
      <c r="J127" s="165"/>
    </row>
    <row r="128" spans="1:13" ht="24" customHeight="1">
      <c r="C128" s="150"/>
      <c r="D128" s="150"/>
      <c r="E128" s="150"/>
      <c r="F128" s="150"/>
      <c r="G128" s="150"/>
      <c r="H128" s="165"/>
      <c r="I128" s="165"/>
      <c r="J128" s="165"/>
    </row>
    <row r="129" spans="1:13" ht="24" customHeight="1">
      <c r="C129" s="150"/>
      <c r="D129" s="150"/>
      <c r="E129" s="150"/>
      <c r="F129" s="150"/>
      <c r="G129" s="150"/>
      <c r="H129" s="165"/>
      <c r="I129" s="165"/>
      <c r="J129" s="165"/>
    </row>
    <row r="130" spans="1:13" ht="24" customHeight="1">
      <c r="A130" s="150"/>
      <c r="C130" s="150"/>
      <c r="D130" s="150"/>
      <c r="E130" s="150"/>
      <c r="F130" s="150"/>
      <c r="G130" s="150"/>
      <c r="H130" s="165"/>
      <c r="I130" s="165"/>
      <c r="J130" s="165"/>
      <c r="L130" s="88"/>
      <c r="M130" s="88"/>
    </row>
    <row r="131" spans="1:13" ht="24" customHeight="1">
      <c r="A131" s="150"/>
      <c r="C131" s="150"/>
      <c r="D131" s="150"/>
      <c r="E131" s="150"/>
      <c r="F131" s="150"/>
      <c r="G131" s="150"/>
      <c r="H131" s="165"/>
      <c r="I131" s="165"/>
      <c r="J131" s="165"/>
      <c r="L131" s="88"/>
      <c r="M131" s="88"/>
    </row>
    <row r="132" spans="1:13" ht="24" customHeight="1">
      <c r="A132" s="150"/>
      <c r="C132" s="150"/>
      <c r="D132" s="150"/>
      <c r="E132" s="150"/>
      <c r="F132" s="150"/>
      <c r="G132" s="150"/>
      <c r="H132" s="165"/>
      <c r="I132" s="165"/>
      <c r="J132" s="165"/>
      <c r="L132" s="88"/>
      <c r="M132" s="88"/>
    </row>
    <row r="133" spans="1:13" ht="24" customHeight="1">
      <c r="A133" s="150"/>
      <c r="C133" s="150"/>
      <c r="D133" s="150"/>
      <c r="E133" s="150"/>
      <c r="F133" s="150"/>
      <c r="G133" s="150"/>
      <c r="H133" s="165"/>
      <c r="I133" s="165"/>
      <c r="J133" s="165"/>
      <c r="L133" s="88"/>
      <c r="M133" s="88"/>
    </row>
    <row r="134" spans="1:13" ht="24" customHeight="1">
      <c r="A134" s="150"/>
      <c r="C134" s="150"/>
      <c r="D134" s="150"/>
      <c r="E134" s="150"/>
      <c r="F134" s="150"/>
      <c r="G134" s="150"/>
      <c r="H134" s="165"/>
      <c r="I134" s="165"/>
      <c r="J134" s="165"/>
      <c r="L134" s="88"/>
      <c r="M134" s="88"/>
    </row>
    <row r="135" spans="1:13" ht="24" customHeight="1">
      <c r="A135" s="150"/>
      <c r="C135" s="150"/>
      <c r="D135" s="150"/>
      <c r="E135" s="150"/>
      <c r="F135" s="150"/>
      <c r="G135" s="150"/>
      <c r="H135" s="165"/>
      <c r="I135" s="165"/>
      <c r="J135" s="165"/>
      <c r="L135" s="88"/>
      <c r="M135" s="88"/>
    </row>
    <row r="136" spans="1:13" ht="24" customHeight="1">
      <c r="A136" s="150"/>
      <c r="C136" s="150"/>
      <c r="D136" s="150"/>
      <c r="E136" s="150"/>
      <c r="F136" s="150"/>
      <c r="G136" s="150"/>
      <c r="H136" s="165"/>
      <c r="I136" s="165"/>
      <c r="J136" s="165"/>
      <c r="L136" s="88"/>
      <c r="M136" s="88"/>
    </row>
    <row r="137" spans="1:13" ht="24" customHeight="1">
      <c r="A137" s="150"/>
      <c r="C137" s="150"/>
      <c r="D137" s="150"/>
      <c r="E137" s="150"/>
      <c r="F137" s="150"/>
      <c r="G137" s="150"/>
      <c r="H137" s="165"/>
      <c r="I137" s="165"/>
      <c r="J137" s="165"/>
      <c r="L137" s="88"/>
      <c r="M137" s="88"/>
    </row>
    <row r="138" spans="1:13" ht="24" customHeight="1">
      <c r="A138" s="150"/>
      <c r="C138" s="150"/>
      <c r="D138" s="150"/>
      <c r="E138" s="150"/>
      <c r="F138" s="150"/>
      <c r="G138" s="150"/>
      <c r="H138" s="165"/>
      <c r="I138" s="165"/>
      <c r="J138" s="165"/>
      <c r="L138" s="88"/>
      <c r="M138" s="88"/>
    </row>
    <row r="139" spans="1:13" ht="24" customHeight="1">
      <c r="A139" s="150"/>
      <c r="C139" s="150"/>
      <c r="D139" s="150"/>
      <c r="E139" s="150"/>
      <c r="F139" s="150"/>
      <c r="G139" s="150"/>
      <c r="H139" s="165"/>
      <c r="I139" s="165"/>
      <c r="J139" s="165"/>
      <c r="L139" s="88"/>
      <c r="M139" s="88"/>
    </row>
    <row r="140" spans="1:13" ht="24" customHeight="1">
      <c r="A140" s="150"/>
      <c r="C140" s="150"/>
      <c r="D140" s="150"/>
      <c r="E140" s="150"/>
      <c r="F140" s="150"/>
      <c r="G140" s="150"/>
      <c r="H140" s="165"/>
      <c r="I140" s="165"/>
      <c r="J140" s="165"/>
      <c r="L140" s="88"/>
      <c r="M140" s="88"/>
    </row>
    <row r="141" spans="1:13" ht="24" customHeight="1">
      <c r="A141" s="150"/>
      <c r="C141" s="150"/>
      <c r="D141" s="150"/>
      <c r="E141" s="150"/>
      <c r="F141" s="150"/>
      <c r="G141" s="150"/>
      <c r="H141" s="165"/>
      <c r="I141" s="165"/>
      <c r="J141" s="165"/>
      <c r="L141" s="88"/>
      <c r="M141" s="88"/>
    </row>
    <row r="142" spans="1:13" ht="24" customHeight="1">
      <c r="A142" s="150"/>
      <c r="C142" s="150"/>
      <c r="D142" s="150"/>
      <c r="E142" s="150"/>
      <c r="F142" s="150"/>
      <c r="G142" s="150"/>
      <c r="H142" s="165"/>
      <c r="I142" s="165"/>
      <c r="J142" s="165"/>
      <c r="L142" s="88"/>
      <c r="M142" s="88"/>
    </row>
    <row r="143" spans="1:13" ht="24" customHeight="1">
      <c r="A143" s="150"/>
      <c r="C143" s="150"/>
      <c r="D143" s="150"/>
      <c r="E143" s="150"/>
      <c r="F143" s="150"/>
      <c r="G143" s="150"/>
      <c r="H143" s="165"/>
      <c r="I143" s="165"/>
      <c r="J143" s="165"/>
      <c r="L143" s="88"/>
      <c r="M143" s="88"/>
    </row>
    <row r="144" spans="1:13" ht="24" customHeight="1">
      <c r="A144" s="150"/>
      <c r="C144" s="150"/>
      <c r="D144" s="150"/>
      <c r="E144" s="150"/>
      <c r="F144" s="150"/>
      <c r="G144" s="150"/>
      <c r="H144" s="165"/>
      <c r="I144" s="165"/>
      <c r="J144" s="165"/>
      <c r="L144" s="88"/>
      <c r="M144" s="88"/>
    </row>
    <row r="145" spans="1:13" ht="24" customHeight="1">
      <c r="A145" s="150"/>
      <c r="C145" s="150"/>
      <c r="D145" s="150"/>
      <c r="E145" s="150"/>
      <c r="F145" s="150"/>
      <c r="G145" s="150"/>
      <c r="H145" s="165"/>
      <c r="I145" s="165"/>
      <c r="J145" s="165"/>
      <c r="L145" s="88"/>
      <c r="M145" s="88"/>
    </row>
    <row r="146" spans="1:13" ht="24" customHeight="1">
      <c r="A146" s="150"/>
      <c r="C146" s="150"/>
      <c r="D146" s="150"/>
      <c r="E146" s="150"/>
      <c r="F146" s="150"/>
      <c r="G146" s="150"/>
      <c r="H146" s="165"/>
      <c r="I146" s="165"/>
      <c r="J146" s="165"/>
      <c r="L146" s="88"/>
      <c r="M146" s="88"/>
    </row>
    <row r="147" spans="1:13" ht="24" customHeight="1">
      <c r="A147" s="150"/>
      <c r="C147" s="150"/>
      <c r="D147" s="150"/>
      <c r="E147" s="150"/>
      <c r="F147" s="150"/>
      <c r="G147" s="150"/>
      <c r="H147" s="165"/>
      <c r="I147" s="165"/>
      <c r="J147" s="165"/>
      <c r="L147" s="88"/>
      <c r="M147" s="88"/>
    </row>
    <row r="148" spans="1:13" ht="24" customHeight="1">
      <c r="A148" s="150"/>
      <c r="C148" s="150"/>
      <c r="D148" s="150"/>
      <c r="E148" s="150"/>
      <c r="F148" s="150"/>
      <c r="G148" s="150"/>
      <c r="H148" s="165"/>
      <c r="I148" s="165"/>
      <c r="J148" s="165"/>
      <c r="L148" s="88"/>
      <c r="M148" s="88"/>
    </row>
    <row r="149" spans="1:13" ht="24" customHeight="1">
      <c r="A149" s="150"/>
      <c r="C149" s="150"/>
      <c r="D149" s="150"/>
      <c r="E149" s="150"/>
      <c r="F149" s="150"/>
      <c r="G149" s="150"/>
      <c r="H149" s="165"/>
      <c r="I149" s="165"/>
      <c r="J149" s="165"/>
      <c r="L149" s="88"/>
      <c r="M149" s="88"/>
    </row>
    <row r="150" spans="1:13" ht="24" customHeight="1">
      <c r="A150" s="150"/>
      <c r="C150" s="150"/>
      <c r="D150" s="150"/>
      <c r="E150" s="150"/>
      <c r="F150" s="150"/>
      <c r="G150" s="150"/>
      <c r="H150" s="165"/>
      <c r="I150" s="165"/>
      <c r="J150" s="165"/>
      <c r="L150" s="88"/>
      <c r="M150" s="88"/>
    </row>
    <row r="151" spans="1:13" ht="24" customHeight="1">
      <c r="A151" s="150"/>
      <c r="C151" s="150"/>
      <c r="D151" s="150"/>
      <c r="E151" s="150"/>
      <c r="F151" s="150"/>
      <c r="G151" s="150"/>
      <c r="H151" s="165"/>
      <c r="I151" s="165"/>
      <c r="J151" s="165"/>
      <c r="L151" s="88"/>
      <c r="M151" s="88"/>
    </row>
    <row r="152" spans="1:13" ht="24" customHeight="1">
      <c r="A152" s="150"/>
      <c r="C152" s="150"/>
      <c r="D152" s="150"/>
      <c r="E152" s="150"/>
      <c r="F152" s="150"/>
      <c r="G152" s="150"/>
      <c r="H152" s="165"/>
      <c r="I152" s="165"/>
      <c r="J152" s="165"/>
      <c r="L152" s="88"/>
      <c r="M152" s="88"/>
    </row>
    <row r="153" spans="1:13" ht="24" customHeight="1">
      <c r="A153" s="150"/>
      <c r="C153" s="150"/>
      <c r="D153" s="150"/>
      <c r="E153" s="150"/>
      <c r="F153" s="150"/>
      <c r="G153" s="150"/>
      <c r="H153" s="165"/>
      <c r="I153" s="165"/>
      <c r="J153" s="165"/>
      <c r="L153" s="88"/>
      <c r="M153" s="88"/>
    </row>
    <row r="154" spans="1:13" ht="24" customHeight="1">
      <c r="A154" s="150"/>
      <c r="C154" s="150"/>
      <c r="D154" s="150"/>
      <c r="E154" s="150"/>
      <c r="F154" s="150"/>
      <c r="G154" s="150"/>
      <c r="H154" s="165"/>
      <c r="I154" s="165"/>
      <c r="J154" s="165"/>
      <c r="L154" s="88"/>
      <c r="M154" s="88"/>
    </row>
    <row r="155" spans="1:13" ht="24" customHeight="1">
      <c r="A155" s="150"/>
      <c r="C155" s="150"/>
      <c r="D155" s="150"/>
      <c r="E155" s="150"/>
      <c r="F155" s="150"/>
      <c r="G155" s="150"/>
      <c r="H155" s="165"/>
      <c r="I155" s="165"/>
      <c r="J155" s="165"/>
      <c r="L155" s="88"/>
      <c r="M155" s="88"/>
    </row>
    <row r="156" spans="1:13" ht="24" customHeight="1">
      <c r="A156" s="150"/>
      <c r="C156" s="150"/>
      <c r="D156" s="150"/>
      <c r="E156" s="150"/>
      <c r="F156" s="150"/>
      <c r="G156" s="150"/>
      <c r="H156" s="165"/>
      <c r="I156" s="165"/>
      <c r="J156" s="165"/>
      <c r="L156" s="88"/>
      <c r="M156" s="88"/>
    </row>
    <row r="157" spans="1:13" ht="24" customHeight="1">
      <c r="A157" s="150"/>
      <c r="C157" s="150"/>
      <c r="D157" s="150"/>
      <c r="E157" s="150"/>
      <c r="F157" s="150"/>
      <c r="G157" s="150"/>
      <c r="H157" s="165"/>
      <c r="I157" s="165"/>
      <c r="J157" s="165"/>
      <c r="L157" s="88"/>
      <c r="M157" s="88"/>
    </row>
    <row r="158" spans="1:13" ht="24" customHeight="1">
      <c r="A158" s="150"/>
      <c r="C158" s="150"/>
      <c r="D158" s="150"/>
      <c r="E158" s="150"/>
      <c r="F158" s="150"/>
      <c r="G158" s="150"/>
      <c r="H158" s="165"/>
      <c r="I158" s="165"/>
      <c r="J158" s="165"/>
      <c r="L158" s="88"/>
      <c r="M158" s="88"/>
    </row>
    <row r="159" spans="1:13" ht="24" customHeight="1">
      <c r="A159" s="150"/>
      <c r="C159" s="150"/>
      <c r="D159" s="150"/>
      <c r="E159" s="150"/>
      <c r="F159" s="150"/>
      <c r="G159" s="150"/>
      <c r="H159" s="165"/>
      <c r="I159" s="165"/>
      <c r="L159" s="88"/>
      <c r="M159" s="88"/>
    </row>
    <row r="160" spans="1:13" ht="24" customHeight="1">
      <c r="A160" s="150"/>
      <c r="C160" s="150"/>
      <c r="D160" s="150"/>
      <c r="E160" s="150"/>
      <c r="F160" s="150"/>
      <c r="G160" s="150"/>
      <c r="H160" s="165"/>
      <c r="I160" s="165"/>
      <c r="J160" s="88"/>
      <c r="L160" s="88"/>
      <c r="M160" s="88"/>
    </row>
    <row r="161" spans="1:13" ht="24" customHeight="1">
      <c r="A161" s="150"/>
      <c r="C161" s="150"/>
      <c r="D161" s="150"/>
      <c r="E161" s="150"/>
      <c r="F161" s="150"/>
      <c r="G161" s="150"/>
      <c r="H161" s="165"/>
      <c r="J161" s="88"/>
      <c r="L161" s="88"/>
      <c r="M161" s="88"/>
    </row>
    <row r="162" spans="1:13" ht="24" customHeight="1">
      <c r="B162" s="88"/>
      <c r="H162" s="88"/>
      <c r="I162" s="88"/>
      <c r="J162" s="88"/>
    </row>
    <row r="163" spans="1:13" ht="24" customHeight="1">
      <c r="B163" s="88"/>
      <c r="H163" s="88"/>
      <c r="I163" s="88"/>
      <c r="L163" s="88"/>
      <c r="M163" s="88"/>
    </row>
    <row r="164" spans="1:13" ht="24" customHeight="1">
      <c r="B164" s="88"/>
      <c r="H164" s="88"/>
      <c r="I164" s="88"/>
      <c r="L164" s="88"/>
      <c r="M164" s="88"/>
    </row>
    <row r="165" spans="1:13" ht="24" customHeight="1">
      <c r="B165" s="88"/>
      <c r="H165" s="88"/>
      <c r="I165" s="88"/>
      <c r="L165" s="88"/>
      <c r="M165" s="88"/>
    </row>
  </sheetData>
  <mergeCells count="18">
    <mergeCell ref="A55:J55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2:J52"/>
    <mergeCell ref="A53:J53"/>
    <mergeCell ref="A54:J54"/>
    <mergeCell ref="A56:J56"/>
    <mergeCell ref="D58:F58"/>
    <mergeCell ref="H58:J58"/>
    <mergeCell ref="D59:F59"/>
    <mergeCell ref="H59:J59"/>
  </mergeCells>
  <pageMargins left="1" right="0.3" top="1" bottom="0.5" header="0.59055118110236204" footer="0.31496062992126"/>
  <pageSetup paperSize="9" scale="57" fitToHeight="2" orientation="portrait" r:id="rId1"/>
  <headerFooter alignWithMargins="0"/>
  <rowBreaks count="1" manualBreakCount="1">
    <brk id="50" max="9" man="1"/>
  </rowBreaks>
  <ignoredErrors>
    <ignoredError sqref="B70:B72 B90 B74:B75" numberStoredAsText="1"/>
    <ignoredError sqref="D99:H9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D16820-E149-47C4-81EA-FE58AF931463}">
  <ds:schemaRefs>
    <ds:schemaRef ds:uri="http://schemas.microsoft.com/office/infopath/2007/PartnerControls"/>
    <ds:schemaRef ds:uri="http://schemas.openxmlformats.org/package/2006/metadata/core-properties"/>
    <ds:schemaRef ds:uri="afbfba4d-409d-4917-9d2b-ca36e71e502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งบฐานะการเงิน</vt:lpstr>
      <vt:lpstr>งบฐานะการเงิน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  <vt:lpstr>งบฐานะการเงิน!Print_Area</vt:lpstr>
      <vt:lpstr>'งบฐานะการเงิน (2)'!Print_Area</vt:lpstr>
      <vt:lpstr>'ส่วนของผู้ถือหุ้น(งบเฉพาะ)'!Print_Area</vt:lpstr>
      <vt:lpstr>'ส่วนของผู้ถือหุ้น(งบรวม)'!Print_Area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Wanrada Thongarun</cp:lastModifiedBy>
  <cp:revision/>
  <cp:lastPrinted>2025-01-08T02:13:47Z</cp:lastPrinted>
  <dcterms:created xsi:type="dcterms:W3CDTF">2009-10-27T07:48:45Z</dcterms:created>
  <dcterms:modified xsi:type="dcterms:W3CDTF">2025-01-08T10:21:11Z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