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cutis_deloitte_com/Documents/Desktop/AEONTS/2024/q3'24/fs/set/"/>
    </mc:Choice>
  </mc:AlternateContent>
  <xr:revisionPtr revIDLastSave="2" documentId="13_ncr:1_{8EE1BCB4-593F-4C05-A86F-3D7EF5DFEF15}" xr6:coauthVersionLast="47" xr6:coauthVersionMax="47" xr10:uidLastSave="{D51FEA0A-61F2-4075-9574-8379C9B9729F}"/>
  <bookViews>
    <workbookView xWindow="-110" yWindow="-110" windowWidth="19420" windowHeight="11620" tabRatio="855" firstSheet="3" activeTab="8" xr2:uid="{00000000-000D-0000-FFFF-FFFF00000000}"/>
  </bookViews>
  <sheets>
    <sheet name="Financial Position" sheetId="1" r:id="rId1"/>
    <sheet name="Financial Position (2)" sheetId="3" r:id="rId2"/>
    <sheet name="Statement of income-3M" sheetId="18" r:id="rId3"/>
    <sheet name="Statement Comprehensive Inc-3M" sheetId="19" r:id="rId4"/>
    <sheet name="Statement of income-9M" sheetId="20" r:id="rId5"/>
    <sheet name="Statement Comprehensive Inc-9M" sheetId="21" r:id="rId6"/>
    <sheet name="CSE Conso" sheetId="22" r:id="rId7"/>
    <sheet name="CSE Seperate" sheetId="23" r:id="rId8"/>
    <sheet name="Cash Flow" sheetId="24" r:id="rId9"/>
  </sheets>
  <definedNames>
    <definedName name="_xlnm._FilterDatabase" localSheetId="2" hidden="1">'Statement of income-3M'!$AA$14:$AD$49</definedName>
    <definedName name="_xlnm.Print_Area" localSheetId="8">'Cash Flow'!$A$1:$K$109</definedName>
    <definedName name="_xlnm.Print_Area" localSheetId="6">'CSE Conso'!$A$1:$AN$42</definedName>
    <definedName name="_xlnm.Print_Area" localSheetId="7">'CSE Seperate'!$A$1:$Y$33</definedName>
    <definedName name="_xlnm.Print_Area" localSheetId="0">'Financial Position'!$A$1:$I$52</definedName>
    <definedName name="_xlnm.Print_Area" localSheetId="1">'Financial Position (2)'!$A$1:$I$96</definedName>
    <definedName name="_xlnm.Print_Area" localSheetId="3">'Statement Comprehensive Inc-3M'!$A$1:$L$47</definedName>
    <definedName name="_xlnm.Print_Area" localSheetId="5">'Statement Comprehensive Inc-9M'!$A$1:$L$48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24" l="1"/>
  <c r="D37" i="24"/>
  <c r="I37" i="24"/>
  <c r="I49" i="24"/>
  <c r="I20" i="24"/>
  <c r="K20" i="24"/>
  <c r="F20" i="24"/>
  <c r="D18" i="24"/>
  <c r="D19" i="24"/>
  <c r="J31" i="18"/>
  <c r="J33" i="18"/>
  <c r="J30" i="18"/>
  <c r="I98" i="24"/>
  <c r="I79" i="24"/>
  <c r="D79" i="24"/>
  <c r="D20" i="24" l="1"/>
  <c r="E28" i="18" l="1"/>
  <c r="J29" i="20"/>
  <c r="D95" i="24" l="1"/>
  <c r="D98" i="24" s="1"/>
  <c r="D103" i="24"/>
  <c r="I103" i="24"/>
  <c r="F79" i="24"/>
  <c r="K79" i="24"/>
  <c r="D32" i="24" l="1"/>
  <c r="I32" i="24"/>
  <c r="I28" i="24"/>
  <c r="D28" i="24"/>
  <c r="I33" i="24"/>
  <c r="D33" i="24"/>
  <c r="I25" i="24"/>
  <c r="D25" i="24"/>
  <c r="I19" i="24"/>
  <c r="F19" i="24"/>
  <c r="K19" i="24"/>
  <c r="I18" i="24"/>
  <c r="I17" i="24"/>
  <c r="D17" i="24"/>
  <c r="I16" i="24"/>
  <c r="D16" i="24"/>
  <c r="J24" i="19" l="1"/>
  <c r="J21" i="19"/>
  <c r="J20" i="19"/>
  <c r="E24" i="19"/>
  <c r="E21" i="19"/>
  <c r="E20" i="19"/>
  <c r="E30" i="19"/>
  <c r="O4" i="19"/>
  <c r="J44" i="18" l="1"/>
  <c r="E44" i="18"/>
  <c r="E39" i="18"/>
  <c r="J39" i="18"/>
  <c r="J37" i="18"/>
  <c r="E37" i="18"/>
  <c r="J36" i="18"/>
  <c r="E36" i="18"/>
  <c r="J29" i="18"/>
  <c r="J28" i="18"/>
  <c r="E33" i="18"/>
  <c r="E29" i="18"/>
  <c r="J23" i="18"/>
  <c r="J21" i="18"/>
  <c r="J20" i="18"/>
  <c r="J18" i="18"/>
  <c r="E23" i="18"/>
  <c r="E22" i="18"/>
  <c r="E19" i="18"/>
  <c r="E20" i="18"/>
  <c r="E18" i="18"/>
  <c r="AA18" i="18" s="1"/>
  <c r="J16" i="18"/>
  <c r="J15" i="18"/>
  <c r="J14" i="18"/>
  <c r="E16" i="18"/>
  <c r="E15" i="18"/>
  <c r="E14" i="18"/>
  <c r="AA14" i="18" s="1"/>
  <c r="E36" i="20" l="1"/>
  <c r="E25" i="20"/>
  <c r="AH30" i="22"/>
  <c r="AH37" i="22" s="1"/>
  <c r="AH43" i="22" s="1"/>
  <c r="AK26" i="22"/>
  <c r="AK35" i="22"/>
  <c r="AK37" i="22"/>
  <c r="AN30" i="22" l="1"/>
  <c r="AK43" i="22"/>
  <c r="AK36" i="22"/>
  <c r="AO35" i="22" s="1"/>
  <c r="G37" i="22"/>
  <c r="G43" i="22" s="1"/>
  <c r="AB37" i="22"/>
  <c r="AB36" i="22" s="1"/>
  <c r="Y37" i="22"/>
  <c r="Y43" i="22" l="1"/>
  <c r="AB43" i="22"/>
  <c r="C38" i="3" l="1"/>
  <c r="E49" i="1" l="1"/>
  <c r="AE36" i="22"/>
  <c r="AO36" i="22" s="1"/>
  <c r="AE34" i="22"/>
  <c r="AE33" i="22"/>
  <c r="AE32" i="22"/>
  <c r="AE28" i="22"/>
  <c r="AN28" i="22" l="1"/>
  <c r="L39" i="18"/>
  <c r="G39" i="18"/>
  <c r="G34" i="18" l="1"/>
  <c r="G25" i="18"/>
  <c r="G24" i="18"/>
  <c r="L34" i="18"/>
  <c r="L25" i="18"/>
  <c r="L24" i="18"/>
  <c r="G25" i="19"/>
  <c r="G26" i="19" s="1"/>
  <c r="G29" i="19" s="1"/>
  <c r="G31" i="19" s="1"/>
  <c r="L25" i="19"/>
  <c r="L26" i="19" s="1"/>
  <c r="L29" i="19" s="1"/>
  <c r="L31" i="19" s="1"/>
  <c r="G36" i="20"/>
  <c r="G26" i="20"/>
  <c r="G25" i="20"/>
  <c r="L36" i="20"/>
  <c r="L26" i="20"/>
  <c r="L25" i="20"/>
  <c r="G25" i="21"/>
  <c r="G26" i="21" s="1"/>
  <c r="L25" i="21"/>
  <c r="L26" i="21" s="1"/>
  <c r="L29" i="21" s="1"/>
  <c r="L31" i="21" s="1"/>
  <c r="S37" i="22"/>
  <c r="S43" i="22" s="1"/>
  <c r="P37" i="22"/>
  <c r="P43" i="22" s="1"/>
  <c r="M37" i="22"/>
  <c r="M43" i="22" s="1"/>
  <c r="J37" i="22"/>
  <c r="J43" i="22" s="1"/>
  <c r="D37" i="22"/>
  <c r="D43" i="22" s="1"/>
  <c r="AN36" i="22"/>
  <c r="AN34" i="22"/>
  <c r="AN33" i="22"/>
  <c r="AN32" i="22"/>
  <c r="AO32" i="22" s="1"/>
  <c r="V30" i="23"/>
  <c r="V34" i="23" s="1"/>
  <c r="P30" i="23"/>
  <c r="P34" i="23" s="1"/>
  <c r="M30" i="23"/>
  <c r="M34" i="23" s="1"/>
  <c r="J30" i="23"/>
  <c r="J34" i="23" s="1"/>
  <c r="G30" i="23"/>
  <c r="G34" i="23" s="1"/>
  <c r="D30" i="23"/>
  <c r="D34" i="23" s="1"/>
  <c r="Y29" i="23"/>
  <c r="Z29" i="23" s="1"/>
  <c r="Y27" i="23"/>
  <c r="Y26" i="23"/>
  <c r="Y25" i="23"/>
  <c r="Z25" i="23" s="1"/>
  <c r="Y23" i="23"/>
  <c r="K65" i="24"/>
  <c r="F98" i="24"/>
  <c r="K98" i="24"/>
  <c r="F34" i="24"/>
  <c r="F45" i="24" s="1"/>
  <c r="F52" i="24" s="1"/>
  <c r="K34" i="24"/>
  <c r="I65" i="24"/>
  <c r="F65" i="24"/>
  <c r="D65" i="24"/>
  <c r="K64" i="24"/>
  <c r="I64" i="24"/>
  <c r="F64" i="24"/>
  <c r="D64" i="24"/>
  <c r="I62" i="24"/>
  <c r="D62" i="24"/>
  <c r="A57" i="24"/>
  <c r="V21" i="23"/>
  <c r="P21" i="23"/>
  <c r="M21" i="23"/>
  <c r="J21" i="23"/>
  <c r="G21" i="23"/>
  <c r="D21" i="23"/>
  <c r="Y20" i="23"/>
  <c r="Y19" i="23"/>
  <c r="Y18" i="23"/>
  <c r="Y17" i="23"/>
  <c r="Y16" i="23"/>
  <c r="Y14" i="23"/>
  <c r="A4" i="23"/>
  <c r="V26" i="22"/>
  <c r="S26" i="22"/>
  <c r="P26" i="22"/>
  <c r="M26" i="22"/>
  <c r="J26" i="22"/>
  <c r="G26" i="22"/>
  <c r="D26" i="22"/>
  <c r="AN24" i="22"/>
  <c r="AN23" i="22"/>
  <c r="AN22" i="22"/>
  <c r="AN21" i="22"/>
  <c r="AN19" i="22"/>
  <c r="AN16" i="22"/>
  <c r="J25" i="21"/>
  <c r="E25" i="21"/>
  <c r="A4" i="21"/>
  <c r="J36" i="20"/>
  <c r="J26" i="20"/>
  <c r="E26" i="20"/>
  <c r="J25" i="20"/>
  <c r="J25" i="19"/>
  <c r="E25" i="19"/>
  <c r="A4" i="19"/>
  <c r="AC49" i="18"/>
  <c r="AA49" i="18"/>
  <c r="AC47" i="18"/>
  <c r="AA47" i="18"/>
  <c r="AC45" i="18"/>
  <c r="AA45" i="18"/>
  <c r="AC43" i="18"/>
  <c r="AD43" i="18" s="1"/>
  <c r="AA43" i="18"/>
  <c r="AB43" i="18" s="1"/>
  <c r="AC42" i="18"/>
  <c r="AA42" i="18"/>
  <c r="AC40" i="18"/>
  <c r="AA40" i="18"/>
  <c r="AC38" i="18"/>
  <c r="AD38" i="18" s="1"/>
  <c r="AA38" i="18"/>
  <c r="AB38" i="18" s="1"/>
  <c r="AC37" i="18"/>
  <c r="AD37" i="18" s="1"/>
  <c r="AA37" i="18"/>
  <c r="AB37" i="18" s="1"/>
  <c r="AC36" i="18"/>
  <c r="AA36" i="18"/>
  <c r="Y35" i="18"/>
  <c r="W35" i="18"/>
  <c r="T35" i="18"/>
  <c r="R35" i="18"/>
  <c r="AC34" i="18"/>
  <c r="AD34" i="18" s="1"/>
  <c r="AA34" i="18"/>
  <c r="AB34" i="18" s="1"/>
  <c r="AC33" i="18"/>
  <c r="AD33" i="18" s="1"/>
  <c r="AA33" i="18"/>
  <c r="AB33" i="18" s="1"/>
  <c r="AC30" i="18"/>
  <c r="AD30" i="18" s="1"/>
  <c r="AC29" i="18"/>
  <c r="AD29" i="18" s="1"/>
  <c r="AA29" i="18"/>
  <c r="AB29" i="18" s="1"/>
  <c r="AC28" i="18"/>
  <c r="AD28" i="18" s="1"/>
  <c r="AA28" i="18"/>
  <c r="AB28" i="18" s="1"/>
  <c r="AC27" i="18"/>
  <c r="AD27" i="18" s="1"/>
  <c r="AA27" i="18"/>
  <c r="AB27" i="18" s="1"/>
  <c r="Y26" i="18"/>
  <c r="W26" i="18"/>
  <c r="T26" i="18"/>
  <c r="R26" i="18"/>
  <c r="Y25" i="18"/>
  <c r="W25" i="18"/>
  <c r="T25" i="18"/>
  <c r="R25" i="18"/>
  <c r="AC24" i="18"/>
  <c r="AD24" i="18" s="1"/>
  <c r="AA24" i="18"/>
  <c r="AB24" i="18" s="1"/>
  <c r="AC21" i="18"/>
  <c r="AD21" i="18" s="1"/>
  <c r="AA21" i="18"/>
  <c r="AB21" i="18" s="1"/>
  <c r="AC17" i="18"/>
  <c r="AD17" i="18" s="1"/>
  <c r="AA17" i="18"/>
  <c r="AB17" i="18" s="1"/>
  <c r="AC16" i="18"/>
  <c r="AD16" i="18" s="1"/>
  <c r="AA16" i="18"/>
  <c r="AB16" i="18" s="1"/>
  <c r="AC15" i="18"/>
  <c r="AD15" i="18" s="1"/>
  <c r="AA15" i="18"/>
  <c r="AB15" i="18" s="1"/>
  <c r="AC14" i="18"/>
  <c r="AD14" i="18" s="1"/>
  <c r="AB14" i="18"/>
  <c r="K45" i="24" l="1"/>
  <c r="K52" i="24" s="1"/>
  <c r="K100" i="24" s="1"/>
  <c r="K102" i="24" s="1"/>
  <c r="K104" i="24" s="1"/>
  <c r="G29" i="21"/>
  <c r="G31" i="21" s="1"/>
  <c r="G38" i="18"/>
  <c r="G40" i="18" s="1"/>
  <c r="G45" i="18" s="1"/>
  <c r="G40" i="20"/>
  <c r="G42" i="20" s="1"/>
  <c r="G47" i="20" s="1"/>
  <c r="F100" i="24"/>
  <c r="F102" i="24" s="1"/>
  <c r="F104" i="24" s="1"/>
  <c r="L40" i="20"/>
  <c r="L42" i="20" s="1"/>
  <c r="L45" i="20" s="1"/>
  <c r="L49" i="20" s="1"/>
  <c r="L38" i="18"/>
  <c r="L40" i="18" s="1"/>
  <c r="L43" i="18" s="1"/>
  <c r="L47" i="18" s="1"/>
  <c r="W48" i="18"/>
  <c r="E40" i="20"/>
  <c r="E42" i="20" s="1"/>
  <c r="D14" i="24" s="1"/>
  <c r="D34" i="24" s="1"/>
  <c r="D45" i="24" s="1"/>
  <c r="D52" i="24" s="1"/>
  <c r="D100" i="24" s="1"/>
  <c r="D102" i="24" s="1"/>
  <c r="D104" i="24" s="1"/>
  <c r="D110" i="24" s="1"/>
  <c r="AB36" i="18"/>
  <c r="AD36" i="18"/>
  <c r="E34" i="18"/>
  <c r="AA35" i="18" s="1"/>
  <c r="AB35" i="18" s="1"/>
  <c r="J24" i="18"/>
  <c r="AC25" i="18" s="1"/>
  <c r="AD25" i="18" s="1"/>
  <c r="E24" i="18"/>
  <c r="AA25" i="18" s="1"/>
  <c r="AB25" i="18" s="1"/>
  <c r="J25" i="18"/>
  <c r="AC26" i="18" s="1"/>
  <c r="AD26" i="18" s="1"/>
  <c r="AC18" i="18"/>
  <c r="AD18" i="18" s="1"/>
  <c r="J40" i="20"/>
  <c r="J42" i="20" s="1"/>
  <c r="AB18" i="18"/>
  <c r="Y21" i="23"/>
  <c r="S21" i="23"/>
  <c r="Y26" i="22"/>
  <c r="AN25" i="22"/>
  <c r="AB26" i="22"/>
  <c r="T48" i="18"/>
  <c r="R48" i="18"/>
  <c r="Y48" i="18"/>
  <c r="AA30" i="18"/>
  <c r="AB30" i="18" s="1"/>
  <c r="J34" i="18"/>
  <c r="AC35" i="18" s="1"/>
  <c r="AD35" i="18" s="1"/>
  <c r="E25" i="18"/>
  <c r="I14" i="24" l="1"/>
  <c r="I34" i="24" s="1"/>
  <c r="J14" i="21"/>
  <c r="G43" i="18"/>
  <c r="G47" i="18" s="1"/>
  <c r="E14" i="21"/>
  <c r="E26" i="21" s="1"/>
  <c r="E29" i="21" s="1"/>
  <c r="E31" i="21" s="1"/>
  <c r="E47" i="20"/>
  <c r="J45" i="20"/>
  <c r="AD45" i="18" s="1"/>
  <c r="AB42" i="18"/>
  <c r="E45" i="20"/>
  <c r="AB45" i="18" s="1"/>
  <c r="L45" i="18"/>
  <c r="G45" i="20"/>
  <c r="G49" i="20" s="1"/>
  <c r="L47" i="20"/>
  <c r="AB40" i="18"/>
  <c r="AD42" i="18"/>
  <c r="AD40" i="18"/>
  <c r="AN26" i="22"/>
  <c r="AE26" i="22"/>
  <c r="E38" i="18"/>
  <c r="E40" i="18" s="1"/>
  <c r="AA26" i="18"/>
  <c r="AB26" i="18" s="1"/>
  <c r="J38" i="18"/>
  <c r="I45" i="24" l="1"/>
  <c r="I52" i="24" s="1"/>
  <c r="S28" i="23"/>
  <c r="J47" i="20"/>
  <c r="AD47" i="18" s="1"/>
  <c r="J49" i="20"/>
  <c r="AD49" i="18" s="1"/>
  <c r="V35" i="22"/>
  <c r="E49" i="20"/>
  <c r="AB49" i="18" s="1"/>
  <c r="AB47" i="18"/>
  <c r="J26" i="21"/>
  <c r="J29" i="21" s="1"/>
  <c r="J31" i="21" s="1"/>
  <c r="J40" i="18"/>
  <c r="J43" i="18" s="1"/>
  <c r="J47" i="18" s="1"/>
  <c r="AC39" i="18"/>
  <c r="AD39" i="18" s="1"/>
  <c r="E43" i="18"/>
  <c r="E47" i="18" s="1"/>
  <c r="AA39" i="18"/>
  <c r="AB39" i="18" s="1"/>
  <c r="I100" i="24" l="1"/>
  <c r="I102" i="24" s="1"/>
  <c r="I104" i="24" s="1"/>
  <c r="I110" i="24" s="1"/>
  <c r="S30" i="23"/>
  <c r="S34" i="23" s="1"/>
  <c r="Y28" i="23"/>
  <c r="AE35" i="22"/>
  <c r="AO33" i="22" s="1"/>
  <c r="V37" i="22"/>
  <c r="V43" i="22" s="1"/>
  <c r="E45" i="18"/>
  <c r="E14" i="19" s="1"/>
  <c r="M14" i="19" s="1"/>
  <c r="AA41" i="18"/>
  <c r="AB41" i="18" s="1"/>
  <c r="AC41" i="18"/>
  <c r="AD41" i="18" s="1"/>
  <c r="Y30" i="23" l="1"/>
  <c r="Z26" i="23"/>
  <c r="AE37" i="22"/>
  <c r="AN35" i="22"/>
  <c r="AN37" i="22" s="1"/>
  <c r="AA46" i="18"/>
  <c r="AB46" i="18" s="1"/>
  <c r="E26" i="19"/>
  <c r="AC48" i="18"/>
  <c r="AD48" i="18" s="1"/>
  <c r="AC44" i="18"/>
  <c r="AD44" i="18" s="1"/>
  <c r="J45" i="18"/>
  <c r="J14" i="19" s="1"/>
  <c r="N14" i="19" s="1"/>
  <c r="AA48" i="18"/>
  <c r="AB48" i="18" s="1"/>
  <c r="AA44" i="18"/>
  <c r="AB44" i="18" s="1"/>
  <c r="E29" i="19" l="1"/>
  <c r="E31" i="19" s="1"/>
  <c r="AC46" i="18"/>
  <c r="AD46" i="18" s="1"/>
  <c r="J26" i="19"/>
  <c r="J29" i="19" l="1"/>
  <c r="J31" i="19" s="1"/>
  <c r="C49" i="1"/>
  <c r="E27" i="1" l="1"/>
  <c r="C80" i="3" l="1"/>
  <c r="G38" i="3"/>
  <c r="C83" i="3" l="1"/>
  <c r="AN43" i="22" s="1"/>
  <c r="AE43" i="22"/>
  <c r="G27" i="1"/>
  <c r="C55" i="3" l="1"/>
  <c r="E55" i="3"/>
  <c r="G55" i="3"/>
  <c r="I55" i="3"/>
  <c r="C56" i="3"/>
  <c r="E56" i="3"/>
  <c r="G56" i="3"/>
  <c r="I56" i="3"/>
  <c r="G27" i="3" l="1"/>
  <c r="C27" i="1" l="1"/>
  <c r="C50" i="1" l="1"/>
  <c r="E80" i="3" l="1"/>
  <c r="E83" i="3" s="1"/>
  <c r="I80" i="3"/>
  <c r="I83" i="3" s="1"/>
  <c r="G49" i="1"/>
  <c r="I38" i="3"/>
  <c r="E38" i="3"/>
  <c r="I27" i="3"/>
  <c r="C27" i="3"/>
  <c r="E27" i="3"/>
  <c r="I49" i="1"/>
  <c r="I27" i="1"/>
  <c r="E50" i="1" l="1"/>
  <c r="E39" i="3"/>
  <c r="E84" i="3" s="1"/>
  <c r="I39" i="3"/>
  <c r="I84" i="3" s="1"/>
  <c r="C39" i="3"/>
  <c r="C84" i="3" s="1"/>
  <c r="G39" i="3"/>
  <c r="G50" i="1"/>
  <c r="I50" i="1"/>
  <c r="C97" i="3" l="1"/>
  <c r="C53" i="1"/>
  <c r="G80" i="3"/>
  <c r="G83" i="3" s="1"/>
  <c r="Y34" i="23" s="1"/>
  <c r="G84" i="3" l="1"/>
  <c r="G97" i="3" l="1"/>
  <c r="G53" i="1"/>
</calcChain>
</file>

<file path=xl/sharedStrings.xml><?xml version="1.0" encoding="utf-8"?>
<sst xmlns="http://schemas.openxmlformats.org/spreadsheetml/2006/main" count="633" uniqueCount="290">
  <si>
    <t>AEON  THANA  SINSAP  (THAILAND)  PUBLIC  COMPANY  LIMITED  AND  ITS  SUBSIDIARIES</t>
  </si>
  <si>
    <t xml:space="preserve">STATEMENT  OF  FINANCIAL  POSITION </t>
  </si>
  <si>
    <r>
      <t xml:space="preserve">AS  AT  NOVEMBER </t>
    </r>
    <r>
      <rPr>
        <b/>
        <sz val="12"/>
        <rFont val="Times New Roman"/>
        <family val="1"/>
      </rPr>
      <t xml:space="preserve"> 30,  2024</t>
    </r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</si>
  <si>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</si>
  <si>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</si>
  <si>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</si>
  <si>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</si>
  <si>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</si>
  <si>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</si>
  <si>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</si>
  <si>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</si>
  <si>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November 30,</t>
  </si>
  <si>
    <t>February 29,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</si>
  <si>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</si>
  <si>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</si>
  <si>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</si>
  <si>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</si>
  <si>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</si>
  <si>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</si>
  <si>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Short-term loan to a subsidiary</t>
  </si>
  <si>
    <t>Current portion of long-term loan to a subsidiary</t>
  </si>
  <si>
    <t>Current portion of loans from purchase of accounts receivable</t>
  </si>
  <si>
    <t>Current portion of subordinated lendings</t>
  </si>
  <si>
    <t>Seller loan in Special Purpose Vehicle for securitization</t>
  </si>
  <si>
    <t>Current portion of derivative assets</t>
  </si>
  <si>
    <t>Current tax asset</t>
  </si>
  <si>
    <t>Current portion of right-of-use assets</t>
  </si>
  <si>
    <t>Other current assets</t>
  </si>
  <si>
    <t>Total Current Assets</t>
  </si>
  <si>
    <t>NON-CURRENT  ASSETS</t>
  </si>
  <si>
    <t>Trade and other non-current receivables</t>
  </si>
  <si>
    <t>Fixed deposits at banks under obligations</t>
  </si>
  <si>
    <t>Long-term loan to a subsidiary</t>
  </si>
  <si>
    <t>Loans from purchase of accounts receivable</t>
  </si>
  <si>
    <t>Share subscription paid in advance to a subsidiary</t>
  </si>
  <si>
    <t>Investments in subsidiaries</t>
  </si>
  <si>
    <t>Investments in equity securities designated at fair value</t>
  </si>
  <si>
    <t>through profit or loss</t>
  </si>
  <si>
    <t>Investment in equity security designated at fair value</t>
  </si>
  <si>
    <t>through other comprehensive income</t>
  </si>
  <si>
    <t>Subordinated lendings</t>
  </si>
  <si>
    <t>Leasehold improvements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</si>
  <si>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</si>
  <si>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</si>
  <si>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</si>
  <si>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</si>
  <si>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</si>
  <si>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</si>
  <si>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</si>
  <si>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</si>
  <si>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</si>
  <si>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r>
      <t xml:space="preserve">AS  AT  NOVEMBER  </t>
    </r>
    <r>
      <rPr>
        <b/>
        <sz val="12"/>
        <rFont val="Times New Roman"/>
        <family val="1"/>
      </rPr>
      <t>30,  2024</t>
    </r>
  </si>
  <si>
    <t>LIABILITIES  AND  SHAREHOLDERS’  EQUITY</t>
  </si>
  <si>
    <t xml:space="preserve">CURRENT  LIABILITIES </t>
  </si>
  <si>
    <t>Short-term borrowings 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</si>
  <si>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</si>
  <si>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</si>
  <si>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</si>
  <si>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</si>
  <si>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</si>
  <si>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</si>
  <si>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Derivative liabilities</t>
  </si>
  <si>
    <t>Lease liabilities</t>
  </si>
  <si>
    <t>Subordinated borrowings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</si>
  <si>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</si>
  <si>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</si>
  <si>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</si>
  <si>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</si>
  <si>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</si>
  <si>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</si>
  <si>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</si>
  <si>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</si>
  <si>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</si>
  <si>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</si>
  <si>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</si>
  <si>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</si>
  <si>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</si>
  <si>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</si>
  <si>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</si>
  <si>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</si>
  <si>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</si>
  <si>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</si>
  <si>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Surplus on share-based payment transaction</t>
  </si>
  <si>
    <t>Deficit arising from change in ownership interest</t>
  </si>
  <si>
    <t>in a subsidiary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</si>
  <si>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</si>
  <si>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</si>
  <si>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</si>
  <si>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</si>
  <si>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</si>
  <si>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</si>
  <si>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</si>
  <si>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</si>
  <si>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</si>
  <si>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</si>
  <si>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</si>
  <si>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</si>
  <si>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</si>
  <si>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NOVEMBER  </t>
    </r>
    <r>
      <rPr>
        <b/>
        <sz val="12"/>
        <rFont val="Times New Roman"/>
        <family val="1"/>
      </rPr>
      <t>30,  2024</t>
    </r>
  </si>
  <si>
    <r>
      <t xml:space="preserve"> FOR  THE  SIX-MONTH  PERIOD  ENDED  AUGUST  </t>
    </r>
    <r>
      <rPr>
        <b/>
        <sz val="12"/>
        <rFont val="Times New Roman"/>
        <family val="1"/>
      </rPr>
      <t>31,  2023</t>
    </r>
  </si>
  <si>
    <t>“UNAUDITED”</t>
  </si>
  <si>
    <t xml:space="preserve">For the three-month </t>
  </si>
  <si>
    <t xml:space="preserve">For the six-month </t>
  </si>
  <si>
    <t>periods ended</t>
  </si>
  <si>
    <t>August 31,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</si>
  <si>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</si>
  <si>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</si>
  <si>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</si>
  <si>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</si>
  <si>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</si>
  <si>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</si>
  <si>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</si>
  <si>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Gain on sale of written-off receivables</t>
  </si>
  <si>
    <t>n/aq2</t>
  </si>
  <si>
    <t>Insurance broker business income</t>
  </si>
  <si>
    <t>Dividend income</t>
  </si>
  <si>
    <t>25.2.2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</si>
  <si>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</si>
  <si>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</si>
  <si>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</si>
  <si>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</si>
  <si>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</si>
  <si>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</si>
  <si>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Loss on impairment of assets</t>
  </si>
  <si>
    <t>and equipment and intangible assets other than goodwill</t>
  </si>
  <si>
    <t>Loss on sale and write-off of leasehold improvements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</si>
  <si>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</si>
  <si>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</si>
  <si>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</si>
  <si>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</si>
  <si>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</si>
  <si>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</si>
  <si>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PROFIT ATTRIBUTABLE  TO :</t>
  </si>
  <si>
    <t>Owners of the parent</t>
  </si>
  <si>
    <t>PROFIT  (LOSS)  ATTRIBUTABLE  TO :</t>
  </si>
  <si>
    <t>Non-controlling interests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</si>
  <si>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</si>
  <si>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</si>
  <si>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</si>
  <si>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</si>
  <si>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</si>
  <si>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r>
      <t xml:space="preserve"> FOR  THE  SIX-MONTH  PERIOD  ENDED  AUGUST  </t>
    </r>
    <r>
      <rPr>
        <b/>
        <sz val="12"/>
        <rFont val="Times New Roman"/>
        <family val="1"/>
      </rPr>
      <t>31,  2024</t>
    </r>
  </si>
  <si>
    <t>UNIT : THOUSAND BAHT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</si>
  <si>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</si>
  <si>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</si>
  <si>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</si>
  <si>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</si>
  <si>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</si>
  <si>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</si>
  <si>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</si>
  <si>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</si>
  <si>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>Loss on cash flow hedges</t>
  </si>
  <si>
    <t>Gain (loss) on cash flow hedges</t>
  </si>
  <si>
    <t>Other comprehensive income (loss) for the period, net of tax</t>
  </si>
  <si>
    <t>TOTAL  COMPREHENSIVE  INCOME  FOR  THE  PERIOD</t>
  </si>
  <si>
    <t>TOTAL  COMPREHENSIVE  INCOME  ATTRIBUTABLE  TO :</t>
  </si>
  <si>
    <r>
      <t xml:space="preserve"> FOR  THE  NINE-MONTH  PERIOD  ENDED  NOVEMBER  </t>
    </r>
    <r>
      <rPr>
        <b/>
        <sz val="12"/>
        <rFont val="Times New Roman"/>
        <family val="1"/>
      </rPr>
      <t>30,  2024</t>
    </r>
  </si>
  <si>
    <t xml:space="preserve">For the nine-month </t>
  </si>
  <si>
    <t>PROFIT  ATTRIBUTABLE  TO :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</si>
  <si>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</si>
  <si>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</si>
  <si>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Share subscription</t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</si>
  <si>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</si>
  <si>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</si>
  <si>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</si>
  <si>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</si>
  <si>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</si>
  <si>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</si>
  <si>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</si>
  <si>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Other components of</t>
  </si>
  <si>
    <t>received in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</si>
  <si>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</si>
  <si>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</si>
  <si>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</si>
  <si>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</si>
  <si>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</si>
  <si>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</si>
  <si>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</si>
  <si>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</si>
  <si>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advance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</si>
  <si>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</si>
  <si>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</si>
  <si>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</si>
  <si>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</si>
  <si>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</si>
  <si>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</si>
  <si>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</si>
  <si>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Exchange differences</t>
  </si>
  <si>
    <t>Cumulative loss</t>
  </si>
  <si>
    <t>the parent</t>
  </si>
  <si>
    <t>business</t>
  </si>
  <si>
    <t xml:space="preserve"> on translating </t>
  </si>
  <si>
    <t>on cash flow hedges</t>
  </si>
  <si>
    <t>expansion</t>
  </si>
  <si>
    <t xml:space="preserve">financial statements </t>
  </si>
  <si>
    <t>Beginning balance as at March 1, 2023</t>
  </si>
  <si>
    <t>Changes during the period</t>
  </si>
  <si>
    <t xml:space="preserve">Surplus on share-based payment </t>
  </si>
  <si>
    <t xml:space="preserve">Decrease in change in ownership </t>
  </si>
  <si>
    <t>interest in a subsidiary</t>
  </si>
  <si>
    <t>Dividend paid</t>
  </si>
  <si>
    <t>Interim dividend paid</t>
  </si>
  <si>
    <t>Other comprehensive income</t>
  </si>
  <si>
    <t>Ending balance as at November 30, 2023</t>
  </si>
  <si>
    <t>Beginning balance as at March 1, 2024</t>
  </si>
  <si>
    <t>Share subscription received in advance</t>
  </si>
  <si>
    <t>Ending balance as at November 30, 2024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</si>
  <si>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</si>
  <si>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r>
      <t xml:space="preserve">FOR  THE  NINE-MONTH  PERIOD  ENDED  NOVEMBER  </t>
    </r>
    <r>
      <rPr>
        <b/>
        <sz val="12"/>
        <rFont val="Times New Roman"/>
        <family val="1"/>
      </rPr>
      <t>30,  2024</t>
    </r>
  </si>
  <si>
    <t>SEPARATE  FINANCIAL  STATEMENTS</t>
  </si>
  <si>
    <t>on ordinary</t>
  </si>
  <si>
    <t>share-based payment</t>
  </si>
  <si>
    <t xml:space="preserve">Unappropriated </t>
  </si>
  <si>
    <t xml:space="preserve">Reserve  for </t>
  </si>
  <si>
    <t>STATEMENT  OF  CASH  FLOWS</t>
  </si>
  <si>
    <t>CASH  FLOWS  FROM  OPERATING  ACTIVITIES</t>
  </si>
  <si>
    <t>Adjustments for:</t>
  </si>
  <si>
    <t>Income tax expenses</t>
  </si>
  <si>
    <t xml:space="preserve">Depreciation of leasehold improvements and equipment </t>
  </si>
  <si>
    <t>and right-of-use assets</t>
  </si>
  <si>
    <t>Amortization of intangible assets other than goodwill</t>
  </si>
  <si>
    <t>Employee benefit expense</t>
  </si>
  <si>
    <t>Employee joint investment program expense</t>
  </si>
  <si>
    <t>Interest income</t>
  </si>
  <si>
    <t>Gain on cancellation of lease agreements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</si>
  <si>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</si>
  <si>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</si>
  <si>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</si>
  <si>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</si>
  <si>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</si>
  <si>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</si>
  <si>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</si>
  <si>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</si>
  <si>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</si>
  <si>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</si>
  <si>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</si>
  <si>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</si>
  <si>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received from fixed deposits at banks under obligations</t>
  </si>
  <si>
    <t>Cash paid for fixed deposits at banks under obligations</t>
  </si>
  <si>
    <t>Cash received from sale of leasehold improvements and equipment</t>
  </si>
  <si>
    <t>Cash paid for purchase of intangible assets other than goodwill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</si>
  <si>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</si>
  <si>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</si>
  <si>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Cash repayments for bank overdrafts and </t>
  </si>
  <si>
    <t>short-term borrowings from financial institutions</t>
  </si>
  <si>
    <t>Cash received from long-term borrowings</t>
  </si>
  <si>
    <t>Cash repayments for long-term borrowings</t>
  </si>
  <si>
    <t>Cash received from long-term borrowings under</t>
  </si>
  <si>
    <t>securitization project</t>
  </si>
  <si>
    <t>Cash repayments for long-term borrowings under</t>
  </si>
  <si>
    <t>Cash repayments for long-term debentures</t>
  </si>
  <si>
    <t>Cash paid for lease liabilities</t>
  </si>
  <si>
    <t>Cash received in advance from share subscription</t>
  </si>
  <si>
    <t>Cash received from sales of written-off receivables</t>
  </si>
  <si>
    <t>Net increase (decrease) in cash and cash equivalents</t>
  </si>
  <si>
    <t>before effect of exchange rate</t>
  </si>
  <si>
    <t>Effect of exchange rate changes on cash and cash equivalents</t>
  </si>
  <si>
    <t>Cash and cash equivalents at beginning of the period</t>
  </si>
  <si>
    <t>Cash and cash equivalents at ending of the period</t>
  </si>
  <si>
    <t>4.1</t>
  </si>
  <si>
    <t>Cash paid for short-term loans to a subsidiary</t>
  </si>
  <si>
    <t>Unrealized loss on exchange rate</t>
  </si>
  <si>
    <t>Net cash flows provided by operating activities</t>
  </si>
  <si>
    <t>Net cash flows used in financing activities</t>
  </si>
  <si>
    <t>Gain on sale of investment in a subsidiary</t>
  </si>
  <si>
    <t>Loss on impairment of investment in a subsidiary</t>
  </si>
  <si>
    <t>Loss on sale of investment in a subsidiary</t>
  </si>
  <si>
    <t>Other comprehensive loss</t>
  </si>
  <si>
    <t xml:space="preserve">Cash paid for investment in a subsidiary </t>
  </si>
  <si>
    <t>Cash paid in advance for investment in a subsidiary</t>
  </si>
  <si>
    <t>Cash paid for investment in a joint venture company</t>
  </si>
  <si>
    <t>28.5 - 28.10</t>
  </si>
  <si>
    <t>and intangible assets other than goodwill</t>
  </si>
  <si>
    <t xml:space="preserve">Loss on sale and write-off of leasehold improvement and equipment </t>
  </si>
  <si>
    <t>Cash paid for purchase of leasehold improvements  and equipment</t>
  </si>
  <si>
    <t>Cash received from bank overdrafts and</t>
  </si>
  <si>
    <t>Cash paid for dividend</t>
  </si>
  <si>
    <t>Cash paid for interim dividend</t>
  </si>
  <si>
    <t>Cash received from sale of investment in a subsidiary</t>
  </si>
  <si>
    <t>Note</t>
  </si>
  <si>
    <t>(Gain) loss on sale of investment in a subsidiary</t>
  </si>
  <si>
    <t xml:space="preserve">Loss reclassified to profit or loss </t>
  </si>
  <si>
    <t>TOTAL  COMPREHENSIVE  INCOME  (LOSS)  ATTRIBUTABLE  TO :</t>
  </si>
  <si>
    <t>Cash paid for purchase of shares in a subsidiary</t>
  </si>
  <si>
    <t>from non-controlling interests</t>
  </si>
  <si>
    <t>Loss (gain) on sale and write-off of leasehold improvements</t>
  </si>
  <si>
    <t>OTHER  SURPLUSES  (DEFICITS)</t>
  </si>
  <si>
    <t>TOTAL  EQUITY  ATTRIBUTABLE  TO  OWNERS  OF  THE  PARENT</t>
  </si>
  <si>
    <t>SHARE  SUBSCRIPTION  RECEIVED  IN  ADVANCE</t>
  </si>
  <si>
    <t>on sale of investment in a foreign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</si>
</sst>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&quot;REPORT AS AT&quot;\:\ dd\ mmmm\ yyyy"/>
  </numFmts>
  <fonts count="104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8.5"/>
      <name val="Verdana"/>
      <family val="2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8" fillId="0" borderId="0"/>
    <xf numFmtId="37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37" fontId="16" fillId="0" borderId="0"/>
    <xf numFmtId="37" fontId="17" fillId="0" borderId="0"/>
    <xf numFmtId="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7" fillId="0" borderId="0"/>
    <xf numFmtId="0" fontId="28" fillId="0" borderId="0"/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165" fontId="3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38" fontId="26" fillId="0" borderId="0" applyFont="0" applyFill="0" applyBorder="0" applyAlignment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4" borderId="0" applyNumberFormat="0" applyBorder="0" applyAlignment="0" applyProtection="0"/>
    <xf numFmtId="0" fontId="8" fillId="0" borderId="0"/>
    <xf numFmtId="0" fontId="19" fillId="0" borderId="0"/>
    <xf numFmtId="0" fontId="40" fillId="0" borderId="0"/>
    <xf numFmtId="0" fontId="30" fillId="0" borderId="0"/>
    <xf numFmtId="0" fontId="8" fillId="0" borderId="0"/>
    <xf numFmtId="0" fontId="49" fillId="0" borderId="0">
      <alignment vertical="center"/>
    </xf>
    <xf numFmtId="0" fontId="8" fillId="0" borderId="0"/>
    <xf numFmtId="0" fontId="4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40" fillId="0" borderId="0"/>
    <xf numFmtId="0" fontId="33" fillId="0" borderId="0"/>
    <xf numFmtId="0" fontId="19" fillId="0" borderId="0"/>
    <xf numFmtId="0" fontId="43" fillId="0" borderId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50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41" fillId="0" borderId="0">
      <alignment vertical="center"/>
    </xf>
    <xf numFmtId="165" fontId="3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165" fontId="33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6" fillId="0" borderId="0" applyFont="0" applyFill="0" applyBorder="0" applyAlignment="0" applyProtection="0">
      <alignment vertical="center"/>
    </xf>
    <xf numFmtId="0" fontId="40" fillId="0" borderId="0"/>
    <xf numFmtId="0" fontId="26" fillId="0" borderId="0">
      <alignment vertical="center"/>
    </xf>
    <xf numFmtId="0" fontId="53" fillId="0" borderId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2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1" borderId="7" applyNumberFormat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29" fillId="33" borderId="8" applyNumberFormat="0" applyFont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18" borderId="10" applyNumberFormat="0" applyAlignment="0" applyProtection="0">
      <alignment vertical="center"/>
    </xf>
    <xf numFmtId="0" fontId="67" fillId="34" borderId="11" applyNumberFormat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/>
    <xf numFmtId="0" fontId="29" fillId="0" borderId="0">
      <alignment vertical="center"/>
    </xf>
    <xf numFmtId="0" fontId="69" fillId="15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4" borderId="1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7" fillId="0" borderId="0"/>
    <xf numFmtId="165" fontId="2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164" fontId="29" fillId="0" borderId="0" applyFont="0" applyFill="0" applyBorder="0" applyAlignment="0" applyProtection="0">
      <alignment vertical="center"/>
    </xf>
    <xf numFmtId="0" fontId="78" fillId="0" borderId="0"/>
    <xf numFmtId="0" fontId="78" fillId="0" borderId="0"/>
    <xf numFmtId="0" fontId="76" fillId="0" borderId="0" applyBorder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77" fillId="0" borderId="0"/>
    <xf numFmtId="0" fontId="49" fillId="0" borderId="0">
      <alignment vertical="center"/>
    </xf>
    <xf numFmtId="38" fontId="50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83" fillId="35" borderId="11" applyNumberFormat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8" fillId="10" borderId="7" applyNumberFormat="0" applyAlignment="0" applyProtection="0">
      <alignment vertical="center"/>
    </xf>
    <xf numFmtId="0" fontId="26" fillId="45" borderId="8" applyNumberFormat="0" applyFont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94" fillId="35" borderId="10" applyNumberFormat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87" fillId="36" borderId="10" applyNumberFormat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4" fillId="0" borderId="13" applyNumberFormat="0" applyFill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91" fillId="4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center"/>
    </xf>
    <xf numFmtId="164" fontId="29" fillId="0" borderId="0" applyFont="0" applyFill="0" applyBorder="0" applyAlignment="0" applyProtection="0">
      <alignment vertical="center"/>
    </xf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</cellStyleXfs>
  <cellXfs count="197">
    <xf numFmtId="0" fontId="0" fillId="0" borderId="0" xfId="0"/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43" fontId="5" fillId="0" borderId="0" xfId="9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66" fontId="5" fillId="0" borderId="2" xfId="9" applyNumberFormat="1" applyFont="1" applyFill="1" applyBorder="1" applyAlignment="1">
      <alignment horizontal="right" vertical="center"/>
    </xf>
    <xf numFmtId="166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66" fontId="35" fillId="0" borderId="0" xfId="9" applyNumberFormat="1" applyFont="1" applyFill="1" applyAlignment="1">
      <alignment vertical="center"/>
    </xf>
    <xf numFmtId="166" fontId="36" fillId="0" borderId="0" xfId="9" applyNumberFormat="1" applyFont="1" applyFill="1" applyBorder="1" applyAlignment="1">
      <alignment horizontal="right" vertical="center"/>
    </xf>
    <xf numFmtId="166" fontId="35" fillId="0" borderId="0" xfId="9" applyNumberFormat="1" applyFont="1" applyFill="1" applyBorder="1" applyAlignment="1">
      <alignment vertical="center"/>
    </xf>
    <xf numFmtId="43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34" fillId="0" borderId="0" xfId="9" quotePrefix="1" applyNumberFormat="1" applyFont="1" applyFill="1" applyAlignment="1">
      <alignment horizontal="center" vertical="center"/>
    </xf>
    <xf numFmtId="0" fontId="34" fillId="0" borderId="0" xfId="9" applyNumberFormat="1" applyFont="1" applyFill="1" applyAlignment="1">
      <alignment horizontal="center" vertical="center"/>
    </xf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166" fontId="5" fillId="0" borderId="0" xfId="436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166" fontId="5" fillId="0" borderId="4" xfId="9" applyNumberFormat="1" applyFont="1" applyFill="1" applyBorder="1" applyAlignment="1">
      <alignment vertical="center"/>
    </xf>
    <xf numFmtId="168" fontId="5" fillId="0" borderId="0" xfId="9" quotePrefix="1" applyNumberFormat="1" applyFont="1" applyFill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114" applyNumberFormat="1" applyFont="1" applyFill="1" applyAlignment="1">
      <alignment vertical="center"/>
    </xf>
    <xf numFmtId="166" fontId="5" fillId="0" borderId="0" xfId="114" applyNumberFormat="1" applyFont="1" applyFill="1" applyAlignment="1">
      <alignment horizontal="right" vertical="center"/>
    </xf>
    <xf numFmtId="166" fontId="5" fillId="0" borderId="0" xfId="9" applyNumberFormat="1" applyFont="1" applyFill="1" applyAlignment="1">
      <alignment horizontal="center" vertical="center"/>
    </xf>
    <xf numFmtId="168" fontId="5" fillId="0" borderId="4" xfId="9" applyNumberFormat="1" applyFont="1" applyFill="1" applyBorder="1" applyAlignment="1">
      <alignment horizontal="center" vertical="center"/>
    </xf>
    <xf numFmtId="43" fontId="98" fillId="0" borderId="0" xfId="9" applyFont="1" applyFill="1"/>
    <xf numFmtId="0" fontId="4" fillId="0" borderId="0" xfId="9" applyNumberFormat="1" applyFont="1" applyFill="1" applyAlignment="1">
      <alignment horizontal="center" vertical="center"/>
    </xf>
    <xf numFmtId="37" fontId="14" fillId="0" borderId="0" xfId="9" applyNumberFormat="1" applyFont="1" applyFill="1" applyBorder="1" applyAlignment="1">
      <alignment horizontal="center" vertical="center"/>
    </xf>
    <xf numFmtId="37" fontId="14" fillId="0" borderId="0" xfId="9" applyNumberFormat="1" applyFont="1" applyFill="1" applyAlignment="1">
      <alignment vertical="center"/>
    </xf>
    <xf numFmtId="37" fontId="14" fillId="0" borderId="4" xfId="9" applyNumberFormat="1" applyFont="1" applyFill="1" applyBorder="1" applyAlignment="1">
      <alignment horizontal="center" vertical="center"/>
    </xf>
    <xf numFmtId="166" fontId="15" fillId="0" borderId="0" xfId="9" applyNumberFormat="1" applyFont="1" applyFill="1" applyAlignment="1">
      <alignment vertical="center"/>
    </xf>
    <xf numFmtId="168" fontId="15" fillId="0" borderId="0" xfId="9" applyNumberFormat="1" applyFont="1" applyFill="1" applyAlignment="1">
      <alignment horizontal="center" vertical="center"/>
    </xf>
    <xf numFmtId="166" fontId="101" fillId="0" borderId="0" xfId="9" applyNumberFormat="1" applyFont="1" applyFill="1" applyAlignment="1">
      <alignment vertical="center"/>
    </xf>
    <xf numFmtId="168" fontId="15" fillId="0" borderId="0" xfId="9" applyNumberFormat="1" applyFont="1" applyFill="1" applyBorder="1" applyAlignment="1">
      <alignment horizontal="center" vertical="center"/>
    </xf>
    <xf numFmtId="166" fontId="15" fillId="0" borderId="2" xfId="9" applyNumberFormat="1" applyFont="1" applyFill="1" applyBorder="1" applyAlignment="1">
      <alignment vertical="center"/>
    </xf>
    <xf numFmtId="166" fontId="102" fillId="0" borderId="0" xfId="9" applyNumberFormat="1" applyFont="1" applyFill="1" applyAlignment="1">
      <alignment vertical="center"/>
    </xf>
    <xf numFmtId="43" fontId="8" fillId="0" borderId="0" xfId="9" applyFont="1" applyFill="1"/>
    <xf numFmtId="37" fontId="13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Alignment="1">
      <alignment horizontal="right" vertical="center"/>
    </xf>
    <xf numFmtId="166" fontId="34" fillId="0" borderId="0" xfId="9" applyNumberFormat="1" applyFont="1" applyFill="1" applyAlignment="1">
      <alignment vertical="center"/>
    </xf>
    <xf numFmtId="168" fontId="15" fillId="0" borderId="2" xfId="9" applyNumberFormat="1" applyFont="1" applyFill="1" applyBorder="1" applyAlignment="1">
      <alignment horizontal="center" vertical="center"/>
    </xf>
    <xf numFmtId="166" fontId="17" fillId="0" borderId="0" xfId="9" applyNumberFormat="1" applyFont="1" applyFill="1" applyBorder="1" applyAlignment="1">
      <alignment vertical="center"/>
    </xf>
    <xf numFmtId="166" fontId="17" fillId="0" borderId="0" xfId="99" applyNumberFormat="1" applyFont="1" applyFill="1" applyAlignment="1">
      <alignment vertical="center"/>
    </xf>
    <xf numFmtId="166" fontId="17" fillId="0" borderId="0" xfId="9" quotePrefix="1" applyNumberFormat="1" applyFont="1" applyFill="1" applyBorder="1" applyAlignment="1">
      <alignment horizontal="center" vertical="center"/>
    </xf>
    <xf numFmtId="166" fontId="17" fillId="0" borderId="0" xfId="9" quotePrefix="1" applyNumberFormat="1" applyFont="1" applyFill="1" applyAlignment="1">
      <alignment horizontal="center" vertical="center"/>
    </xf>
    <xf numFmtId="168" fontId="17" fillId="0" borderId="0" xfId="9" applyNumberFormat="1" applyFont="1" applyFill="1" applyBorder="1" applyAlignment="1">
      <alignment horizontal="center" vertical="center"/>
    </xf>
    <xf numFmtId="166" fontId="15" fillId="0" borderId="0" xfId="9" applyNumberFormat="1" applyFont="1" applyFill="1" applyBorder="1" applyAlignment="1">
      <alignment vertical="center"/>
    </xf>
    <xf numFmtId="0" fontId="6" fillId="0" borderId="0" xfId="50" applyFont="1" applyFill="1"/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41" fontId="5" fillId="0" borderId="0" xfId="55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3" fillId="0" borderId="0" xfId="55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166" fontId="6" fillId="0" borderId="0" xfId="50" applyNumberFormat="1" applyFont="1" applyFill="1"/>
    <xf numFmtId="41" fontId="5" fillId="0" borderId="0" xfId="74" applyNumberFormat="1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41" fontId="5" fillId="0" borderId="0" xfId="55" applyNumberFormat="1" applyFont="1" applyFill="1" applyAlignment="1">
      <alignment horizontal="left" vertical="center" indent="2"/>
    </xf>
    <xf numFmtId="41" fontId="5" fillId="0" borderId="0" xfId="55" applyNumberFormat="1" applyFont="1" applyFill="1" applyAlignment="1">
      <alignment horizontal="left" vertical="center" indent="3"/>
    </xf>
    <xf numFmtId="41" fontId="5" fillId="0" borderId="0" xfId="55" applyNumberFormat="1" applyFont="1" applyFill="1" applyAlignment="1">
      <alignment horizontal="left" vertical="center" indent="1"/>
    </xf>
    <xf numFmtId="41" fontId="5" fillId="0" borderId="0" xfId="55" applyNumberFormat="1" applyFont="1" applyFill="1" applyAlignment="1">
      <alignment horizontal="left" vertical="center" indent="4"/>
    </xf>
    <xf numFmtId="41" fontId="4" fillId="0" borderId="0" xfId="55" applyNumberFormat="1" applyFont="1" applyFill="1" applyAlignment="1">
      <alignment vertical="center"/>
    </xf>
    <xf numFmtId="3" fontId="6" fillId="0" borderId="0" xfId="50" applyNumberFormat="1" applyFont="1" applyFill="1"/>
    <xf numFmtId="0" fontId="5" fillId="0" borderId="0" xfId="55" applyFont="1" applyFill="1" applyAlignment="1">
      <alignment horizontal="center" vertical="center"/>
    </xf>
    <xf numFmtId="41" fontId="5" fillId="0" borderId="0" xfId="55" quotePrefix="1" applyNumberFormat="1" applyFont="1" applyFill="1" applyAlignment="1">
      <alignment horizontal="left" vertical="center" indent="3"/>
    </xf>
    <xf numFmtId="0" fontId="5" fillId="0" borderId="0" xfId="50" applyFont="1" applyFill="1"/>
    <xf numFmtId="170" fontId="5" fillId="0" borderId="0" xfId="55" quotePrefix="1" applyNumberFormat="1" applyFont="1" applyFill="1" applyAlignment="1">
      <alignment horizontal="center" vertical="center"/>
    </xf>
    <xf numFmtId="0" fontId="8" fillId="0" borderId="0" xfId="50" applyFill="1"/>
    <xf numFmtId="0" fontId="4" fillId="0" borderId="0" xfId="0" applyFont="1" applyFill="1" applyAlignment="1">
      <alignment vertical="center"/>
    </xf>
    <xf numFmtId="0" fontId="97" fillId="0" borderId="0" xfId="0" applyFont="1" applyFill="1" applyAlignment="1">
      <alignment horizontal="center" vertical="center"/>
    </xf>
    <xf numFmtId="0" fontId="4" fillId="0" borderId="0" xfId="0" applyFont="1" applyFill="1"/>
    <xf numFmtId="37" fontId="4" fillId="0" borderId="0" xfId="7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Alignment="1">
      <alignment horizontal="left" vertical="center" indent="2"/>
    </xf>
    <xf numFmtId="0" fontId="34" fillId="0" borderId="0" xfId="0" applyFont="1" applyFill="1" applyAlignment="1">
      <alignment horizontal="center" vertical="center"/>
    </xf>
    <xf numFmtId="166" fontId="5" fillId="0" borderId="0" xfId="50" applyNumberFormat="1" applyFont="1" applyFill="1"/>
    <xf numFmtId="166" fontId="8" fillId="0" borderId="0" xfId="50" applyNumberFormat="1" applyFill="1"/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99" fillId="0" borderId="0" xfId="0" applyFont="1" applyFill="1" applyAlignment="1">
      <alignment horizontal="center" vertical="center"/>
    </xf>
    <xf numFmtId="0" fontId="100" fillId="0" borderId="0" xfId="50" applyFont="1" applyFill="1"/>
    <xf numFmtId="0" fontId="14" fillId="0" borderId="0" xfId="0" applyFont="1" applyFill="1" applyAlignment="1">
      <alignment horizontal="center" vertical="center"/>
    </xf>
    <xf numFmtId="37" fontId="14" fillId="0" borderId="0" xfId="72" applyNumberFormat="1" applyFont="1" applyFill="1" applyAlignment="1">
      <alignment horizontal="center" vertical="center"/>
    </xf>
    <xf numFmtId="0" fontId="14" fillId="0" borderId="0" xfId="0" applyFont="1" applyFill="1"/>
    <xf numFmtId="37" fontId="14" fillId="0" borderId="0" xfId="72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37" fontId="14" fillId="0" borderId="0" xfId="72" quotePrefix="1" applyNumberFormat="1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37" fontId="1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37" fontId="14" fillId="0" borderId="0" xfId="73" applyFont="1" applyFill="1" applyAlignment="1">
      <alignment vertical="center"/>
    </xf>
    <xf numFmtId="37" fontId="15" fillId="0" borderId="0" xfId="73" applyFont="1" applyFill="1" applyAlignment="1">
      <alignment horizontal="left" vertical="center"/>
    </xf>
    <xf numFmtId="169" fontId="15" fillId="0" borderId="0" xfId="73" applyNumberFormat="1" applyFont="1" applyFill="1" applyAlignment="1">
      <alignment horizontal="left" vertical="center" indent="2"/>
    </xf>
    <xf numFmtId="169" fontId="15" fillId="0" borderId="0" xfId="73" applyNumberFormat="1" applyFont="1" applyFill="1" applyAlignment="1">
      <alignment horizontal="left" vertical="center" indent="3"/>
    </xf>
    <xf numFmtId="0" fontId="102" fillId="0" borderId="0" xfId="0" applyFont="1" applyFill="1" applyAlignment="1">
      <alignment horizontal="center" vertical="center"/>
    </xf>
    <xf numFmtId="0" fontId="15" fillId="0" borderId="0" xfId="50" quotePrefix="1" applyFont="1" applyFill="1" applyAlignment="1">
      <alignment horizontal="center"/>
    </xf>
    <xf numFmtId="37" fontId="3" fillId="0" borderId="0" xfId="73" applyFont="1" applyFill="1" applyAlignment="1">
      <alignment vertical="center"/>
    </xf>
    <xf numFmtId="0" fontId="37" fillId="0" borderId="0" xfId="50" applyFont="1" applyFill="1"/>
    <xf numFmtId="166" fontId="100" fillId="0" borderId="0" xfId="50" applyNumberFormat="1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38" fontId="5" fillId="0" borderId="0" xfId="0" applyNumberFormat="1" applyFont="1" applyFill="1" applyAlignment="1">
      <alignment horizontal="left" vertical="center" indent="2"/>
    </xf>
    <xf numFmtId="0" fontId="13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2"/>
    </xf>
    <xf numFmtId="0" fontId="96" fillId="0" borderId="0" xfId="50" applyFont="1" applyFill="1"/>
    <xf numFmtId="0" fontId="38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4"/>
    </xf>
    <xf numFmtId="0" fontId="34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0" fontId="3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vertical="center"/>
    </xf>
    <xf numFmtId="0" fontId="34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34" fillId="0" borderId="0" xfId="0" applyFont="1" applyFill="1" applyAlignment="1">
      <alignment horizontal="left"/>
    </xf>
    <xf numFmtId="0" fontId="0" fillId="0" borderId="0" xfId="0" applyFill="1"/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0" fillId="0" borderId="0" xfId="0" applyNumberFormat="1" applyFill="1"/>
    <xf numFmtId="0" fontId="103" fillId="0" borderId="0" xfId="0" applyFont="1" applyFill="1"/>
    <xf numFmtId="0" fontId="3" fillId="0" borderId="0" xfId="0" quotePrefix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168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4" fillId="0" borderId="0" xfId="0" applyFont="1" applyFill="1"/>
    <xf numFmtId="168" fontId="3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8" fillId="0" borderId="0" xfId="0" applyFont="1" applyFill="1"/>
    <xf numFmtId="166" fontId="98" fillId="0" borderId="0" xfId="0" applyNumberFormat="1" applyFont="1" applyFill="1"/>
    <xf numFmtId="3" fontId="98" fillId="0" borderId="0" xfId="0" applyNumberFormat="1" applyFont="1" applyFill="1"/>
    <xf numFmtId="0" fontId="5" fillId="0" borderId="0" xfId="71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left" vertical="center" indent="4"/>
    </xf>
    <xf numFmtId="165" fontId="98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0" xfId="55" quotePrefix="1" applyFont="1" applyFill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CCFFCC"/>
      <color rgb="FF3399FF"/>
      <color rgb="FF00FFFF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CFFCC"/>
  </sheetPr>
  <dimension ref="A1:M53"/>
  <sheetViews>
    <sheetView view="pageBreakPreview" zoomScale="82" zoomScaleNormal="60" zoomScaleSheetLayoutView="82" zoomScalePageLayoutView="70" workbookViewId="0">
      <selection activeCell="C13" sqref="C13"/>
    </sheetView>
  </sheetViews>
  <sheetFormatPr defaultColWidth="9.453125" defaultRowHeight="21" customHeight="1"/>
  <cols>
    <col min="1" max="1" width="66.08984375" style="176" customWidth="1"/>
    <col min="2" max="2" width="8.54296875" style="176" customWidth="1"/>
    <col min="3" max="3" width="14.54296875" style="176" customWidth="1"/>
    <col min="4" max="4" width="1.54296875" style="176" customWidth="1"/>
    <col min="5" max="5" width="14.453125" style="176" customWidth="1"/>
    <col min="6" max="6" width="1.54296875" style="176" customWidth="1"/>
    <col min="7" max="7" width="14.54296875" style="176" customWidth="1"/>
    <col min="8" max="8" width="1.54296875" style="176" customWidth="1"/>
    <col min="9" max="9" width="14.54296875" style="176" customWidth="1"/>
    <col min="10" max="10" width="13.54296875" style="176" bestFit="1" customWidth="1"/>
    <col min="11" max="11" width="16.54296875" style="176" bestFit="1" customWidth="1"/>
    <col min="12" max="12" width="9.453125" style="176"/>
    <col min="13" max="13" width="14.453125" style="176" bestFit="1" customWidth="1"/>
    <col min="14" max="16384" width="9.453125" style="176"/>
  </cols>
  <sheetData>
    <row r="1" spans="1:13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13" ht="21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</row>
    <row r="3" spans="1:13" ht="21" customHeight="1">
      <c r="A3" s="183" t="s">
        <v>2</v>
      </c>
      <c r="B3" s="182"/>
      <c r="C3" s="182"/>
      <c r="D3" s="182"/>
      <c r="E3" s="182"/>
      <c r="F3" s="182"/>
      <c r="G3" s="182"/>
      <c r="H3" s="182"/>
      <c r="I3" s="182"/>
    </row>
    <row r="4" spans="1:13" ht="21" customHeight="1">
      <c r="A4" s="103"/>
      <c r="B4" s="103"/>
      <c r="C4" s="103"/>
      <c r="D4" s="103"/>
      <c r="E4" s="103"/>
      <c r="F4" s="103"/>
      <c r="G4" s="103"/>
      <c r="H4" s="103"/>
      <c r="I4" s="165" t="s">
        <v>3</v>
      </c>
    </row>
    <row r="5" spans="1:13" ht="7.4" customHeight="1"/>
    <row r="6" spans="1:13" ht="21" customHeight="1">
      <c r="B6" s="77" t="s">
        <v>4</v>
      </c>
      <c r="C6" s="182" t="s">
        <v>5</v>
      </c>
      <c r="D6" s="182"/>
      <c r="E6" s="182"/>
      <c r="F6" s="182"/>
      <c r="G6" s="182" t="s">
        <v>6</v>
      </c>
      <c r="H6" s="182"/>
      <c r="I6" s="182"/>
    </row>
    <row r="7" spans="1:13" ht="21" customHeight="1">
      <c r="B7" s="139"/>
      <c r="C7" s="182" t="s">
        <v>7</v>
      </c>
      <c r="D7" s="182"/>
      <c r="E7" s="182"/>
      <c r="F7" s="182"/>
      <c r="G7" s="182" t="s">
        <v>7</v>
      </c>
      <c r="H7" s="182"/>
      <c r="I7" s="182"/>
    </row>
    <row r="8" spans="1:13" ht="21" customHeight="1">
      <c r="B8" s="139"/>
      <c r="C8" s="77" t="s">
        <v>8</v>
      </c>
      <c r="D8" s="166"/>
      <c r="E8" s="166"/>
      <c r="F8" s="166"/>
      <c r="G8" s="77" t="s">
        <v>8</v>
      </c>
      <c r="H8" s="166"/>
      <c r="I8" s="166"/>
    </row>
    <row r="9" spans="1:13" ht="21" customHeight="1">
      <c r="C9" s="77" t="s">
        <v>9</v>
      </c>
      <c r="D9" s="77"/>
      <c r="E9" s="77" t="s">
        <v>10</v>
      </c>
      <c r="F9" s="77"/>
      <c r="G9" s="77" t="s">
        <v>9</v>
      </c>
      <c r="H9" s="77"/>
      <c r="I9" s="77" t="s">
        <v>10</v>
      </c>
    </row>
    <row r="10" spans="1:13" ht="21" customHeight="1">
      <c r="C10" s="77" t="s">
        <v>11</v>
      </c>
      <c r="D10" s="77"/>
      <c r="E10" s="77" t="s">
        <v>12</v>
      </c>
      <c r="F10" s="77"/>
      <c r="G10" s="77" t="s">
        <v>11</v>
      </c>
      <c r="H10" s="77"/>
      <c r="I10" s="77" t="s">
        <v>12</v>
      </c>
    </row>
    <row r="11" spans="1:13" ht="21" customHeight="1">
      <c r="C11" s="77">
        <v>2024</v>
      </c>
      <c r="D11" s="77"/>
      <c r="E11" s="77">
        <v>2024</v>
      </c>
      <c r="F11" s="77"/>
      <c r="G11" s="77">
        <v>2024</v>
      </c>
      <c r="H11" s="77"/>
      <c r="I11" s="77">
        <v>2024</v>
      </c>
    </row>
    <row r="12" spans="1:13" ht="21" customHeight="1">
      <c r="A12" s="166" t="s">
        <v>13</v>
      </c>
    </row>
    <row r="13" spans="1:13" ht="21" customHeight="1">
      <c r="A13" s="158" t="s">
        <v>14</v>
      </c>
    </row>
    <row r="14" spans="1:13" ht="21" customHeight="1">
      <c r="A14" s="148" t="s">
        <v>15</v>
      </c>
      <c r="B14" s="83">
        <v>4.0999999999999996</v>
      </c>
      <c r="C14" s="1">
        <v>3949719</v>
      </c>
      <c r="D14" s="1"/>
      <c r="E14" s="37">
        <v>2796656</v>
      </c>
      <c r="F14" s="1"/>
      <c r="G14" s="1">
        <v>3241438</v>
      </c>
      <c r="H14" s="1"/>
      <c r="I14" s="1">
        <v>2038586</v>
      </c>
      <c r="J14" s="177"/>
      <c r="K14" s="51"/>
    </row>
    <row r="15" spans="1:13" ht="21" customHeight="1">
      <c r="A15" s="148" t="s">
        <v>16</v>
      </c>
      <c r="B15" s="83"/>
      <c r="C15" s="1"/>
      <c r="D15" s="1"/>
      <c r="E15" s="37"/>
      <c r="F15" s="1"/>
      <c r="G15" s="1"/>
      <c r="H15" s="1"/>
      <c r="I15" s="1"/>
      <c r="K15" s="51"/>
    </row>
    <row r="16" spans="1:13" ht="21" customHeight="1">
      <c r="A16" s="152" t="s">
        <v>17</v>
      </c>
      <c r="B16" s="83">
        <v>5</v>
      </c>
      <c r="C16" s="1">
        <v>76014876</v>
      </c>
      <c r="D16" s="1"/>
      <c r="E16" s="37">
        <v>78836213</v>
      </c>
      <c r="F16" s="1"/>
      <c r="G16" s="1">
        <v>72471991</v>
      </c>
      <c r="H16" s="1"/>
      <c r="I16" s="1">
        <v>75336612</v>
      </c>
      <c r="J16" s="1"/>
      <c r="K16" s="1"/>
      <c r="L16" s="51"/>
      <c r="M16" s="51"/>
    </row>
    <row r="17" spans="1:13" ht="21" customHeight="1">
      <c r="A17" s="152" t="s">
        <v>18</v>
      </c>
      <c r="B17" s="83"/>
      <c r="C17" s="1">
        <v>1134931</v>
      </c>
      <c r="D17" s="1"/>
      <c r="E17" s="37">
        <v>509062</v>
      </c>
      <c r="F17" s="1"/>
      <c r="G17" s="1">
        <v>792318</v>
      </c>
      <c r="H17" s="1"/>
      <c r="I17" s="1">
        <v>381926</v>
      </c>
      <c r="J17" s="178"/>
      <c r="K17" s="51"/>
    </row>
    <row r="18" spans="1:13" ht="21" customHeight="1">
      <c r="A18" s="148" t="s">
        <v>19</v>
      </c>
      <c r="B18" s="83">
        <v>6.1</v>
      </c>
      <c r="C18" s="20">
        <v>0</v>
      </c>
      <c r="D18" s="1"/>
      <c r="E18" s="20">
        <v>0</v>
      </c>
      <c r="F18" s="1"/>
      <c r="G18" s="1">
        <v>40000</v>
      </c>
      <c r="H18" s="1"/>
      <c r="I18" s="20">
        <v>0</v>
      </c>
      <c r="J18" s="178"/>
      <c r="K18" s="51"/>
    </row>
    <row r="19" spans="1:13" ht="21" customHeight="1">
      <c r="A19" s="148" t="s">
        <v>20</v>
      </c>
      <c r="B19" s="83">
        <v>6.2</v>
      </c>
      <c r="C19" s="20">
        <v>0</v>
      </c>
      <c r="D19" s="1"/>
      <c r="E19" s="20">
        <v>0</v>
      </c>
      <c r="F19" s="1"/>
      <c r="G19" s="1">
        <v>27301</v>
      </c>
      <c r="H19" s="1"/>
      <c r="I19" s="3">
        <v>28621</v>
      </c>
      <c r="J19" s="178"/>
      <c r="K19" s="51"/>
    </row>
    <row r="20" spans="1:13" ht="21" customHeight="1">
      <c r="A20" s="148" t="s">
        <v>21</v>
      </c>
      <c r="B20" s="83">
        <v>7</v>
      </c>
      <c r="C20" s="1">
        <v>5844</v>
      </c>
      <c r="D20" s="1"/>
      <c r="E20" s="37">
        <v>1590</v>
      </c>
      <c r="F20" s="1"/>
      <c r="G20" s="20">
        <v>0</v>
      </c>
      <c r="H20" s="1"/>
      <c r="I20" s="20">
        <v>0</v>
      </c>
      <c r="K20" s="51"/>
    </row>
    <row r="21" spans="1:13" ht="21" customHeight="1">
      <c r="A21" s="148" t="s">
        <v>22</v>
      </c>
      <c r="B21" s="83">
        <v>12.1</v>
      </c>
      <c r="C21" s="20">
        <v>0</v>
      </c>
      <c r="D21" s="1"/>
      <c r="E21" s="20">
        <v>0</v>
      </c>
      <c r="F21" s="1"/>
      <c r="G21" s="1">
        <v>84074</v>
      </c>
      <c r="H21" s="1"/>
      <c r="I21" s="3">
        <v>2441</v>
      </c>
      <c r="K21" s="51"/>
    </row>
    <row r="22" spans="1:13" ht="21" customHeight="1">
      <c r="A22" s="148" t="s">
        <v>23</v>
      </c>
      <c r="B22" s="83">
        <v>11</v>
      </c>
      <c r="C22" s="20">
        <v>0</v>
      </c>
      <c r="D22" s="1"/>
      <c r="E22" s="20">
        <v>0</v>
      </c>
      <c r="F22" s="1"/>
      <c r="G22" s="1">
        <v>567205</v>
      </c>
      <c r="H22" s="1"/>
      <c r="I22" s="1">
        <v>308045</v>
      </c>
      <c r="M22" s="51"/>
    </row>
    <row r="23" spans="1:13" ht="21" customHeight="1">
      <c r="A23" s="148" t="s">
        <v>24</v>
      </c>
      <c r="B23" s="83">
        <v>18</v>
      </c>
      <c r="C23" s="1">
        <v>654676</v>
      </c>
      <c r="D23" s="1"/>
      <c r="E23" s="3">
        <v>1027407</v>
      </c>
      <c r="F23" s="1"/>
      <c r="G23" s="1">
        <v>654676</v>
      </c>
      <c r="H23" s="1"/>
      <c r="I23" s="3">
        <v>1027407</v>
      </c>
      <c r="M23" s="51"/>
    </row>
    <row r="24" spans="1:13" ht="21" customHeight="1">
      <c r="A24" s="148" t="s">
        <v>25</v>
      </c>
      <c r="B24" s="83"/>
      <c r="C24" s="1">
        <v>18977</v>
      </c>
      <c r="D24" s="1"/>
      <c r="E24" s="3">
        <v>115204</v>
      </c>
      <c r="F24" s="1"/>
      <c r="G24" s="1">
        <v>18977</v>
      </c>
      <c r="H24" s="1"/>
      <c r="I24" s="3">
        <v>115204</v>
      </c>
      <c r="M24" s="51"/>
    </row>
    <row r="25" spans="1:13" ht="21" customHeight="1">
      <c r="A25" s="148" t="s">
        <v>26</v>
      </c>
      <c r="B25" s="83"/>
      <c r="C25" s="1">
        <v>38056</v>
      </c>
      <c r="D25" s="1"/>
      <c r="E25" s="3">
        <v>24610</v>
      </c>
      <c r="F25" s="1"/>
      <c r="G25" s="1">
        <v>37792</v>
      </c>
      <c r="H25" s="1"/>
      <c r="I25" s="3">
        <v>23958</v>
      </c>
      <c r="J25" s="3"/>
      <c r="M25" s="51"/>
    </row>
    <row r="26" spans="1:13" ht="21" customHeight="1">
      <c r="A26" s="148" t="s">
        <v>27</v>
      </c>
      <c r="C26" s="1">
        <v>60425</v>
      </c>
      <c r="D26" s="1"/>
      <c r="E26" s="1">
        <v>59051</v>
      </c>
      <c r="F26" s="1"/>
      <c r="G26" s="1">
        <v>45611</v>
      </c>
      <c r="H26" s="1"/>
      <c r="I26" s="1">
        <v>45744</v>
      </c>
      <c r="K26" s="177"/>
      <c r="L26" s="177"/>
      <c r="M26" s="51"/>
    </row>
    <row r="27" spans="1:13" ht="21" customHeight="1">
      <c r="A27" s="152" t="s">
        <v>28</v>
      </c>
      <c r="C27" s="2">
        <f>SUM(C14:C26)</f>
        <v>81877504</v>
      </c>
      <c r="D27" s="1"/>
      <c r="E27" s="2">
        <f>SUM(E14:E26)</f>
        <v>83369793</v>
      </c>
      <c r="F27" s="1"/>
      <c r="G27" s="2">
        <f>SUM(G14:G26)</f>
        <v>77981383</v>
      </c>
      <c r="H27" s="1"/>
      <c r="I27" s="2">
        <f>SUM(I14:I26)</f>
        <v>79308544</v>
      </c>
      <c r="M27" s="51"/>
    </row>
    <row r="28" spans="1:13" ht="21" customHeight="1">
      <c r="M28" s="51"/>
    </row>
    <row r="29" spans="1:13" ht="21" customHeight="1">
      <c r="A29" s="158" t="s">
        <v>29</v>
      </c>
      <c r="M29" s="51"/>
    </row>
    <row r="30" spans="1:13" ht="21" customHeight="1">
      <c r="A30" s="148" t="s">
        <v>30</v>
      </c>
      <c r="B30" s="83"/>
      <c r="C30" s="1"/>
      <c r="D30" s="1"/>
      <c r="E30" s="37"/>
      <c r="F30" s="1"/>
      <c r="G30" s="1"/>
      <c r="H30" s="1"/>
      <c r="I30" s="3"/>
      <c r="K30" s="1"/>
    </row>
    <row r="31" spans="1:13" ht="21" customHeight="1">
      <c r="A31" s="152" t="s">
        <v>17</v>
      </c>
      <c r="B31" s="83">
        <v>5</v>
      </c>
      <c r="C31" s="1">
        <v>5752672</v>
      </c>
      <c r="D31" s="1"/>
      <c r="E31" s="37">
        <v>4180462</v>
      </c>
      <c r="F31" s="1"/>
      <c r="G31" s="1">
        <v>2914202</v>
      </c>
      <c r="H31" s="1"/>
      <c r="I31" s="3">
        <v>2072649</v>
      </c>
      <c r="K31" s="1"/>
    </row>
    <row r="32" spans="1:13" ht="21" customHeight="1">
      <c r="A32" s="152" t="s">
        <v>18</v>
      </c>
      <c r="B32" s="83"/>
      <c r="C32" s="20">
        <v>0</v>
      </c>
      <c r="D32" s="1"/>
      <c r="E32" s="37">
        <v>24703</v>
      </c>
      <c r="F32" s="1"/>
      <c r="G32" s="20">
        <v>0</v>
      </c>
      <c r="H32" s="1"/>
      <c r="I32" s="3">
        <v>24703</v>
      </c>
      <c r="K32" s="1"/>
    </row>
    <row r="33" spans="1:11" ht="21" customHeight="1">
      <c r="A33" s="148" t="s">
        <v>31</v>
      </c>
      <c r="B33" s="83"/>
      <c r="C33" s="1">
        <v>68440</v>
      </c>
      <c r="D33" s="1"/>
      <c r="E33" s="3">
        <v>38275</v>
      </c>
      <c r="F33" s="1"/>
      <c r="G33" s="20">
        <v>0</v>
      </c>
      <c r="H33" s="1"/>
      <c r="I33" s="20">
        <v>0</v>
      </c>
    </row>
    <row r="34" spans="1:11" ht="21" customHeight="1">
      <c r="A34" s="179" t="s">
        <v>32</v>
      </c>
      <c r="B34" s="83">
        <v>6.2</v>
      </c>
      <c r="C34" s="20">
        <v>0</v>
      </c>
      <c r="D34" s="1"/>
      <c r="E34" s="20">
        <v>0</v>
      </c>
      <c r="F34" s="1"/>
      <c r="G34" s="3">
        <v>54602</v>
      </c>
      <c r="H34" s="1"/>
      <c r="I34" s="1">
        <v>57241</v>
      </c>
    </row>
    <row r="35" spans="1:11" ht="21" customHeight="1">
      <c r="A35" s="179" t="s">
        <v>33</v>
      </c>
      <c r="B35" s="83">
        <v>7</v>
      </c>
      <c r="C35" s="3">
        <v>32091</v>
      </c>
      <c r="D35" s="1"/>
      <c r="E35" s="3">
        <v>22617</v>
      </c>
      <c r="F35" s="1"/>
      <c r="G35" s="20">
        <v>0</v>
      </c>
      <c r="H35" s="1"/>
      <c r="I35" s="20">
        <v>0</v>
      </c>
      <c r="K35" s="177"/>
    </row>
    <row r="36" spans="1:11" ht="21" customHeight="1">
      <c r="A36" s="179" t="s">
        <v>34</v>
      </c>
      <c r="B36" s="83">
        <v>8.3000000000000007</v>
      </c>
      <c r="C36" s="20">
        <v>0</v>
      </c>
      <c r="D36" s="1"/>
      <c r="E36" s="20">
        <v>0</v>
      </c>
      <c r="F36" s="1"/>
      <c r="G36" s="1">
        <v>367514</v>
      </c>
      <c r="H36" s="1"/>
      <c r="I36" s="20">
        <v>0</v>
      </c>
      <c r="K36" s="177"/>
    </row>
    <row r="37" spans="1:11" ht="21" customHeight="1">
      <c r="A37" s="148" t="s">
        <v>35</v>
      </c>
      <c r="B37" s="83">
        <v>8</v>
      </c>
      <c r="C37" s="20">
        <v>0</v>
      </c>
      <c r="D37" s="1"/>
      <c r="E37" s="20">
        <v>0</v>
      </c>
      <c r="F37" s="1"/>
      <c r="G37" s="1">
        <v>835506</v>
      </c>
      <c r="H37" s="1"/>
      <c r="I37" s="1">
        <v>1260909</v>
      </c>
    </row>
    <row r="38" spans="1:11" ht="21" customHeight="1">
      <c r="A38" s="148" t="s">
        <v>36</v>
      </c>
      <c r="B38" s="83"/>
      <c r="C38" s="3"/>
      <c r="D38" s="1"/>
      <c r="E38" s="3"/>
      <c r="F38" s="1"/>
      <c r="G38" s="3"/>
      <c r="H38" s="1"/>
      <c r="I38" s="1"/>
    </row>
    <row r="39" spans="1:11" ht="21" customHeight="1">
      <c r="A39" s="157" t="s">
        <v>37</v>
      </c>
      <c r="B39" s="83">
        <v>9</v>
      </c>
      <c r="C39" s="38">
        <v>14471</v>
      </c>
      <c r="D39" s="1"/>
      <c r="E39" s="38">
        <v>14471</v>
      </c>
      <c r="F39" s="1"/>
      <c r="G39" s="38">
        <v>14471</v>
      </c>
      <c r="H39" s="1"/>
      <c r="I39" s="38">
        <v>14471</v>
      </c>
    </row>
    <row r="40" spans="1:11" ht="21" customHeight="1">
      <c r="A40" s="148" t="s">
        <v>38</v>
      </c>
      <c r="B40" s="83"/>
      <c r="C40" s="38"/>
      <c r="D40" s="1"/>
      <c r="E40" s="38"/>
      <c r="F40" s="1"/>
      <c r="G40" s="3"/>
      <c r="H40" s="1"/>
      <c r="I40" s="38"/>
    </row>
    <row r="41" spans="1:11" ht="21" customHeight="1">
      <c r="A41" s="157" t="s">
        <v>39</v>
      </c>
      <c r="B41" s="83">
        <v>10</v>
      </c>
      <c r="C41" s="3">
        <v>288000</v>
      </c>
      <c r="D41" s="1"/>
      <c r="E41" s="3">
        <v>216000</v>
      </c>
      <c r="F41" s="1"/>
      <c r="G41" s="3">
        <v>288000</v>
      </c>
      <c r="H41" s="1"/>
      <c r="I41" s="3">
        <v>216000</v>
      </c>
    </row>
    <row r="42" spans="1:11" ht="21" customHeight="1">
      <c r="A42" s="148" t="s">
        <v>40</v>
      </c>
      <c r="B42" s="83">
        <v>12.1</v>
      </c>
      <c r="C42" s="20">
        <v>0</v>
      </c>
      <c r="D42" s="1"/>
      <c r="E42" s="20">
        <v>0</v>
      </c>
      <c r="F42" s="1"/>
      <c r="G42" s="20">
        <v>0</v>
      </c>
      <c r="H42" s="1"/>
      <c r="I42" s="1">
        <v>81633</v>
      </c>
    </row>
    <row r="43" spans="1:11" ht="21" customHeight="1">
      <c r="A43" s="148" t="s">
        <v>41</v>
      </c>
      <c r="B43" s="83"/>
      <c r="C43" s="1">
        <v>576478</v>
      </c>
      <c r="D43" s="1"/>
      <c r="E43" s="1">
        <v>529560</v>
      </c>
      <c r="F43" s="1"/>
      <c r="G43" s="1">
        <v>461582</v>
      </c>
      <c r="H43" s="1"/>
      <c r="I43" s="1">
        <v>401801</v>
      </c>
      <c r="K43" s="51"/>
    </row>
    <row r="44" spans="1:11" ht="21" customHeight="1">
      <c r="A44" s="148" t="s">
        <v>42</v>
      </c>
      <c r="B44" s="83"/>
      <c r="C44" s="3">
        <v>688686</v>
      </c>
      <c r="D44" s="1"/>
      <c r="E44" s="3">
        <v>630947</v>
      </c>
      <c r="F44" s="1"/>
      <c r="G44" s="3">
        <v>562611</v>
      </c>
      <c r="H44" s="1"/>
      <c r="I44" s="3">
        <v>546129</v>
      </c>
      <c r="J44" s="3"/>
    </row>
    <row r="45" spans="1:11" ht="21" customHeight="1">
      <c r="A45" s="148" t="s">
        <v>43</v>
      </c>
      <c r="B45" s="83"/>
      <c r="C45" s="1">
        <v>796280</v>
      </c>
      <c r="D45" s="1"/>
      <c r="E45" s="1">
        <v>850578</v>
      </c>
      <c r="F45" s="1"/>
      <c r="G45" s="65">
        <v>695653</v>
      </c>
      <c r="H45" s="1"/>
      <c r="I45" s="1">
        <v>719204</v>
      </c>
    </row>
    <row r="46" spans="1:11" ht="21" customHeight="1">
      <c r="A46" s="148" t="s">
        <v>44</v>
      </c>
      <c r="B46" s="83">
        <v>18</v>
      </c>
      <c r="C46" s="20">
        <v>0</v>
      </c>
      <c r="D46" s="1"/>
      <c r="E46" s="3">
        <v>377276</v>
      </c>
      <c r="F46" s="1"/>
      <c r="G46" s="20">
        <v>0</v>
      </c>
      <c r="H46" s="1"/>
      <c r="I46" s="3">
        <v>377276</v>
      </c>
    </row>
    <row r="47" spans="1:11" ht="21" customHeight="1">
      <c r="A47" s="179" t="s">
        <v>45</v>
      </c>
      <c r="B47" s="83">
        <v>13</v>
      </c>
      <c r="C47" s="1">
        <v>2298397</v>
      </c>
      <c r="D47" s="1"/>
      <c r="E47" s="1">
        <v>2088551</v>
      </c>
      <c r="F47" s="1"/>
      <c r="G47" s="1">
        <v>2219615</v>
      </c>
      <c r="H47" s="1"/>
      <c r="I47" s="1">
        <v>2012633</v>
      </c>
    </row>
    <row r="48" spans="1:11" ht="21" customHeight="1">
      <c r="A48" s="148" t="s">
        <v>46</v>
      </c>
      <c r="B48" s="83"/>
      <c r="C48" s="1">
        <v>155122</v>
      </c>
      <c r="D48" s="1"/>
      <c r="E48" s="37">
        <v>155297</v>
      </c>
      <c r="F48" s="1"/>
      <c r="G48" s="1">
        <v>135268</v>
      </c>
      <c r="H48" s="1"/>
      <c r="I48" s="1">
        <v>134946</v>
      </c>
      <c r="K48" s="177"/>
    </row>
    <row r="49" spans="1:11" ht="21" customHeight="1">
      <c r="A49" s="180" t="s">
        <v>47</v>
      </c>
      <c r="C49" s="2">
        <f>SUM(C30:C48)</f>
        <v>10670637</v>
      </c>
      <c r="E49" s="2">
        <f>SUM(E30:E48)</f>
        <v>9128737</v>
      </c>
      <c r="G49" s="2">
        <f>SUM(G30:G48)</f>
        <v>8549024</v>
      </c>
      <c r="I49" s="2">
        <f>SUM(I30:I48)</f>
        <v>7919595</v>
      </c>
    </row>
    <row r="50" spans="1:11" ht="21" customHeight="1" thickBot="1">
      <c r="A50" s="145" t="s">
        <v>48</v>
      </c>
      <c r="C50" s="4">
        <f>SUM(C49,C27)</f>
        <v>92548141</v>
      </c>
      <c r="E50" s="4">
        <f>SUM(E49,E27)</f>
        <v>92498530</v>
      </c>
      <c r="G50" s="4">
        <f>SUM(G49,G27)</f>
        <v>86530407</v>
      </c>
      <c r="I50" s="4">
        <f>SUM(I49,I27)</f>
        <v>87228139</v>
      </c>
      <c r="K50" s="181"/>
    </row>
    <row r="51" spans="1:11" ht="21" customHeight="1" thickTop="1">
      <c r="A51" s="145"/>
      <c r="C51" s="5"/>
      <c r="E51" s="5"/>
      <c r="G51" s="5"/>
      <c r="I51" s="5"/>
      <c r="K51" s="181"/>
    </row>
    <row r="52" spans="1:11" ht="21" customHeight="1">
      <c r="A52" s="110" t="s">
        <v>49</v>
      </c>
    </row>
    <row r="53" spans="1:11" ht="21" customHeight="1">
      <c r="C53" s="177">
        <f>+C50-'Financial Position (2)'!C84</f>
        <v>0</v>
      </c>
      <c r="G53" s="177">
        <f>+G50-'Financial Position (2)'!G84</f>
        <v>0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5" header="0.5" footer="0.5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CFFCC"/>
  </sheetPr>
  <dimension ref="A1:K97"/>
  <sheetViews>
    <sheetView view="pageBreakPreview" topLeftCell="A60" zoomScale="70" zoomScaleNormal="70" zoomScaleSheetLayoutView="70" zoomScalePageLayoutView="50" workbookViewId="0">
      <selection activeCell="A37" sqref="A37"/>
    </sheetView>
  </sheetViews>
  <sheetFormatPr defaultColWidth="9.453125" defaultRowHeight="21" customHeight="1"/>
  <cols>
    <col min="1" max="1" width="63.08984375" style="164" customWidth="1"/>
    <col min="2" max="2" width="11.453125" style="164" customWidth="1"/>
    <col min="3" max="3" width="14.54296875" style="164" customWidth="1"/>
    <col min="4" max="4" width="1.54296875" style="164" customWidth="1"/>
    <col min="5" max="5" width="14.54296875" style="164" customWidth="1"/>
    <col min="6" max="6" width="1.54296875" style="164" customWidth="1"/>
    <col min="7" max="7" width="14.54296875" style="164" customWidth="1"/>
    <col min="8" max="8" width="1.54296875" style="164" customWidth="1"/>
    <col min="9" max="9" width="14.54296875" style="164" customWidth="1"/>
    <col min="10" max="10" width="9.453125" style="164"/>
    <col min="11" max="11" width="13.54296875" style="164" bestFit="1" customWidth="1"/>
    <col min="12" max="16384" width="9.453125" style="164"/>
  </cols>
  <sheetData>
    <row r="1" spans="1:9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ht="21" customHeight="1">
      <c r="A2" s="182" t="s">
        <v>50</v>
      </c>
      <c r="B2" s="182"/>
      <c r="C2" s="182"/>
      <c r="D2" s="182"/>
      <c r="E2" s="182"/>
      <c r="F2" s="182"/>
      <c r="G2" s="182"/>
      <c r="H2" s="182"/>
      <c r="I2" s="182"/>
    </row>
    <row r="3" spans="1:9" ht="21" customHeight="1">
      <c r="A3" s="183" t="s">
        <v>51</v>
      </c>
      <c r="B3" s="182"/>
      <c r="C3" s="182"/>
      <c r="D3" s="182"/>
      <c r="E3" s="182"/>
      <c r="F3" s="182"/>
      <c r="G3" s="182"/>
      <c r="H3" s="182"/>
      <c r="I3" s="182"/>
    </row>
    <row r="4" spans="1:9" ht="21" customHeight="1">
      <c r="A4" s="103"/>
      <c r="B4" s="103"/>
      <c r="C4" s="103"/>
      <c r="D4" s="103"/>
      <c r="E4" s="103"/>
      <c r="F4" s="103"/>
      <c r="G4" s="103"/>
      <c r="H4" s="103"/>
      <c r="I4" s="165" t="s">
        <v>3</v>
      </c>
    </row>
    <row r="5" spans="1:9" ht="7.4" customHeight="1"/>
    <row r="6" spans="1:9" ht="21" customHeight="1">
      <c r="B6" s="77" t="s">
        <v>4</v>
      </c>
      <c r="C6" s="182" t="s">
        <v>5</v>
      </c>
      <c r="D6" s="182"/>
      <c r="E6" s="182"/>
      <c r="F6" s="182"/>
      <c r="G6" s="182" t="s">
        <v>6</v>
      </c>
      <c r="H6" s="182"/>
      <c r="I6" s="182"/>
    </row>
    <row r="7" spans="1:9" ht="21" customHeight="1">
      <c r="B7" s="139"/>
      <c r="C7" s="182" t="s">
        <v>7</v>
      </c>
      <c r="D7" s="182"/>
      <c r="E7" s="182"/>
      <c r="F7" s="182"/>
      <c r="G7" s="182" t="s">
        <v>7</v>
      </c>
      <c r="H7" s="182"/>
      <c r="I7" s="182"/>
    </row>
    <row r="8" spans="1:9" ht="21" customHeight="1">
      <c r="B8" s="139"/>
      <c r="C8" s="77" t="s">
        <v>8</v>
      </c>
      <c r="D8" s="166"/>
      <c r="E8" s="166"/>
      <c r="F8" s="166"/>
      <c r="G8" s="77" t="s">
        <v>8</v>
      </c>
      <c r="H8" s="166"/>
      <c r="I8" s="166"/>
    </row>
    <row r="9" spans="1:9" ht="21" customHeight="1">
      <c r="C9" s="77" t="s">
        <v>9</v>
      </c>
      <c r="D9" s="77"/>
      <c r="E9" s="77" t="s">
        <v>10</v>
      </c>
      <c r="F9" s="77"/>
      <c r="G9" s="77" t="s">
        <v>9</v>
      </c>
      <c r="H9" s="77"/>
      <c r="I9" s="77" t="s">
        <v>10</v>
      </c>
    </row>
    <row r="10" spans="1:9" ht="21" customHeight="1">
      <c r="C10" s="77" t="s">
        <v>11</v>
      </c>
      <c r="D10" s="77"/>
      <c r="E10" s="77" t="s">
        <v>12</v>
      </c>
      <c r="F10" s="77"/>
      <c r="G10" s="77" t="s">
        <v>11</v>
      </c>
      <c r="H10" s="77"/>
      <c r="I10" s="77" t="s">
        <v>12</v>
      </c>
    </row>
    <row r="11" spans="1:9" ht="21" customHeight="1">
      <c r="C11" s="77">
        <v>2024</v>
      </c>
      <c r="D11" s="77"/>
      <c r="E11" s="77">
        <v>2024</v>
      </c>
      <c r="F11" s="77"/>
      <c r="G11" s="77">
        <v>2024</v>
      </c>
      <c r="H11" s="77"/>
      <c r="I11" s="77">
        <v>2024</v>
      </c>
    </row>
    <row r="12" spans="1:9" ht="21" customHeight="1">
      <c r="A12" s="166" t="s">
        <v>52</v>
      </c>
    </row>
    <row r="13" spans="1:9" ht="21" customHeight="1">
      <c r="A13" s="158" t="s">
        <v>53</v>
      </c>
    </row>
    <row r="14" spans="1:9" ht="21" customHeight="1">
      <c r="A14" s="7" t="s">
        <v>54</v>
      </c>
      <c r="B14" s="107">
        <v>14</v>
      </c>
      <c r="C14" s="67">
        <v>8648811</v>
      </c>
      <c r="D14" s="67"/>
      <c r="E14" s="67">
        <v>2682231</v>
      </c>
      <c r="F14" s="67"/>
      <c r="G14" s="67">
        <v>6020000</v>
      </c>
      <c r="H14" s="67"/>
      <c r="I14" s="68">
        <v>500000</v>
      </c>
    </row>
    <row r="15" spans="1:9" ht="21" customHeight="1">
      <c r="A15" s="7" t="s">
        <v>55</v>
      </c>
      <c r="B15" s="107"/>
      <c r="C15" s="67"/>
      <c r="D15" s="67"/>
      <c r="E15" s="67"/>
      <c r="F15" s="67"/>
      <c r="G15" s="67"/>
      <c r="H15" s="67"/>
      <c r="I15" s="67"/>
    </row>
    <row r="16" spans="1:9" ht="21" customHeight="1">
      <c r="A16" s="8" t="s">
        <v>56</v>
      </c>
      <c r="B16" s="107"/>
      <c r="C16" s="67">
        <v>245508</v>
      </c>
      <c r="D16" s="67"/>
      <c r="E16" s="68">
        <v>84862</v>
      </c>
      <c r="F16" s="67"/>
      <c r="G16" s="67">
        <v>218257</v>
      </c>
      <c r="H16" s="67"/>
      <c r="I16" s="67">
        <v>49893</v>
      </c>
    </row>
    <row r="17" spans="1:11" ht="21" customHeight="1">
      <c r="A17" s="8" t="s">
        <v>57</v>
      </c>
      <c r="B17" s="107"/>
      <c r="C17" s="67">
        <v>1853536</v>
      </c>
      <c r="D17" s="67"/>
      <c r="E17" s="67">
        <v>1625006</v>
      </c>
      <c r="F17" s="67"/>
      <c r="G17" s="68">
        <v>1646106</v>
      </c>
      <c r="H17" s="67"/>
      <c r="I17" s="67">
        <v>1557662</v>
      </c>
    </row>
    <row r="18" spans="1:11" ht="21" customHeight="1">
      <c r="A18" s="7" t="s">
        <v>58</v>
      </c>
      <c r="B18" s="35"/>
      <c r="C18" s="69"/>
      <c r="D18" s="67"/>
      <c r="E18" s="69"/>
      <c r="F18" s="67"/>
      <c r="G18" s="69"/>
      <c r="H18" s="67"/>
      <c r="I18" s="69"/>
    </row>
    <row r="19" spans="1:11" ht="21" customHeight="1">
      <c r="A19" s="8" t="s">
        <v>59</v>
      </c>
      <c r="B19" s="35">
        <v>15</v>
      </c>
      <c r="C19" s="67">
        <v>20687697</v>
      </c>
      <c r="D19" s="67"/>
      <c r="E19" s="67">
        <v>16960051</v>
      </c>
      <c r="F19" s="67"/>
      <c r="G19" s="67">
        <v>20210542</v>
      </c>
      <c r="H19" s="67"/>
      <c r="I19" s="67">
        <v>16960051</v>
      </c>
    </row>
    <row r="20" spans="1:11" ht="21" customHeight="1">
      <c r="A20" s="8" t="s">
        <v>68</v>
      </c>
      <c r="B20" s="107">
        <v>16</v>
      </c>
      <c r="C20" s="20">
        <v>0</v>
      </c>
      <c r="D20" s="5"/>
      <c r="E20" s="20">
        <v>0</v>
      </c>
      <c r="F20" s="5"/>
      <c r="G20" s="3">
        <v>968493</v>
      </c>
      <c r="H20" s="5"/>
      <c r="I20" s="20">
        <v>0</v>
      </c>
      <c r="K20" s="167"/>
    </row>
    <row r="21" spans="1:11" ht="21" customHeight="1">
      <c r="A21" s="8" t="s">
        <v>60</v>
      </c>
      <c r="B21" s="35">
        <v>17</v>
      </c>
      <c r="C21" s="67">
        <v>3572281</v>
      </c>
      <c r="D21" s="67"/>
      <c r="E21" s="70">
        <v>2487424</v>
      </c>
      <c r="F21" s="67"/>
      <c r="G21" s="67">
        <v>3310419</v>
      </c>
      <c r="H21" s="67"/>
      <c r="I21" s="67">
        <v>1998985</v>
      </c>
    </row>
    <row r="22" spans="1:11" ht="21" customHeight="1">
      <c r="A22" s="8" t="s">
        <v>61</v>
      </c>
      <c r="B22" s="35">
        <v>18</v>
      </c>
      <c r="C22" s="70">
        <v>1189287</v>
      </c>
      <c r="D22" s="67"/>
      <c r="E22" s="70">
        <v>399465</v>
      </c>
      <c r="F22" s="67"/>
      <c r="G22" s="70">
        <v>1189287</v>
      </c>
      <c r="H22" s="67"/>
      <c r="I22" s="70">
        <v>399465</v>
      </c>
    </row>
    <row r="23" spans="1:11" ht="21" customHeight="1">
      <c r="A23" s="8" t="s">
        <v>62</v>
      </c>
      <c r="B23" s="35"/>
      <c r="C23" s="70">
        <v>372982</v>
      </c>
      <c r="D23" s="67"/>
      <c r="E23" s="70">
        <v>377206</v>
      </c>
      <c r="F23" s="67"/>
      <c r="G23" s="70">
        <v>321477</v>
      </c>
      <c r="H23" s="67"/>
      <c r="I23" s="70">
        <v>330582</v>
      </c>
    </row>
    <row r="24" spans="1:11" ht="21" customHeight="1">
      <c r="A24" s="8" t="s">
        <v>63</v>
      </c>
      <c r="B24" s="35">
        <v>12.2</v>
      </c>
      <c r="C24" s="70">
        <v>84074</v>
      </c>
      <c r="D24" s="67"/>
      <c r="E24" s="70">
        <v>2441</v>
      </c>
      <c r="F24" s="67"/>
      <c r="G24" s="71">
        <v>0</v>
      </c>
      <c r="H24" s="67"/>
      <c r="I24" s="71">
        <v>0</v>
      </c>
    </row>
    <row r="25" spans="1:11" ht="21" customHeight="1">
      <c r="A25" s="7" t="s">
        <v>64</v>
      </c>
      <c r="B25" s="11"/>
      <c r="C25" s="67">
        <v>30795</v>
      </c>
      <c r="D25" s="168"/>
      <c r="E25" s="67">
        <v>36763</v>
      </c>
      <c r="F25" s="168"/>
      <c r="G25" s="71">
        <v>0</v>
      </c>
      <c r="H25" s="168"/>
      <c r="I25" s="71">
        <v>0</v>
      </c>
      <c r="K25" s="167"/>
    </row>
    <row r="26" spans="1:11" ht="21" customHeight="1">
      <c r="A26" s="7" t="s">
        <v>65</v>
      </c>
      <c r="B26" s="11"/>
      <c r="C26" s="67">
        <v>362884</v>
      </c>
      <c r="D26" s="67"/>
      <c r="E26" s="67">
        <v>376595</v>
      </c>
      <c r="F26" s="67"/>
      <c r="G26" s="67">
        <v>395669</v>
      </c>
      <c r="H26" s="67"/>
      <c r="I26" s="67">
        <v>378247</v>
      </c>
    </row>
    <row r="27" spans="1:11" ht="21" customHeight="1">
      <c r="A27" s="8" t="s">
        <v>66</v>
      </c>
      <c r="B27" s="11"/>
      <c r="C27" s="2">
        <f>SUM(C14:C26)</f>
        <v>37047855</v>
      </c>
      <c r="D27" s="5"/>
      <c r="E27" s="2">
        <f>SUM(E14:E26)</f>
        <v>25032044</v>
      </c>
      <c r="F27" s="5"/>
      <c r="G27" s="2">
        <f>SUM(G14:G26)</f>
        <v>34280250</v>
      </c>
      <c r="H27" s="5"/>
      <c r="I27" s="2">
        <f>SUM(I14:I26)</f>
        <v>22174885</v>
      </c>
    </row>
    <row r="28" spans="1:11" ht="21" customHeight="1">
      <c r="A28" s="148"/>
      <c r="B28" s="11"/>
      <c r="C28" s="5"/>
      <c r="D28" s="5"/>
      <c r="E28" s="5"/>
      <c r="F28" s="5"/>
      <c r="G28" s="5"/>
      <c r="H28" s="5"/>
      <c r="I28" s="5"/>
    </row>
    <row r="29" spans="1:11" ht="21" customHeight="1">
      <c r="A29" s="9" t="s">
        <v>67</v>
      </c>
      <c r="B29" s="10"/>
      <c r="C29" s="6"/>
      <c r="D29" s="5"/>
      <c r="E29" s="6"/>
      <c r="F29" s="5"/>
      <c r="G29" s="5"/>
      <c r="H29" s="5"/>
      <c r="I29" s="5"/>
    </row>
    <row r="30" spans="1:11" ht="21" customHeight="1">
      <c r="A30" s="7" t="s">
        <v>59</v>
      </c>
      <c r="B30" s="35">
        <v>15</v>
      </c>
      <c r="C30" s="5">
        <v>24229322</v>
      </c>
      <c r="D30" s="5"/>
      <c r="E30" s="5">
        <v>34335585</v>
      </c>
      <c r="F30" s="5"/>
      <c r="G30" s="5">
        <v>22418053</v>
      </c>
      <c r="H30" s="5"/>
      <c r="I30" s="39">
        <v>31879059</v>
      </c>
      <c r="K30" s="167"/>
    </row>
    <row r="31" spans="1:11" ht="21" customHeight="1">
      <c r="A31" s="7" t="s">
        <v>68</v>
      </c>
      <c r="B31" s="35">
        <v>16</v>
      </c>
      <c r="C31" s="20">
        <v>0</v>
      </c>
      <c r="D31" s="5"/>
      <c r="E31" s="20">
        <v>0</v>
      </c>
      <c r="F31" s="5"/>
      <c r="G31" s="20">
        <v>0</v>
      </c>
      <c r="H31" s="5"/>
      <c r="I31" s="39">
        <v>1091265</v>
      </c>
      <c r="K31" s="167"/>
    </row>
    <row r="32" spans="1:11" ht="21" customHeight="1">
      <c r="A32" s="7" t="s">
        <v>60</v>
      </c>
      <c r="B32" s="35">
        <v>17</v>
      </c>
      <c r="C32" s="5">
        <v>3312473</v>
      </c>
      <c r="D32" s="5"/>
      <c r="E32" s="5">
        <v>5965785</v>
      </c>
      <c r="F32" s="5"/>
      <c r="G32" s="5">
        <v>3312473</v>
      </c>
      <c r="H32" s="5"/>
      <c r="I32" s="5">
        <v>5802520</v>
      </c>
    </row>
    <row r="33" spans="1:9" ht="21" customHeight="1">
      <c r="A33" s="7" t="s">
        <v>61</v>
      </c>
      <c r="B33" s="35">
        <v>18</v>
      </c>
      <c r="C33" s="3">
        <v>898182</v>
      </c>
      <c r="D33" s="5"/>
      <c r="E33" s="3">
        <v>1142293</v>
      </c>
      <c r="F33" s="5"/>
      <c r="G33" s="3">
        <v>898182</v>
      </c>
      <c r="H33" s="5"/>
      <c r="I33" s="3">
        <v>1142293</v>
      </c>
    </row>
    <row r="34" spans="1:9" ht="21" customHeight="1">
      <c r="A34" s="7" t="s">
        <v>62</v>
      </c>
      <c r="B34" s="35"/>
      <c r="C34" s="3">
        <v>388329</v>
      </c>
      <c r="D34" s="5"/>
      <c r="E34" s="3">
        <v>314334</v>
      </c>
      <c r="F34" s="5"/>
      <c r="G34" s="3">
        <v>312742</v>
      </c>
      <c r="H34" s="5"/>
      <c r="I34" s="3">
        <v>273790</v>
      </c>
    </row>
    <row r="35" spans="1:9" ht="21" customHeight="1">
      <c r="A35" s="7" t="s">
        <v>63</v>
      </c>
      <c r="B35" s="35">
        <v>12.2</v>
      </c>
      <c r="C35" s="20">
        <v>0</v>
      </c>
      <c r="D35" s="5"/>
      <c r="E35" s="5">
        <v>81633</v>
      </c>
      <c r="F35" s="5"/>
      <c r="G35" s="20">
        <v>0</v>
      </c>
      <c r="H35" s="5"/>
      <c r="I35" s="20">
        <v>0</v>
      </c>
    </row>
    <row r="36" spans="1:9" ht="21" customHeight="1">
      <c r="A36" s="7" t="s">
        <v>69</v>
      </c>
      <c r="B36" s="36">
        <v>19</v>
      </c>
      <c r="C36" s="5">
        <v>537215</v>
      </c>
      <c r="D36" s="5"/>
      <c r="E36" s="5">
        <v>483535</v>
      </c>
      <c r="F36" s="5"/>
      <c r="G36" s="5">
        <v>488345</v>
      </c>
      <c r="H36" s="5"/>
      <c r="I36" s="5">
        <v>440701</v>
      </c>
    </row>
    <row r="37" spans="1:9" ht="21" customHeight="1">
      <c r="A37" s="7" t="s">
        <v>70</v>
      </c>
      <c r="B37" s="36"/>
      <c r="C37" s="5">
        <v>84018</v>
      </c>
      <c r="D37" s="5"/>
      <c r="E37" s="5">
        <v>81522</v>
      </c>
      <c r="F37" s="5"/>
      <c r="G37" s="5">
        <v>68138</v>
      </c>
      <c r="H37" s="5"/>
      <c r="I37" s="5">
        <v>69419</v>
      </c>
    </row>
    <row r="38" spans="1:9" ht="21" customHeight="1">
      <c r="A38" s="8" t="s">
        <v>71</v>
      </c>
      <c r="B38" s="10"/>
      <c r="C38" s="2">
        <f>SUM(C30:C37)</f>
        <v>29449539</v>
      </c>
      <c r="E38" s="2">
        <f>SUM(E30:E37)</f>
        <v>42404687</v>
      </c>
      <c r="G38" s="2">
        <f>SUM(G30:G37)</f>
        <v>27497933</v>
      </c>
      <c r="I38" s="2">
        <f>SUM(I30:I37)</f>
        <v>40699047</v>
      </c>
    </row>
    <row r="39" spans="1:9" ht="21" customHeight="1">
      <c r="A39" s="13" t="s">
        <v>72</v>
      </c>
      <c r="C39" s="2">
        <f>SUM(C38,C27)</f>
        <v>66497394</v>
      </c>
      <c r="E39" s="2">
        <f>SUM(E38,E27)</f>
        <v>67436731</v>
      </c>
      <c r="G39" s="2">
        <f>SUM(G38,G27)</f>
        <v>61778183</v>
      </c>
      <c r="I39" s="2">
        <f>SUM(I38,I27)</f>
        <v>62873932</v>
      </c>
    </row>
    <row r="45" spans="1:9" ht="21" customHeight="1">
      <c r="A45" s="110"/>
    </row>
    <row r="46" spans="1:9" ht="21" customHeight="1">
      <c r="A46" s="182" t="s">
        <v>0</v>
      </c>
      <c r="B46" s="182"/>
      <c r="C46" s="182"/>
      <c r="D46" s="182"/>
      <c r="E46" s="182"/>
      <c r="F46" s="182"/>
      <c r="G46" s="182"/>
      <c r="H46" s="182"/>
      <c r="I46" s="182"/>
    </row>
    <row r="47" spans="1:9" ht="21" customHeight="1">
      <c r="A47" s="182" t="s">
        <v>50</v>
      </c>
      <c r="B47" s="182"/>
      <c r="C47" s="182"/>
      <c r="D47" s="182"/>
      <c r="E47" s="182"/>
      <c r="F47" s="182"/>
      <c r="G47" s="182"/>
      <c r="H47" s="182"/>
      <c r="I47" s="182"/>
    </row>
    <row r="48" spans="1:9" ht="21" customHeight="1">
      <c r="A48" s="183" t="s">
        <v>51</v>
      </c>
      <c r="B48" s="182"/>
      <c r="C48" s="182"/>
      <c r="D48" s="182"/>
      <c r="E48" s="182"/>
      <c r="F48" s="182"/>
      <c r="G48" s="182"/>
      <c r="H48" s="182"/>
      <c r="I48" s="182"/>
    </row>
    <row r="49" spans="1:9" ht="21" customHeight="1">
      <c r="A49" s="103"/>
      <c r="B49" s="103"/>
      <c r="C49" s="103"/>
      <c r="D49" s="103"/>
      <c r="E49" s="103"/>
      <c r="F49" s="103"/>
      <c r="G49" s="103"/>
      <c r="H49" s="103"/>
      <c r="I49" s="165" t="s">
        <v>3</v>
      </c>
    </row>
    <row r="50" spans="1:9" ht="7.4" customHeight="1"/>
    <row r="51" spans="1:9" ht="21" customHeight="1">
      <c r="B51" s="77" t="s">
        <v>4</v>
      </c>
      <c r="C51" s="182" t="s">
        <v>5</v>
      </c>
      <c r="D51" s="182"/>
      <c r="E51" s="182"/>
      <c r="F51" s="182"/>
      <c r="G51" s="182" t="s">
        <v>6</v>
      </c>
      <c r="H51" s="182"/>
      <c r="I51" s="182"/>
    </row>
    <row r="52" spans="1:9" ht="21" customHeight="1">
      <c r="B52" s="139"/>
      <c r="C52" s="182" t="s">
        <v>7</v>
      </c>
      <c r="D52" s="182"/>
      <c r="E52" s="182"/>
      <c r="F52" s="182"/>
      <c r="G52" s="182" t="s">
        <v>7</v>
      </c>
      <c r="H52" s="182"/>
      <c r="I52" s="182"/>
    </row>
    <row r="53" spans="1:9" ht="21" customHeight="1">
      <c r="B53" s="139"/>
      <c r="C53" s="77" t="s">
        <v>8</v>
      </c>
      <c r="D53" s="166"/>
      <c r="E53" s="166"/>
      <c r="F53" s="166"/>
      <c r="G53" s="77" t="s">
        <v>8</v>
      </c>
      <c r="H53" s="166"/>
      <c r="I53" s="166"/>
    </row>
    <row r="54" spans="1:9" ht="21" customHeight="1">
      <c r="C54" s="77" t="s">
        <v>9</v>
      </c>
      <c r="D54" s="77"/>
      <c r="E54" s="77" t="s">
        <v>10</v>
      </c>
      <c r="F54" s="77"/>
      <c r="G54" s="77" t="s">
        <v>9</v>
      </c>
      <c r="H54" s="77"/>
      <c r="I54" s="77" t="s">
        <v>10</v>
      </c>
    </row>
    <row r="55" spans="1:9" ht="21" customHeight="1">
      <c r="C55" s="77" t="str">
        <f>C10</f>
        <v>November 30,</v>
      </c>
      <c r="D55" s="77"/>
      <c r="E55" s="77" t="str">
        <f>E10</f>
        <v>February 29,</v>
      </c>
      <c r="F55" s="77"/>
      <c r="G55" s="77" t="str">
        <f>G10</f>
        <v>November 30,</v>
      </c>
      <c r="H55" s="77"/>
      <c r="I55" s="77" t="str">
        <f>I10</f>
        <v>February 29,</v>
      </c>
    </row>
    <row r="56" spans="1:9" ht="21" customHeight="1">
      <c r="C56" s="77">
        <f>C11</f>
        <v>2024</v>
      </c>
      <c r="D56" s="77"/>
      <c r="E56" s="77">
        <f>E11</f>
        <v>2024</v>
      </c>
      <c r="F56" s="77"/>
      <c r="G56" s="77">
        <f>G11</f>
        <v>2024</v>
      </c>
      <c r="H56" s="77"/>
      <c r="I56" s="77">
        <f>I11</f>
        <v>2024</v>
      </c>
    </row>
    <row r="57" spans="1:9" ht="21" customHeight="1">
      <c r="A57" s="169" t="s">
        <v>73</v>
      </c>
    </row>
    <row r="58" spans="1:9" ht="21" customHeight="1">
      <c r="A58" s="14" t="s">
        <v>74</v>
      </c>
      <c r="B58" s="170">
        <v>21</v>
      </c>
    </row>
    <row r="59" spans="1:9" ht="21" customHeight="1">
      <c r="A59" s="14" t="s">
        <v>75</v>
      </c>
      <c r="B59" s="12"/>
    </row>
    <row r="60" spans="1:9" ht="21" customHeight="1">
      <c r="A60" s="7" t="s">
        <v>76</v>
      </c>
      <c r="B60" s="7"/>
    </row>
    <row r="61" spans="1:9" ht="21" customHeight="1" thickBot="1">
      <c r="A61" s="15" t="s">
        <v>77</v>
      </c>
      <c r="B61" s="12"/>
      <c r="C61" s="40">
        <v>250000</v>
      </c>
      <c r="D61" s="5"/>
      <c r="E61" s="40">
        <v>250000</v>
      </c>
      <c r="F61" s="8"/>
      <c r="G61" s="40">
        <v>250000</v>
      </c>
      <c r="H61" s="5"/>
      <c r="I61" s="40">
        <v>250000</v>
      </c>
    </row>
    <row r="62" spans="1:9" ht="21" customHeight="1" thickTop="1">
      <c r="A62" s="7" t="s">
        <v>78</v>
      </c>
      <c r="B62" s="7"/>
    </row>
    <row r="63" spans="1:9" ht="21" customHeight="1">
      <c r="A63" s="15" t="s">
        <v>79</v>
      </c>
      <c r="B63" s="8"/>
    </row>
    <row r="64" spans="1:9" ht="21" customHeight="1">
      <c r="A64" s="16" t="s">
        <v>80</v>
      </c>
      <c r="B64" s="8"/>
      <c r="C64" s="1">
        <v>250000</v>
      </c>
      <c r="D64" s="1"/>
      <c r="E64" s="1">
        <v>250000</v>
      </c>
      <c r="F64" s="1"/>
      <c r="G64" s="1">
        <v>250000</v>
      </c>
      <c r="H64" s="1"/>
      <c r="I64" s="1">
        <v>250000</v>
      </c>
    </row>
    <row r="65" spans="1:11" ht="21" customHeight="1">
      <c r="A65" s="16"/>
      <c r="B65" s="8"/>
      <c r="C65" s="1"/>
      <c r="D65" s="1"/>
      <c r="E65" s="1"/>
      <c r="F65" s="1"/>
      <c r="G65" s="1"/>
      <c r="H65" s="1"/>
      <c r="I65" s="1"/>
    </row>
    <row r="66" spans="1:11" ht="21" customHeight="1">
      <c r="A66" s="14" t="s">
        <v>81</v>
      </c>
      <c r="B66" s="17"/>
      <c r="C66" s="1">
        <v>478000</v>
      </c>
      <c r="D66" s="1"/>
      <c r="E66" s="1">
        <v>478000</v>
      </c>
      <c r="F66" s="1"/>
      <c r="G66" s="1">
        <v>478000</v>
      </c>
      <c r="H66" s="1"/>
      <c r="I66" s="1">
        <v>478000</v>
      </c>
    </row>
    <row r="67" spans="1:11" ht="21" customHeight="1">
      <c r="A67" s="14" t="s">
        <v>286</v>
      </c>
      <c r="B67" s="8"/>
    </row>
    <row r="68" spans="1:11" ht="21" customHeight="1">
      <c r="A68" s="7" t="s">
        <v>82</v>
      </c>
      <c r="B68" s="170">
        <v>20</v>
      </c>
      <c r="C68" s="1">
        <v>10068</v>
      </c>
      <c r="E68" s="3">
        <v>13650</v>
      </c>
      <c r="F68" s="1"/>
      <c r="G68" s="3">
        <v>9468</v>
      </c>
      <c r="H68" s="1"/>
      <c r="I68" s="3">
        <v>12110</v>
      </c>
    </row>
    <row r="69" spans="1:11" ht="21" customHeight="1">
      <c r="A69" s="7" t="s">
        <v>83</v>
      </c>
      <c r="B69" s="170"/>
      <c r="C69" s="1"/>
      <c r="E69" s="171"/>
      <c r="F69" s="3"/>
      <c r="G69" s="171"/>
      <c r="H69" s="3"/>
      <c r="I69" s="171"/>
    </row>
    <row r="70" spans="1:11" ht="21" customHeight="1">
      <c r="A70" s="15" t="s">
        <v>84</v>
      </c>
      <c r="B70" s="170">
        <v>8.1999999999999993</v>
      </c>
      <c r="C70" s="37">
        <v>-16</v>
      </c>
      <c r="E70" s="3">
        <v>-16</v>
      </c>
      <c r="F70" s="3"/>
      <c r="G70" s="171">
        <v>0</v>
      </c>
      <c r="H70" s="3"/>
      <c r="I70" s="171">
        <v>0</v>
      </c>
    </row>
    <row r="71" spans="1:11" ht="21" customHeight="1">
      <c r="A71" s="14" t="s">
        <v>85</v>
      </c>
      <c r="B71" s="17"/>
    </row>
    <row r="72" spans="1:11" ht="21" customHeight="1">
      <c r="A72" s="7" t="s">
        <v>86</v>
      </c>
      <c r="B72" s="7"/>
    </row>
    <row r="73" spans="1:11" ht="21" customHeight="1">
      <c r="A73" s="15" t="s">
        <v>87</v>
      </c>
      <c r="B73" s="172"/>
      <c r="C73" s="1">
        <v>25000</v>
      </c>
      <c r="D73" s="8"/>
      <c r="E73" s="1">
        <v>25000</v>
      </c>
      <c r="F73" s="1"/>
      <c r="G73" s="1">
        <v>25000</v>
      </c>
      <c r="H73" s="1"/>
      <c r="I73" s="1">
        <v>25000</v>
      </c>
    </row>
    <row r="74" spans="1:11" ht="21" customHeight="1">
      <c r="A74" s="15" t="s">
        <v>88</v>
      </c>
      <c r="B74" s="139"/>
      <c r="C74" s="1">
        <v>4850000</v>
      </c>
      <c r="D74" s="8"/>
      <c r="E74" s="1">
        <v>4850000</v>
      </c>
      <c r="F74" s="1"/>
      <c r="G74" s="1">
        <v>4850000</v>
      </c>
      <c r="H74" s="1"/>
      <c r="I74" s="1">
        <v>4850000</v>
      </c>
    </row>
    <row r="75" spans="1:11" ht="21" customHeight="1">
      <c r="A75" s="7" t="s">
        <v>89</v>
      </c>
      <c r="B75" s="172"/>
      <c r="C75" s="5">
        <v>20046016</v>
      </c>
      <c r="D75" s="7"/>
      <c r="E75" s="5">
        <v>19285784</v>
      </c>
      <c r="F75" s="1"/>
      <c r="G75" s="5">
        <v>19541133</v>
      </c>
      <c r="H75" s="1"/>
      <c r="I75" s="5">
        <v>19063909</v>
      </c>
    </row>
    <row r="76" spans="1:11" ht="21" customHeight="1">
      <c r="A76" s="14" t="s">
        <v>90</v>
      </c>
      <c r="B76" s="172"/>
      <c r="E76" s="173"/>
      <c r="I76" s="174"/>
    </row>
    <row r="77" spans="1:11" ht="21" customHeight="1">
      <c r="A77" s="7" t="s">
        <v>91</v>
      </c>
      <c r="E77" s="5"/>
      <c r="I77" s="173"/>
    </row>
    <row r="78" spans="1:11" ht="21" customHeight="1">
      <c r="A78" s="15" t="s">
        <v>92</v>
      </c>
      <c r="C78" s="5">
        <v>-125144</v>
      </c>
      <c r="D78" s="33"/>
      <c r="E78" s="5">
        <v>-105245</v>
      </c>
      <c r="F78" s="34"/>
      <c r="G78" s="20">
        <v>0</v>
      </c>
      <c r="H78" s="34"/>
      <c r="I78" s="20">
        <v>0</v>
      </c>
      <c r="K78" s="167"/>
    </row>
    <row r="79" spans="1:11" ht="21" customHeight="1">
      <c r="A79" s="33" t="s">
        <v>93</v>
      </c>
      <c r="C79" s="41">
        <v>-401377</v>
      </c>
      <c r="D79" s="33"/>
      <c r="E79" s="42">
        <v>-324812</v>
      </c>
      <c r="F79" s="34"/>
      <c r="G79" s="41">
        <v>-401377</v>
      </c>
      <c r="H79" s="34"/>
      <c r="I79" s="41">
        <v>-324812</v>
      </c>
    </row>
    <row r="80" spans="1:11" ht="21" customHeight="1">
      <c r="A80" s="13" t="s">
        <v>287</v>
      </c>
      <c r="C80" s="5">
        <f>SUM(C64:C79)</f>
        <v>25132547</v>
      </c>
      <c r="D80" s="5"/>
      <c r="E80" s="5">
        <f>SUM(E64:E79)</f>
        <v>24472361</v>
      </c>
      <c r="F80" s="5"/>
      <c r="G80" s="5">
        <f>SUM(G64:G79)</f>
        <v>24752224</v>
      </c>
      <c r="H80" s="5"/>
      <c r="I80" s="5">
        <f>SUM(I64:I79)</f>
        <v>24354207</v>
      </c>
    </row>
    <row r="81" spans="1:9" ht="21" customHeight="1">
      <c r="A81" s="14" t="s">
        <v>288</v>
      </c>
      <c r="B81" s="170">
        <v>8.3000000000000007</v>
      </c>
      <c r="C81" s="1">
        <v>366561</v>
      </c>
      <c r="D81" s="5"/>
      <c r="E81" s="171">
        <v>0</v>
      </c>
      <c r="F81" s="1"/>
      <c r="G81" s="171">
        <v>0</v>
      </c>
      <c r="H81" s="1"/>
      <c r="I81" s="171">
        <v>0</v>
      </c>
    </row>
    <row r="82" spans="1:9" ht="21" customHeight="1">
      <c r="A82" s="14" t="s">
        <v>94</v>
      </c>
      <c r="C82" s="5">
        <v>551639</v>
      </c>
      <c r="D82" s="5"/>
      <c r="E82" s="5">
        <v>589438</v>
      </c>
      <c r="F82" s="5"/>
      <c r="G82" s="20">
        <v>0</v>
      </c>
      <c r="H82" s="5"/>
      <c r="I82" s="20">
        <v>0</v>
      </c>
    </row>
    <row r="83" spans="1:9" ht="21" customHeight="1">
      <c r="A83" s="13" t="s">
        <v>95</v>
      </c>
      <c r="C83" s="2">
        <f>SUM(C80:C82)</f>
        <v>26050747</v>
      </c>
      <c r="D83" s="5"/>
      <c r="E83" s="2">
        <f>SUM(E80:E82)</f>
        <v>25061799</v>
      </c>
      <c r="F83" s="5"/>
      <c r="G83" s="2">
        <f>SUM(G80:G82)</f>
        <v>24752224</v>
      </c>
      <c r="H83" s="5"/>
      <c r="I83" s="2">
        <f>SUM(I80:I82)</f>
        <v>24354207</v>
      </c>
    </row>
    <row r="84" spans="1:9" ht="21" customHeight="1" thickBot="1">
      <c r="A84" s="175" t="s">
        <v>96</v>
      </c>
      <c r="C84" s="4">
        <f>SUM(C83,C39)</f>
        <v>92548141</v>
      </c>
      <c r="D84" s="5"/>
      <c r="E84" s="4">
        <f>SUM(E83,E39)</f>
        <v>92498530</v>
      </c>
      <c r="F84" s="5"/>
      <c r="G84" s="4">
        <f>SUM(G83,G39)</f>
        <v>86530407</v>
      </c>
      <c r="H84" s="5"/>
      <c r="I84" s="4">
        <f>SUM(I83,I39)</f>
        <v>87228139</v>
      </c>
    </row>
    <row r="85" spans="1:9" ht="21" customHeight="1" thickTop="1">
      <c r="C85" s="5"/>
      <c r="D85" s="5"/>
      <c r="E85" s="5"/>
      <c r="F85" s="5"/>
      <c r="G85" s="5"/>
      <c r="H85" s="5"/>
      <c r="I85" s="5"/>
    </row>
    <row r="86" spans="1:9" ht="21" customHeight="1">
      <c r="C86" s="5"/>
      <c r="D86" s="5"/>
      <c r="E86" s="5"/>
      <c r="F86" s="5"/>
      <c r="G86" s="5"/>
      <c r="H86" s="5"/>
      <c r="I86" s="5"/>
    </row>
    <row r="87" spans="1:9" ht="21" customHeight="1">
      <c r="C87" s="5"/>
      <c r="D87" s="5"/>
      <c r="E87" s="5"/>
      <c r="F87" s="5"/>
      <c r="G87" s="5"/>
      <c r="H87" s="5"/>
      <c r="I87" s="5"/>
    </row>
    <row r="88" spans="1:9" ht="21" customHeight="1">
      <c r="C88" s="5"/>
      <c r="D88" s="5"/>
      <c r="E88" s="5"/>
      <c r="F88" s="5"/>
      <c r="G88" s="5"/>
      <c r="H88" s="5"/>
      <c r="I88" s="5"/>
    </row>
    <row r="89" spans="1:9" ht="21" customHeight="1">
      <c r="C89" s="5"/>
      <c r="D89" s="5"/>
      <c r="E89" s="5"/>
      <c r="F89" s="5"/>
      <c r="G89" s="5"/>
      <c r="H89" s="5"/>
      <c r="I89" s="5"/>
    </row>
    <row r="90" spans="1:9" ht="21" customHeight="1">
      <c r="C90" s="5"/>
      <c r="D90" s="5"/>
      <c r="E90" s="5"/>
      <c r="F90" s="5"/>
      <c r="G90" s="5"/>
      <c r="H90" s="5"/>
      <c r="I90" s="5"/>
    </row>
    <row r="91" spans="1:9" ht="21" customHeight="1">
      <c r="C91" s="5"/>
      <c r="D91" s="5"/>
      <c r="E91" s="5"/>
      <c r="F91" s="5"/>
      <c r="G91" s="5"/>
      <c r="H91" s="5"/>
      <c r="I91" s="5"/>
    </row>
    <row r="92" spans="1:9" ht="21" customHeight="1">
      <c r="C92" s="5"/>
      <c r="D92" s="5"/>
      <c r="E92" s="5"/>
      <c r="F92" s="5"/>
      <c r="G92" s="5"/>
      <c r="H92" s="5"/>
      <c r="I92" s="5"/>
    </row>
    <row r="93" spans="1:9" ht="21" customHeight="1">
      <c r="C93" s="5"/>
      <c r="D93" s="5"/>
      <c r="E93" s="5"/>
      <c r="F93" s="5"/>
      <c r="G93" s="5"/>
      <c r="H93" s="5"/>
      <c r="I93" s="5"/>
    </row>
    <row r="94" spans="1:9" ht="21" customHeight="1">
      <c r="C94" s="5"/>
      <c r="D94" s="5"/>
      <c r="E94" s="5"/>
      <c r="F94" s="5"/>
      <c r="G94" s="5"/>
      <c r="H94" s="5"/>
      <c r="I94" s="5"/>
    </row>
    <row r="96" spans="1:9" ht="21" customHeight="1">
      <c r="A96" s="110" t="s">
        <v>49</v>
      </c>
      <c r="C96" s="167"/>
      <c r="E96" s="167"/>
      <c r="G96" s="167"/>
      <c r="I96" s="167"/>
    </row>
    <row r="97" spans="3:9" ht="21" customHeight="1">
      <c r="C97" s="167">
        <f>+C84-'Financial Position'!C50</f>
        <v>0</v>
      </c>
      <c r="D97" s="167"/>
      <c r="E97" s="167"/>
      <c r="F97" s="167"/>
      <c r="G97" s="167">
        <f>+G84-'Financial Position'!G50</f>
        <v>0</v>
      </c>
      <c r="H97" s="167"/>
      <c r="I97" s="167"/>
    </row>
  </sheetData>
  <mergeCells count="14">
    <mergeCell ref="A46:I46"/>
    <mergeCell ref="A1:I1"/>
    <mergeCell ref="A2:I2"/>
    <mergeCell ref="A3:I3"/>
    <mergeCell ref="C6:F6"/>
    <mergeCell ref="G6:I6"/>
    <mergeCell ref="C7:F7"/>
    <mergeCell ref="G7:I7"/>
    <mergeCell ref="A47:I47"/>
    <mergeCell ref="A48:I48"/>
    <mergeCell ref="C51:F51"/>
    <mergeCell ref="G51:I51"/>
    <mergeCell ref="C52:F52"/>
    <mergeCell ref="G52:I52"/>
  </mergeCells>
  <pageMargins left="1" right="0.1" top="1" bottom="0.5" header="0.5" footer="0.5"/>
  <pageSetup paperSize="9" scale="65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3DE9D-2E15-4A95-83F8-3CFB64BC9D9C}">
  <sheetPr codeName="Sheet3">
    <tabColor rgb="FFCCFFCC"/>
  </sheetPr>
  <dimension ref="A1:AF52"/>
  <sheetViews>
    <sheetView view="pageBreakPreview" topLeftCell="A40" zoomScale="85" zoomScaleNormal="55" zoomScaleSheetLayoutView="85" zoomScalePageLayoutView="70" workbookViewId="0">
      <selection activeCell="A37" sqref="A37"/>
    </sheetView>
  </sheetViews>
  <sheetFormatPr defaultColWidth="8.90625" defaultRowHeight="21" customHeight="1"/>
  <cols>
    <col min="1" max="1" width="56.90625" style="94" customWidth="1"/>
    <col min="2" max="2" width="10.453125" style="149" customWidth="1"/>
    <col min="3" max="3" width="8.08984375" style="94" customWidth="1"/>
    <col min="4" max="4" width="0.54296875" style="94" customWidth="1"/>
    <col min="5" max="5" width="13.90625" style="94" bestFit="1" customWidth="1"/>
    <col min="6" max="6" width="0.90625" style="94" customWidth="1"/>
    <col min="7" max="7" width="14.90625" style="94" customWidth="1"/>
    <col min="8" max="9" width="1.08984375" style="94" customWidth="1"/>
    <col min="10" max="10" width="14.90625" style="94" customWidth="1"/>
    <col min="11" max="11" width="0.90625" style="94" customWidth="1"/>
    <col min="12" max="12" width="14.90625" style="94" customWidth="1"/>
    <col min="13" max="13" width="8.90625" style="94" hidden="1" customWidth="1"/>
    <col min="14" max="14" width="34.08984375" style="94" hidden="1" customWidth="1"/>
    <col min="15" max="15" width="9" style="149" hidden="1" customWidth="1"/>
    <col min="16" max="16" width="7.453125" style="94" hidden="1" customWidth="1"/>
    <col min="17" max="17" width="0.54296875" style="94" hidden="1" customWidth="1"/>
    <col min="18" max="18" width="25.08984375" style="94" hidden="1" customWidth="1"/>
    <col min="19" max="19" width="0.90625" style="94" hidden="1" customWidth="1"/>
    <col min="20" max="20" width="14.08984375" style="94" hidden="1" customWidth="1"/>
    <col min="21" max="22" width="0.90625" style="94" hidden="1" customWidth="1"/>
    <col min="23" max="23" width="21.90625" style="94" hidden="1" customWidth="1"/>
    <col min="24" max="24" width="0.90625" style="94" hidden="1" customWidth="1"/>
    <col min="25" max="25" width="14.08984375" style="94" hidden="1" customWidth="1"/>
    <col min="26" max="26" width="10.08984375" style="94" hidden="1" customWidth="1"/>
    <col min="27" max="30" width="16.453125" style="94" hidden="1" customWidth="1"/>
    <col min="31" max="16384" width="8.90625" style="94"/>
  </cols>
  <sheetData>
    <row r="1" spans="1:30" ht="20.149999999999999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N1" s="182" t="s">
        <v>0</v>
      </c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</row>
    <row r="2" spans="1:30" ht="20.149999999999999" customHeight="1">
      <c r="A2" s="182" t="s">
        <v>97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N2" s="182" t="s">
        <v>97</v>
      </c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spans="1:30" ht="20.149999999999999" customHeight="1">
      <c r="A3" s="182" t="s">
        <v>98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N3" s="182" t="s">
        <v>99</v>
      </c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</row>
    <row r="4" spans="1:30" ht="20.149999999999999" customHeight="1">
      <c r="A4" s="182" t="s">
        <v>100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N4" s="182" t="s">
        <v>100</v>
      </c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30" ht="20.149999999999999" customHeight="1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N5" s="184" t="s">
        <v>3</v>
      </c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30" ht="9" customHeight="1"/>
    <row r="7" spans="1:30" ht="20.149999999999999" customHeight="1">
      <c r="B7" s="96" t="s">
        <v>4</v>
      </c>
      <c r="C7" s="135"/>
      <c r="D7" s="185" t="s">
        <v>5</v>
      </c>
      <c r="E7" s="185"/>
      <c r="F7" s="185"/>
      <c r="G7" s="185"/>
      <c r="H7" s="185"/>
      <c r="I7" s="182" t="s">
        <v>6</v>
      </c>
      <c r="J7" s="182"/>
      <c r="K7" s="182"/>
      <c r="L7" s="182"/>
      <c r="O7" s="96" t="s">
        <v>4</v>
      </c>
      <c r="P7" s="135"/>
      <c r="Q7" s="185" t="s">
        <v>5</v>
      </c>
      <c r="R7" s="185"/>
      <c r="S7" s="185"/>
      <c r="T7" s="185"/>
      <c r="U7" s="185"/>
      <c r="V7" s="182" t="s">
        <v>6</v>
      </c>
      <c r="W7" s="182"/>
      <c r="X7" s="182"/>
      <c r="Y7" s="182"/>
    </row>
    <row r="8" spans="1:30" ht="20.149999999999999" customHeight="1">
      <c r="B8" s="150"/>
      <c r="C8" s="135"/>
      <c r="D8" s="185" t="s">
        <v>7</v>
      </c>
      <c r="E8" s="185"/>
      <c r="F8" s="185"/>
      <c r="G8" s="185"/>
      <c r="H8" s="185"/>
      <c r="I8" s="187" t="s">
        <v>7</v>
      </c>
      <c r="J8" s="187"/>
      <c r="K8" s="187"/>
      <c r="L8" s="187"/>
      <c r="O8" s="150"/>
      <c r="P8" s="135"/>
      <c r="Q8" s="185" t="s">
        <v>7</v>
      </c>
      <c r="R8" s="185"/>
      <c r="S8" s="185"/>
      <c r="T8" s="185"/>
      <c r="U8" s="185"/>
      <c r="V8" s="187" t="s">
        <v>7</v>
      </c>
      <c r="W8" s="187"/>
      <c r="X8" s="187"/>
      <c r="Y8" s="187"/>
    </row>
    <row r="9" spans="1:30" ht="20.149999999999999" customHeight="1">
      <c r="B9" s="151"/>
      <c r="C9" s="137"/>
      <c r="D9" s="137"/>
      <c r="E9" s="186" t="s">
        <v>101</v>
      </c>
      <c r="F9" s="186"/>
      <c r="G9" s="186"/>
      <c r="H9" s="18"/>
      <c r="I9" s="133"/>
      <c r="J9" s="186" t="s">
        <v>101</v>
      </c>
      <c r="K9" s="186"/>
      <c r="L9" s="186"/>
      <c r="O9" s="151"/>
      <c r="P9" s="137"/>
      <c r="Q9" s="137"/>
      <c r="R9" s="186" t="s">
        <v>102</v>
      </c>
      <c r="S9" s="186"/>
      <c r="T9" s="186"/>
      <c r="U9" s="18"/>
      <c r="V9" s="133"/>
      <c r="W9" s="186" t="s">
        <v>102</v>
      </c>
      <c r="X9" s="186"/>
      <c r="Y9" s="186"/>
    </row>
    <row r="10" spans="1:30" ht="20.149999999999999" customHeight="1">
      <c r="B10" s="151"/>
      <c r="C10" s="137"/>
      <c r="D10" s="137"/>
      <c r="E10" s="186" t="s">
        <v>103</v>
      </c>
      <c r="F10" s="186"/>
      <c r="G10" s="186"/>
      <c r="H10" s="18"/>
      <c r="I10" s="133"/>
      <c r="J10" s="186" t="s">
        <v>103</v>
      </c>
      <c r="K10" s="186"/>
      <c r="L10" s="186"/>
      <c r="O10" s="151"/>
      <c r="P10" s="137"/>
      <c r="Q10" s="137"/>
      <c r="R10" s="186" t="s">
        <v>103</v>
      </c>
      <c r="S10" s="186"/>
      <c r="T10" s="186"/>
      <c r="U10" s="18"/>
      <c r="V10" s="133"/>
      <c r="W10" s="186" t="s">
        <v>103</v>
      </c>
      <c r="X10" s="186"/>
      <c r="Y10" s="186"/>
    </row>
    <row r="11" spans="1:30" ht="20.149999999999999" customHeight="1">
      <c r="B11" s="151"/>
      <c r="C11" s="137"/>
      <c r="D11" s="137"/>
      <c r="E11" s="77" t="s">
        <v>11</v>
      </c>
      <c r="F11" s="18"/>
      <c r="G11" s="77" t="s">
        <v>11</v>
      </c>
      <c r="H11" s="18"/>
      <c r="I11" s="133"/>
      <c r="J11" s="77" t="s">
        <v>11</v>
      </c>
      <c r="K11" s="18"/>
      <c r="L11" s="77" t="s">
        <v>11</v>
      </c>
      <c r="O11" s="151"/>
      <c r="P11" s="137"/>
      <c r="Q11" s="137"/>
      <c r="R11" s="77" t="s">
        <v>104</v>
      </c>
      <c r="S11" s="18"/>
      <c r="T11" s="77" t="s">
        <v>104</v>
      </c>
      <c r="U11" s="18"/>
      <c r="V11" s="133"/>
      <c r="W11" s="77" t="s">
        <v>104</v>
      </c>
      <c r="X11" s="18"/>
      <c r="Y11" s="77" t="s">
        <v>104</v>
      </c>
    </row>
    <row r="12" spans="1:30" ht="20.149999999999999" customHeight="1">
      <c r="B12" s="151"/>
      <c r="C12" s="137"/>
      <c r="D12" s="137"/>
      <c r="E12" s="18">
        <v>2024</v>
      </c>
      <c r="F12" s="18"/>
      <c r="G12" s="18">
        <v>2023</v>
      </c>
      <c r="H12" s="18"/>
      <c r="I12" s="133"/>
      <c r="J12" s="18">
        <v>2024</v>
      </c>
      <c r="K12" s="18"/>
      <c r="L12" s="18">
        <v>2023</v>
      </c>
      <c r="O12" s="151"/>
      <c r="P12" s="137"/>
      <c r="Q12" s="137"/>
      <c r="R12" s="18">
        <v>2024</v>
      </c>
      <c r="S12" s="18"/>
      <c r="T12" s="18">
        <v>2023</v>
      </c>
      <c r="U12" s="18"/>
      <c r="V12" s="133"/>
      <c r="W12" s="18">
        <v>2024</v>
      </c>
      <c r="X12" s="18"/>
      <c r="Y12" s="18">
        <v>2023</v>
      </c>
    </row>
    <row r="13" spans="1:30" ht="20.149999999999999" customHeight="1">
      <c r="A13" s="135" t="s">
        <v>105</v>
      </c>
      <c r="N13" s="135" t="s">
        <v>105</v>
      </c>
    </row>
    <row r="14" spans="1:30" ht="20.149999999999999" customHeight="1">
      <c r="A14" s="148" t="s">
        <v>106</v>
      </c>
      <c r="B14" s="107"/>
      <c r="E14" s="1">
        <f>+'Statement of income-9M'!E14-'Statement of income-3M'!R14</f>
        <v>1794050</v>
      </c>
      <c r="F14" s="5"/>
      <c r="G14" s="1">
        <v>1989382</v>
      </c>
      <c r="H14" s="5"/>
      <c r="I14" s="5"/>
      <c r="J14" s="1">
        <f>+'Statement of income-9M'!J14-'Statement of income-3M'!W14</f>
        <v>1745969</v>
      </c>
      <c r="K14" s="5"/>
      <c r="L14" s="1">
        <v>1948392</v>
      </c>
      <c r="N14" s="148" t="s">
        <v>106</v>
      </c>
      <c r="O14" s="107"/>
      <c r="R14" s="1">
        <v>3818408</v>
      </c>
      <c r="S14" s="5"/>
      <c r="T14" s="1">
        <v>3919037</v>
      </c>
      <c r="U14" s="5"/>
      <c r="V14" s="5"/>
      <c r="W14" s="1">
        <v>3726150</v>
      </c>
      <c r="X14" s="5"/>
      <c r="Y14" s="1">
        <v>3837550</v>
      </c>
      <c r="AA14" s="109">
        <f>+E14+R14</f>
        <v>5612458</v>
      </c>
      <c r="AB14" s="109">
        <f>+'Statement of income-9M'!E14-AA14</f>
        <v>0</v>
      </c>
      <c r="AC14" s="109">
        <f>+J14+W14</f>
        <v>5472119</v>
      </c>
      <c r="AD14" s="109">
        <f>+'Statement of income-9M'!J14-AC14</f>
        <v>0</v>
      </c>
    </row>
    <row r="15" spans="1:30" ht="20.149999999999999" customHeight="1">
      <c r="A15" s="148" t="s">
        <v>107</v>
      </c>
      <c r="B15" s="107">
        <v>22</v>
      </c>
      <c r="E15" s="1">
        <f>+'Statement of income-9M'!E15-'Statement of income-3M'!R15</f>
        <v>2454884</v>
      </c>
      <c r="F15" s="5"/>
      <c r="G15" s="1">
        <v>2411010</v>
      </c>
      <c r="H15" s="5"/>
      <c r="I15" s="5"/>
      <c r="J15" s="1">
        <f>+'Statement of income-9M'!J15-'Statement of income-3M'!W15</f>
        <v>2308961</v>
      </c>
      <c r="K15" s="5"/>
      <c r="L15" s="1">
        <v>2412893</v>
      </c>
      <c r="N15" s="148" t="s">
        <v>107</v>
      </c>
      <c r="O15" s="107">
        <v>20</v>
      </c>
      <c r="R15" s="1">
        <v>4928281</v>
      </c>
      <c r="S15" s="5"/>
      <c r="T15" s="1">
        <v>5088540</v>
      </c>
      <c r="U15" s="5"/>
      <c r="V15" s="5"/>
      <c r="W15" s="1">
        <v>4788268</v>
      </c>
      <c r="X15" s="5"/>
      <c r="Y15" s="1">
        <v>4996614</v>
      </c>
      <c r="AA15" s="109">
        <f t="shared" ref="AA15:AA17" si="0">+E15+R15</f>
        <v>7383165</v>
      </c>
      <c r="AB15" s="109">
        <f>+'Statement of income-9M'!E15-AA15</f>
        <v>0</v>
      </c>
      <c r="AC15" s="109">
        <f t="shared" ref="AC15:AC18" si="1">+J15+W15</f>
        <v>7097229</v>
      </c>
      <c r="AD15" s="109">
        <f>+'Statement of income-9M'!J15-AC15</f>
        <v>0</v>
      </c>
    </row>
    <row r="16" spans="1:30" ht="20.149999999999999" customHeight="1">
      <c r="A16" s="148" t="s">
        <v>108</v>
      </c>
      <c r="B16" s="107"/>
      <c r="E16" s="1">
        <f>+'Statement of income-9M'!E16-'Statement of income-3M'!R16</f>
        <v>321605</v>
      </c>
      <c r="F16" s="5"/>
      <c r="G16" s="1">
        <v>249415</v>
      </c>
      <c r="H16" s="5"/>
      <c r="I16" s="5"/>
      <c r="J16" s="1">
        <f>+'Statement of income-9M'!J16-'Statement of income-3M'!W16</f>
        <v>93720</v>
      </c>
      <c r="K16" s="5"/>
      <c r="L16" s="1">
        <v>65620</v>
      </c>
      <c r="N16" s="148" t="s">
        <v>108</v>
      </c>
      <c r="O16" s="107"/>
      <c r="R16" s="1">
        <v>594122</v>
      </c>
      <c r="S16" s="5"/>
      <c r="T16" s="1">
        <v>487800</v>
      </c>
      <c r="U16" s="5"/>
      <c r="V16" s="5"/>
      <c r="W16" s="1">
        <v>167313</v>
      </c>
      <c r="X16" s="5"/>
      <c r="Y16" s="1">
        <v>124942</v>
      </c>
      <c r="AA16" s="109">
        <f t="shared" si="0"/>
        <v>915727</v>
      </c>
      <c r="AB16" s="109">
        <f>+'Statement of income-9M'!E16-AA16</f>
        <v>0</v>
      </c>
      <c r="AC16" s="109">
        <f t="shared" si="1"/>
        <v>261033</v>
      </c>
      <c r="AD16" s="109">
        <f>+'Statement of income-9M'!J16-AC16</f>
        <v>0</v>
      </c>
    </row>
    <row r="17" spans="1:32" ht="20.149999999999999" customHeight="1">
      <c r="A17" s="146" t="s">
        <v>109</v>
      </c>
      <c r="B17" s="107"/>
      <c r="E17" s="1"/>
      <c r="F17" s="5"/>
      <c r="G17" s="1"/>
      <c r="H17" s="5"/>
      <c r="I17" s="5"/>
      <c r="J17" s="1"/>
      <c r="K17" s="5"/>
      <c r="L17" s="1"/>
      <c r="N17" s="146" t="s">
        <v>109</v>
      </c>
      <c r="O17" s="107"/>
      <c r="R17" s="1"/>
      <c r="S17" s="5"/>
      <c r="T17" s="1"/>
      <c r="U17" s="5"/>
      <c r="V17" s="5"/>
      <c r="W17" s="43"/>
      <c r="X17" s="5"/>
      <c r="Y17" s="43"/>
      <c r="AA17" s="109">
        <f t="shared" si="0"/>
        <v>0</v>
      </c>
      <c r="AB17" s="109">
        <f>+'Statement of income-9M'!E17-AA17</f>
        <v>0</v>
      </c>
      <c r="AC17" s="109">
        <f t="shared" si="1"/>
        <v>0</v>
      </c>
      <c r="AD17" s="109">
        <f>+'Statement of income-9M'!J17-AC17</f>
        <v>0</v>
      </c>
    </row>
    <row r="18" spans="1:32" ht="20.149999999999999" customHeight="1">
      <c r="A18" s="152" t="s">
        <v>110</v>
      </c>
      <c r="B18" s="107"/>
      <c r="E18" s="1">
        <f>+'Statement of income-9M'!E18-'Statement of income-3M'!R18</f>
        <v>532397</v>
      </c>
      <c r="F18" s="5"/>
      <c r="G18" s="1">
        <v>468313</v>
      </c>
      <c r="H18" s="5"/>
      <c r="I18" s="5"/>
      <c r="J18" s="1">
        <f>+'Statement of income-9M'!J18-'Statement of income-3M'!W18</f>
        <v>520689</v>
      </c>
      <c r="K18" s="5"/>
      <c r="L18" s="1">
        <v>448890</v>
      </c>
      <c r="N18" s="152" t="s">
        <v>110</v>
      </c>
      <c r="O18" s="107"/>
      <c r="R18" s="1">
        <v>1062515</v>
      </c>
      <c r="S18" s="5"/>
      <c r="T18" s="1">
        <v>891935</v>
      </c>
      <c r="U18" s="5"/>
      <c r="V18" s="5"/>
      <c r="W18" s="1">
        <v>1030170</v>
      </c>
      <c r="X18" s="5"/>
      <c r="Y18" s="1">
        <v>862353</v>
      </c>
      <c r="AA18" s="109">
        <f>+E18+R18</f>
        <v>1594912</v>
      </c>
      <c r="AB18" s="109">
        <f>+'Statement of income-9M'!E18-AA18</f>
        <v>0</v>
      </c>
      <c r="AC18" s="109">
        <f t="shared" si="1"/>
        <v>1550859</v>
      </c>
      <c r="AD18" s="109">
        <f>+'Statement of income-9M'!J18-AC18</f>
        <v>0</v>
      </c>
    </row>
    <row r="19" spans="1:32" ht="20.149999999999999" customHeight="1">
      <c r="A19" s="152" t="s">
        <v>111</v>
      </c>
      <c r="B19" s="107"/>
      <c r="E19" s="1">
        <f>+'Statement of income-9M'!E20-'Statement of income-3M'!R20</f>
        <v>42094</v>
      </c>
      <c r="F19" s="5"/>
      <c r="G19" s="1">
        <v>54997</v>
      </c>
      <c r="H19" s="5"/>
      <c r="I19" s="5"/>
      <c r="J19" s="43">
        <v>0</v>
      </c>
      <c r="K19" s="5"/>
      <c r="L19" s="43">
        <v>0</v>
      </c>
      <c r="N19" s="152" t="s">
        <v>112</v>
      </c>
      <c r="O19" s="107">
        <v>26.3</v>
      </c>
      <c r="R19" s="64">
        <v>172092</v>
      </c>
      <c r="S19" s="5"/>
      <c r="T19" s="3">
        <v>167108</v>
      </c>
      <c r="U19" s="5"/>
      <c r="V19" s="5"/>
      <c r="W19" s="3">
        <v>172092</v>
      </c>
      <c r="X19" s="5"/>
      <c r="Y19" s="3">
        <v>167108</v>
      </c>
      <c r="AA19" s="109" t="s">
        <v>113</v>
      </c>
      <c r="AB19" s="109"/>
      <c r="AC19" s="109" t="s">
        <v>113</v>
      </c>
      <c r="AD19" s="109"/>
    </row>
    <row r="20" spans="1:32" ht="20.149999999999999" customHeight="1">
      <c r="A20" s="153" t="s">
        <v>114</v>
      </c>
      <c r="B20" s="107"/>
      <c r="E20" s="1">
        <f>+'Statement of income-9M'!E21-'Statement of income-3M'!R21</f>
        <v>159861</v>
      </c>
      <c r="F20" s="5"/>
      <c r="G20" s="1">
        <v>157207</v>
      </c>
      <c r="H20" s="5"/>
      <c r="I20" s="5"/>
      <c r="J20" s="1">
        <f>+'Statement of income-9M'!J21-'Statement of income-3M'!W21</f>
        <v>159861</v>
      </c>
      <c r="K20" s="5"/>
      <c r="L20" s="1">
        <v>157207</v>
      </c>
      <c r="N20" s="152" t="s">
        <v>111</v>
      </c>
      <c r="O20" s="107"/>
      <c r="R20" s="1">
        <v>95451</v>
      </c>
      <c r="S20" s="5"/>
      <c r="T20" s="1">
        <v>113053</v>
      </c>
      <c r="U20" s="5"/>
      <c r="V20" s="5"/>
      <c r="W20" s="43">
        <v>0</v>
      </c>
      <c r="X20" s="5"/>
      <c r="Y20" s="43">
        <v>0</v>
      </c>
      <c r="AA20" s="109" t="s">
        <v>113</v>
      </c>
      <c r="AB20" s="109"/>
      <c r="AC20" s="109" t="s">
        <v>113</v>
      </c>
      <c r="AD20" s="109"/>
    </row>
    <row r="21" spans="1:32" ht="20.149999999999999" customHeight="1">
      <c r="A21" s="153" t="s">
        <v>115</v>
      </c>
      <c r="B21" s="107" t="s">
        <v>116</v>
      </c>
      <c r="E21" s="43">
        <v>0</v>
      </c>
      <c r="F21" s="5"/>
      <c r="G21" s="43">
        <v>0</v>
      </c>
      <c r="H21" s="5"/>
      <c r="I21" s="5"/>
      <c r="J21" s="1">
        <f>+'Statement of income-9M'!J22-'Statement of income-3M'!W22</f>
        <v>133200</v>
      </c>
      <c r="K21" s="5"/>
      <c r="L21" s="1">
        <v>133200</v>
      </c>
      <c r="N21" s="153" t="s">
        <v>114</v>
      </c>
      <c r="O21" s="107"/>
      <c r="R21" s="1">
        <v>327480</v>
      </c>
      <c r="S21" s="5"/>
      <c r="T21" s="1">
        <v>330004</v>
      </c>
      <c r="U21" s="5"/>
      <c r="V21" s="5"/>
      <c r="W21" s="1">
        <v>327480</v>
      </c>
      <c r="X21" s="5"/>
      <c r="Y21" s="1">
        <v>330004</v>
      </c>
      <c r="AA21" s="109">
        <f>+E20+R21</f>
        <v>487341</v>
      </c>
      <c r="AB21" s="109">
        <f>+'Statement of income-9M'!E21-AA21</f>
        <v>0</v>
      </c>
      <c r="AC21" s="109">
        <f>+J20+W21</f>
        <v>487341</v>
      </c>
      <c r="AD21" s="109">
        <f>+'Statement of income-9M'!J21-AC21</f>
        <v>0</v>
      </c>
    </row>
    <row r="22" spans="1:32" ht="20.149999999999999" customHeight="1">
      <c r="A22" s="153" t="s">
        <v>264</v>
      </c>
      <c r="B22" s="107">
        <v>8.4</v>
      </c>
      <c r="E22" s="1">
        <f>+'Statement of income-9M'!E23-'Statement of income-3M'!R23</f>
        <v>93576</v>
      </c>
      <c r="F22" s="5"/>
      <c r="G22" s="43">
        <v>0</v>
      </c>
      <c r="H22" s="5"/>
      <c r="I22" s="5"/>
      <c r="J22" s="43">
        <v>0</v>
      </c>
      <c r="K22" s="5"/>
      <c r="L22" s="43">
        <v>0</v>
      </c>
      <c r="N22" s="153" t="s">
        <v>115</v>
      </c>
      <c r="O22" s="107"/>
      <c r="R22" s="1">
        <v>0</v>
      </c>
      <c r="S22" s="5"/>
      <c r="T22" s="1">
        <v>0</v>
      </c>
      <c r="U22" s="5"/>
      <c r="V22" s="5"/>
      <c r="W22" s="1">
        <v>140600</v>
      </c>
      <c r="X22" s="5"/>
      <c r="Y22" s="1">
        <v>140600</v>
      </c>
      <c r="AA22" s="109"/>
      <c r="AB22" s="109"/>
      <c r="AC22" s="109"/>
      <c r="AD22" s="109"/>
    </row>
    <row r="23" spans="1:32" ht="20.149999999999999" customHeight="1">
      <c r="A23" s="154" t="s">
        <v>117</v>
      </c>
      <c r="B23" s="107"/>
      <c r="E23" s="1">
        <f>+'Statement of income-9M'!E24-'Statement of income-3M'!R24</f>
        <v>127397</v>
      </c>
      <c r="F23" s="5"/>
      <c r="G23" s="1">
        <v>74686</v>
      </c>
      <c r="H23" s="5"/>
      <c r="I23" s="5"/>
      <c r="J23" s="1">
        <f>+'Statement of income-9M'!J24-'Statement of income-3M'!W24</f>
        <v>74936</v>
      </c>
      <c r="K23" s="5"/>
      <c r="L23" s="1">
        <v>32717</v>
      </c>
      <c r="N23" s="153"/>
      <c r="O23" s="107"/>
      <c r="R23" s="1"/>
      <c r="S23" s="5"/>
      <c r="T23" s="1"/>
      <c r="U23" s="5"/>
      <c r="V23" s="5"/>
      <c r="W23" s="1"/>
      <c r="X23" s="5"/>
      <c r="Y23" s="1"/>
      <c r="AA23" s="109"/>
      <c r="AB23" s="109"/>
      <c r="AC23" s="109"/>
      <c r="AD23" s="109"/>
    </row>
    <row r="24" spans="1:32" ht="20.149999999999999" customHeight="1">
      <c r="A24" s="155" t="s">
        <v>118</v>
      </c>
      <c r="B24" s="107"/>
      <c r="E24" s="2">
        <f>SUM(E18:E23)</f>
        <v>955325</v>
      </c>
      <c r="F24" s="5"/>
      <c r="G24" s="2">
        <f>SUM(G18:G23)</f>
        <v>755203</v>
      </c>
      <c r="H24" s="5"/>
      <c r="I24" s="5"/>
      <c r="J24" s="2">
        <f>SUM(J18:J23)</f>
        <v>888686</v>
      </c>
      <c r="K24" s="5"/>
      <c r="L24" s="2">
        <f>SUM(L18:L23)</f>
        <v>772014</v>
      </c>
      <c r="N24" s="154" t="s">
        <v>117</v>
      </c>
      <c r="O24" s="107"/>
      <c r="R24" s="1">
        <v>223093</v>
      </c>
      <c r="S24" s="5"/>
      <c r="T24" s="1">
        <v>138085</v>
      </c>
      <c r="U24" s="5"/>
      <c r="V24" s="5"/>
      <c r="W24" s="1">
        <v>139596</v>
      </c>
      <c r="X24" s="5"/>
      <c r="Y24" s="1">
        <v>68996</v>
      </c>
      <c r="AA24" s="109">
        <f t="shared" ref="AA24:AA30" si="2">+E23+R24</f>
        <v>350490</v>
      </c>
      <c r="AB24" s="109">
        <f>+'Statement of income-9M'!E24-AA24</f>
        <v>0</v>
      </c>
      <c r="AC24" s="109">
        <f t="shared" ref="AC24:AC30" si="3">+J23+W24</f>
        <v>214532</v>
      </c>
      <c r="AD24" s="109">
        <f>+'Statement of income-9M'!J24-AC24</f>
        <v>0</v>
      </c>
    </row>
    <row r="25" spans="1:32" ht="20.149999999999999" customHeight="1">
      <c r="A25" s="154" t="s">
        <v>119</v>
      </c>
      <c r="B25" s="107"/>
      <c r="E25" s="2">
        <f>SUM(E14:E23)</f>
        <v>5525864</v>
      </c>
      <c r="F25" s="5"/>
      <c r="G25" s="2">
        <f>SUM(G14:G23)</f>
        <v>5405010</v>
      </c>
      <c r="H25" s="5"/>
      <c r="I25" s="5"/>
      <c r="J25" s="2">
        <f>SUM(J14:J23)</f>
        <v>5037336</v>
      </c>
      <c r="K25" s="5"/>
      <c r="L25" s="2">
        <f>SUM(L14:L23)</f>
        <v>5198919</v>
      </c>
      <c r="N25" s="155" t="s">
        <v>118</v>
      </c>
      <c r="O25" s="107"/>
      <c r="R25" s="2">
        <f>SUM(R18:R24)</f>
        <v>1880631</v>
      </c>
      <c r="S25" s="5"/>
      <c r="T25" s="2">
        <f>SUM(T18:T24)</f>
        <v>1640185</v>
      </c>
      <c r="U25" s="5"/>
      <c r="V25" s="5"/>
      <c r="W25" s="2">
        <f>SUM(W18:W24)</f>
        <v>1809938</v>
      </c>
      <c r="X25" s="5"/>
      <c r="Y25" s="2">
        <f>SUM(Y18:Y24)</f>
        <v>1569061</v>
      </c>
      <c r="Z25" s="109"/>
      <c r="AA25" s="109">
        <f t="shared" si="2"/>
        <v>2835956</v>
      </c>
      <c r="AB25" s="109">
        <f>+'Statement of income-9M'!E25-AA25</f>
        <v>0</v>
      </c>
      <c r="AC25" s="109">
        <f t="shared" si="3"/>
        <v>2698624</v>
      </c>
      <c r="AD25" s="109">
        <f>+'Statement of income-9M'!J25-AC25</f>
        <v>0</v>
      </c>
    </row>
    <row r="26" spans="1:32" ht="15.5">
      <c r="A26" s="137"/>
      <c r="B26" s="107"/>
      <c r="E26" s="5"/>
      <c r="F26" s="5"/>
      <c r="G26" s="5"/>
      <c r="H26" s="5"/>
      <c r="I26" s="5"/>
      <c r="J26" s="5"/>
      <c r="K26" s="5"/>
      <c r="L26" s="5"/>
      <c r="N26" s="154" t="s">
        <v>119</v>
      </c>
      <c r="O26" s="107"/>
      <c r="R26" s="2">
        <f>SUM(R14:R24)</f>
        <v>11221442</v>
      </c>
      <c r="S26" s="5"/>
      <c r="T26" s="2">
        <f>SUM(T14:T24)</f>
        <v>11135562</v>
      </c>
      <c r="U26" s="5"/>
      <c r="V26" s="5"/>
      <c r="W26" s="2">
        <f>SUM(W14:W24)</f>
        <v>10491669</v>
      </c>
      <c r="X26" s="5"/>
      <c r="Y26" s="2">
        <f>SUM(Y14:Y24)</f>
        <v>10528167</v>
      </c>
      <c r="AA26" s="109">
        <f t="shared" si="2"/>
        <v>16747306</v>
      </c>
      <c r="AB26" s="109">
        <f>+'Statement of income-9M'!E26-AA26</f>
        <v>0</v>
      </c>
      <c r="AC26" s="109">
        <f t="shared" si="3"/>
        <v>15529005</v>
      </c>
      <c r="AD26" s="109">
        <f>+'Statement of income-9M'!J26-AC26</f>
        <v>0</v>
      </c>
    </row>
    <row r="27" spans="1:32" ht="15.5">
      <c r="A27" s="135" t="s">
        <v>120</v>
      </c>
      <c r="B27" s="156"/>
      <c r="E27" s="5"/>
      <c r="F27" s="5"/>
      <c r="G27" s="5"/>
      <c r="H27" s="5"/>
      <c r="I27" s="5"/>
      <c r="J27" s="1"/>
      <c r="K27" s="5"/>
      <c r="L27" s="1"/>
      <c r="N27" s="137"/>
      <c r="O27" s="107"/>
      <c r="R27" s="5"/>
      <c r="S27" s="5"/>
      <c r="T27" s="5"/>
      <c r="U27" s="5"/>
      <c r="V27" s="5"/>
      <c r="W27" s="5"/>
      <c r="X27" s="5"/>
      <c r="Y27" s="5"/>
      <c r="AA27" s="109">
        <f t="shared" si="2"/>
        <v>0</v>
      </c>
      <c r="AB27" s="109">
        <f>+'Statement of income-9M'!E27-AA27</f>
        <v>0</v>
      </c>
      <c r="AC27" s="109">
        <f t="shared" si="3"/>
        <v>0</v>
      </c>
      <c r="AD27" s="109">
        <f>+'Statement of income-9M'!J27-AC27</f>
        <v>0</v>
      </c>
    </row>
    <row r="28" spans="1:32" ht="20.149999999999999" customHeight="1">
      <c r="A28" s="148" t="s">
        <v>121</v>
      </c>
      <c r="B28" s="107"/>
      <c r="E28" s="1">
        <f>+'Statement of income-9M'!E29-'Statement of income-3M'!R29</f>
        <v>2139824</v>
      </c>
      <c r="F28" s="5"/>
      <c r="G28" s="1">
        <v>2063271</v>
      </c>
      <c r="H28" s="5"/>
      <c r="I28" s="5"/>
      <c r="J28" s="1">
        <f>+'Statement of income-9M'!J29-'Statement of income-3M'!W29</f>
        <v>1927179</v>
      </c>
      <c r="K28" s="5"/>
      <c r="L28" s="1">
        <v>1879504</v>
      </c>
      <c r="N28" s="135" t="s">
        <v>120</v>
      </c>
      <c r="O28" s="156"/>
      <c r="R28" s="5"/>
      <c r="S28" s="5"/>
      <c r="T28" s="5"/>
      <c r="U28" s="5"/>
      <c r="V28" s="5"/>
      <c r="W28" s="1"/>
      <c r="X28" s="5"/>
      <c r="Y28" s="5"/>
      <c r="AA28" s="109">
        <f t="shared" si="2"/>
        <v>0</v>
      </c>
      <c r="AB28" s="109">
        <f>+'Statement of income-9M'!E28-AA28</f>
        <v>0</v>
      </c>
      <c r="AC28" s="109">
        <f t="shared" si="3"/>
        <v>0</v>
      </c>
      <c r="AD28" s="109">
        <f>+'Statement of income-9M'!J28-AC28</f>
        <v>0</v>
      </c>
      <c r="AF28" s="109"/>
    </row>
    <row r="29" spans="1:32" ht="20.149999999999999" customHeight="1">
      <c r="A29" s="148" t="s">
        <v>122</v>
      </c>
      <c r="B29" s="107">
        <v>23</v>
      </c>
      <c r="E29" s="1">
        <f>+'Statement of income-9M'!E30-'Statement of income-3M'!R30</f>
        <v>47311</v>
      </c>
      <c r="F29" s="5"/>
      <c r="G29" s="1">
        <v>50575</v>
      </c>
      <c r="H29" s="5"/>
      <c r="I29" s="5"/>
      <c r="J29" s="1">
        <f>+'Statement of income-9M'!J30-'Statement of income-3M'!W30</f>
        <v>32938</v>
      </c>
      <c r="K29" s="5"/>
      <c r="L29" s="1">
        <v>36621</v>
      </c>
      <c r="N29" s="148" t="s">
        <v>121</v>
      </c>
      <c r="O29" s="107"/>
      <c r="R29" s="1">
        <v>4227787</v>
      </c>
      <c r="S29" s="5"/>
      <c r="T29" s="1">
        <v>4005143</v>
      </c>
      <c r="U29" s="5"/>
      <c r="V29" s="5"/>
      <c r="W29" s="1">
        <v>3838066</v>
      </c>
      <c r="X29" s="5"/>
      <c r="Y29" s="1">
        <v>3662101</v>
      </c>
      <c r="AA29" s="109">
        <f t="shared" si="2"/>
        <v>6367611</v>
      </c>
      <c r="AB29" s="109">
        <f>+'Statement of income-9M'!E29-AA29</f>
        <v>0</v>
      </c>
      <c r="AC29" s="109">
        <f t="shared" si="3"/>
        <v>5765245</v>
      </c>
      <c r="AD29" s="109">
        <f>+'Statement of income-9M'!J29-AC29</f>
        <v>0</v>
      </c>
    </row>
    <row r="30" spans="1:32" ht="20.149999999999999" customHeight="1">
      <c r="A30" s="148" t="s">
        <v>265</v>
      </c>
      <c r="B30" s="107">
        <v>8.1</v>
      </c>
      <c r="E30" s="43">
        <v>0</v>
      </c>
      <c r="F30" s="5"/>
      <c r="G30" s="43">
        <v>0</v>
      </c>
      <c r="H30" s="5"/>
      <c r="I30" s="5"/>
      <c r="J30" s="1">
        <f>+'Statement of income-9M'!J32</f>
        <v>20000</v>
      </c>
      <c r="K30" s="5"/>
      <c r="L30" s="43">
        <v>0</v>
      </c>
      <c r="N30" s="148" t="s">
        <v>122</v>
      </c>
      <c r="O30" s="107">
        <v>21</v>
      </c>
      <c r="R30" s="1">
        <v>90952</v>
      </c>
      <c r="S30" s="5"/>
      <c r="T30" s="1">
        <v>93488</v>
      </c>
      <c r="U30" s="5"/>
      <c r="V30" s="5"/>
      <c r="W30" s="1">
        <v>66471</v>
      </c>
      <c r="X30" s="5"/>
      <c r="Y30" s="1">
        <v>73804</v>
      </c>
      <c r="AA30" s="109">
        <f t="shared" si="2"/>
        <v>138263</v>
      </c>
      <c r="AB30" s="109">
        <f>+'Statement of income-9M'!E30-AA30</f>
        <v>0</v>
      </c>
      <c r="AC30" s="109">
        <f t="shared" si="3"/>
        <v>99409</v>
      </c>
      <c r="AD30" s="109">
        <f>+'Statement of income-9M'!J30-AC30</f>
        <v>0</v>
      </c>
    </row>
    <row r="31" spans="1:32" ht="20.149999999999999" customHeight="1">
      <c r="A31" s="159" t="s">
        <v>266</v>
      </c>
      <c r="B31" s="107">
        <v>8.4</v>
      </c>
      <c r="E31" s="43">
        <v>0</v>
      </c>
      <c r="F31" s="5"/>
      <c r="G31" s="43">
        <v>0</v>
      </c>
      <c r="H31" s="5"/>
      <c r="I31" s="5"/>
      <c r="J31" s="1">
        <f>+'Statement of income-9M'!J33</f>
        <v>268556</v>
      </c>
      <c r="K31" s="5"/>
      <c r="L31" s="43">
        <v>0</v>
      </c>
      <c r="N31" s="148"/>
      <c r="O31" s="107"/>
      <c r="R31" s="1"/>
      <c r="S31" s="5"/>
      <c r="T31" s="1"/>
      <c r="U31" s="5"/>
      <c r="V31" s="5"/>
      <c r="W31" s="1"/>
      <c r="X31" s="5"/>
      <c r="Y31" s="1"/>
      <c r="AA31" s="109"/>
      <c r="AB31" s="109"/>
      <c r="AC31" s="109"/>
      <c r="AD31" s="109"/>
    </row>
    <row r="32" spans="1:32" ht="20.149999999999999" customHeight="1">
      <c r="A32" s="148" t="s">
        <v>285</v>
      </c>
      <c r="B32" s="107"/>
      <c r="E32" s="1"/>
      <c r="F32" s="5"/>
      <c r="G32" s="1"/>
      <c r="H32" s="5"/>
      <c r="I32" s="5"/>
      <c r="J32" s="1"/>
      <c r="K32" s="5"/>
      <c r="L32" s="1"/>
      <c r="N32" s="148" t="s">
        <v>123</v>
      </c>
      <c r="O32" s="107"/>
      <c r="R32" s="1">
        <v>0</v>
      </c>
      <c r="S32" s="5"/>
      <c r="T32" s="1">
        <v>4341</v>
      </c>
      <c r="U32" s="5"/>
      <c r="V32" s="5"/>
      <c r="W32" s="1">
        <v>0</v>
      </c>
      <c r="X32" s="5"/>
      <c r="Y32" s="1">
        <v>4341</v>
      </c>
      <c r="AA32" s="109"/>
      <c r="AB32" s="109"/>
      <c r="AC32" s="109"/>
      <c r="AD32" s="109"/>
    </row>
    <row r="33" spans="1:30" ht="20.149999999999999" customHeight="1">
      <c r="A33" s="157" t="s">
        <v>124</v>
      </c>
      <c r="B33" s="107"/>
      <c r="E33" s="1">
        <f>+'Statement of income-9M'!E35-'Statement of income-3M'!R34</f>
        <v>2325</v>
      </c>
      <c r="F33" s="5"/>
      <c r="G33" s="1">
        <v>-11</v>
      </c>
      <c r="H33" s="5"/>
      <c r="I33" s="5"/>
      <c r="J33" s="1">
        <f>+'Statement of income-9M'!J35-'Statement of income-3M'!W34</f>
        <v>1066</v>
      </c>
      <c r="K33" s="5"/>
      <c r="L33" s="1">
        <v>-49</v>
      </c>
      <c r="N33" s="148" t="s">
        <v>125</v>
      </c>
      <c r="O33" s="107"/>
      <c r="R33" s="5"/>
      <c r="S33" s="5"/>
      <c r="T33" s="5"/>
      <c r="U33" s="5"/>
      <c r="V33" s="5"/>
      <c r="W33" s="5"/>
      <c r="X33" s="5"/>
      <c r="Y33" s="5"/>
      <c r="AA33" s="109">
        <f t="shared" ref="AA33:AA49" si="4">+E32+R33</f>
        <v>0</v>
      </c>
      <c r="AB33" s="109">
        <f>+'Statement of income-9M'!E31-AA33</f>
        <v>0</v>
      </c>
      <c r="AC33" s="109">
        <f t="shared" ref="AC33:AC49" si="5">+J32+W33</f>
        <v>0</v>
      </c>
      <c r="AD33" s="109">
        <f>+'Statement of income-9M'!J31-AC33</f>
        <v>0</v>
      </c>
    </row>
    <row r="34" spans="1:30" ht="20.149999999999999" customHeight="1">
      <c r="A34" s="152" t="s">
        <v>126</v>
      </c>
      <c r="B34" s="107"/>
      <c r="E34" s="2">
        <f>SUM(E28:E33)</f>
        <v>2189460</v>
      </c>
      <c r="F34" s="5"/>
      <c r="G34" s="2">
        <f>SUM(G28:G33)</f>
        <v>2113835</v>
      </c>
      <c r="H34" s="5"/>
      <c r="I34" s="5"/>
      <c r="J34" s="2">
        <f>SUM(J28:J33)</f>
        <v>2249739</v>
      </c>
      <c r="K34" s="5"/>
      <c r="L34" s="2">
        <f>SUM(L28:L33)</f>
        <v>1916076</v>
      </c>
      <c r="N34" s="157" t="s">
        <v>124</v>
      </c>
      <c r="O34" s="107"/>
      <c r="R34" s="1">
        <v>1380</v>
      </c>
      <c r="S34" s="5"/>
      <c r="T34" s="1">
        <v>1790</v>
      </c>
      <c r="U34" s="5"/>
      <c r="V34" s="5"/>
      <c r="W34" s="1">
        <v>1539</v>
      </c>
      <c r="X34" s="5"/>
      <c r="Y34" s="1">
        <v>1931</v>
      </c>
      <c r="AA34" s="109">
        <f t="shared" si="4"/>
        <v>3705</v>
      </c>
      <c r="AB34" s="109">
        <f>+'Statement of income-9M'!E34-AA34</f>
        <v>-3705</v>
      </c>
      <c r="AC34" s="109">
        <f t="shared" si="5"/>
        <v>2605</v>
      </c>
      <c r="AD34" s="109">
        <f>+'Statement of income-9M'!J34-AC34</f>
        <v>-2605</v>
      </c>
    </row>
    <row r="35" spans="1:30" ht="15.5">
      <c r="A35" s="137"/>
      <c r="B35" s="107"/>
      <c r="E35" s="5"/>
      <c r="F35" s="5"/>
      <c r="G35" s="5"/>
      <c r="H35" s="5"/>
      <c r="I35" s="5"/>
      <c r="J35" s="5"/>
      <c r="K35" s="5"/>
      <c r="L35" s="5"/>
      <c r="N35" s="152" t="s">
        <v>126</v>
      </c>
      <c r="O35" s="107"/>
      <c r="R35" s="2">
        <f>SUM(R29:R34)</f>
        <v>4320119</v>
      </c>
      <c r="S35" s="5"/>
      <c r="T35" s="2">
        <f>SUM(T29:T34)</f>
        <v>4104762</v>
      </c>
      <c r="U35" s="5"/>
      <c r="V35" s="5"/>
      <c r="W35" s="2">
        <f>SUM(W29:W34)</f>
        <v>3906076</v>
      </c>
      <c r="X35" s="5"/>
      <c r="Y35" s="2">
        <f>SUM(Y29:Y34)</f>
        <v>3742177</v>
      </c>
      <c r="AA35" s="109">
        <f t="shared" si="4"/>
        <v>6509579</v>
      </c>
      <c r="AB35" s="109">
        <f>+'Statement of income-9M'!E35-AA35</f>
        <v>-6505874</v>
      </c>
      <c r="AC35" s="109">
        <f t="shared" si="5"/>
        <v>6155815</v>
      </c>
      <c r="AD35" s="109">
        <f>+'Statement of income-9M'!J35-AC35</f>
        <v>-6153210</v>
      </c>
    </row>
    <row r="36" spans="1:30" ht="20.149999999999999" customHeight="1">
      <c r="A36" s="137" t="s">
        <v>127</v>
      </c>
      <c r="B36" s="107"/>
      <c r="E36" s="1">
        <f>+'Statement of income-9M'!E38-'Statement of income-3M'!R37</f>
        <v>599972</v>
      </c>
      <c r="F36" s="5"/>
      <c r="G36" s="1">
        <v>511195</v>
      </c>
      <c r="H36" s="5"/>
      <c r="I36" s="5"/>
      <c r="J36" s="1">
        <f>+'Statement of income-9M'!J38-'Statement of income-3M'!W37</f>
        <v>506264</v>
      </c>
      <c r="K36" s="5"/>
      <c r="L36" s="1">
        <v>539555</v>
      </c>
      <c r="N36" s="137"/>
      <c r="O36" s="107"/>
      <c r="R36" s="5"/>
      <c r="S36" s="5"/>
      <c r="T36" s="5"/>
      <c r="U36" s="5"/>
      <c r="V36" s="5"/>
      <c r="W36" s="5"/>
      <c r="X36" s="5"/>
      <c r="Y36" s="5"/>
      <c r="AA36" s="109">
        <f t="shared" si="4"/>
        <v>0</v>
      </c>
      <c r="AB36" s="109">
        <f>+'Statement of income-9M'!E36-AA36</f>
        <v>6509579</v>
      </c>
      <c r="AC36" s="109">
        <f t="shared" si="5"/>
        <v>0</v>
      </c>
      <c r="AD36" s="109">
        <f>+'Statement of income-9M'!J36-AC36</f>
        <v>6155815</v>
      </c>
    </row>
    <row r="37" spans="1:30" ht="15.5">
      <c r="A37" s="137" t="s">
        <v>128</v>
      </c>
      <c r="B37" s="107"/>
      <c r="E37" s="42">
        <f>+'Statement of income-9M'!E39-'Statement of income-3M'!R38</f>
        <v>1801888</v>
      </c>
      <c r="F37" s="5"/>
      <c r="G37" s="42">
        <v>1899330</v>
      </c>
      <c r="H37" s="5"/>
      <c r="I37" s="5"/>
      <c r="J37" s="42">
        <f>+'Statement of income-9M'!J39-'Statement of income-3M'!W38</f>
        <v>1701432</v>
      </c>
      <c r="K37" s="5"/>
      <c r="L37" s="42">
        <v>1835976</v>
      </c>
      <c r="N37" s="137" t="s">
        <v>127</v>
      </c>
      <c r="O37" s="107"/>
      <c r="R37" s="1">
        <v>1116439</v>
      </c>
      <c r="S37" s="5"/>
      <c r="T37" s="1">
        <v>1101120</v>
      </c>
      <c r="U37" s="5"/>
      <c r="V37" s="5"/>
      <c r="W37" s="1">
        <v>1050420</v>
      </c>
      <c r="X37" s="5"/>
      <c r="Y37" s="1">
        <v>1081517</v>
      </c>
      <c r="AA37" s="109">
        <f t="shared" si="4"/>
        <v>1716411</v>
      </c>
      <c r="AB37" s="109">
        <f>+'Statement of income-9M'!E37-AA37</f>
        <v>-1716411</v>
      </c>
      <c r="AC37" s="109">
        <f t="shared" si="5"/>
        <v>1556684</v>
      </c>
      <c r="AD37" s="109">
        <f>+'Statement of income-9M'!J37-AC37</f>
        <v>-1556684</v>
      </c>
    </row>
    <row r="38" spans="1:30" ht="20.149999999999999" customHeight="1">
      <c r="A38" s="158" t="s">
        <v>129</v>
      </c>
      <c r="B38" s="107"/>
      <c r="E38" s="1">
        <f>E25-SUM(E34:E37)</f>
        <v>934544</v>
      </c>
      <c r="F38" s="5"/>
      <c r="G38" s="1">
        <f>G25-SUM(G34:G37)</f>
        <v>880650</v>
      </c>
      <c r="H38" s="5"/>
      <c r="I38" s="5"/>
      <c r="J38" s="1">
        <f>J25-SUM(J34:J37)</f>
        <v>579901</v>
      </c>
      <c r="K38" s="5"/>
      <c r="L38" s="1">
        <f>L25-SUM(L34:L37)</f>
        <v>907312</v>
      </c>
      <c r="N38" s="137" t="s">
        <v>128</v>
      </c>
      <c r="O38" s="107"/>
      <c r="R38" s="42">
        <v>4074776</v>
      </c>
      <c r="S38" s="5"/>
      <c r="T38" s="42">
        <v>4042640</v>
      </c>
      <c r="U38" s="5"/>
      <c r="V38" s="5"/>
      <c r="W38" s="42">
        <v>3869580</v>
      </c>
      <c r="X38" s="5"/>
      <c r="Y38" s="42">
        <v>3944881</v>
      </c>
      <c r="AA38" s="109">
        <f t="shared" si="4"/>
        <v>5876664</v>
      </c>
      <c r="AB38" s="109">
        <f>+'Statement of income-9M'!E38-AA38</f>
        <v>-4160253</v>
      </c>
      <c r="AC38" s="109">
        <f t="shared" si="5"/>
        <v>5571012</v>
      </c>
      <c r="AD38" s="109">
        <f>+'Statement of income-9M'!J38-AC38</f>
        <v>-4014328</v>
      </c>
    </row>
    <row r="39" spans="1:30" ht="20.149999999999999" customHeight="1">
      <c r="A39" s="158" t="s">
        <v>130</v>
      </c>
      <c r="B39" s="107">
        <v>24</v>
      </c>
      <c r="E39" s="1">
        <f>+'Statement of income-9M'!E41-'Statement of income-3M'!R40</f>
        <v>113902</v>
      </c>
      <c r="F39" s="5"/>
      <c r="G39" s="1">
        <f>+'Statement of income-9M'!G41-T40</f>
        <v>170734</v>
      </c>
      <c r="H39" s="5"/>
      <c r="I39" s="5"/>
      <c r="J39" s="1">
        <f>+'Statement of income-9M'!J41-'Statement of income-3M'!W40</f>
        <v>89358</v>
      </c>
      <c r="K39" s="5"/>
      <c r="L39" s="1">
        <f>+'Statement of income-9M'!L41-Y40</f>
        <v>155197</v>
      </c>
      <c r="N39" s="158" t="s">
        <v>129</v>
      </c>
      <c r="O39" s="107"/>
      <c r="R39" s="63">
        <v>1710108</v>
      </c>
      <c r="S39" s="5"/>
      <c r="T39" s="1">
        <v>1887040</v>
      </c>
      <c r="U39" s="5"/>
      <c r="V39" s="5"/>
      <c r="W39" s="1">
        <v>1665593</v>
      </c>
      <c r="X39" s="5"/>
      <c r="Y39" s="1">
        <v>1759592</v>
      </c>
      <c r="AA39" s="109">
        <f t="shared" si="4"/>
        <v>2644652</v>
      </c>
      <c r="AB39" s="109">
        <f>+'Statement of income-9M'!E39-AA39</f>
        <v>3232012</v>
      </c>
      <c r="AC39" s="109">
        <f t="shared" si="5"/>
        <v>2245494</v>
      </c>
      <c r="AD39" s="109">
        <f>+'Statement of income-9M'!J39-AC39</f>
        <v>3325518</v>
      </c>
    </row>
    <row r="40" spans="1:30" ht="20.149999999999999" customHeight="1" thickBot="1">
      <c r="A40" s="145" t="s">
        <v>131</v>
      </c>
      <c r="B40" s="159"/>
      <c r="E40" s="4">
        <f>E38-E39</f>
        <v>820642</v>
      </c>
      <c r="F40" s="5"/>
      <c r="G40" s="4">
        <f>G38-G39</f>
        <v>709916</v>
      </c>
      <c r="H40" s="5"/>
      <c r="I40" s="5"/>
      <c r="J40" s="4">
        <f>J38-J39</f>
        <v>490543</v>
      </c>
      <c r="K40" s="5"/>
      <c r="L40" s="4">
        <f>L38-L39</f>
        <v>752115</v>
      </c>
      <c r="N40" s="158" t="s">
        <v>130</v>
      </c>
      <c r="O40" s="107">
        <v>22</v>
      </c>
      <c r="R40" s="5">
        <v>339545</v>
      </c>
      <c r="S40" s="5"/>
      <c r="T40" s="5">
        <v>379305</v>
      </c>
      <c r="U40" s="5"/>
      <c r="V40" s="5"/>
      <c r="W40" s="5">
        <v>304270</v>
      </c>
      <c r="X40" s="5"/>
      <c r="Y40" s="5">
        <v>322238</v>
      </c>
      <c r="AA40" s="109">
        <f t="shared" si="4"/>
        <v>453447</v>
      </c>
      <c r="AB40" s="109">
        <f>+'Statement of income-9M'!E40-AA40</f>
        <v>2191205</v>
      </c>
      <c r="AC40" s="109">
        <f t="shared" si="5"/>
        <v>393628</v>
      </c>
      <c r="AD40" s="109">
        <f>+'Statement of income-9M'!J40-AC40</f>
        <v>1851866</v>
      </c>
    </row>
    <row r="41" spans="1:30" ht="20.149999999999999" customHeight="1" thickTop="1" thickBot="1">
      <c r="A41" s="137"/>
      <c r="B41" s="107"/>
      <c r="E41" s="5"/>
      <c r="F41" s="5"/>
      <c r="G41" s="5"/>
      <c r="H41" s="5"/>
      <c r="I41" s="5"/>
      <c r="J41" s="5"/>
      <c r="K41" s="5"/>
      <c r="L41" s="5"/>
      <c r="N41" s="145" t="s">
        <v>131</v>
      </c>
      <c r="O41" s="159"/>
      <c r="R41" s="21">
        <v>1370563</v>
      </c>
      <c r="S41" s="5"/>
      <c r="T41" s="4">
        <v>1507735</v>
      </c>
      <c r="U41" s="5"/>
      <c r="V41" s="5"/>
      <c r="W41" s="21">
        <v>1361323</v>
      </c>
      <c r="X41" s="5"/>
      <c r="Y41" s="4">
        <v>1437354</v>
      </c>
      <c r="AA41" s="109">
        <f t="shared" si="4"/>
        <v>2191205</v>
      </c>
      <c r="AB41" s="109">
        <f>+'Statement of income-9M'!E41-AA41</f>
        <v>-1737758</v>
      </c>
      <c r="AC41" s="109">
        <f t="shared" si="5"/>
        <v>1851866</v>
      </c>
      <c r="AD41" s="109">
        <f>+'Statement of income-9M'!J41-AC41</f>
        <v>-1458238</v>
      </c>
    </row>
    <row r="42" spans="1:30" ht="20.149999999999999" customHeight="1" thickTop="1">
      <c r="A42" s="147" t="s">
        <v>132</v>
      </c>
      <c r="B42" s="159"/>
      <c r="E42" s="5"/>
      <c r="F42" s="5"/>
      <c r="G42" s="5"/>
      <c r="H42" s="5"/>
      <c r="I42" s="5"/>
      <c r="J42" s="5"/>
      <c r="K42" s="5"/>
      <c r="L42" s="5"/>
      <c r="N42" s="137"/>
      <c r="O42" s="107"/>
      <c r="R42" s="5"/>
      <c r="S42" s="5"/>
      <c r="T42" s="5"/>
      <c r="U42" s="5"/>
      <c r="V42" s="5"/>
      <c r="W42" s="5"/>
      <c r="X42" s="5"/>
      <c r="Y42" s="5"/>
      <c r="AA42" s="109">
        <f t="shared" si="4"/>
        <v>0</v>
      </c>
      <c r="AB42" s="109">
        <f>+'Statement of income-9M'!E42-AA42</f>
        <v>2191205</v>
      </c>
      <c r="AC42" s="109">
        <f t="shared" si="5"/>
        <v>0</v>
      </c>
      <c r="AD42" s="109">
        <f>+'Statement of income-9M'!J42-AC42</f>
        <v>1851866</v>
      </c>
    </row>
    <row r="43" spans="1:30" ht="15.5">
      <c r="A43" s="148" t="s">
        <v>133</v>
      </c>
      <c r="B43" s="159"/>
      <c r="E43" s="24">
        <f>+E40-E44</f>
        <v>788569</v>
      </c>
      <c r="F43" s="5"/>
      <c r="G43" s="24">
        <f>+G40-G44</f>
        <v>706026</v>
      </c>
      <c r="H43" s="5"/>
      <c r="I43" s="5"/>
      <c r="J43" s="5">
        <f>+J40-J44</f>
        <v>490543</v>
      </c>
      <c r="K43" s="5"/>
      <c r="L43" s="5">
        <f>+L40</f>
        <v>752115</v>
      </c>
      <c r="N43" s="147" t="s">
        <v>134</v>
      </c>
      <c r="O43" s="159"/>
      <c r="R43" s="5"/>
      <c r="S43" s="5"/>
      <c r="T43" s="5"/>
      <c r="U43" s="5"/>
      <c r="V43" s="5"/>
      <c r="W43" s="5"/>
      <c r="X43" s="5"/>
      <c r="Y43" s="5"/>
      <c r="AA43" s="109">
        <f t="shared" si="4"/>
        <v>0</v>
      </c>
      <c r="AB43" s="109">
        <f>+'Statement of income-9M'!E43-AA43</f>
        <v>0</v>
      </c>
      <c r="AC43" s="109">
        <f t="shared" si="5"/>
        <v>0</v>
      </c>
      <c r="AD43" s="109">
        <f>+'Statement of income-9M'!J43-AC43</f>
        <v>0</v>
      </c>
    </row>
    <row r="44" spans="1:30" ht="20.149999999999999" customHeight="1">
      <c r="A44" s="148" t="s">
        <v>135</v>
      </c>
      <c r="B44" s="159"/>
      <c r="E44" s="1">
        <f>+'Statement of income-9M'!E46-'Statement of income-3M'!R45</f>
        <v>32073</v>
      </c>
      <c r="F44" s="5"/>
      <c r="G44" s="1">
        <v>3890</v>
      </c>
      <c r="H44" s="5"/>
      <c r="I44" s="5"/>
      <c r="J44" s="43">
        <f>+'Statement of income-9M'!J46-'Statement of income-3M'!W45</f>
        <v>0</v>
      </c>
      <c r="K44" s="5"/>
      <c r="L44" s="43">
        <v>0</v>
      </c>
      <c r="N44" s="148" t="s">
        <v>133</v>
      </c>
      <c r="O44" s="159"/>
      <c r="R44" s="24">
        <v>1346305</v>
      </c>
      <c r="S44" s="5"/>
      <c r="T44" s="5">
        <v>1459188</v>
      </c>
      <c r="U44" s="5"/>
      <c r="V44" s="5"/>
      <c r="W44" s="5">
        <v>1361323</v>
      </c>
      <c r="X44" s="5"/>
      <c r="Y44" s="24">
        <v>1437354</v>
      </c>
      <c r="AA44" s="109">
        <f t="shared" si="4"/>
        <v>2134874</v>
      </c>
      <c r="AB44" s="109">
        <f>+'Statement of income-9M'!E44-AA44</f>
        <v>-2134874</v>
      </c>
      <c r="AC44" s="109">
        <f t="shared" si="5"/>
        <v>1851866</v>
      </c>
      <c r="AD44" s="109">
        <f>+'Statement of income-9M'!J44-AC44</f>
        <v>-1851866</v>
      </c>
    </row>
    <row r="45" spans="1:30" ht="20.149999999999999" customHeight="1" thickBot="1">
      <c r="A45" s="148"/>
      <c r="B45" s="159"/>
      <c r="E45" s="4">
        <f>E40</f>
        <v>820642</v>
      </c>
      <c r="F45" s="5"/>
      <c r="G45" s="4">
        <f>G40</f>
        <v>709916</v>
      </c>
      <c r="H45" s="5"/>
      <c r="I45" s="5"/>
      <c r="J45" s="4">
        <f>SUM(J43:J44)</f>
        <v>490543</v>
      </c>
      <c r="K45" s="5"/>
      <c r="L45" s="4">
        <f>SUM(L43:L44)</f>
        <v>752115</v>
      </c>
      <c r="N45" s="148" t="s">
        <v>135</v>
      </c>
      <c r="O45" s="159"/>
      <c r="R45" s="24">
        <v>24258</v>
      </c>
      <c r="S45" s="5"/>
      <c r="T45" s="24">
        <v>48547</v>
      </c>
      <c r="U45" s="5"/>
      <c r="V45" s="5"/>
      <c r="W45" s="43">
        <v>0</v>
      </c>
      <c r="X45" s="5"/>
      <c r="Y45" s="43">
        <v>0</v>
      </c>
      <c r="AA45" s="109">
        <f t="shared" si="4"/>
        <v>56331</v>
      </c>
      <c r="AB45" s="109">
        <f>+'Statement of income-9M'!E45-AA45</f>
        <v>2078543</v>
      </c>
      <c r="AC45" s="109">
        <f t="shared" si="5"/>
        <v>0</v>
      </c>
      <c r="AD45" s="109">
        <f>+'Statement of income-9M'!J45-AC45</f>
        <v>1851866</v>
      </c>
    </row>
    <row r="46" spans="1:30" ht="20.149999999999999" customHeight="1" thickTop="1" thickBot="1">
      <c r="A46" s="137"/>
      <c r="B46" s="107"/>
      <c r="E46" s="5"/>
      <c r="F46" s="5"/>
      <c r="G46" s="5"/>
      <c r="H46" s="5"/>
      <c r="I46" s="5"/>
      <c r="J46" s="5"/>
      <c r="K46" s="5"/>
      <c r="L46" s="5"/>
      <c r="N46" s="148"/>
      <c r="O46" s="159"/>
      <c r="R46" s="4">
        <v>1370563</v>
      </c>
      <c r="S46" s="5"/>
      <c r="T46" s="4">
        <v>1507735</v>
      </c>
      <c r="U46" s="5"/>
      <c r="V46" s="5"/>
      <c r="W46" s="4">
        <v>1361323</v>
      </c>
      <c r="X46" s="5"/>
      <c r="Y46" s="4">
        <v>1437354</v>
      </c>
      <c r="AA46" s="109">
        <f t="shared" si="4"/>
        <v>2191205</v>
      </c>
      <c r="AB46" s="109">
        <f>+'Statement of income-9M'!E46-AA46</f>
        <v>-2134874</v>
      </c>
      <c r="AC46" s="109">
        <f t="shared" si="5"/>
        <v>1851866</v>
      </c>
      <c r="AD46" s="109">
        <f>+'Statement of income-9M'!J46-AC46</f>
        <v>-1851866</v>
      </c>
    </row>
    <row r="47" spans="1:30" ht="20.149999999999999" customHeight="1" thickTop="1">
      <c r="A47" s="160" t="s">
        <v>136</v>
      </c>
      <c r="B47" s="150"/>
      <c r="C47" s="161" t="s">
        <v>137</v>
      </c>
      <c r="E47" s="22">
        <f>+E43/E48*1000</f>
        <v>3.1542760000000003</v>
      </c>
      <c r="F47" s="5"/>
      <c r="G47" s="22">
        <f>+G43/G48*1000</f>
        <v>2.8241040000000002</v>
      </c>
      <c r="H47" s="5"/>
      <c r="I47" s="5"/>
      <c r="J47" s="22">
        <f>+J43/J48*1000</f>
        <v>1.9621719999999998</v>
      </c>
      <c r="K47" s="5"/>
      <c r="L47" s="22">
        <f>+L43/L48*1000</f>
        <v>3.0084599999999999</v>
      </c>
      <c r="N47" s="137"/>
      <c r="O47" s="107"/>
      <c r="R47" s="5"/>
      <c r="S47" s="5"/>
      <c r="T47" s="5"/>
      <c r="U47" s="5"/>
      <c r="V47" s="5"/>
      <c r="W47" s="5"/>
      <c r="X47" s="5"/>
      <c r="Y47" s="5"/>
      <c r="AA47" s="109">
        <f t="shared" si="4"/>
        <v>0</v>
      </c>
      <c r="AB47" s="109">
        <f>+'Statement of income-9M'!E47-AA47</f>
        <v>2191205</v>
      </c>
      <c r="AC47" s="109">
        <f t="shared" si="5"/>
        <v>0</v>
      </c>
      <c r="AD47" s="109">
        <f>+'Statement of income-9M'!J47-AC47</f>
        <v>1851866</v>
      </c>
    </row>
    <row r="48" spans="1:30" ht="20.149999999999999" customHeight="1">
      <c r="A48" s="162" t="s">
        <v>138</v>
      </c>
      <c r="B48" s="150"/>
      <c r="C48" s="161" t="s">
        <v>139</v>
      </c>
      <c r="E48" s="19">
        <v>250000000</v>
      </c>
      <c r="F48" s="5"/>
      <c r="G48" s="19">
        <v>250000000</v>
      </c>
      <c r="H48" s="5"/>
      <c r="I48" s="5"/>
      <c r="J48" s="19">
        <v>250000000</v>
      </c>
      <c r="K48" s="5"/>
      <c r="L48" s="19">
        <v>250000000</v>
      </c>
      <c r="N48" s="160" t="s">
        <v>136</v>
      </c>
      <c r="O48" s="150"/>
      <c r="P48" s="161" t="s">
        <v>137</v>
      </c>
      <c r="R48" s="22">
        <f>+R44/R49*1000</f>
        <v>5.3852199999999995</v>
      </c>
      <c r="S48" s="5"/>
      <c r="T48" s="22">
        <f>+T44/T49*1000</f>
        <v>5.8367519999999997</v>
      </c>
      <c r="U48" s="5"/>
      <c r="V48" s="5"/>
      <c r="W48" s="22">
        <f>+W44/W49*1000</f>
        <v>5.4452920000000002</v>
      </c>
      <c r="X48" s="5"/>
      <c r="Y48" s="22">
        <f>+Y44/Y49*1000</f>
        <v>5.7494160000000001</v>
      </c>
      <c r="AA48" s="109">
        <f t="shared" si="4"/>
        <v>8.5394959999999998</v>
      </c>
      <c r="AB48" s="109">
        <f>+'Statement of income-9M'!E48-AA48</f>
        <v>-8.5394959999999998</v>
      </c>
      <c r="AC48" s="109">
        <f t="shared" si="5"/>
        <v>7.407464</v>
      </c>
      <c r="AD48" s="109">
        <f>+'Statement of income-9M'!J48-AC48</f>
        <v>-7.407464</v>
      </c>
    </row>
    <row r="49" spans="1:30" ht="20.149999999999999" customHeight="1">
      <c r="A49" s="162"/>
      <c r="B49" s="150"/>
      <c r="C49" s="161"/>
      <c r="E49" s="19"/>
      <c r="F49" s="5"/>
      <c r="G49" s="19"/>
      <c r="H49" s="5"/>
      <c r="I49" s="5"/>
      <c r="J49" s="19"/>
      <c r="K49" s="5"/>
      <c r="L49" s="19"/>
      <c r="N49" s="162" t="s">
        <v>138</v>
      </c>
      <c r="O49" s="150"/>
      <c r="P49" s="161" t="s">
        <v>139</v>
      </c>
      <c r="R49" s="19">
        <v>250000000</v>
      </c>
      <c r="S49" s="5"/>
      <c r="T49" s="19">
        <v>250000000</v>
      </c>
      <c r="U49" s="5"/>
      <c r="V49" s="5"/>
      <c r="W49" s="19">
        <v>250000000</v>
      </c>
      <c r="X49" s="5"/>
      <c r="Y49" s="19">
        <v>250000000</v>
      </c>
      <c r="AA49" s="109">
        <f t="shared" si="4"/>
        <v>500000000</v>
      </c>
      <c r="AB49" s="109">
        <f>+'Statement of income-9M'!E49-AA49</f>
        <v>-499999991.460504</v>
      </c>
      <c r="AC49" s="109">
        <f t="shared" si="5"/>
        <v>500000000</v>
      </c>
      <c r="AD49" s="109">
        <f>+'Statement of income-9M'!J49-AC49</f>
        <v>-499999992.59253597</v>
      </c>
    </row>
    <row r="50" spans="1:30" ht="20.149999999999999" customHeight="1">
      <c r="B50" s="163"/>
      <c r="E50" s="29"/>
      <c r="F50" s="5"/>
      <c r="G50" s="5"/>
      <c r="H50" s="5"/>
      <c r="I50" s="5"/>
      <c r="J50" s="5"/>
      <c r="K50" s="5"/>
      <c r="L50" s="5"/>
      <c r="N50" s="162"/>
      <c r="O50" s="150"/>
      <c r="P50" s="161"/>
      <c r="R50" s="19"/>
      <c r="S50" s="5"/>
      <c r="T50" s="19"/>
      <c r="U50" s="5"/>
      <c r="V50" s="5"/>
      <c r="W50" s="19"/>
      <c r="X50" s="5"/>
      <c r="Y50" s="19"/>
      <c r="AC50" s="109"/>
    </row>
    <row r="51" spans="1:30" ht="20.149999999999999" customHeight="1">
      <c r="O51" s="163"/>
      <c r="R51" s="29"/>
      <c r="S51" s="5"/>
      <c r="T51" s="5"/>
      <c r="U51" s="5"/>
      <c r="V51" s="5"/>
      <c r="W51" s="5"/>
      <c r="X51" s="5"/>
      <c r="Y51" s="5"/>
      <c r="AC51" s="109"/>
    </row>
    <row r="52" spans="1:30" ht="21" customHeight="1">
      <c r="A52" s="110" t="s">
        <v>49</v>
      </c>
    </row>
  </sheetData>
  <mergeCells count="26">
    <mergeCell ref="E10:G10"/>
    <mergeCell ref="J10:L10"/>
    <mergeCell ref="R10:T10"/>
    <mergeCell ref="W10:Y10"/>
    <mergeCell ref="D8:H8"/>
    <mergeCell ref="I8:L8"/>
    <mergeCell ref="Q8:U8"/>
    <mergeCell ref="V8:Y8"/>
    <mergeCell ref="E9:G9"/>
    <mergeCell ref="J9:L9"/>
    <mergeCell ref="R9:T9"/>
    <mergeCell ref="W9:Y9"/>
    <mergeCell ref="A4:L4"/>
    <mergeCell ref="N4:Y4"/>
    <mergeCell ref="A5:L5"/>
    <mergeCell ref="N5:Y5"/>
    <mergeCell ref="D7:H7"/>
    <mergeCell ref="I7:L7"/>
    <mergeCell ref="Q7:U7"/>
    <mergeCell ref="V7:Y7"/>
    <mergeCell ref="A1:L1"/>
    <mergeCell ref="N1:Y1"/>
    <mergeCell ref="A2:L2"/>
    <mergeCell ref="N2:Y2"/>
    <mergeCell ref="A3:L3"/>
    <mergeCell ref="N3:Y3"/>
  </mergeCells>
  <pageMargins left="1" right="0.1" top="1" bottom="0.5" header="0.5" footer="0.5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7C414-CAD0-4D06-AECC-6C5F3E6AC30C}">
  <sheetPr codeName="Sheet4">
    <tabColor rgb="FFCCFFCC"/>
  </sheetPr>
  <dimension ref="A1:Z51"/>
  <sheetViews>
    <sheetView view="pageBreakPreview" topLeftCell="A37" zoomScale="85" zoomScaleNormal="70" zoomScaleSheetLayoutView="85" zoomScalePageLayoutView="70" workbookViewId="0">
      <selection activeCell="A37" sqref="A37"/>
    </sheetView>
  </sheetViews>
  <sheetFormatPr defaultColWidth="8.90625" defaultRowHeight="21" customHeight="1"/>
  <cols>
    <col min="1" max="1" width="60.90625" style="94" customWidth="1"/>
    <col min="2" max="2" width="1.90625" style="94" customWidth="1"/>
    <col min="3" max="3" width="6.54296875" style="94" bestFit="1" customWidth="1"/>
    <col min="4" max="4" width="1.54296875" style="94" customWidth="1"/>
    <col min="5" max="5" width="14.08984375" style="94" customWidth="1"/>
    <col min="6" max="6" width="1.54296875" style="94" customWidth="1"/>
    <col min="7" max="7" width="14.08984375" style="94" customWidth="1"/>
    <col min="8" max="9" width="1.54296875" style="94" customWidth="1"/>
    <col min="10" max="10" width="14.08984375" style="94" customWidth="1"/>
    <col min="11" max="11" width="1.54296875" style="94" customWidth="1"/>
    <col min="12" max="12" width="14.08984375" style="94" customWidth="1"/>
    <col min="13" max="14" width="8.90625" style="94"/>
    <col min="15" max="15" width="68.90625" style="94" hidden="1" customWidth="1"/>
    <col min="16" max="16" width="2.453125" style="94" hidden="1" customWidth="1"/>
    <col min="17" max="17" width="4.453125" style="94" hidden="1" customWidth="1"/>
    <col min="18" max="18" width="1.54296875" style="94" hidden="1" customWidth="1"/>
    <col min="19" max="19" width="14.453125" style="94" hidden="1" customWidth="1"/>
    <col min="20" max="20" width="1.54296875" style="94" hidden="1" customWidth="1"/>
    <col min="21" max="21" width="14.453125" style="94" hidden="1" customWidth="1"/>
    <col min="22" max="23" width="1.54296875" style="94" hidden="1" customWidth="1"/>
    <col min="24" max="24" width="14.453125" style="94" hidden="1" customWidth="1"/>
    <col min="25" max="25" width="1.54296875" style="94" hidden="1" customWidth="1"/>
    <col min="26" max="26" width="14.453125" style="94" hidden="1" customWidth="1"/>
    <col min="27" max="16384" width="8.90625" style="94"/>
  </cols>
  <sheetData>
    <row r="1" spans="1:26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O1" s="182" t="s">
        <v>0</v>
      </c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</row>
    <row r="2" spans="1:26" ht="21" customHeight="1">
      <c r="A2" s="182" t="s">
        <v>140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O2" s="182" t="s">
        <v>140</v>
      </c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</row>
    <row r="3" spans="1:26" ht="21" customHeight="1">
      <c r="A3" s="182" t="s">
        <v>98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O3" s="182" t="s">
        <v>141</v>
      </c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</row>
    <row r="4" spans="1:26" ht="21" customHeight="1">
      <c r="A4" s="182" t="str">
        <f>'Statement of income-3M'!A4:L4</f>
        <v>“UNAUDITED”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O4" s="182">
        <f>#REF!</f>
        <v>0</v>
      </c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26" ht="21" customHeight="1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O5" s="184" t="s">
        <v>142</v>
      </c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spans="1:26" ht="9" customHeight="1"/>
    <row r="7" spans="1:26" ht="21" customHeight="1">
      <c r="B7" s="133"/>
      <c r="C7" s="96" t="s">
        <v>279</v>
      </c>
      <c r="D7" s="185" t="s">
        <v>5</v>
      </c>
      <c r="E7" s="185"/>
      <c r="F7" s="185"/>
      <c r="G7" s="185"/>
      <c r="H7" s="185"/>
      <c r="I7" s="182" t="s">
        <v>6</v>
      </c>
      <c r="J7" s="182"/>
      <c r="K7" s="182"/>
      <c r="L7" s="182"/>
      <c r="P7" s="133"/>
      <c r="Q7" s="135"/>
      <c r="R7" s="185" t="s">
        <v>5</v>
      </c>
      <c r="S7" s="185"/>
      <c r="T7" s="185"/>
      <c r="U7" s="185"/>
      <c r="V7" s="185"/>
      <c r="W7" s="182" t="s">
        <v>6</v>
      </c>
      <c r="X7" s="182"/>
      <c r="Y7" s="182"/>
      <c r="Z7" s="182"/>
    </row>
    <row r="8" spans="1:26" ht="21" customHeight="1">
      <c r="B8" s="134"/>
      <c r="C8" s="135"/>
      <c r="D8" s="185" t="s">
        <v>7</v>
      </c>
      <c r="E8" s="185"/>
      <c r="F8" s="185"/>
      <c r="G8" s="185"/>
      <c r="H8" s="185"/>
      <c r="I8" s="187" t="s">
        <v>7</v>
      </c>
      <c r="J8" s="187"/>
      <c r="K8" s="187"/>
      <c r="L8" s="187"/>
      <c r="P8" s="134"/>
      <c r="Q8" s="135"/>
      <c r="R8" s="185" t="s">
        <v>7</v>
      </c>
      <c r="S8" s="185"/>
      <c r="T8" s="185"/>
      <c r="U8" s="185"/>
      <c r="V8" s="185"/>
      <c r="W8" s="187" t="s">
        <v>7</v>
      </c>
      <c r="X8" s="187"/>
      <c r="Y8" s="187"/>
      <c r="Z8" s="187"/>
    </row>
    <row r="9" spans="1:26" ht="21" customHeight="1">
      <c r="B9" s="136"/>
      <c r="C9" s="137"/>
      <c r="D9" s="137"/>
      <c r="E9" s="186" t="s">
        <v>101</v>
      </c>
      <c r="F9" s="186"/>
      <c r="G9" s="186"/>
      <c r="H9" s="18"/>
      <c r="I9" s="133"/>
      <c r="J9" s="186" t="s">
        <v>101</v>
      </c>
      <c r="K9" s="186"/>
      <c r="L9" s="186"/>
      <c r="P9" s="136"/>
      <c r="Q9" s="137"/>
      <c r="R9" s="137"/>
      <c r="S9" s="186" t="s">
        <v>102</v>
      </c>
      <c r="T9" s="186"/>
      <c r="U9" s="186"/>
      <c r="V9" s="18"/>
      <c r="W9" s="133"/>
      <c r="X9" s="186" t="s">
        <v>102</v>
      </c>
      <c r="Y9" s="186"/>
      <c r="Z9" s="186"/>
    </row>
    <row r="10" spans="1:26" ht="21" customHeight="1">
      <c r="B10" s="136"/>
      <c r="C10" s="137"/>
      <c r="D10" s="137"/>
      <c r="E10" s="186" t="s">
        <v>103</v>
      </c>
      <c r="F10" s="186"/>
      <c r="G10" s="186"/>
      <c r="H10" s="18"/>
      <c r="I10" s="133"/>
      <c r="J10" s="186" t="s">
        <v>103</v>
      </c>
      <c r="K10" s="186"/>
      <c r="L10" s="186"/>
      <c r="P10" s="136"/>
      <c r="Q10" s="137"/>
      <c r="R10" s="137"/>
      <c r="S10" s="186" t="s">
        <v>103</v>
      </c>
      <c r="T10" s="186"/>
      <c r="U10" s="186"/>
      <c r="V10" s="18"/>
      <c r="W10" s="133"/>
      <c r="X10" s="186" t="s">
        <v>103</v>
      </c>
      <c r="Y10" s="186"/>
      <c r="Z10" s="186"/>
    </row>
    <row r="11" spans="1:26" ht="21" customHeight="1">
      <c r="B11" s="136"/>
      <c r="C11" s="137"/>
      <c r="D11" s="137"/>
      <c r="E11" s="77" t="s">
        <v>11</v>
      </c>
      <c r="F11" s="18"/>
      <c r="G11" s="77" t="s">
        <v>11</v>
      </c>
      <c r="H11" s="18"/>
      <c r="I11" s="133"/>
      <c r="J11" s="77" t="s">
        <v>11</v>
      </c>
      <c r="K11" s="18"/>
      <c r="L11" s="77" t="s">
        <v>11</v>
      </c>
      <c r="P11" s="136"/>
      <c r="Q11" s="137"/>
      <c r="R11" s="137"/>
      <c r="S11" s="77" t="s">
        <v>104</v>
      </c>
      <c r="T11" s="18"/>
      <c r="U11" s="77" t="s">
        <v>104</v>
      </c>
      <c r="V11" s="18"/>
      <c r="W11" s="133"/>
      <c r="X11" s="77" t="s">
        <v>104</v>
      </c>
      <c r="Y11" s="18"/>
      <c r="Z11" s="77" t="s">
        <v>104</v>
      </c>
    </row>
    <row r="12" spans="1:26" ht="21" customHeight="1">
      <c r="B12" s="136"/>
      <c r="C12" s="137"/>
      <c r="D12" s="137"/>
      <c r="E12" s="18">
        <v>2024</v>
      </c>
      <c r="F12" s="18"/>
      <c r="G12" s="18">
        <v>2023</v>
      </c>
      <c r="H12" s="18"/>
      <c r="I12" s="133"/>
      <c r="J12" s="18">
        <v>2024</v>
      </c>
      <c r="K12" s="18"/>
      <c r="L12" s="18">
        <v>2023</v>
      </c>
      <c r="P12" s="136"/>
      <c r="Q12" s="137"/>
      <c r="R12" s="137"/>
      <c r="S12" s="77">
        <v>2024</v>
      </c>
      <c r="T12" s="18"/>
      <c r="U12" s="77">
        <v>2023</v>
      </c>
      <c r="V12" s="18"/>
      <c r="W12" s="133"/>
      <c r="X12" s="77">
        <v>2024</v>
      </c>
      <c r="Y12" s="18"/>
      <c r="Z12" s="77">
        <v>2023</v>
      </c>
    </row>
    <row r="14" spans="1:26" ht="21" customHeight="1">
      <c r="A14" s="138" t="s">
        <v>143</v>
      </c>
      <c r="E14" s="1">
        <f>+'Statement of income-3M'!E45</f>
        <v>820642</v>
      </c>
      <c r="F14" s="5"/>
      <c r="G14" s="1">
        <v>709916</v>
      </c>
      <c r="H14" s="5"/>
      <c r="I14" s="5"/>
      <c r="J14" s="1">
        <f>+'Statement of income-3M'!J45</f>
        <v>490543</v>
      </c>
      <c r="K14" s="5"/>
      <c r="L14" s="1">
        <v>752115</v>
      </c>
      <c r="M14" s="109">
        <f>+'Statement Comprehensive Inc-9M'!E14-'Statement Comprehensive Inc-3M'!S14-E14</f>
        <v>0</v>
      </c>
      <c r="N14" s="109">
        <f>+'Statement Comprehensive Inc-9M'!J14-'Statement Comprehensive Inc-3M'!X14-'Statement Comprehensive Inc-3M'!J14</f>
        <v>0</v>
      </c>
      <c r="O14" s="138" t="s">
        <v>143</v>
      </c>
      <c r="S14" s="1">
        <v>1370563</v>
      </c>
      <c r="T14" s="5"/>
      <c r="U14" s="1">
        <v>1507735</v>
      </c>
      <c r="V14" s="5"/>
      <c r="W14" s="5"/>
      <c r="X14" s="1">
        <v>1361323</v>
      </c>
      <c r="Y14" s="5"/>
      <c r="Z14" s="1">
        <v>1437354</v>
      </c>
    </row>
    <row r="15" spans="1:26" ht="21" customHeight="1">
      <c r="A15" s="139" t="s">
        <v>144</v>
      </c>
      <c r="B15" s="136"/>
      <c r="E15" s="1"/>
      <c r="F15" s="5"/>
      <c r="G15" s="1"/>
      <c r="H15" s="5"/>
      <c r="I15" s="5"/>
      <c r="J15" s="5"/>
      <c r="K15" s="5"/>
      <c r="L15" s="5"/>
      <c r="O15" s="139" t="s">
        <v>144</v>
      </c>
      <c r="P15" s="136"/>
      <c r="S15" s="1"/>
      <c r="T15" s="5"/>
      <c r="U15" s="1"/>
      <c r="V15" s="5"/>
      <c r="W15" s="5"/>
      <c r="X15" s="5"/>
      <c r="Y15" s="5"/>
      <c r="Z15" s="1"/>
    </row>
    <row r="16" spans="1:26" ht="21" customHeight="1">
      <c r="A16" s="139" t="s">
        <v>145</v>
      </c>
      <c r="B16" s="110"/>
      <c r="E16" s="1"/>
      <c r="F16" s="5"/>
      <c r="G16" s="1"/>
      <c r="H16" s="5"/>
      <c r="I16" s="5"/>
      <c r="J16" s="5"/>
      <c r="K16" s="5"/>
      <c r="L16" s="5"/>
      <c r="O16" s="139" t="s">
        <v>145</v>
      </c>
      <c r="P16" s="110"/>
      <c r="S16" s="1"/>
      <c r="T16" s="5"/>
      <c r="U16" s="1"/>
      <c r="V16" s="5"/>
      <c r="W16" s="5"/>
      <c r="X16" s="5"/>
      <c r="Y16" s="5"/>
      <c r="Z16" s="1"/>
    </row>
    <row r="17" spans="1:26" ht="21" customHeight="1">
      <c r="A17" s="140" t="s">
        <v>146</v>
      </c>
      <c r="B17" s="110"/>
      <c r="E17" s="1"/>
      <c r="F17" s="5"/>
      <c r="G17" s="1"/>
      <c r="H17" s="5"/>
      <c r="I17" s="5"/>
      <c r="J17" s="5"/>
      <c r="K17" s="5"/>
      <c r="L17" s="5"/>
      <c r="O17" s="140" t="s">
        <v>146</v>
      </c>
      <c r="P17" s="110"/>
      <c r="S17" s="1"/>
      <c r="T17" s="5"/>
      <c r="U17" s="1"/>
      <c r="V17" s="5"/>
      <c r="W17" s="5"/>
      <c r="X17" s="5"/>
      <c r="Y17" s="5"/>
      <c r="Z17" s="1"/>
    </row>
    <row r="18" spans="1:26" ht="21" customHeight="1">
      <c r="A18" s="141" t="s">
        <v>147</v>
      </c>
      <c r="B18" s="142"/>
      <c r="E18" s="1"/>
      <c r="F18" s="5"/>
      <c r="G18" s="1"/>
      <c r="H18" s="5"/>
      <c r="I18" s="5"/>
      <c r="J18" s="5"/>
      <c r="K18" s="5"/>
      <c r="L18" s="5"/>
      <c r="O18" s="141" t="s">
        <v>147</v>
      </c>
      <c r="P18" s="142"/>
      <c r="S18" s="1"/>
      <c r="T18" s="5"/>
      <c r="U18" s="1"/>
      <c r="V18" s="5"/>
      <c r="W18" s="5"/>
      <c r="X18" s="5"/>
      <c r="Y18" s="5"/>
      <c r="Z18" s="1"/>
    </row>
    <row r="19" spans="1:26" ht="21" customHeight="1">
      <c r="A19" s="143" t="s">
        <v>148</v>
      </c>
      <c r="B19" s="142"/>
      <c r="E19" s="1"/>
      <c r="F19" s="5"/>
      <c r="G19" s="1"/>
      <c r="H19" s="5"/>
      <c r="I19" s="5"/>
      <c r="J19" s="5"/>
      <c r="K19" s="5"/>
      <c r="L19" s="5"/>
      <c r="O19" s="143" t="s">
        <v>148</v>
      </c>
      <c r="P19" s="142"/>
      <c r="S19" s="1"/>
      <c r="T19" s="5"/>
      <c r="U19" s="1"/>
      <c r="V19" s="5"/>
      <c r="W19" s="5"/>
      <c r="X19" s="5"/>
      <c r="Y19" s="5"/>
      <c r="Z19" s="1"/>
    </row>
    <row r="20" spans="1:26" ht="21" customHeight="1">
      <c r="A20" s="143" t="s">
        <v>149</v>
      </c>
      <c r="B20" s="142"/>
      <c r="E20" s="1">
        <f>+'Statement Comprehensive Inc-9M'!E20-'Statement Comprehensive Inc-3M'!S20</f>
        <v>-152922</v>
      </c>
      <c r="F20" s="5"/>
      <c r="G20" s="1">
        <v>14603</v>
      </c>
      <c r="H20" s="5"/>
      <c r="I20" s="5"/>
      <c r="J20" s="44">
        <f>+'Statement Comprehensive Inc-9M'!J20-'Statement Comprehensive Inc-3M'!X20</f>
        <v>0</v>
      </c>
      <c r="K20" s="5"/>
      <c r="L20" s="44">
        <v>0</v>
      </c>
      <c r="O20" s="143" t="s">
        <v>149</v>
      </c>
      <c r="P20" s="142"/>
      <c r="S20" s="1">
        <v>50409</v>
      </c>
      <c r="T20" s="5"/>
      <c r="U20" s="1">
        <v>19502</v>
      </c>
      <c r="V20" s="5"/>
      <c r="W20" s="5"/>
      <c r="X20" s="44">
        <v>0</v>
      </c>
      <c r="Y20" s="5"/>
      <c r="Z20" s="44">
        <v>0</v>
      </c>
    </row>
    <row r="21" spans="1:26" ht="21" customHeight="1">
      <c r="A21" s="143" t="s">
        <v>150</v>
      </c>
      <c r="B21" s="142"/>
      <c r="E21" s="1">
        <f>+'Statement Comprehensive Inc-9M'!E21-'Statement Comprehensive Inc-3M'!S21</f>
        <v>-143257</v>
      </c>
      <c r="F21" s="5"/>
      <c r="G21" s="1">
        <v>17419</v>
      </c>
      <c r="H21" s="5"/>
      <c r="I21" s="5"/>
      <c r="J21" s="44">
        <f>+'Statement Comprehensive Inc-9M'!J21-'Statement Comprehensive Inc-3M'!X21</f>
        <v>0</v>
      </c>
      <c r="K21" s="5"/>
      <c r="L21" s="20">
        <v>0</v>
      </c>
      <c r="O21" s="143" t="s">
        <v>150</v>
      </c>
      <c r="P21" s="142"/>
      <c r="S21" s="1">
        <v>49127</v>
      </c>
      <c r="T21" s="5"/>
      <c r="U21" s="1">
        <v>22362</v>
      </c>
      <c r="V21" s="5"/>
      <c r="W21" s="5"/>
      <c r="X21" s="20">
        <v>0</v>
      </c>
      <c r="Y21" s="5"/>
      <c r="Z21" s="20">
        <v>0</v>
      </c>
    </row>
    <row r="22" spans="1:26" ht="21" customHeight="1">
      <c r="A22" s="141" t="s">
        <v>281</v>
      </c>
      <c r="B22" s="142"/>
      <c r="E22" s="1"/>
      <c r="F22" s="5"/>
      <c r="G22" s="1"/>
      <c r="H22" s="5"/>
      <c r="I22" s="5"/>
      <c r="J22" s="44"/>
      <c r="K22" s="5"/>
      <c r="L22" s="20"/>
      <c r="O22" s="143"/>
      <c r="P22" s="142"/>
      <c r="S22" s="1"/>
      <c r="T22" s="5"/>
      <c r="U22" s="1"/>
      <c r="V22" s="5"/>
      <c r="W22" s="5"/>
      <c r="X22" s="20"/>
      <c r="Y22" s="5"/>
      <c r="Z22" s="20"/>
    </row>
    <row r="23" spans="1:26" ht="21" customHeight="1">
      <c r="A23" s="143" t="s">
        <v>289</v>
      </c>
      <c r="B23" s="142"/>
      <c r="C23" s="107">
        <v>8.4</v>
      </c>
      <c r="E23" s="1">
        <v>82614</v>
      </c>
      <c r="F23" s="5"/>
      <c r="G23" s="44">
        <v>0</v>
      </c>
      <c r="H23" s="5"/>
      <c r="I23" s="5"/>
      <c r="J23" s="44">
        <v>0</v>
      </c>
      <c r="K23" s="5"/>
      <c r="L23" s="20">
        <v>0</v>
      </c>
      <c r="O23" s="143"/>
      <c r="P23" s="142"/>
      <c r="S23" s="1"/>
      <c r="T23" s="5"/>
      <c r="U23" s="1"/>
      <c r="V23" s="5"/>
      <c r="W23" s="5"/>
      <c r="X23" s="20"/>
      <c r="Y23" s="5"/>
      <c r="Z23" s="20"/>
    </row>
    <row r="24" spans="1:26" ht="21" customHeight="1">
      <c r="A24" s="141" t="s">
        <v>151</v>
      </c>
      <c r="B24" s="142"/>
      <c r="E24" s="1">
        <f>+'Statement Comprehensive Inc-9M'!E24-'Statement Comprehensive Inc-3M'!S24</f>
        <v>-42733</v>
      </c>
      <c r="F24" s="5"/>
      <c r="G24" s="1">
        <v>-15034</v>
      </c>
      <c r="H24" s="5"/>
      <c r="I24" s="5"/>
      <c r="J24" s="1">
        <f>+'Statement Comprehensive Inc-9M'!J24-'Statement Comprehensive Inc-3M'!X24</f>
        <v>-42733</v>
      </c>
      <c r="K24" s="5"/>
      <c r="L24" s="5">
        <v>-15034</v>
      </c>
      <c r="O24" s="141" t="s">
        <v>152</v>
      </c>
      <c r="P24" s="142"/>
      <c r="S24" s="1">
        <v>-33832</v>
      </c>
      <c r="T24" s="5"/>
      <c r="U24" s="1">
        <v>69066</v>
      </c>
      <c r="V24" s="5"/>
      <c r="W24" s="5"/>
      <c r="X24" s="5">
        <v>-33832</v>
      </c>
      <c r="Y24" s="5"/>
      <c r="Z24" s="5">
        <v>69066</v>
      </c>
    </row>
    <row r="25" spans="1:26" ht="21" customHeight="1">
      <c r="A25" s="144" t="s">
        <v>153</v>
      </c>
      <c r="B25" s="142"/>
      <c r="E25" s="2">
        <f>SUM(E20:E24)</f>
        <v>-256298</v>
      </c>
      <c r="F25" s="5"/>
      <c r="G25" s="2">
        <f>SUM(G20:G24)</f>
        <v>16988</v>
      </c>
      <c r="H25" s="5"/>
      <c r="I25" s="5"/>
      <c r="J25" s="2">
        <f>SUM(J20:J24)</f>
        <v>-42733</v>
      </c>
      <c r="K25" s="5"/>
      <c r="L25" s="2">
        <f>SUM(L20:L24)</f>
        <v>-15034</v>
      </c>
      <c r="O25" s="144" t="s">
        <v>153</v>
      </c>
      <c r="P25" s="142"/>
      <c r="S25" s="2">
        <v>65704</v>
      </c>
      <c r="T25" s="5"/>
      <c r="U25" s="2">
        <v>110930</v>
      </c>
      <c r="V25" s="5"/>
      <c r="W25" s="5"/>
      <c r="X25" s="2">
        <v>-33832</v>
      </c>
      <c r="Y25" s="5"/>
      <c r="Z25" s="2">
        <v>69066</v>
      </c>
    </row>
    <row r="26" spans="1:26" ht="21" customHeight="1" thickBot="1">
      <c r="A26" s="145" t="s">
        <v>154</v>
      </c>
      <c r="B26" s="146"/>
      <c r="E26" s="4">
        <f>SUM(E25,E14)</f>
        <v>564344</v>
      </c>
      <c r="F26" s="5"/>
      <c r="G26" s="4">
        <f>SUM(G25,G14)</f>
        <v>726904</v>
      </c>
      <c r="H26" s="5"/>
      <c r="I26" s="5"/>
      <c r="J26" s="4">
        <f>SUM(J25,J14)</f>
        <v>447810</v>
      </c>
      <c r="K26" s="5"/>
      <c r="L26" s="4">
        <f>SUM(L25,L14)</f>
        <v>737081</v>
      </c>
      <c r="O26" s="145" t="s">
        <v>154</v>
      </c>
      <c r="P26" s="146"/>
      <c r="S26" s="4">
        <v>1436267</v>
      </c>
      <c r="T26" s="5"/>
      <c r="U26" s="4">
        <v>1618665</v>
      </c>
      <c r="V26" s="5"/>
      <c r="W26" s="5"/>
      <c r="X26" s="4">
        <v>1327491</v>
      </c>
      <c r="Y26" s="5"/>
      <c r="Z26" s="4">
        <v>1506420</v>
      </c>
    </row>
    <row r="27" spans="1:26" ht="21" customHeight="1" thickTop="1">
      <c r="E27" s="5"/>
      <c r="F27" s="5"/>
      <c r="G27" s="5"/>
      <c r="H27" s="5"/>
      <c r="I27" s="5"/>
      <c r="J27" s="5"/>
      <c r="K27" s="5"/>
      <c r="L27" s="5"/>
      <c r="S27" s="5"/>
      <c r="T27" s="5"/>
      <c r="U27" s="5"/>
      <c r="V27" s="5"/>
      <c r="W27" s="5"/>
      <c r="X27" s="5"/>
      <c r="Y27" s="5"/>
      <c r="Z27" s="5"/>
    </row>
    <row r="28" spans="1:26" ht="21" customHeight="1">
      <c r="A28" s="147" t="s">
        <v>282</v>
      </c>
      <c r="E28" s="5"/>
      <c r="F28" s="5"/>
      <c r="G28" s="5"/>
      <c r="H28" s="5"/>
      <c r="I28" s="5"/>
      <c r="J28" s="5"/>
      <c r="K28" s="5"/>
      <c r="L28" s="5"/>
      <c r="O28" s="147" t="s">
        <v>155</v>
      </c>
      <c r="S28" s="5"/>
      <c r="T28" s="5"/>
      <c r="U28" s="5"/>
      <c r="V28" s="5"/>
      <c r="W28" s="5"/>
      <c r="X28" s="5"/>
      <c r="Y28" s="5"/>
      <c r="Z28" s="5"/>
    </row>
    <row r="29" spans="1:26" ht="21" customHeight="1">
      <c r="A29" s="148" t="s">
        <v>133</v>
      </c>
      <c r="E29" s="23">
        <f>+E26-E30</f>
        <v>675528</v>
      </c>
      <c r="F29" s="5"/>
      <c r="G29" s="23">
        <f>+G26-G30</f>
        <v>705595</v>
      </c>
      <c r="H29" s="5"/>
      <c r="I29" s="5"/>
      <c r="J29" s="23">
        <f>+J26-J30</f>
        <v>447810</v>
      </c>
      <c r="K29" s="5"/>
      <c r="L29" s="23">
        <f>+L26-L30</f>
        <v>737081</v>
      </c>
      <c r="O29" s="148" t="s">
        <v>133</v>
      </c>
      <c r="S29" s="23">
        <v>1362882</v>
      </c>
      <c r="T29" s="5"/>
      <c r="U29" s="23">
        <v>1547756</v>
      </c>
      <c r="V29" s="5"/>
      <c r="W29" s="5"/>
      <c r="X29" s="23">
        <v>1327491</v>
      </c>
      <c r="Y29" s="5"/>
      <c r="Z29" s="23">
        <v>1506420</v>
      </c>
    </row>
    <row r="30" spans="1:26" ht="21" customHeight="1">
      <c r="A30" s="148" t="s">
        <v>135</v>
      </c>
      <c r="E30" s="24">
        <f>+'Statement Comprehensive Inc-9M'!E30-'Statement Comprehensive Inc-3M'!S30</f>
        <v>-111184</v>
      </c>
      <c r="F30" s="5"/>
      <c r="G30" s="24">
        <v>21309</v>
      </c>
      <c r="H30" s="5"/>
      <c r="I30" s="5"/>
      <c r="J30" s="20">
        <v>0</v>
      </c>
      <c r="K30" s="20"/>
      <c r="L30" s="20">
        <v>0</v>
      </c>
      <c r="O30" s="148" t="s">
        <v>135</v>
      </c>
      <c r="S30" s="24">
        <v>73385</v>
      </c>
      <c r="T30" s="5"/>
      <c r="U30" s="24">
        <v>70909</v>
      </c>
      <c r="V30" s="5"/>
      <c r="W30" s="5"/>
      <c r="X30" s="20">
        <v>0</v>
      </c>
      <c r="Y30" s="20"/>
      <c r="Z30" s="20">
        <v>0</v>
      </c>
    </row>
    <row r="31" spans="1:26" ht="21" customHeight="1" thickBot="1">
      <c r="E31" s="4">
        <f>SUM(E29:E30)</f>
        <v>564344</v>
      </c>
      <c r="F31" s="5"/>
      <c r="G31" s="4">
        <f>SUM(G29:G30)</f>
        <v>726904</v>
      </c>
      <c r="H31" s="5"/>
      <c r="I31" s="5"/>
      <c r="J31" s="4">
        <f>SUM(J29:J30)</f>
        <v>447810</v>
      </c>
      <c r="K31" s="5"/>
      <c r="L31" s="4">
        <f>SUM(L29:L30)</f>
        <v>737081</v>
      </c>
      <c r="S31" s="4">
        <v>1436267</v>
      </c>
      <c r="T31" s="5"/>
      <c r="U31" s="4">
        <v>1618665</v>
      </c>
      <c r="V31" s="5"/>
      <c r="W31" s="5"/>
      <c r="X31" s="4">
        <v>1327491</v>
      </c>
      <c r="Y31" s="5"/>
      <c r="Z31" s="4">
        <v>1506420</v>
      </c>
    </row>
    <row r="32" spans="1:26" ht="21" customHeight="1" thickTop="1"/>
    <row r="33" spans="1:26" ht="21" customHeight="1">
      <c r="E33" s="5"/>
      <c r="F33" s="5"/>
      <c r="G33" s="5"/>
      <c r="H33" s="5"/>
      <c r="I33" s="5"/>
      <c r="J33" s="5"/>
      <c r="K33" s="5"/>
      <c r="L33" s="5"/>
      <c r="S33" s="5"/>
      <c r="T33" s="5"/>
      <c r="U33" s="5"/>
      <c r="V33" s="5"/>
      <c r="W33" s="5"/>
      <c r="X33" s="5"/>
      <c r="Y33" s="5"/>
      <c r="Z33" s="5"/>
    </row>
    <row r="34" spans="1:26" ht="21" customHeight="1">
      <c r="E34" s="5"/>
      <c r="F34" s="5"/>
      <c r="G34" s="5"/>
      <c r="H34" s="5"/>
      <c r="I34" s="5"/>
      <c r="J34" s="5"/>
      <c r="K34" s="5"/>
      <c r="L34" s="5"/>
      <c r="S34" s="5"/>
      <c r="T34" s="5"/>
      <c r="U34" s="5"/>
      <c r="V34" s="5"/>
      <c r="W34" s="5"/>
      <c r="X34" s="5"/>
      <c r="Y34" s="5"/>
      <c r="Z34" s="5"/>
    </row>
    <row r="35" spans="1:26" ht="21" customHeight="1">
      <c r="E35" s="5"/>
      <c r="F35" s="5"/>
      <c r="G35" s="5"/>
      <c r="H35" s="5"/>
      <c r="I35" s="5"/>
      <c r="J35" s="5"/>
      <c r="K35" s="5"/>
      <c r="L35" s="5"/>
      <c r="S35" s="5"/>
      <c r="T35" s="5"/>
      <c r="U35" s="5"/>
      <c r="V35" s="5"/>
      <c r="W35" s="5"/>
      <c r="X35" s="5"/>
      <c r="Y35" s="5"/>
      <c r="Z35" s="5"/>
    </row>
    <row r="36" spans="1:26" ht="21" customHeight="1">
      <c r="E36" s="5"/>
      <c r="F36" s="5"/>
      <c r="G36" s="5"/>
      <c r="H36" s="5"/>
      <c r="I36" s="5"/>
      <c r="J36" s="5"/>
      <c r="K36" s="5"/>
      <c r="L36" s="5"/>
      <c r="S36" s="5"/>
      <c r="T36" s="5"/>
      <c r="U36" s="5"/>
      <c r="V36" s="5"/>
      <c r="W36" s="5"/>
      <c r="X36" s="5"/>
      <c r="Y36" s="5"/>
      <c r="Z36" s="5"/>
    </row>
    <row r="37" spans="1:26" ht="21" customHeight="1">
      <c r="E37" s="5"/>
      <c r="F37" s="5"/>
      <c r="G37" s="5"/>
      <c r="H37" s="5"/>
      <c r="I37" s="5"/>
      <c r="J37" s="5"/>
      <c r="K37" s="5"/>
      <c r="L37" s="5"/>
      <c r="S37" s="5"/>
      <c r="T37" s="5"/>
      <c r="U37" s="5"/>
      <c r="V37" s="5"/>
      <c r="W37" s="5"/>
      <c r="X37" s="5"/>
      <c r="Y37" s="5"/>
      <c r="Z37" s="5"/>
    </row>
    <row r="38" spans="1:26" ht="21" customHeight="1">
      <c r="E38" s="5"/>
      <c r="F38" s="5"/>
      <c r="G38" s="5"/>
      <c r="H38" s="5"/>
      <c r="I38" s="5"/>
      <c r="J38" s="5"/>
      <c r="K38" s="5"/>
      <c r="L38" s="5"/>
      <c r="S38" s="5"/>
      <c r="T38" s="5"/>
      <c r="U38" s="5"/>
      <c r="V38" s="5"/>
      <c r="W38" s="5"/>
      <c r="X38" s="5"/>
      <c r="Y38" s="5"/>
      <c r="Z38" s="5"/>
    </row>
    <row r="39" spans="1:26" ht="21" customHeight="1">
      <c r="E39" s="5"/>
      <c r="F39" s="5"/>
      <c r="G39" s="5"/>
      <c r="H39" s="5"/>
      <c r="I39" s="5"/>
      <c r="J39" s="5"/>
      <c r="K39" s="5"/>
      <c r="L39" s="5"/>
      <c r="S39" s="5"/>
      <c r="T39" s="5"/>
      <c r="U39" s="5"/>
      <c r="V39" s="5"/>
      <c r="W39" s="5"/>
      <c r="X39" s="5"/>
      <c r="Y39" s="5"/>
      <c r="Z39" s="5"/>
    </row>
    <row r="40" spans="1:26" ht="21" customHeight="1">
      <c r="E40" s="5"/>
      <c r="F40" s="5"/>
      <c r="G40" s="5"/>
      <c r="H40" s="5"/>
      <c r="I40" s="5"/>
      <c r="J40" s="5"/>
      <c r="K40" s="5"/>
      <c r="L40" s="5"/>
      <c r="S40" s="5"/>
      <c r="T40" s="5"/>
      <c r="U40" s="5"/>
      <c r="V40" s="5"/>
      <c r="W40" s="5"/>
      <c r="X40" s="5"/>
      <c r="Y40" s="5"/>
      <c r="Z40" s="5"/>
    </row>
    <row r="41" spans="1:26" ht="21" customHeight="1">
      <c r="E41" s="5"/>
      <c r="F41" s="5"/>
      <c r="G41" s="5"/>
      <c r="H41" s="5"/>
      <c r="I41" s="5"/>
      <c r="J41" s="5"/>
      <c r="K41" s="5"/>
      <c r="L41" s="5"/>
      <c r="S41" s="5"/>
      <c r="T41" s="5"/>
      <c r="U41" s="5"/>
      <c r="V41" s="5"/>
      <c r="W41" s="5"/>
      <c r="X41" s="5"/>
      <c r="Y41" s="5"/>
      <c r="Z41" s="5"/>
    </row>
    <row r="42" spans="1:26" ht="21" customHeight="1">
      <c r="E42" s="5"/>
      <c r="F42" s="5"/>
      <c r="G42" s="5"/>
      <c r="H42" s="5"/>
      <c r="I42" s="5"/>
      <c r="J42" s="5"/>
      <c r="K42" s="5"/>
      <c r="L42" s="5"/>
      <c r="S42" s="5"/>
      <c r="T42" s="5"/>
      <c r="U42" s="5"/>
      <c r="V42" s="5"/>
      <c r="W42" s="5"/>
      <c r="X42" s="5"/>
      <c r="Y42" s="5"/>
      <c r="Z42" s="5"/>
    </row>
    <row r="43" spans="1:26" ht="21" customHeight="1">
      <c r="E43" s="5"/>
      <c r="F43" s="5"/>
      <c r="G43" s="5"/>
      <c r="H43" s="5"/>
      <c r="I43" s="5"/>
      <c r="J43" s="5"/>
      <c r="K43" s="5"/>
      <c r="L43" s="5"/>
      <c r="S43" s="5"/>
      <c r="T43" s="5"/>
      <c r="U43" s="5"/>
      <c r="V43" s="5"/>
      <c r="W43" s="5"/>
      <c r="X43" s="5"/>
      <c r="Y43" s="5"/>
      <c r="Z43" s="5"/>
    </row>
    <row r="44" spans="1:26" ht="21" customHeight="1">
      <c r="E44" s="5"/>
      <c r="F44" s="5"/>
      <c r="G44" s="5"/>
      <c r="H44" s="5"/>
      <c r="I44" s="5"/>
      <c r="J44" s="5"/>
      <c r="K44" s="5"/>
      <c r="L44" s="5"/>
      <c r="S44" s="5"/>
      <c r="T44" s="5"/>
      <c r="U44" s="5"/>
      <c r="V44" s="5"/>
      <c r="W44" s="5"/>
      <c r="X44" s="5"/>
      <c r="Y44" s="5"/>
      <c r="Z44" s="5"/>
    </row>
    <row r="45" spans="1:26" ht="21" customHeight="1">
      <c r="E45" s="5"/>
      <c r="F45" s="5"/>
      <c r="G45" s="5"/>
      <c r="H45" s="5"/>
      <c r="I45" s="5"/>
      <c r="J45" s="5"/>
      <c r="K45" s="5"/>
      <c r="L45" s="5"/>
      <c r="S45" s="5"/>
      <c r="T45" s="5"/>
      <c r="U45" s="5"/>
      <c r="V45" s="5"/>
      <c r="W45" s="5"/>
      <c r="X45" s="5"/>
      <c r="Y45" s="5"/>
      <c r="Z45" s="5"/>
    </row>
    <row r="46" spans="1:26" ht="21" customHeight="1">
      <c r="E46" s="5"/>
      <c r="F46" s="5"/>
      <c r="G46" s="5"/>
      <c r="H46" s="5"/>
      <c r="I46" s="5"/>
      <c r="J46" s="5"/>
      <c r="K46" s="5"/>
      <c r="L46" s="5"/>
      <c r="S46" s="5"/>
      <c r="T46" s="5"/>
      <c r="U46" s="5"/>
      <c r="V46" s="5"/>
      <c r="W46" s="5"/>
      <c r="X46" s="5"/>
      <c r="Y46" s="5"/>
      <c r="Z46" s="5"/>
    </row>
    <row r="47" spans="1:26" ht="21" customHeight="1">
      <c r="A47" s="110" t="s">
        <v>49</v>
      </c>
      <c r="S47" s="5"/>
      <c r="T47" s="5"/>
      <c r="U47" s="5"/>
      <c r="V47" s="5"/>
      <c r="W47" s="5"/>
      <c r="X47" s="5"/>
      <c r="Y47" s="5"/>
      <c r="Z47" s="5"/>
    </row>
    <row r="48" spans="1:26" ht="21" customHeight="1">
      <c r="S48" s="5"/>
      <c r="T48" s="5"/>
      <c r="U48" s="5"/>
      <c r="V48" s="5"/>
      <c r="W48" s="5"/>
      <c r="X48" s="5"/>
      <c r="Y48" s="5"/>
      <c r="Z48" s="5"/>
    </row>
    <row r="49" spans="15:26" ht="21" customHeight="1">
      <c r="S49" s="5"/>
      <c r="T49" s="5"/>
      <c r="U49" s="5"/>
      <c r="V49" s="5"/>
      <c r="W49" s="5"/>
      <c r="X49" s="5"/>
      <c r="Y49" s="5"/>
      <c r="Z49" s="5"/>
    </row>
    <row r="51" spans="15:26" ht="21" customHeight="1">
      <c r="O51" s="110" t="s">
        <v>49</v>
      </c>
    </row>
  </sheetData>
  <mergeCells count="26">
    <mergeCell ref="S10:U10"/>
    <mergeCell ref="X10:Z10"/>
    <mergeCell ref="R7:V7"/>
    <mergeCell ref="W7:Z7"/>
    <mergeCell ref="R8:V8"/>
    <mergeCell ref="W8:Z8"/>
    <mergeCell ref="S9:U9"/>
    <mergeCell ref="X9:Z9"/>
    <mergeCell ref="O1:Z1"/>
    <mergeCell ref="O2:Z2"/>
    <mergeCell ref="O3:Z3"/>
    <mergeCell ref="O4:Z4"/>
    <mergeCell ref="O5:Z5"/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3F6F2-2859-4E17-B3FB-8F65CCBB4CC8}">
  <sheetPr codeName="Sheet5">
    <tabColor rgb="FFCCFFCC"/>
  </sheetPr>
  <dimension ref="A1:N53"/>
  <sheetViews>
    <sheetView view="pageBreakPreview" topLeftCell="A8" zoomScale="85" zoomScaleNormal="85" zoomScaleSheetLayoutView="85" zoomScalePageLayoutView="70" workbookViewId="0">
      <selection activeCell="A37" sqref="A37"/>
    </sheetView>
  </sheetViews>
  <sheetFormatPr defaultColWidth="8.54296875" defaultRowHeight="21" customHeight="1"/>
  <cols>
    <col min="1" max="1" width="54.453125" style="94" customWidth="1"/>
    <col min="2" max="2" width="14.90625" style="149" customWidth="1"/>
    <col min="3" max="3" width="7.453125" style="94" customWidth="1"/>
    <col min="4" max="4" width="0.54296875" style="94" customWidth="1"/>
    <col min="5" max="5" width="14.08984375" style="94" customWidth="1"/>
    <col min="6" max="6" width="0.54296875" style="94" customWidth="1"/>
    <col min="7" max="7" width="14.453125" style="94" customWidth="1"/>
    <col min="8" max="9" width="0.54296875" style="94" customWidth="1"/>
    <col min="10" max="10" width="14.453125" style="94" customWidth="1"/>
    <col min="11" max="11" width="0.54296875" style="94" customWidth="1"/>
    <col min="12" max="12" width="14.453125" style="94" customWidth="1"/>
    <col min="13" max="14" width="10.54296875" style="94" bestFit="1" customWidth="1"/>
    <col min="15" max="16384" width="8.54296875" style="94"/>
  </cols>
  <sheetData>
    <row r="1" spans="1:12" ht="20.149999999999999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20.149999999999999" customHeight="1">
      <c r="A2" s="182" t="s">
        <v>97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0.149999999999999" customHeight="1">
      <c r="A3" s="182" t="s">
        <v>156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0.149999999999999" customHeight="1">
      <c r="A4" s="182" t="s">
        <v>100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ht="20.149999999999999" customHeight="1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ht="9" customHeight="1"/>
    <row r="7" spans="1:12" ht="20.149999999999999" customHeight="1">
      <c r="B7" s="96" t="s">
        <v>4</v>
      </c>
      <c r="C7" s="135"/>
      <c r="D7" s="185" t="s">
        <v>5</v>
      </c>
      <c r="E7" s="185"/>
      <c r="F7" s="185"/>
      <c r="G7" s="185"/>
      <c r="H7" s="185"/>
      <c r="I7" s="182" t="s">
        <v>6</v>
      </c>
      <c r="J7" s="182"/>
      <c r="K7" s="182"/>
      <c r="L7" s="182"/>
    </row>
    <row r="8" spans="1:12" ht="20.149999999999999" customHeight="1">
      <c r="B8" s="150"/>
      <c r="C8" s="135"/>
      <c r="D8" s="185" t="s">
        <v>7</v>
      </c>
      <c r="E8" s="185"/>
      <c r="F8" s="185"/>
      <c r="G8" s="185"/>
      <c r="H8" s="185"/>
      <c r="I8" s="187" t="s">
        <v>7</v>
      </c>
      <c r="J8" s="187"/>
      <c r="K8" s="187"/>
      <c r="L8" s="187"/>
    </row>
    <row r="9" spans="1:12" ht="20.149999999999999" customHeight="1">
      <c r="B9" s="151"/>
      <c r="C9" s="137"/>
      <c r="D9" s="137"/>
      <c r="E9" s="186" t="s">
        <v>157</v>
      </c>
      <c r="F9" s="186"/>
      <c r="G9" s="186"/>
      <c r="H9" s="18"/>
      <c r="I9" s="133"/>
      <c r="J9" s="186" t="s">
        <v>157</v>
      </c>
      <c r="K9" s="186"/>
      <c r="L9" s="186"/>
    </row>
    <row r="10" spans="1:12" ht="20.149999999999999" customHeight="1">
      <c r="B10" s="151"/>
      <c r="C10" s="137"/>
      <c r="D10" s="137"/>
      <c r="E10" s="186" t="s">
        <v>103</v>
      </c>
      <c r="F10" s="186"/>
      <c r="G10" s="186"/>
      <c r="H10" s="18"/>
      <c r="I10" s="133"/>
      <c r="J10" s="186" t="s">
        <v>103</v>
      </c>
      <c r="K10" s="186"/>
      <c r="L10" s="186"/>
    </row>
    <row r="11" spans="1:12" ht="20.149999999999999" customHeight="1">
      <c r="B11" s="151"/>
      <c r="C11" s="137"/>
      <c r="D11" s="137"/>
      <c r="E11" s="77" t="s">
        <v>11</v>
      </c>
      <c r="F11" s="18"/>
      <c r="G11" s="77" t="s">
        <v>11</v>
      </c>
      <c r="H11" s="18"/>
      <c r="I11" s="133"/>
      <c r="J11" s="77" t="s">
        <v>11</v>
      </c>
      <c r="K11" s="18"/>
      <c r="L11" s="77" t="s">
        <v>11</v>
      </c>
    </row>
    <row r="12" spans="1:12" ht="20.149999999999999" customHeight="1">
      <c r="B12" s="151"/>
      <c r="C12" s="137"/>
      <c r="D12" s="137"/>
      <c r="E12" s="18">
        <v>2024</v>
      </c>
      <c r="F12" s="18"/>
      <c r="G12" s="18">
        <v>2023</v>
      </c>
      <c r="H12" s="18"/>
      <c r="I12" s="133"/>
      <c r="J12" s="18">
        <v>2024</v>
      </c>
      <c r="K12" s="18"/>
      <c r="L12" s="18">
        <v>2023</v>
      </c>
    </row>
    <row r="13" spans="1:12" ht="20.149999999999999" customHeight="1">
      <c r="A13" s="135" t="s">
        <v>105</v>
      </c>
    </row>
    <row r="14" spans="1:12" ht="20.149999999999999" customHeight="1">
      <c r="A14" s="148" t="s">
        <v>106</v>
      </c>
      <c r="B14" s="107"/>
      <c r="E14" s="1">
        <v>5612458</v>
      </c>
      <c r="F14" s="5"/>
      <c r="G14" s="1">
        <v>5908419</v>
      </c>
      <c r="H14" s="5"/>
      <c r="I14" s="5"/>
      <c r="J14" s="1">
        <v>5472119</v>
      </c>
      <c r="K14" s="5"/>
      <c r="L14" s="1">
        <v>5785942</v>
      </c>
    </row>
    <row r="15" spans="1:12" ht="20.149999999999999" customHeight="1">
      <c r="A15" s="148" t="s">
        <v>107</v>
      </c>
      <c r="B15" s="107">
        <v>22</v>
      </c>
      <c r="E15" s="1">
        <v>7383165</v>
      </c>
      <c r="F15" s="5"/>
      <c r="G15" s="1">
        <v>7499550</v>
      </c>
      <c r="H15" s="5"/>
      <c r="I15" s="5"/>
      <c r="J15" s="1">
        <v>7097229</v>
      </c>
      <c r="K15" s="5"/>
      <c r="L15" s="1">
        <v>7409507</v>
      </c>
    </row>
    <row r="16" spans="1:12" ht="20.149999999999999" customHeight="1">
      <c r="A16" s="148" t="s">
        <v>108</v>
      </c>
      <c r="B16" s="107"/>
      <c r="E16" s="1">
        <v>915727</v>
      </c>
      <c r="F16" s="5"/>
      <c r="G16" s="1">
        <v>737215</v>
      </c>
      <c r="H16" s="5"/>
      <c r="I16" s="5"/>
      <c r="J16" s="1">
        <v>261033</v>
      </c>
      <c r="K16" s="5"/>
      <c r="L16" s="1">
        <v>190562</v>
      </c>
    </row>
    <row r="17" spans="1:14" ht="20.149999999999999" customHeight="1">
      <c r="A17" s="146" t="s">
        <v>109</v>
      </c>
      <c r="B17" s="107"/>
      <c r="E17" s="1"/>
      <c r="F17" s="5"/>
      <c r="G17" s="1"/>
      <c r="H17" s="5"/>
      <c r="I17" s="5"/>
      <c r="J17" s="43"/>
      <c r="K17" s="5"/>
      <c r="L17" s="43"/>
    </row>
    <row r="18" spans="1:14" ht="20.149999999999999" customHeight="1">
      <c r="A18" s="152" t="s">
        <v>110</v>
      </c>
      <c r="B18" s="107"/>
      <c r="E18" s="1">
        <v>1594912</v>
      </c>
      <c r="F18" s="5"/>
      <c r="G18" s="1">
        <v>1360248</v>
      </c>
      <c r="H18" s="5"/>
      <c r="I18" s="5"/>
      <c r="J18" s="1">
        <v>1550859</v>
      </c>
      <c r="K18" s="5"/>
      <c r="L18" s="1">
        <v>1311243</v>
      </c>
    </row>
    <row r="19" spans="1:14" ht="20.149999999999999" customHeight="1">
      <c r="A19" s="152" t="s">
        <v>112</v>
      </c>
      <c r="B19" s="107" t="s">
        <v>271</v>
      </c>
      <c r="E19" s="1">
        <v>172092</v>
      </c>
      <c r="F19" s="5"/>
      <c r="G19" s="1">
        <v>167108</v>
      </c>
      <c r="H19" s="5"/>
      <c r="I19" s="5"/>
      <c r="J19" s="1">
        <v>172092</v>
      </c>
      <c r="K19" s="5"/>
      <c r="L19" s="1">
        <v>167108</v>
      </c>
    </row>
    <row r="20" spans="1:14" ht="20.149999999999999" customHeight="1">
      <c r="A20" s="152" t="s">
        <v>111</v>
      </c>
      <c r="B20" s="107"/>
      <c r="E20" s="1">
        <v>137545</v>
      </c>
      <c r="F20" s="5"/>
      <c r="G20" s="1">
        <v>168050</v>
      </c>
      <c r="H20" s="5"/>
      <c r="I20" s="5"/>
      <c r="J20" s="43">
        <v>0</v>
      </c>
      <c r="K20" s="5"/>
      <c r="L20" s="43">
        <v>0</v>
      </c>
    </row>
    <row r="21" spans="1:14" ht="20.149999999999999" customHeight="1">
      <c r="A21" s="153" t="s">
        <v>114</v>
      </c>
      <c r="B21" s="107"/>
      <c r="E21" s="1">
        <v>487341</v>
      </c>
      <c r="F21" s="5"/>
      <c r="G21" s="1">
        <v>487211</v>
      </c>
      <c r="H21" s="5"/>
      <c r="I21" s="5"/>
      <c r="J21" s="1">
        <v>487341</v>
      </c>
      <c r="K21" s="5"/>
      <c r="L21" s="1">
        <v>487211</v>
      </c>
    </row>
    <row r="22" spans="1:14" ht="19.5" customHeight="1">
      <c r="A22" s="154" t="s">
        <v>115</v>
      </c>
      <c r="B22" s="107" t="s">
        <v>116</v>
      </c>
      <c r="E22" s="43">
        <v>0</v>
      </c>
      <c r="F22" s="5"/>
      <c r="G22" s="43">
        <v>0</v>
      </c>
      <c r="H22" s="5"/>
      <c r="I22" s="5"/>
      <c r="J22" s="1">
        <v>273800</v>
      </c>
      <c r="K22" s="5"/>
      <c r="L22" s="1">
        <v>273800</v>
      </c>
    </row>
    <row r="23" spans="1:14" ht="19.5" customHeight="1">
      <c r="A23" s="154" t="s">
        <v>264</v>
      </c>
      <c r="B23" s="107">
        <v>8.4</v>
      </c>
      <c r="E23" s="1">
        <v>93576</v>
      </c>
      <c r="F23" s="5"/>
      <c r="G23" s="43">
        <v>0</v>
      </c>
      <c r="H23" s="5"/>
      <c r="I23" s="5"/>
      <c r="J23" s="43">
        <v>0</v>
      </c>
      <c r="K23" s="5"/>
      <c r="L23" s="43">
        <v>0</v>
      </c>
    </row>
    <row r="24" spans="1:14" ht="20.149999999999999" customHeight="1">
      <c r="A24" s="154" t="s">
        <v>117</v>
      </c>
      <c r="B24" s="107"/>
      <c r="E24" s="1">
        <v>350490</v>
      </c>
      <c r="F24" s="5"/>
      <c r="G24" s="1">
        <v>212771</v>
      </c>
      <c r="H24" s="5"/>
      <c r="I24" s="5"/>
      <c r="J24" s="1">
        <v>214532</v>
      </c>
      <c r="K24" s="5"/>
      <c r="L24" s="1">
        <v>101713</v>
      </c>
    </row>
    <row r="25" spans="1:14" ht="20.149999999999999" customHeight="1">
      <c r="A25" s="155" t="s">
        <v>118</v>
      </c>
      <c r="B25" s="107"/>
      <c r="E25" s="2">
        <f>SUM(E18:E24)</f>
        <v>2835956</v>
      </c>
      <c r="F25" s="5"/>
      <c r="G25" s="2">
        <f>SUM(G18:G24)</f>
        <v>2395388</v>
      </c>
      <c r="H25" s="5"/>
      <c r="I25" s="5"/>
      <c r="J25" s="2">
        <f>SUM(J18:J24)</f>
        <v>2698624</v>
      </c>
      <c r="K25" s="5"/>
      <c r="L25" s="2">
        <f>SUM(L18:L24)</f>
        <v>2341075</v>
      </c>
    </row>
    <row r="26" spans="1:14" ht="20.149999999999999" customHeight="1">
      <c r="A26" s="154" t="s">
        <v>119</v>
      </c>
      <c r="B26" s="107"/>
      <c r="E26" s="2">
        <f>SUM(E14:E24)</f>
        <v>16747306</v>
      </c>
      <c r="F26" s="5"/>
      <c r="G26" s="2">
        <f>SUM(G14:G24)</f>
        <v>16540572</v>
      </c>
      <c r="H26" s="5"/>
      <c r="I26" s="5"/>
      <c r="J26" s="2">
        <f>SUM(J14:J24)</f>
        <v>15529005</v>
      </c>
      <c r="K26" s="5"/>
      <c r="L26" s="2">
        <f>SUM(L14:L24)</f>
        <v>15727086</v>
      </c>
    </row>
    <row r="27" spans="1:14" ht="15.5">
      <c r="A27" s="137"/>
      <c r="B27" s="107"/>
      <c r="E27" s="5"/>
      <c r="F27" s="5"/>
      <c r="G27" s="5"/>
      <c r="H27" s="5"/>
      <c r="I27" s="5"/>
      <c r="J27" s="5"/>
      <c r="K27" s="5"/>
      <c r="L27" s="5"/>
    </row>
    <row r="28" spans="1:14" ht="20.149999999999999" customHeight="1">
      <c r="A28" s="135" t="s">
        <v>120</v>
      </c>
      <c r="B28" s="156"/>
      <c r="E28" s="5"/>
      <c r="F28" s="5"/>
      <c r="G28" s="5"/>
      <c r="H28" s="5"/>
      <c r="I28" s="5"/>
      <c r="J28" s="1"/>
      <c r="K28" s="5"/>
      <c r="L28" s="1"/>
    </row>
    <row r="29" spans="1:14" ht="20.149999999999999" customHeight="1">
      <c r="A29" s="148" t="s">
        <v>121</v>
      </c>
      <c r="B29" s="107"/>
      <c r="E29" s="1">
        <v>6367611</v>
      </c>
      <c r="F29" s="5"/>
      <c r="G29" s="1">
        <v>6068414</v>
      </c>
      <c r="H29" s="5"/>
      <c r="I29" s="5"/>
      <c r="J29" s="1">
        <f>5864654-J30</f>
        <v>5765245</v>
      </c>
      <c r="K29" s="5"/>
      <c r="L29" s="1">
        <v>5541605</v>
      </c>
      <c r="M29" s="109"/>
      <c r="N29" s="109"/>
    </row>
    <row r="30" spans="1:14" ht="20.149999999999999" customHeight="1">
      <c r="A30" s="148" t="s">
        <v>122</v>
      </c>
      <c r="B30" s="107">
        <v>23</v>
      </c>
      <c r="E30" s="1">
        <v>138263</v>
      </c>
      <c r="F30" s="5"/>
      <c r="G30" s="1">
        <v>144063</v>
      </c>
      <c r="H30" s="5"/>
      <c r="I30" s="5"/>
      <c r="J30" s="1">
        <v>99409</v>
      </c>
      <c r="K30" s="5"/>
      <c r="L30" s="1">
        <v>110425</v>
      </c>
      <c r="N30" s="109"/>
    </row>
    <row r="31" spans="1:14" ht="20.149999999999999" customHeight="1">
      <c r="A31" s="148" t="s">
        <v>123</v>
      </c>
      <c r="B31" s="107"/>
      <c r="E31" s="43">
        <v>0</v>
      </c>
      <c r="F31" s="5"/>
      <c r="G31" s="1">
        <v>4341</v>
      </c>
      <c r="H31" s="5"/>
      <c r="I31" s="5"/>
      <c r="J31" s="43">
        <v>0</v>
      </c>
      <c r="K31" s="5"/>
      <c r="L31" s="1">
        <v>4341</v>
      </c>
    </row>
    <row r="32" spans="1:14" ht="20.149999999999999" customHeight="1">
      <c r="A32" s="148" t="s">
        <v>265</v>
      </c>
      <c r="B32" s="107">
        <v>8.1</v>
      </c>
      <c r="E32" s="43">
        <v>0</v>
      </c>
      <c r="F32" s="5"/>
      <c r="G32" s="43">
        <v>0</v>
      </c>
      <c r="H32" s="5"/>
      <c r="I32" s="5"/>
      <c r="J32" s="1">
        <v>20000</v>
      </c>
      <c r="K32" s="5"/>
      <c r="L32" s="43">
        <v>0</v>
      </c>
    </row>
    <row r="33" spans="1:14" ht="20.149999999999999" customHeight="1">
      <c r="A33" s="146" t="s">
        <v>266</v>
      </c>
      <c r="B33" s="107">
        <v>8.4</v>
      </c>
      <c r="E33" s="43">
        <v>0</v>
      </c>
      <c r="F33" s="5"/>
      <c r="G33" s="43">
        <v>0</v>
      </c>
      <c r="H33" s="5"/>
      <c r="I33" s="5"/>
      <c r="J33" s="1">
        <v>268556</v>
      </c>
      <c r="K33" s="5"/>
      <c r="L33" s="43">
        <v>0</v>
      </c>
    </row>
    <row r="34" spans="1:14" ht="20.149999999999999" customHeight="1">
      <c r="A34" s="148" t="s">
        <v>125</v>
      </c>
      <c r="B34" s="107"/>
      <c r="E34" s="5"/>
      <c r="F34" s="5"/>
      <c r="G34" s="5"/>
      <c r="H34" s="5"/>
      <c r="I34" s="5"/>
      <c r="J34" s="5"/>
      <c r="K34" s="5"/>
      <c r="L34" s="5"/>
    </row>
    <row r="35" spans="1:14" ht="20.149999999999999" customHeight="1">
      <c r="A35" s="157" t="s">
        <v>124</v>
      </c>
      <c r="B35" s="107"/>
      <c r="E35" s="1">
        <v>3705</v>
      </c>
      <c r="F35" s="5"/>
      <c r="G35" s="1">
        <v>1779</v>
      </c>
      <c r="H35" s="5"/>
      <c r="I35" s="5"/>
      <c r="J35" s="1">
        <v>2605</v>
      </c>
      <c r="K35" s="5"/>
      <c r="L35" s="1">
        <v>1882</v>
      </c>
    </row>
    <row r="36" spans="1:14" ht="20.149999999999999" customHeight="1">
      <c r="A36" s="152" t="s">
        <v>126</v>
      </c>
      <c r="B36" s="107"/>
      <c r="E36" s="2">
        <f>SUM(E29:E35)</f>
        <v>6509579</v>
      </c>
      <c r="F36" s="5"/>
      <c r="G36" s="2">
        <f>SUM(G29:G35)</f>
        <v>6218597</v>
      </c>
      <c r="H36" s="5"/>
      <c r="I36" s="5"/>
      <c r="J36" s="2">
        <f>SUM(J29:J35)</f>
        <v>6155815</v>
      </c>
      <c r="K36" s="5"/>
      <c r="L36" s="2">
        <f>SUM(L29:L35)</f>
        <v>5658253</v>
      </c>
    </row>
    <row r="37" spans="1:14" ht="15.5">
      <c r="A37" s="137"/>
      <c r="B37" s="107"/>
      <c r="E37" s="5"/>
      <c r="F37" s="5"/>
      <c r="G37" s="5"/>
      <c r="H37" s="5"/>
      <c r="I37" s="5"/>
      <c r="J37" s="5"/>
      <c r="K37" s="5"/>
      <c r="L37" s="5"/>
    </row>
    <row r="38" spans="1:14" ht="20.149999999999999" customHeight="1">
      <c r="A38" s="137" t="s">
        <v>127</v>
      </c>
      <c r="B38" s="107"/>
      <c r="E38" s="1">
        <v>1716411</v>
      </c>
      <c r="F38" s="5"/>
      <c r="G38" s="1">
        <v>1612315</v>
      </c>
      <c r="H38" s="5"/>
      <c r="I38" s="5"/>
      <c r="J38" s="1">
        <v>1556684</v>
      </c>
      <c r="K38" s="5"/>
      <c r="L38" s="1">
        <v>1621072</v>
      </c>
    </row>
    <row r="39" spans="1:14" ht="20.149999999999999" customHeight="1">
      <c r="A39" s="137" t="s">
        <v>128</v>
      </c>
      <c r="B39" s="107"/>
      <c r="E39" s="42">
        <v>5876664</v>
      </c>
      <c r="F39" s="5"/>
      <c r="G39" s="42">
        <v>5941970</v>
      </c>
      <c r="H39" s="5"/>
      <c r="I39" s="5"/>
      <c r="J39" s="42">
        <v>5571012</v>
      </c>
      <c r="K39" s="5"/>
      <c r="L39" s="42">
        <v>5780857</v>
      </c>
    </row>
    <row r="40" spans="1:14" ht="20.149999999999999" customHeight="1">
      <c r="A40" s="158" t="s">
        <v>129</v>
      </c>
      <c r="B40" s="107"/>
      <c r="E40" s="1">
        <f>E26-SUM(E36:E39)</f>
        <v>2644652</v>
      </c>
      <c r="F40" s="5"/>
      <c r="G40" s="1">
        <f>G26-SUM(G36:G39)</f>
        <v>2767690</v>
      </c>
      <c r="H40" s="5"/>
      <c r="I40" s="5"/>
      <c r="J40" s="1">
        <f>J26-SUM(J36:J39)</f>
        <v>2245494</v>
      </c>
      <c r="K40" s="5"/>
      <c r="L40" s="1">
        <f>L26-SUM(L36:L39)</f>
        <v>2666904</v>
      </c>
    </row>
    <row r="41" spans="1:14" ht="20.149999999999999" customHeight="1">
      <c r="A41" s="158" t="s">
        <v>130</v>
      </c>
      <c r="B41" s="107">
        <v>24</v>
      </c>
      <c r="E41" s="5">
        <v>453447</v>
      </c>
      <c r="F41" s="5"/>
      <c r="G41" s="5">
        <v>550039</v>
      </c>
      <c r="H41" s="5"/>
      <c r="I41" s="5"/>
      <c r="J41" s="5">
        <v>393628</v>
      </c>
      <c r="K41" s="5"/>
      <c r="L41" s="5">
        <v>477435</v>
      </c>
    </row>
    <row r="42" spans="1:14" ht="20.149999999999999" customHeight="1" thickBot="1">
      <c r="A42" s="145" t="s">
        <v>131</v>
      </c>
      <c r="B42" s="159"/>
      <c r="E42" s="4">
        <f>E40-E41</f>
        <v>2191205</v>
      </c>
      <c r="F42" s="5"/>
      <c r="G42" s="4">
        <f>G40-G41</f>
        <v>2217651</v>
      </c>
      <c r="H42" s="5"/>
      <c r="I42" s="5"/>
      <c r="J42" s="21">
        <f>J40-J41</f>
        <v>1851866</v>
      </c>
      <c r="K42" s="5"/>
      <c r="L42" s="21">
        <f>L40-L41</f>
        <v>2189469</v>
      </c>
    </row>
    <row r="43" spans="1:14" ht="8.9" customHeight="1" thickTop="1">
      <c r="A43" s="137"/>
      <c r="B43" s="107"/>
      <c r="E43" s="5"/>
      <c r="F43" s="5"/>
      <c r="G43" s="5"/>
      <c r="H43" s="5"/>
      <c r="I43" s="5"/>
      <c r="J43" s="5"/>
      <c r="K43" s="5"/>
      <c r="L43" s="5"/>
    </row>
    <row r="44" spans="1:14" ht="20.149999999999999" customHeight="1">
      <c r="A44" s="147" t="s">
        <v>158</v>
      </c>
      <c r="B44" s="159"/>
      <c r="E44" s="5"/>
      <c r="F44" s="5"/>
      <c r="G44" s="5"/>
      <c r="H44" s="5"/>
      <c r="I44" s="5"/>
      <c r="J44" s="5"/>
      <c r="K44" s="5"/>
      <c r="L44" s="5"/>
    </row>
    <row r="45" spans="1:14" ht="20.149999999999999" customHeight="1">
      <c r="A45" s="148" t="s">
        <v>133</v>
      </c>
      <c r="B45" s="159"/>
      <c r="E45" s="24">
        <f>+E42-E46</f>
        <v>2134874</v>
      </c>
      <c r="F45" s="5"/>
      <c r="G45" s="24">
        <f>+G42-G46</f>
        <v>2165214</v>
      </c>
      <c r="H45" s="5"/>
      <c r="I45" s="5"/>
      <c r="J45" s="5">
        <f>+J42-J46</f>
        <v>1851866</v>
      </c>
      <c r="K45" s="5"/>
      <c r="L45" s="5">
        <f>+L42</f>
        <v>2189469</v>
      </c>
    </row>
    <row r="46" spans="1:14" ht="20.149999999999999" customHeight="1">
      <c r="A46" s="148" t="s">
        <v>135</v>
      </c>
      <c r="B46" s="159"/>
      <c r="E46" s="24">
        <v>56331</v>
      </c>
      <c r="F46" s="5"/>
      <c r="G46" s="24">
        <v>52437</v>
      </c>
      <c r="H46" s="5"/>
      <c r="I46" s="5"/>
      <c r="J46" s="43">
        <v>0</v>
      </c>
      <c r="K46" s="5"/>
      <c r="L46" s="43">
        <v>0</v>
      </c>
    </row>
    <row r="47" spans="1:14" ht="20.149999999999999" customHeight="1" thickBot="1">
      <c r="A47" s="148"/>
      <c r="B47" s="159"/>
      <c r="E47" s="4">
        <f>+E42</f>
        <v>2191205</v>
      </c>
      <c r="F47" s="5"/>
      <c r="G47" s="4">
        <f>G42</f>
        <v>2217651</v>
      </c>
      <c r="H47" s="5"/>
      <c r="I47" s="5"/>
      <c r="J47" s="4">
        <f>SUM(J45:J46)</f>
        <v>1851866</v>
      </c>
      <c r="K47" s="5"/>
      <c r="L47" s="4">
        <f>SUM(L45:L46)</f>
        <v>2189469</v>
      </c>
      <c r="N47" s="109"/>
    </row>
    <row r="48" spans="1:14" ht="20.149999999999999" customHeight="1" thickTop="1">
      <c r="A48" s="137"/>
      <c r="B48" s="107"/>
      <c r="E48" s="5"/>
      <c r="F48" s="5"/>
      <c r="G48" s="5"/>
      <c r="H48" s="5"/>
      <c r="I48" s="5"/>
      <c r="J48" s="5"/>
      <c r="K48" s="5"/>
      <c r="L48" s="5"/>
    </row>
    <row r="49" spans="1:12" ht="20.149999999999999" customHeight="1">
      <c r="A49" s="160" t="s">
        <v>136</v>
      </c>
      <c r="B49" s="150"/>
      <c r="C49" s="161" t="s">
        <v>137</v>
      </c>
      <c r="E49" s="22">
        <f>+E45/E50*1000</f>
        <v>8.5394959999999998</v>
      </c>
      <c r="F49" s="5"/>
      <c r="G49" s="22">
        <f>+G45/G50*1000</f>
        <v>8.660855999999999</v>
      </c>
      <c r="H49" s="5"/>
      <c r="I49" s="5"/>
      <c r="J49" s="22">
        <f>+J45/J50*1000</f>
        <v>7.407464</v>
      </c>
      <c r="K49" s="5"/>
      <c r="L49" s="22">
        <f>+L45/L50*1000</f>
        <v>8.7578759999999996</v>
      </c>
    </row>
    <row r="50" spans="1:12" ht="20.149999999999999" customHeight="1">
      <c r="A50" s="162" t="s">
        <v>138</v>
      </c>
      <c r="B50" s="150"/>
      <c r="C50" s="161" t="s">
        <v>139</v>
      </c>
      <c r="E50" s="19">
        <v>250000000</v>
      </c>
      <c r="F50" s="5"/>
      <c r="G50" s="19">
        <v>250000000</v>
      </c>
      <c r="H50" s="5"/>
      <c r="I50" s="5"/>
      <c r="J50" s="19">
        <v>250000000</v>
      </c>
      <c r="K50" s="5"/>
      <c r="L50" s="19">
        <v>250000000</v>
      </c>
    </row>
    <row r="51" spans="1:12" ht="20.149999999999999" customHeight="1">
      <c r="A51" s="162"/>
      <c r="B51" s="150"/>
      <c r="C51" s="161"/>
      <c r="E51" s="19"/>
      <c r="F51" s="5"/>
      <c r="G51" s="19"/>
      <c r="H51" s="5"/>
      <c r="I51" s="5"/>
      <c r="J51" s="19"/>
      <c r="K51" s="5"/>
      <c r="L51" s="19"/>
    </row>
    <row r="52" spans="1:12" ht="20.149999999999999" customHeight="1">
      <c r="B52" s="163"/>
      <c r="E52" s="29"/>
      <c r="F52" s="5"/>
      <c r="G52" s="5"/>
      <c r="H52" s="5"/>
      <c r="I52" s="5"/>
      <c r="J52" s="5"/>
      <c r="K52" s="5"/>
      <c r="L52" s="5"/>
    </row>
    <row r="53" spans="1:12" ht="21" customHeight="1">
      <c r="A53" s="110" t="s">
        <v>49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19BF-B496-49B8-ACBA-190231B86C4C}">
  <sheetPr codeName="Sheet6">
    <tabColor rgb="FFCCFFCC"/>
  </sheetPr>
  <dimension ref="A1:O48"/>
  <sheetViews>
    <sheetView view="pageBreakPreview" topLeftCell="A25" zoomScale="85" zoomScaleNormal="70" zoomScaleSheetLayoutView="85" zoomScalePageLayoutView="70" workbookViewId="0">
      <selection activeCell="A14" sqref="A14"/>
    </sheetView>
  </sheetViews>
  <sheetFormatPr defaultColWidth="8.54296875" defaultRowHeight="21" customHeight="1"/>
  <cols>
    <col min="1" max="1" width="60.54296875" style="94" customWidth="1"/>
    <col min="2" max="2" width="1.54296875" style="94" customWidth="1"/>
    <col min="3" max="3" width="7.08984375" style="94" bestFit="1" customWidth="1"/>
    <col min="4" max="4" width="1.54296875" style="94" customWidth="1"/>
    <col min="5" max="5" width="14.453125" style="94" customWidth="1"/>
    <col min="6" max="6" width="1.54296875" style="94" customWidth="1"/>
    <col min="7" max="7" width="14.453125" style="94" customWidth="1"/>
    <col min="8" max="9" width="1.54296875" style="94" customWidth="1"/>
    <col min="10" max="10" width="14.453125" style="94" customWidth="1"/>
    <col min="11" max="11" width="1.54296875" style="94" customWidth="1"/>
    <col min="12" max="12" width="14.453125" style="94" customWidth="1"/>
    <col min="13" max="13" width="8.54296875" style="94"/>
    <col min="14" max="14" width="9.54296875" style="94" bestFit="1" customWidth="1"/>
    <col min="15" max="15" width="12.453125" style="94" bestFit="1" customWidth="1"/>
    <col min="16" max="16384" width="8.54296875" style="94"/>
  </cols>
  <sheetData>
    <row r="1" spans="1:12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21" customHeight="1">
      <c r="A2" s="182" t="s">
        <v>140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1" customHeight="1">
      <c r="A3" s="182" t="s">
        <v>156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1" customHeight="1">
      <c r="A4" s="182" t="str">
        <f>'Statement of income-9M'!A4:L4</f>
        <v>“UNAUDITED”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ht="21" customHeight="1">
      <c r="A5" s="184" t="s">
        <v>142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ht="9" customHeight="1"/>
    <row r="7" spans="1:12" ht="21" customHeight="1">
      <c r="B7" s="133"/>
      <c r="C7" s="96" t="s">
        <v>279</v>
      </c>
      <c r="D7" s="185" t="s">
        <v>5</v>
      </c>
      <c r="E7" s="185"/>
      <c r="F7" s="185"/>
      <c r="G7" s="185"/>
      <c r="H7" s="185"/>
      <c r="I7" s="182" t="s">
        <v>6</v>
      </c>
      <c r="J7" s="182"/>
      <c r="K7" s="182"/>
      <c r="L7" s="182"/>
    </row>
    <row r="8" spans="1:12" ht="21" customHeight="1">
      <c r="B8" s="134"/>
      <c r="C8" s="135"/>
      <c r="D8" s="185" t="s">
        <v>7</v>
      </c>
      <c r="E8" s="185"/>
      <c r="F8" s="185"/>
      <c r="G8" s="185"/>
      <c r="H8" s="185"/>
      <c r="I8" s="187" t="s">
        <v>7</v>
      </c>
      <c r="J8" s="187"/>
      <c r="K8" s="187"/>
      <c r="L8" s="187"/>
    </row>
    <row r="9" spans="1:12" ht="21" customHeight="1">
      <c r="B9" s="136"/>
      <c r="C9" s="137"/>
      <c r="D9" s="137"/>
      <c r="E9" s="186" t="s">
        <v>157</v>
      </c>
      <c r="F9" s="186"/>
      <c r="G9" s="186"/>
      <c r="H9" s="18"/>
      <c r="I9" s="133"/>
      <c r="J9" s="186" t="s">
        <v>157</v>
      </c>
      <c r="K9" s="186"/>
      <c r="L9" s="186"/>
    </row>
    <row r="10" spans="1:12" ht="21" customHeight="1">
      <c r="B10" s="136"/>
      <c r="C10" s="137"/>
      <c r="D10" s="137"/>
      <c r="E10" s="186" t="s">
        <v>103</v>
      </c>
      <c r="F10" s="186"/>
      <c r="G10" s="186"/>
      <c r="H10" s="18"/>
      <c r="I10" s="133"/>
      <c r="J10" s="186" t="s">
        <v>103</v>
      </c>
      <c r="K10" s="186"/>
      <c r="L10" s="186"/>
    </row>
    <row r="11" spans="1:12" ht="21" customHeight="1">
      <c r="B11" s="136"/>
      <c r="C11" s="137"/>
      <c r="D11" s="137"/>
      <c r="E11" s="77" t="s">
        <v>11</v>
      </c>
      <c r="F11" s="18"/>
      <c r="G11" s="77" t="s">
        <v>11</v>
      </c>
      <c r="H11" s="18"/>
      <c r="I11" s="133"/>
      <c r="J11" s="77" t="s">
        <v>11</v>
      </c>
      <c r="K11" s="18"/>
      <c r="L11" s="77" t="s">
        <v>11</v>
      </c>
    </row>
    <row r="12" spans="1:12" ht="21" customHeight="1">
      <c r="B12" s="136"/>
      <c r="C12" s="137"/>
      <c r="D12" s="137"/>
      <c r="E12" s="18">
        <v>2024</v>
      </c>
      <c r="F12" s="18"/>
      <c r="G12" s="18">
        <v>2023</v>
      </c>
      <c r="H12" s="18"/>
      <c r="I12" s="133"/>
      <c r="J12" s="18">
        <v>2024</v>
      </c>
      <c r="K12" s="18"/>
      <c r="L12" s="18">
        <v>2023</v>
      </c>
    </row>
    <row r="14" spans="1:12" ht="21" customHeight="1">
      <c r="A14" s="138" t="s">
        <v>143</v>
      </c>
      <c r="E14" s="1">
        <f>+'Statement of income-9M'!E42</f>
        <v>2191205</v>
      </c>
      <c r="F14" s="5"/>
      <c r="G14" s="1">
        <v>2217651</v>
      </c>
      <c r="H14" s="5"/>
      <c r="I14" s="5"/>
      <c r="J14" s="1">
        <f>+'Statement of income-9M'!J42</f>
        <v>1851866</v>
      </c>
      <c r="K14" s="5"/>
      <c r="L14" s="1">
        <v>2189469</v>
      </c>
    </row>
    <row r="15" spans="1:12" ht="21" customHeight="1">
      <c r="A15" s="139" t="s">
        <v>144</v>
      </c>
      <c r="B15" s="136"/>
      <c r="E15" s="1"/>
      <c r="F15" s="5"/>
      <c r="G15" s="1"/>
      <c r="H15" s="5"/>
      <c r="I15" s="5"/>
      <c r="J15" s="5"/>
      <c r="K15" s="5"/>
      <c r="L15" s="5"/>
    </row>
    <row r="16" spans="1:12" ht="21" customHeight="1">
      <c r="A16" s="139" t="s">
        <v>145</v>
      </c>
      <c r="B16" s="110"/>
      <c r="E16" s="1"/>
      <c r="F16" s="5"/>
      <c r="G16" s="1"/>
      <c r="H16" s="5"/>
      <c r="I16" s="5"/>
      <c r="J16" s="5"/>
      <c r="K16" s="5"/>
      <c r="L16" s="5"/>
    </row>
    <row r="17" spans="1:15" ht="21" customHeight="1">
      <c r="A17" s="140" t="s">
        <v>146</v>
      </c>
      <c r="B17" s="110"/>
      <c r="E17" s="1"/>
      <c r="F17" s="5"/>
      <c r="G17" s="1"/>
      <c r="H17" s="5"/>
      <c r="I17" s="5"/>
      <c r="J17" s="5"/>
      <c r="K17" s="5"/>
      <c r="L17" s="5"/>
    </row>
    <row r="18" spans="1:15" ht="21" customHeight="1">
      <c r="A18" s="141" t="s">
        <v>147</v>
      </c>
      <c r="B18" s="142"/>
      <c r="E18" s="1"/>
      <c r="F18" s="5"/>
      <c r="G18" s="1"/>
      <c r="H18" s="5"/>
      <c r="I18" s="5"/>
      <c r="J18" s="5"/>
      <c r="K18" s="5"/>
      <c r="L18" s="5"/>
    </row>
    <row r="19" spans="1:15" ht="21" customHeight="1">
      <c r="A19" s="143" t="s">
        <v>148</v>
      </c>
      <c r="B19" s="142"/>
      <c r="E19" s="1"/>
      <c r="F19" s="5"/>
      <c r="G19" s="1"/>
      <c r="H19" s="5"/>
      <c r="I19" s="5"/>
      <c r="J19" s="5"/>
      <c r="K19" s="5"/>
      <c r="L19" s="5"/>
    </row>
    <row r="20" spans="1:15" ht="21" customHeight="1">
      <c r="A20" s="143" t="s">
        <v>149</v>
      </c>
      <c r="B20" s="142"/>
      <c r="E20" s="1">
        <v>-102513</v>
      </c>
      <c r="F20" s="5"/>
      <c r="G20" s="1">
        <v>34105</v>
      </c>
      <c r="H20" s="5"/>
      <c r="I20" s="5"/>
      <c r="J20" s="44">
        <v>0</v>
      </c>
      <c r="K20" s="5"/>
      <c r="L20" s="44">
        <v>0</v>
      </c>
      <c r="N20" s="109"/>
    </row>
    <row r="21" spans="1:15" ht="21" customHeight="1">
      <c r="A21" s="143" t="s">
        <v>150</v>
      </c>
      <c r="B21" s="142"/>
      <c r="E21" s="1">
        <v>-94130</v>
      </c>
      <c r="F21" s="5"/>
      <c r="G21" s="1">
        <v>39781</v>
      </c>
      <c r="H21" s="5"/>
      <c r="I21" s="5"/>
      <c r="J21" s="20">
        <v>0</v>
      </c>
      <c r="K21" s="5"/>
      <c r="L21" s="20">
        <v>0</v>
      </c>
      <c r="N21" s="109"/>
      <c r="O21" s="62"/>
    </row>
    <row r="22" spans="1:15" ht="21" customHeight="1">
      <c r="A22" s="141" t="s">
        <v>281</v>
      </c>
      <c r="B22" s="142"/>
      <c r="E22" s="1"/>
      <c r="F22" s="5"/>
      <c r="G22" s="1"/>
      <c r="H22" s="5"/>
      <c r="I22" s="5"/>
      <c r="J22" s="20"/>
      <c r="K22" s="5"/>
      <c r="L22" s="20"/>
      <c r="N22" s="109"/>
      <c r="O22" s="62"/>
    </row>
    <row r="23" spans="1:15" ht="21" customHeight="1">
      <c r="A23" s="143" t="s">
        <v>289</v>
      </c>
      <c r="B23" s="142"/>
      <c r="C23" s="107">
        <v>8.4</v>
      </c>
      <c r="E23" s="1">
        <v>82614</v>
      </c>
      <c r="F23" s="5"/>
      <c r="G23" s="20">
        <v>0</v>
      </c>
      <c r="H23" s="5"/>
      <c r="I23" s="5"/>
      <c r="J23" s="20">
        <v>0</v>
      </c>
      <c r="K23" s="5"/>
      <c r="L23" s="20">
        <v>0</v>
      </c>
      <c r="N23" s="109"/>
      <c r="O23" s="62"/>
    </row>
    <row r="24" spans="1:15" ht="21" customHeight="1">
      <c r="A24" s="141" t="s">
        <v>152</v>
      </c>
      <c r="B24" s="142"/>
      <c r="E24" s="1">
        <v>-76565</v>
      </c>
      <c r="F24" s="5"/>
      <c r="G24" s="1">
        <v>54032</v>
      </c>
      <c r="H24" s="5"/>
      <c r="I24" s="5"/>
      <c r="J24" s="5">
        <v>-76565</v>
      </c>
      <c r="K24" s="5"/>
      <c r="L24" s="5">
        <v>54032</v>
      </c>
    </row>
    <row r="25" spans="1:15" ht="21" customHeight="1">
      <c r="A25" s="144" t="s">
        <v>153</v>
      </c>
      <c r="B25" s="142"/>
      <c r="E25" s="2">
        <f>SUM(E20:E24)</f>
        <v>-190594</v>
      </c>
      <c r="F25" s="5"/>
      <c r="G25" s="2">
        <f>SUM(G20:G24)</f>
        <v>127918</v>
      </c>
      <c r="H25" s="5"/>
      <c r="I25" s="5"/>
      <c r="J25" s="2">
        <f>SUM(J20:J24)</f>
        <v>-76565</v>
      </c>
      <c r="K25" s="5"/>
      <c r="L25" s="2">
        <f>SUM(L20:L24)</f>
        <v>54032</v>
      </c>
    </row>
    <row r="26" spans="1:15" ht="21" customHeight="1" thickBot="1">
      <c r="A26" s="145" t="s">
        <v>154</v>
      </c>
      <c r="B26" s="146"/>
      <c r="E26" s="4">
        <f>SUM(E25,E14)</f>
        <v>2000611</v>
      </c>
      <c r="F26" s="5"/>
      <c r="G26" s="4">
        <f>SUM(G25,G14)</f>
        <v>2345569</v>
      </c>
      <c r="H26" s="5"/>
      <c r="I26" s="5"/>
      <c r="J26" s="4">
        <f>SUM(J25,J14)</f>
        <v>1775301</v>
      </c>
      <c r="K26" s="5"/>
      <c r="L26" s="4">
        <f>SUM(L25,L14)</f>
        <v>2243501</v>
      </c>
    </row>
    <row r="27" spans="1:15" ht="21" customHeight="1" thickTop="1">
      <c r="E27" s="5"/>
      <c r="F27" s="5"/>
      <c r="G27" s="5"/>
      <c r="H27" s="5"/>
      <c r="I27" s="5"/>
      <c r="J27" s="5"/>
      <c r="K27" s="5"/>
      <c r="L27" s="5"/>
    </row>
    <row r="28" spans="1:15" ht="21" customHeight="1">
      <c r="A28" s="147" t="s">
        <v>282</v>
      </c>
      <c r="E28" s="5"/>
      <c r="F28" s="5"/>
      <c r="G28" s="5"/>
      <c r="H28" s="5"/>
      <c r="I28" s="5"/>
      <c r="J28" s="5"/>
      <c r="K28" s="5"/>
      <c r="L28" s="5"/>
    </row>
    <row r="29" spans="1:15" ht="21" customHeight="1">
      <c r="A29" s="148" t="s">
        <v>133</v>
      </c>
      <c r="E29" s="23">
        <f>+E26-E30</f>
        <v>2038410</v>
      </c>
      <c r="F29" s="5"/>
      <c r="G29" s="23">
        <f>+G26-G30</f>
        <v>2253351</v>
      </c>
      <c r="H29" s="5"/>
      <c r="I29" s="5"/>
      <c r="J29" s="23">
        <f>+J26-J30</f>
        <v>1775301</v>
      </c>
      <c r="K29" s="5"/>
      <c r="L29" s="23">
        <f>+L26-L30</f>
        <v>2243501</v>
      </c>
    </row>
    <row r="30" spans="1:15" ht="21" customHeight="1">
      <c r="A30" s="148" t="s">
        <v>135</v>
      </c>
      <c r="E30" s="24">
        <v>-37799</v>
      </c>
      <c r="F30" s="5"/>
      <c r="G30" s="24">
        <v>92218</v>
      </c>
      <c r="H30" s="5"/>
      <c r="I30" s="5"/>
      <c r="J30" s="20">
        <v>0</v>
      </c>
      <c r="K30" s="20"/>
      <c r="L30" s="20">
        <v>0</v>
      </c>
      <c r="O30" s="62"/>
    </row>
    <row r="31" spans="1:15" ht="21" customHeight="1" thickBot="1">
      <c r="E31" s="4">
        <f>SUM(E29:E30)</f>
        <v>2000611</v>
      </c>
      <c r="F31" s="5"/>
      <c r="G31" s="4">
        <f>SUM(G29:G30)</f>
        <v>2345569</v>
      </c>
      <c r="H31" s="5"/>
      <c r="I31" s="5"/>
      <c r="J31" s="4">
        <f>SUM(J29:J30)</f>
        <v>1775301</v>
      </c>
      <c r="K31" s="5"/>
      <c r="L31" s="4">
        <f>SUM(L29:L30)</f>
        <v>2243501</v>
      </c>
      <c r="O31" s="62"/>
    </row>
    <row r="32" spans="1:15" ht="21" customHeight="1" thickTop="1"/>
    <row r="33" spans="1:12" ht="21" customHeight="1"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E45" s="5"/>
      <c r="F45" s="5"/>
      <c r="G45" s="5"/>
      <c r="H45" s="5"/>
      <c r="I45" s="5"/>
      <c r="J45" s="5"/>
      <c r="K45" s="5"/>
      <c r="L45" s="5"/>
    </row>
    <row r="46" spans="1:12" ht="21" customHeight="1">
      <c r="E46" s="5"/>
      <c r="F46" s="5"/>
      <c r="G46" s="5"/>
      <c r="H46" s="5"/>
      <c r="I46" s="5"/>
      <c r="J46" s="5"/>
      <c r="K46" s="5"/>
      <c r="L46" s="5"/>
    </row>
    <row r="48" spans="1:12" ht="21" customHeight="1">
      <c r="A48" s="110" t="s">
        <v>49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6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2D452-846A-462A-A821-0A9861D37719}">
  <sheetPr codeName="Sheet7">
    <tabColor rgb="FFCCFFCC"/>
  </sheetPr>
  <dimension ref="A1:AO43"/>
  <sheetViews>
    <sheetView view="pageBreakPreview" topLeftCell="A31" zoomScale="80" zoomScaleNormal="70" zoomScaleSheetLayoutView="80" zoomScalePageLayoutView="55" workbookViewId="0">
      <selection activeCell="A37" sqref="A37"/>
    </sheetView>
  </sheetViews>
  <sheetFormatPr defaultColWidth="8.54296875" defaultRowHeight="21" customHeight="1"/>
  <cols>
    <col min="1" max="1" width="33.90625" style="94" customWidth="1"/>
    <col min="2" max="2" width="5" style="94" customWidth="1"/>
    <col min="3" max="3" width="0.54296875" style="94" hidden="1" customWidth="1"/>
    <col min="4" max="4" width="10" style="94" customWidth="1"/>
    <col min="5" max="6" width="0.54296875" style="94" customWidth="1"/>
    <col min="7" max="7" width="11" style="94" customWidth="1"/>
    <col min="8" max="9" width="0.54296875" style="94" customWidth="1"/>
    <col min="10" max="10" width="15.08984375" style="94" customWidth="1"/>
    <col min="11" max="12" width="0.54296875" style="94" customWidth="1"/>
    <col min="13" max="13" width="15.90625" style="94" customWidth="1"/>
    <col min="14" max="15" width="0.54296875" style="94" customWidth="1"/>
    <col min="16" max="16" width="10.453125" style="94" customWidth="1"/>
    <col min="17" max="18" width="0.54296875" style="94" customWidth="1"/>
    <col min="19" max="19" width="12.54296875" style="94" customWidth="1"/>
    <col min="20" max="21" width="0.54296875" style="94" customWidth="1"/>
    <col min="22" max="22" width="13" style="94" customWidth="1"/>
    <col min="23" max="24" width="0.54296875" style="94" customWidth="1"/>
    <col min="25" max="25" width="16.08984375" style="94" customWidth="1"/>
    <col min="26" max="27" width="0.54296875" style="94" customWidth="1"/>
    <col min="28" max="28" width="13.90625" style="94" customWidth="1"/>
    <col min="29" max="30" width="0.54296875" style="94" customWidth="1"/>
    <col min="31" max="31" width="12.54296875" style="94" customWidth="1"/>
    <col min="32" max="33" width="0.54296875" style="94" customWidth="1"/>
    <col min="34" max="34" width="14.08984375" style="94" customWidth="1"/>
    <col min="35" max="36" width="0.90625" style="94" customWidth="1"/>
    <col min="37" max="37" width="15.453125" style="94" customWidth="1"/>
    <col min="38" max="39" width="0.54296875" style="94" customWidth="1"/>
    <col min="40" max="40" width="12.08984375" style="94" customWidth="1"/>
    <col min="41" max="16384" width="8.54296875" style="94"/>
  </cols>
  <sheetData>
    <row r="1" spans="1:40" ht="19.399999999999999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</row>
    <row r="2" spans="1:40" ht="19.399999999999999" customHeight="1">
      <c r="A2" s="182" t="s">
        <v>159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</row>
    <row r="3" spans="1:40" ht="19.399999999999999" customHeight="1">
      <c r="A3" s="182" t="s">
        <v>156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</row>
    <row r="4" spans="1:40" ht="19.399999999999999" customHeight="1">
      <c r="A4" s="182" t="s">
        <v>100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</row>
    <row r="5" spans="1:40" ht="19.399999999999999" customHeight="1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</row>
    <row r="6" spans="1:40" ht="9" customHeight="1"/>
    <row r="7" spans="1:40" s="113" customFormat="1" ht="18" customHeight="1">
      <c r="A7" s="111"/>
      <c r="B7" s="112" t="s">
        <v>4</v>
      </c>
      <c r="C7" s="188" t="s">
        <v>160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</row>
    <row r="8" spans="1:40" s="113" customFormat="1" ht="18" customHeight="1">
      <c r="A8" s="111"/>
      <c r="B8" s="114"/>
      <c r="C8" s="188" t="s">
        <v>133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14"/>
      <c r="AG8" s="114"/>
      <c r="AH8" s="115" t="s">
        <v>161</v>
      </c>
      <c r="AI8" s="114"/>
      <c r="AJ8" s="114"/>
      <c r="AK8" s="114" t="s">
        <v>162</v>
      </c>
      <c r="AL8" s="111"/>
      <c r="AM8" s="188" t="s">
        <v>163</v>
      </c>
      <c r="AN8" s="188"/>
    </row>
    <row r="9" spans="1:40" s="113" customFormat="1" ht="18" customHeight="1">
      <c r="A9" s="116"/>
      <c r="B9" s="116"/>
      <c r="C9" s="188" t="s">
        <v>164</v>
      </c>
      <c r="D9" s="188"/>
      <c r="E9" s="188"/>
      <c r="F9" s="188" t="s">
        <v>165</v>
      </c>
      <c r="G9" s="188"/>
      <c r="H9" s="188"/>
      <c r="I9" s="117"/>
      <c r="J9" s="115" t="s">
        <v>166</v>
      </c>
      <c r="K9" s="117"/>
      <c r="L9" s="117"/>
      <c r="M9" s="115" t="s">
        <v>167</v>
      </c>
      <c r="N9" s="117"/>
      <c r="O9" s="117"/>
      <c r="P9" s="188" t="s">
        <v>168</v>
      </c>
      <c r="Q9" s="188"/>
      <c r="R9" s="188"/>
      <c r="S9" s="188"/>
      <c r="T9" s="188"/>
      <c r="U9" s="188"/>
      <c r="V9" s="188"/>
      <c r="W9" s="114"/>
      <c r="X9" s="189" t="s">
        <v>169</v>
      </c>
      <c r="Y9" s="189"/>
      <c r="Z9" s="189"/>
      <c r="AA9" s="189"/>
      <c r="AB9" s="189"/>
      <c r="AC9" s="114"/>
      <c r="AD9" s="114"/>
      <c r="AE9" s="115" t="s">
        <v>163</v>
      </c>
      <c r="AF9" s="118"/>
      <c r="AG9" s="118"/>
      <c r="AH9" s="114" t="s">
        <v>170</v>
      </c>
      <c r="AI9" s="118"/>
      <c r="AJ9" s="118"/>
      <c r="AK9" s="114" t="s">
        <v>171</v>
      </c>
      <c r="AL9" s="116"/>
      <c r="AM9" s="188" t="s">
        <v>172</v>
      </c>
      <c r="AN9" s="188"/>
    </row>
    <row r="10" spans="1:40" s="113" customFormat="1" ht="18" customHeight="1">
      <c r="A10" s="116"/>
      <c r="B10" s="116"/>
      <c r="C10" s="188" t="s">
        <v>173</v>
      </c>
      <c r="D10" s="188"/>
      <c r="E10" s="188"/>
      <c r="F10" s="188" t="s">
        <v>174</v>
      </c>
      <c r="G10" s="188"/>
      <c r="H10" s="188"/>
      <c r="I10" s="114"/>
      <c r="J10" s="114" t="s">
        <v>175</v>
      </c>
      <c r="K10" s="114"/>
      <c r="L10" s="114"/>
      <c r="M10" s="114" t="s">
        <v>176</v>
      </c>
      <c r="N10" s="114"/>
      <c r="O10" s="114"/>
      <c r="P10" s="188" t="s">
        <v>86</v>
      </c>
      <c r="Q10" s="188"/>
      <c r="R10" s="188"/>
      <c r="S10" s="188"/>
      <c r="T10" s="191" t="s">
        <v>89</v>
      </c>
      <c r="U10" s="191"/>
      <c r="V10" s="191"/>
      <c r="W10" s="191"/>
      <c r="X10" s="192" t="s">
        <v>177</v>
      </c>
      <c r="Y10" s="192"/>
      <c r="Z10" s="192"/>
      <c r="AA10" s="192"/>
      <c r="AB10" s="192"/>
      <c r="AC10" s="119"/>
      <c r="AD10" s="119"/>
      <c r="AE10" s="115" t="s">
        <v>178</v>
      </c>
      <c r="AF10" s="118"/>
      <c r="AG10" s="118"/>
      <c r="AH10" s="118" t="s">
        <v>179</v>
      </c>
      <c r="AI10" s="118"/>
      <c r="AJ10" s="118"/>
      <c r="AK10" s="114" t="s">
        <v>180</v>
      </c>
      <c r="AL10" s="116"/>
      <c r="AM10" s="188" t="s">
        <v>181</v>
      </c>
      <c r="AN10" s="188"/>
    </row>
    <row r="11" spans="1:40" s="113" customFormat="1" ht="18" customHeight="1">
      <c r="A11" s="116"/>
      <c r="B11" s="116"/>
      <c r="C11" s="188" t="s">
        <v>182</v>
      </c>
      <c r="D11" s="188"/>
      <c r="E11" s="188"/>
      <c r="F11" s="188" t="s">
        <v>183</v>
      </c>
      <c r="G11" s="188"/>
      <c r="H11" s="188"/>
      <c r="I11" s="118"/>
      <c r="J11" s="118" t="s">
        <v>184</v>
      </c>
      <c r="K11" s="118"/>
      <c r="L11" s="118"/>
      <c r="M11" s="118" t="s">
        <v>185</v>
      </c>
      <c r="N11" s="118"/>
      <c r="O11" s="118"/>
      <c r="P11" s="114" t="s">
        <v>87</v>
      </c>
      <c r="Q11" s="111"/>
      <c r="R11" s="111"/>
      <c r="S11" s="114" t="s">
        <v>186</v>
      </c>
      <c r="T11" s="114"/>
      <c r="U11" s="114"/>
      <c r="V11" s="118"/>
      <c r="W11" s="118"/>
      <c r="X11" s="192" t="s">
        <v>187</v>
      </c>
      <c r="Y11" s="192"/>
      <c r="Z11" s="192"/>
      <c r="AA11" s="118"/>
      <c r="AB11" s="115" t="s">
        <v>188</v>
      </c>
      <c r="AC11" s="118"/>
      <c r="AD11" s="118"/>
      <c r="AE11" s="118" t="s">
        <v>189</v>
      </c>
      <c r="AF11" s="118"/>
      <c r="AG11" s="118"/>
      <c r="AH11" s="118"/>
      <c r="AI11" s="118"/>
      <c r="AJ11" s="118"/>
      <c r="AK11" s="116"/>
      <c r="AL11" s="116"/>
      <c r="AM11" s="116"/>
      <c r="AN11" s="116"/>
    </row>
    <row r="12" spans="1:40" s="113" customFormat="1" ht="18" customHeight="1">
      <c r="A12" s="116"/>
      <c r="B12" s="116"/>
      <c r="C12" s="114"/>
      <c r="D12" s="114"/>
      <c r="E12" s="114"/>
      <c r="F12" s="114"/>
      <c r="G12" s="114"/>
      <c r="H12" s="111"/>
      <c r="I12" s="118"/>
      <c r="J12" s="118"/>
      <c r="K12" s="111"/>
      <c r="L12" s="118"/>
      <c r="M12" s="118" t="s">
        <v>84</v>
      </c>
      <c r="N12" s="118"/>
      <c r="O12" s="118"/>
      <c r="P12" s="114"/>
      <c r="Q12" s="111"/>
      <c r="R12" s="111"/>
      <c r="S12" s="53" t="s">
        <v>190</v>
      </c>
      <c r="T12" s="53"/>
      <c r="U12" s="53"/>
      <c r="V12" s="118"/>
      <c r="W12" s="118"/>
      <c r="X12" s="188" t="s">
        <v>191</v>
      </c>
      <c r="Y12" s="188"/>
      <c r="Z12" s="188"/>
      <c r="AA12" s="118"/>
      <c r="AB12" s="120" t="s">
        <v>192</v>
      </c>
      <c r="AC12" s="118"/>
      <c r="AD12" s="118"/>
      <c r="AE12" s="118"/>
      <c r="AF12" s="118"/>
      <c r="AG12" s="118"/>
      <c r="AH12" s="118"/>
      <c r="AI12" s="118"/>
      <c r="AJ12" s="118"/>
      <c r="AK12" s="114"/>
      <c r="AL12" s="54"/>
      <c r="AM12" s="54"/>
      <c r="AN12" s="111"/>
    </row>
    <row r="13" spans="1:40" s="113" customFormat="1" ht="18" customHeight="1">
      <c r="A13" s="116"/>
      <c r="B13" s="116"/>
      <c r="C13" s="114"/>
      <c r="D13" s="114"/>
      <c r="E13" s="114"/>
      <c r="F13" s="114"/>
      <c r="G13" s="114"/>
      <c r="H13" s="114"/>
      <c r="I13" s="118"/>
      <c r="J13" s="118"/>
      <c r="K13" s="114"/>
      <c r="L13" s="118"/>
      <c r="M13" s="118"/>
      <c r="N13" s="118"/>
      <c r="O13" s="118"/>
      <c r="P13" s="114"/>
      <c r="Q13" s="111"/>
      <c r="R13" s="111"/>
      <c r="S13" s="53" t="s">
        <v>193</v>
      </c>
      <c r="T13" s="53"/>
      <c r="U13" s="53"/>
      <c r="V13" s="118"/>
      <c r="W13" s="118"/>
      <c r="X13" s="188" t="s">
        <v>194</v>
      </c>
      <c r="Y13" s="188"/>
      <c r="Z13" s="18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4"/>
      <c r="AL13" s="54"/>
      <c r="AM13" s="54"/>
      <c r="AN13" s="111"/>
    </row>
    <row r="14" spans="1:40" s="113" customFormat="1" ht="18" customHeight="1">
      <c r="A14" s="116"/>
      <c r="B14" s="116"/>
      <c r="C14" s="114"/>
      <c r="D14" s="121"/>
      <c r="E14" s="114"/>
      <c r="F14" s="114"/>
      <c r="G14" s="121"/>
      <c r="H14" s="114"/>
      <c r="I14" s="118"/>
      <c r="J14" s="121"/>
      <c r="K14" s="114"/>
      <c r="L14" s="118"/>
      <c r="M14" s="121"/>
      <c r="N14" s="118"/>
      <c r="O14" s="118"/>
      <c r="P14" s="121"/>
      <c r="Q14" s="53"/>
      <c r="R14" s="53"/>
      <c r="S14" s="55"/>
      <c r="T14" s="118"/>
      <c r="U14" s="118"/>
      <c r="V14" s="122"/>
      <c r="W14" s="118"/>
      <c r="X14" s="190" t="s">
        <v>148</v>
      </c>
      <c r="Y14" s="190"/>
      <c r="Z14" s="190"/>
      <c r="AA14" s="118"/>
      <c r="AB14" s="122"/>
      <c r="AC14" s="118"/>
      <c r="AD14" s="118"/>
      <c r="AE14" s="122"/>
      <c r="AF14" s="118"/>
      <c r="AG14" s="118"/>
      <c r="AH14" s="122"/>
      <c r="AI14" s="118"/>
      <c r="AJ14" s="118"/>
      <c r="AK14" s="121"/>
      <c r="AL14" s="54"/>
      <c r="AM14" s="54"/>
      <c r="AN14" s="123"/>
    </row>
    <row r="15" spans="1:40" s="113" customFormat="1" ht="10.65" customHeight="1"/>
    <row r="16" spans="1:40" s="113" customFormat="1" ht="18" customHeight="1">
      <c r="A16" s="124" t="s">
        <v>195</v>
      </c>
      <c r="D16" s="56">
        <v>250000</v>
      </c>
      <c r="E16" s="56"/>
      <c r="F16" s="56"/>
      <c r="G16" s="56">
        <v>478000</v>
      </c>
      <c r="H16" s="56"/>
      <c r="I16" s="56"/>
      <c r="J16" s="56">
        <v>9265</v>
      </c>
      <c r="K16" s="56"/>
      <c r="L16" s="56"/>
      <c r="M16" s="57">
        <v>0</v>
      </c>
      <c r="N16" s="56"/>
      <c r="O16" s="56"/>
      <c r="P16" s="56">
        <v>25000</v>
      </c>
      <c r="Q16" s="56"/>
      <c r="R16" s="56"/>
      <c r="S16" s="56">
        <v>4850000</v>
      </c>
      <c r="T16" s="56"/>
      <c r="U16" s="56"/>
      <c r="V16" s="56">
        <v>17382220</v>
      </c>
      <c r="W16" s="56"/>
      <c r="X16" s="56"/>
      <c r="Y16" s="56">
        <v>-83454</v>
      </c>
      <c r="Z16" s="56"/>
      <c r="AA16" s="56"/>
      <c r="AB16" s="56">
        <v>-89551</v>
      </c>
      <c r="AC16" s="56"/>
      <c r="AD16" s="56"/>
      <c r="AE16" s="56">
        <v>22821480</v>
      </c>
      <c r="AF16" s="56"/>
      <c r="AG16" s="56"/>
      <c r="AH16" s="57">
        <v>0</v>
      </c>
      <c r="AI16" s="56"/>
      <c r="AJ16" s="56"/>
      <c r="AK16" s="56">
        <v>526600</v>
      </c>
      <c r="AL16" s="56"/>
      <c r="AM16" s="56"/>
      <c r="AN16" s="56">
        <f>SUM(AE16:AK16)</f>
        <v>23348080</v>
      </c>
    </row>
    <row r="17" spans="1:41" s="113" customFormat="1" ht="17.399999999999999" customHeight="1">
      <c r="A17" s="125" t="s">
        <v>196</v>
      </c>
      <c r="D17" s="58"/>
      <c r="E17" s="56"/>
      <c r="F17" s="56"/>
      <c r="G17" s="58"/>
      <c r="H17" s="56"/>
      <c r="I17" s="56"/>
      <c r="J17" s="56"/>
      <c r="K17" s="56"/>
      <c r="L17" s="56"/>
      <c r="M17" s="56"/>
      <c r="N17" s="56"/>
      <c r="O17" s="56"/>
      <c r="P17" s="58"/>
      <c r="Q17" s="56"/>
      <c r="R17" s="56"/>
      <c r="S17" s="58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I17" s="56"/>
      <c r="AJ17" s="56"/>
      <c r="AL17" s="56"/>
      <c r="AM17" s="56"/>
      <c r="AN17" s="56"/>
    </row>
    <row r="18" spans="1:41" s="113" customFormat="1" ht="17.399999999999999" customHeight="1">
      <c r="A18" s="126" t="s">
        <v>197</v>
      </c>
      <c r="D18" s="58"/>
      <c r="E18" s="56"/>
      <c r="F18" s="56"/>
      <c r="G18" s="58"/>
      <c r="H18" s="56"/>
      <c r="I18" s="56"/>
      <c r="J18" s="56"/>
      <c r="K18" s="56"/>
      <c r="L18" s="56"/>
      <c r="M18" s="56"/>
      <c r="N18" s="56"/>
      <c r="O18" s="56"/>
      <c r="P18" s="58"/>
      <c r="Q18" s="56"/>
      <c r="R18" s="56"/>
      <c r="S18" s="58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I18" s="56"/>
      <c r="AJ18" s="56"/>
      <c r="AL18" s="56"/>
      <c r="AM18" s="56"/>
      <c r="AN18" s="56"/>
    </row>
    <row r="19" spans="1:41" s="113" customFormat="1" ht="18" customHeight="1">
      <c r="A19" s="127" t="s">
        <v>184</v>
      </c>
      <c r="B19" s="128">
        <v>20</v>
      </c>
      <c r="D19" s="57">
        <v>0</v>
      </c>
      <c r="E19" s="56"/>
      <c r="F19" s="56"/>
      <c r="G19" s="57">
        <v>0</v>
      </c>
      <c r="H19" s="56"/>
      <c r="I19" s="56"/>
      <c r="J19" s="56">
        <v>4821</v>
      </c>
      <c r="K19" s="56"/>
      <c r="L19" s="56"/>
      <c r="M19" s="57">
        <v>0</v>
      </c>
      <c r="N19" s="56"/>
      <c r="O19" s="56"/>
      <c r="P19" s="57">
        <v>0</v>
      </c>
      <c r="Q19" s="56"/>
      <c r="R19" s="56"/>
      <c r="S19" s="57">
        <v>0</v>
      </c>
      <c r="T19" s="56"/>
      <c r="U19" s="56"/>
      <c r="V19" s="57">
        <v>0</v>
      </c>
      <c r="W19" s="56"/>
      <c r="X19" s="56"/>
      <c r="Y19" s="57">
        <v>0</v>
      </c>
      <c r="Z19" s="56"/>
      <c r="AA19" s="56"/>
      <c r="AB19" s="57">
        <v>0</v>
      </c>
      <c r="AC19" s="56"/>
      <c r="AD19" s="56"/>
      <c r="AE19" s="56">
        <v>4821</v>
      </c>
      <c r="AF19" s="56"/>
      <c r="AG19" s="56"/>
      <c r="AH19" s="57">
        <v>0</v>
      </c>
      <c r="AI19" s="56"/>
      <c r="AJ19" s="56"/>
      <c r="AK19" s="57">
        <v>0</v>
      </c>
      <c r="AL19" s="56"/>
      <c r="AM19" s="56"/>
      <c r="AN19" s="56">
        <f>SUM(AE19:AK19)</f>
        <v>4821</v>
      </c>
    </row>
    <row r="20" spans="1:41" s="113" customFormat="1" ht="18" customHeight="1">
      <c r="A20" s="126" t="s">
        <v>198</v>
      </c>
      <c r="B20" s="128"/>
      <c r="D20" s="57"/>
      <c r="E20" s="56"/>
      <c r="F20" s="56"/>
      <c r="G20" s="57"/>
      <c r="H20" s="56"/>
      <c r="I20" s="56"/>
      <c r="J20" s="56"/>
      <c r="K20" s="56"/>
      <c r="L20" s="56"/>
      <c r="M20" s="56"/>
      <c r="N20" s="56"/>
      <c r="O20" s="56"/>
      <c r="P20" s="57"/>
      <c r="Q20" s="56"/>
      <c r="R20" s="56"/>
      <c r="S20" s="57"/>
      <c r="T20" s="56"/>
      <c r="U20" s="56"/>
      <c r="V20" s="57"/>
      <c r="W20" s="56"/>
      <c r="X20" s="56"/>
      <c r="Y20" s="57"/>
      <c r="Z20" s="56"/>
      <c r="AA20" s="56"/>
      <c r="AB20" s="57"/>
      <c r="AC20" s="56"/>
      <c r="AD20" s="56"/>
      <c r="AE20" s="56"/>
      <c r="AF20" s="56"/>
      <c r="AG20" s="56"/>
      <c r="AH20" s="59"/>
      <c r="AI20" s="56"/>
      <c r="AJ20" s="56"/>
      <c r="AK20" s="59"/>
      <c r="AL20" s="56"/>
      <c r="AM20" s="56"/>
      <c r="AN20" s="56"/>
    </row>
    <row r="21" spans="1:41" s="113" customFormat="1" ht="18" customHeight="1">
      <c r="A21" s="127" t="s">
        <v>199</v>
      </c>
      <c r="B21" s="128">
        <v>8.1999999999999993</v>
      </c>
      <c r="D21" s="57">
        <v>0</v>
      </c>
      <c r="E21" s="56"/>
      <c r="F21" s="56"/>
      <c r="G21" s="57">
        <v>0</v>
      </c>
      <c r="H21" s="56"/>
      <c r="I21" s="56"/>
      <c r="J21" s="57">
        <v>0</v>
      </c>
      <c r="K21" s="56"/>
      <c r="L21" s="56"/>
      <c r="M21" s="56">
        <v>-16</v>
      </c>
      <c r="N21" s="56"/>
      <c r="O21" s="56"/>
      <c r="P21" s="57">
        <v>0</v>
      </c>
      <c r="Q21" s="56"/>
      <c r="R21" s="56"/>
      <c r="S21" s="57">
        <v>0</v>
      </c>
      <c r="T21" s="56"/>
      <c r="U21" s="56"/>
      <c r="V21" s="57">
        <v>0</v>
      </c>
      <c r="W21" s="56"/>
      <c r="X21" s="56"/>
      <c r="Y21" s="57">
        <v>0</v>
      </c>
      <c r="Z21" s="56"/>
      <c r="AA21" s="56"/>
      <c r="AB21" s="57">
        <v>0</v>
      </c>
      <c r="AC21" s="56"/>
      <c r="AD21" s="56"/>
      <c r="AE21" s="56">
        <v>-16</v>
      </c>
      <c r="AF21" s="56"/>
      <c r="AG21" s="56"/>
      <c r="AH21" s="57">
        <v>0</v>
      </c>
      <c r="AI21" s="56"/>
      <c r="AJ21" s="56"/>
      <c r="AK21" s="56">
        <v>-234</v>
      </c>
      <c r="AL21" s="56"/>
      <c r="AM21" s="56"/>
      <c r="AN21" s="56">
        <f>SUM(AE21:AK21)</f>
        <v>-250</v>
      </c>
    </row>
    <row r="22" spans="1:41" s="113" customFormat="1" ht="18" customHeight="1">
      <c r="A22" s="126" t="s">
        <v>200</v>
      </c>
      <c r="B22" s="129">
        <v>21.1</v>
      </c>
      <c r="D22" s="57">
        <v>0</v>
      </c>
      <c r="E22" s="56"/>
      <c r="F22" s="56"/>
      <c r="G22" s="57">
        <v>0</v>
      </c>
      <c r="H22" s="56"/>
      <c r="I22" s="56"/>
      <c r="J22" s="57">
        <v>0</v>
      </c>
      <c r="K22" s="56"/>
      <c r="L22" s="56"/>
      <c r="M22" s="57">
        <v>0</v>
      </c>
      <c r="N22" s="56"/>
      <c r="O22" s="56"/>
      <c r="P22" s="57">
        <v>0</v>
      </c>
      <c r="Q22" s="56"/>
      <c r="R22" s="56"/>
      <c r="S22" s="57">
        <v>0</v>
      </c>
      <c r="T22" s="56"/>
      <c r="U22" s="56"/>
      <c r="V22" s="56">
        <v>-737496</v>
      </c>
      <c r="W22" s="56"/>
      <c r="X22" s="56"/>
      <c r="Y22" s="57">
        <v>0</v>
      </c>
      <c r="Z22" s="56"/>
      <c r="AA22" s="56"/>
      <c r="AB22" s="57">
        <v>0</v>
      </c>
      <c r="AC22" s="56"/>
      <c r="AD22" s="56"/>
      <c r="AE22" s="56">
        <v>-737496</v>
      </c>
      <c r="AF22" s="56"/>
      <c r="AG22" s="56"/>
      <c r="AH22" s="57">
        <v>0</v>
      </c>
      <c r="AI22" s="56"/>
      <c r="AJ22" s="56"/>
      <c r="AK22" s="56">
        <v>-3929</v>
      </c>
      <c r="AL22" s="56"/>
      <c r="AM22" s="56"/>
      <c r="AN22" s="56">
        <f>SUM(AE22:AK22)</f>
        <v>-741425</v>
      </c>
    </row>
    <row r="23" spans="1:41" s="113" customFormat="1" ht="18" customHeight="1">
      <c r="A23" s="126" t="s">
        <v>201</v>
      </c>
      <c r="B23" s="129">
        <v>21.2</v>
      </c>
      <c r="D23" s="57">
        <v>0</v>
      </c>
      <c r="E23" s="56"/>
      <c r="F23" s="56"/>
      <c r="G23" s="57">
        <v>0</v>
      </c>
      <c r="H23" s="56"/>
      <c r="I23" s="56"/>
      <c r="J23" s="57">
        <v>0</v>
      </c>
      <c r="K23" s="56"/>
      <c r="L23" s="56"/>
      <c r="M23" s="57">
        <v>0</v>
      </c>
      <c r="N23" s="56"/>
      <c r="O23" s="56"/>
      <c r="P23" s="57">
        <v>0</v>
      </c>
      <c r="Q23" s="56"/>
      <c r="R23" s="56"/>
      <c r="S23" s="57">
        <v>0</v>
      </c>
      <c r="T23" s="56"/>
      <c r="U23" s="56"/>
      <c r="V23" s="56">
        <v>-637382</v>
      </c>
      <c r="W23" s="56"/>
      <c r="X23" s="56"/>
      <c r="Y23" s="57">
        <v>0</v>
      </c>
      <c r="Z23" s="56"/>
      <c r="AA23" s="56"/>
      <c r="AB23" s="57">
        <v>0</v>
      </c>
      <c r="AC23" s="56"/>
      <c r="AD23" s="56"/>
      <c r="AE23" s="56">
        <v>-637382</v>
      </c>
      <c r="AF23" s="56"/>
      <c r="AG23" s="56"/>
      <c r="AH23" s="57">
        <v>0</v>
      </c>
      <c r="AI23" s="56"/>
      <c r="AJ23" s="56"/>
      <c r="AK23" s="57">
        <v>0</v>
      </c>
      <c r="AL23" s="56"/>
      <c r="AM23" s="56"/>
      <c r="AN23" s="56">
        <f>SUM(AE23:AK23)</f>
        <v>-637382</v>
      </c>
    </row>
    <row r="24" spans="1:41" s="113" customFormat="1" ht="18" customHeight="1">
      <c r="A24" s="126" t="s">
        <v>143</v>
      </c>
      <c r="D24" s="57">
        <v>0</v>
      </c>
      <c r="E24" s="56"/>
      <c r="F24" s="56"/>
      <c r="G24" s="57">
        <v>0</v>
      </c>
      <c r="H24" s="56"/>
      <c r="I24" s="56"/>
      <c r="J24" s="57">
        <v>0</v>
      </c>
      <c r="K24" s="56"/>
      <c r="L24" s="56"/>
      <c r="M24" s="57">
        <v>0</v>
      </c>
      <c r="N24" s="56"/>
      <c r="O24" s="56"/>
      <c r="P24" s="57">
        <v>0</v>
      </c>
      <c r="Q24" s="56"/>
      <c r="R24" s="56"/>
      <c r="S24" s="57">
        <v>0</v>
      </c>
      <c r="T24" s="56"/>
      <c r="U24" s="56"/>
      <c r="V24" s="56">
        <v>2165214</v>
      </c>
      <c r="W24" s="56"/>
      <c r="X24" s="56"/>
      <c r="Y24" s="57">
        <v>0</v>
      </c>
      <c r="Z24" s="56"/>
      <c r="AA24" s="56"/>
      <c r="AB24" s="57">
        <v>0</v>
      </c>
      <c r="AC24" s="56"/>
      <c r="AD24" s="56"/>
      <c r="AE24" s="56">
        <v>2165214</v>
      </c>
      <c r="AF24" s="56"/>
      <c r="AG24" s="56"/>
      <c r="AH24" s="57">
        <v>0</v>
      </c>
      <c r="AI24" s="56"/>
      <c r="AJ24" s="56"/>
      <c r="AK24" s="61">
        <v>52437</v>
      </c>
      <c r="AL24" s="56"/>
      <c r="AM24" s="56"/>
      <c r="AN24" s="56">
        <f>SUM(AE24:AK24)</f>
        <v>2217651</v>
      </c>
    </row>
    <row r="25" spans="1:41" s="113" customFormat="1" ht="18" customHeight="1">
      <c r="A25" s="126" t="s">
        <v>202</v>
      </c>
      <c r="D25" s="57">
        <v>0</v>
      </c>
      <c r="E25" s="56"/>
      <c r="F25" s="56"/>
      <c r="G25" s="57">
        <v>0</v>
      </c>
      <c r="H25" s="56"/>
      <c r="I25" s="56"/>
      <c r="J25" s="57">
        <v>0</v>
      </c>
      <c r="K25" s="56"/>
      <c r="L25" s="56"/>
      <c r="M25" s="57">
        <v>0</v>
      </c>
      <c r="N25" s="56"/>
      <c r="O25" s="56"/>
      <c r="P25" s="57">
        <v>0</v>
      </c>
      <c r="Q25" s="56"/>
      <c r="R25" s="56"/>
      <c r="S25" s="57">
        <v>0</v>
      </c>
      <c r="T25" s="56"/>
      <c r="U25" s="56"/>
      <c r="V25" s="57">
        <v>0</v>
      </c>
      <c r="W25" s="56"/>
      <c r="X25" s="56"/>
      <c r="Y25" s="56">
        <v>34105</v>
      </c>
      <c r="Z25" s="56"/>
      <c r="AA25" s="56"/>
      <c r="AB25" s="56">
        <v>54032</v>
      </c>
      <c r="AC25" s="56"/>
      <c r="AD25" s="56"/>
      <c r="AE25" s="56">
        <v>88137</v>
      </c>
      <c r="AF25" s="56"/>
      <c r="AG25" s="56"/>
      <c r="AH25" s="57">
        <v>0</v>
      </c>
      <c r="AI25" s="56"/>
      <c r="AJ25" s="56"/>
      <c r="AK25" s="56">
        <v>39781</v>
      </c>
      <c r="AL25" s="56"/>
      <c r="AM25" s="56"/>
      <c r="AN25" s="56">
        <f>SUM(AE25:AK25)</f>
        <v>127918</v>
      </c>
    </row>
    <row r="26" spans="1:41" s="113" customFormat="1" ht="18" customHeight="1" thickBot="1">
      <c r="A26" s="124" t="s">
        <v>203</v>
      </c>
      <c r="D26" s="60">
        <f>SUM(D16:D25)</f>
        <v>250000</v>
      </c>
      <c r="E26" s="56"/>
      <c r="F26" s="56"/>
      <c r="G26" s="60">
        <f>SUM(G16:G25)</f>
        <v>478000</v>
      </c>
      <c r="H26" s="56"/>
      <c r="I26" s="56"/>
      <c r="J26" s="60">
        <f>SUM(J16:J25)</f>
        <v>14086</v>
      </c>
      <c r="K26" s="56"/>
      <c r="L26" s="56"/>
      <c r="M26" s="60">
        <f>SUM(M16:M25)</f>
        <v>-16</v>
      </c>
      <c r="N26" s="56"/>
      <c r="O26" s="56"/>
      <c r="P26" s="60">
        <f>SUM(P16:P25)</f>
        <v>25000</v>
      </c>
      <c r="Q26" s="56"/>
      <c r="R26" s="56"/>
      <c r="S26" s="60">
        <f>SUM(S16:S25)</f>
        <v>4850000</v>
      </c>
      <c r="T26" s="56"/>
      <c r="U26" s="56"/>
      <c r="V26" s="60">
        <f>SUM(V16:V25)</f>
        <v>18172556</v>
      </c>
      <c r="W26" s="56"/>
      <c r="X26" s="56"/>
      <c r="Y26" s="60">
        <f>SUM(Y16:Y25)</f>
        <v>-49349</v>
      </c>
      <c r="Z26" s="56"/>
      <c r="AA26" s="56"/>
      <c r="AB26" s="60">
        <f>SUM(AB16:AB25)</f>
        <v>-35519</v>
      </c>
      <c r="AC26" s="56"/>
      <c r="AD26" s="56"/>
      <c r="AE26" s="60">
        <f>SUM(AE16:AE25)</f>
        <v>23704758</v>
      </c>
      <c r="AH26" s="66">
        <v>0</v>
      </c>
      <c r="AK26" s="60">
        <f>SUM(AK16:AK25)</f>
        <v>614655</v>
      </c>
      <c r="AN26" s="60">
        <f>SUM(AN16:AN25)</f>
        <v>24319413</v>
      </c>
    </row>
    <row r="27" spans="1:41" ht="11.4" customHeight="1" thickTop="1">
      <c r="A27" s="130"/>
      <c r="D27" s="32"/>
      <c r="E27" s="30"/>
      <c r="F27" s="30"/>
      <c r="G27" s="32"/>
      <c r="H27" s="30"/>
      <c r="I27" s="30"/>
      <c r="J27" s="30"/>
      <c r="K27" s="30"/>
      <c r="L27" s="30"/>
      <c r="M27" s="30"/>
      <c r="N27" s="30"/>
      <c r="O27" s="30"/>
      <c r="P27" s="32"/>
      <c r="Q27" s="30"/>
      <c r="R27" s="30"/>
      <c r="S27" s="32"/>
      <c r="T27" s="30"/>
      <c r="U27" s="30"/>
      <c r="V27" s="32"/>
      <c r="W27" s="30"/>
      <c r="X27" s="30"/>
      <c r="Y27" s="32"/>
      <c r="Z27" s="30"/>
      <c r="AA27" s="30"/>
      <c r="AB27" s="32"/>
      <c r="AC27" s="30"/>
      <c r="AD27" s="30"/>
      <c r="AE27" s="32"/>
      <c r="AF27" s="131"/>
      <c r="AG27" s="131"/>
      <c r="AH27" s="32"/>
      <c r="AI27" s="131"/>
      <c r="AJ27" s="131"/>
      <c r="AK27" s="32"/>
      <c r="AL27" s="131"/>
      <c r="AM27" s="131"/>
      <c r="AN27" s="32"/>
    </row>
    <row r="28" spans="1:41" s="113" customFormat="1" ht="18" customHeight="1">
      <c r="A28" s="124" t="s">
        <v>204</v>
      </c>
      <c r="D28" s="56">
        <v>250000</v>
      </c>
      <c r="E28" s="56"/>
      <c r="F28" s="56"/>
      <c r="G28" s="56">
        <v>478000</v>
      </c>
      <c r="H28" s="56"/>
      <c r="I28" s="56"/>
      <c r="J28" s="56">
        <v>13650</v>
      </c>
      <c r="K28" s="56"/>
      <c r="L28" s="56"/>
      <c r="M28" s="56">
        <v>-16</v>
      </c>
      <c r="N28" s="56"/>
      <c r="O28" s="56"/>
      <c r="P28" s="56">
        <v>25000</v>
      </c>
      <c r="Q28" s="56"/>
      <c r="R28" s="56"/>
      <c r="S28" s="56">
        <v>4850000</v>
      </c>
      <c r="T28" s="56"/>
      <c r="U28" s="56"/>
      <c r="V28" s="56">
        <v>19285784</v>
      </c>
      <c r="W28" s="56"/>
      <c r="X28" s="56"/>
      <c r="Y28" s="56">
        <v>-105245</v>
      </c>
      <c r="Z28" s="56"/>
      <c r="AA28" s="56"/>
      <c r="AB28" s="56">
        <v>-324812</v>
      </c>
      <c r="AC28" s="56"/>
      <c r="AD28" s="56"/>
      <c r="AE28" s="56">
        <f>SUM(D28:AB28)</f>
        <v>24472361</v>
      </c>
      <c r="AF28" s="56"/>
      <c r="AG28" s="56"/>
      <c r="AH28" s="57">
        <v>0</v>
      </c>
      <c r="AI28" s="56"/>
      <c r="AJ28" s="56"/>
      <c r="AK28" s="56">
        <v>589438</v>
      </c>
      <c r="AL28" s="56"/>
      <c r="AM28" s="56"/>
      <c r="AN28" s="56">
        <f>SUM(AE28:AK28)</f>
        <v>25061799</v>
      </c>
    </row>
    <row r="29" spans="1:41" s="113" customFormat="1" ht="17.399999999999999" customHeight="1">
      <c r="A29" s="125" t="s">
        <v>196</v>
      </c>
      <c r="D29" s="58"/>
      <c r="E29" s="56"/>
      <c r="F29" s="56"/>
      <c r="G29" s="58"/>
      <c r="H29" s="56"/>
      <c r="I29" s="56"/>
      <c r="J29" s="56"/>
      <c r="K29" s="56"/>
      <c r="L29" s="56"/>
      <c r="M29" s="56"/>
      <c r="N29" s="56"/>
      <c r="O29" s="56"/>
      <c r="P29" s="58"/>
      <c r="Q29" s="56"/>
      <c r="R29" s="56"/>
      <c r="S29" s="58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I29" s="56"/>
      <c r="AJ29" s="56"/>
      <c r="AL29" s="56"/>
      <c r="AM29" s="56"/>
      <c r="AN29" s="56"/>
    </row>
    <row r="30" spans="1:41" s="113" customFormat="1" ht="17.399999999999999" customHeight="1">
      <c r="A30" s="126" t="s">
        <v>205</v>
      </c>
      <c r="B30" s="128">
        <v>8.3000000000000007</v>
      </c>
      <c r="D30" s="57">
        <v>0</v>
      </c>
      <c r="E30" s="56"/>
      <c r="F30" s="56"/>
      <c r="G30" s="57">
        <v>0</v>
      </c>
      <c r="H30" s="56"/>
      <c r="I30" s="56"/>
      <c r="J30" s="57">
        <v>0</v>
      </c>
      <c r="K30" s="56"/>
      <c r="L30" s="56"/>
      <c r="M30" s="57">
        <v>0</v>
      </c>
      <c r="N30" s="56"/>
      <c r="O30" s="56"/>
      <c r="P30" s="57">
        <v>0</v>
      </c>
      <c r="Q30" s="56"/>
      <c r="R30" s="56"/>
      <c r="S30" s="57">
        <v>0</v>
      </c>
      <c r="T30" s="56"/>
      <c r="U30" s="56"/>
      <c r="V30" s="57">
        <v>0</v>
      </c>
      <c r="W30" s="56"/>
      <c r="X30" s="56"/>
      <c r="Y30" s="57">
        <v>0</v>
      </c>
      <c r="Z30" s="56"/>
      <c r="AA30" s="56"/>
      <c r="AB30" s="57">
        <v>0</v>
      </c>
      <c r="AC30" s="56"/>
      <c r="AD30" s="56"/>
      <c r="AE30" s="57">
        <v>0</v>
      </c>
      <c r="AF30" s="56"/>
      <c r="AG30" s="56"/>
      <c r="AH30" s="56">
        <f>+'Financial Position (2)'!C81</f>
        <v>366561</v>
      </c>
      <c r="AI30" s="56"/>
      <c r="AJ30" s="56"/>
      <c r="AK30" s="57">
        <v>0</v>
      </c>
      <c r="AL30" s="56"/>
      <c r="AM30" s="56"/>
      <c r="AN30" s="56">
        <f t="shared" ref="AN30" si="0">SUM(AE30:AK30)</f>
        <v>366561</v>
      </c>
    </row>
    <row r="31" spans="1:41" s="113" customFormat="1" ht="17.399999999999999" customHeight="1">
      <c r="A31" s="126" t="s">
        <v>197</v>
      </c>
      <c r="D31" s="57"/>
      <c r="E31" s="56"/>
      <c r="F31" s="56"/>
      <c r="G31" s="57"/>
      <c r="H31" s="56"/>
      <c r="I31" s="56"/>
      <c r="J31" s="56"/>
      <c r="K31" s="56"/>
      <c r="L31" s="56"/>
      <c r="M31" s="57"/>
      <c r="N31" s="56"/>
      <c r="O31" s="56"/>
      <c r="P31" s="57"/>
      <c r="Q31" s="56"/>
      <c r="R31" s="56"/>
      <c r="S31" s="57"/>
      <c r="T31" s="56"/>
      <c r="U31" s="56"/>
      <c r="V31" s="57"/>
      <c r="W31" s="56"/>
      <c r="X31" s="56"/>
      <c r="Y31" s="57"/>
      <c r="Z31" s="56"/>
      <c r="AA31" s="56"/>
      <c r="AB31" s="57"/>
      <c r="AC31" s="56"/>
      <c r="AD31" s="56"/>
      <c r="AE31" s="56"/>
      <c r="AF31" s="56"/>
      <c r="AG31" s="56"/>
      <c r="AI31" s="56"/>
      <c r="AJ31" s="56"/>
      <c r="AL31" s="56"/>
      <c r="AM31" s="56"/>
      <c r="AN31" s="56"/>
    </row>
    <row r="32" spans="1:41" s="113" customFormat="1" ht="18" customHeight="1">
      <c r="A32" s="127" t="s">
        <v>184</v>
      </c>
      <c r="B32" s="128">
        <v>20</v>
      </c>
      <c r="D32" s="57">
        <v>0</v>
      </c>
      <c r="E32" s="56"/>
      <c r="F32" s="56"/>
      <c r="G32" s="57">
        <v>0</v>
      </c>
      <c r="H32" s="56"/>
      <c r="I32" s="56"/>
      <c r="J32" s="56">
        <v>-3582</v>
      </c>
      <c r="K32" s="56"/>
      <c r="L32" s="56"/>
      <c r="M32" s="57">
        <v>0</v>
      </c>
      <c r="N32" s="56"/>
      <c r="O32" s="56"/>
      <c r="P32" s="57">
        <v>0</v>
      </c>
      <c r="Q32" s="56"/>
      <c r="R32" s="56"/>
      <c r="S32" s="57">
        <v>0</v>
      </c>
      <c r="T32" s="56"/>
      <c r="U32" s="56"/>
      <c r="V32" s="57">
        <v>0</v>
      </c>
      <c r="W32" s="56"/>
      <c r="X32" s="56"/>
      <c r="Y32" s="57">
        <v>0</v>
      </c>
      <c r="Z32" s="56"/>
      <c r="AA32" s="56"/>
      <c r="AB32" s="57">
        <v>0</v>
      </c>
      <c r="AC32" s="56"/>
      <c r="AD32" s="56"/>
      <c r="AE32" s="56">
        <f>SUM(D32:AB32)</f>
        <v>-3582</v>
      </c>
      <c r="AF32" s="56"/>
      <c r="AG32" s="56"/>
      <c r="AH32" s="57">
        <v>0</v>
      </c>
      <c r="AI32" s="56"/>
      <c r="AJ32" s="56"/>
      <c r="AK32" s="57">
        <v>0</v>
      </c>
      <c r="AL32" s="56"/>
      <c r="AM32" s="56"/>
      <c r="AN32" s="56">
        <f>SUM(AE32:AK32)</f>
        <v>-3582</v>
      </c>
      <c r="AO32" s="132">
        <f>+'Financial Position (2)'!C68-'Financial Position (2)'!E68-AN32</f>
        <v>0</v>
      </c>
    </row>
    <row r="33" spans="1:41" s="113" customFormat="1" ht="18" customHeight="1">
      <c r="A33" s="126" t="s">
        <v>200</v>
      </c>
      <c r="B33" s="129">
        <v>21.3</v>
      </c>
      <c r="D33" s="57">
        <v>0</v>
      </c>
      <c r="E33" s="56"/>
      <c r="F33" s="56"/>
      <c r="G33" s="57">
        <v>0</v>
      </c>
      <c r="H33" s="56"/>
      <c r="I33" s="56"/>
      <c r="J33" s="57">
        <v>0</v>
      </c>
      <c r="K33" s="56"/>
      <c r="L33" s="56"/>
      <c r="M33" s="57">
        <v>0</v>
      </c>
      <c r="N33" s="56"/>
      <c r="O33" s="56"/>
      <c r="P33" s="57">
        <v>0</v>
      </c>
      <c r="Q33" s="56"/>
      <c r="R33" s="56"/>
      <c r="S33" s="57">
        <v>0</v>
      </c>
      <c r="T33" s="56"/>
      <c r="U33" s="56"/>
      <c r="V33" s="56">
        <v>-737145</v>
      </c>
      <c r="W33" s="56"/>
      <c r="X33" s="56"/>
      <c r="Y33" s="57">
        <v>0</v>
      </c>
      <c r="Z33" s="56"/>
      <c r="AA33" s="56"/>
      <c r="AB33" s="57">
        <v>0</v>
      </c>
      <c r="AC33" s="56"/>
      <c r="AD33" s="56"/>
      <c r="AE33" s="56">
        <f t="shared" ref="AE33:AE36" si="1">SUM(D33:AB33)</f>
        <v>-737145</v>
      </c>
      <c r="AF33" s="56"/>
      <c r="AG33" s="56"/>
      <c r="AH33" s="57">
        <v>0</v>
      </c>
      <c r="AI33" s="56"/>
      <c r="AJ33" s="56"/>
      <c r="AK33" s="57">
        <v>0</v>
      </c>
      <c r="AL33" s="56"/>
      <c r="AM33" s="56"/>
      <c r="AN33" s="56">
        <f>SUM(AE33:AK33)</f>
        <v>-737145</v>
      </c>
      <c r="AO33" s="132">
        <f>+'Financial Position (2)'!C75-'Financial Position (2)'!E75-AE33-AE34-AE35</f>
        <v>0</v>
      </c>
    </row>
    <row r="34" spans="1:41" s="113" customFormat="1" ht="18" customHeight="1">
      <c r="A34" s="126" t="s">
        <v>201</v>
      </c>
      <c r="B34" s="129">
        <v>21.4</v>
      </c>
      <c r="D34" s="57">
        <v>0</v>
      </c>
      <c r="E34" s="56"/>
      <c r="F34" s="56"/>
      <c r="G34" s="57">
        <v>0</v>
      </c>
      <c r="H34" s="56"/>
      <c r="I34" s="56"/>
      <c r="J34" s="57">
        <v>0</v>
      </c>
      <c r="K34" s="56"/>
      <c r="L34" s="56"/>
      <c r="M34" s="57">
        <v>0</v>
      </c>
      <c r="N34" s="56"/>
      <c r="O34" s="56"/>
      <c r="P34" s="57">
        <v>0</v>
      </c>
      <c r="Q34" s="56"/>
      <c r="R34" s="56"/>
      <c r="S34" s="57">
        <v>0</v>
      </c>
      <c r="T34" s="56"/>
      <c r="U34" s="56"/>
      <c r="V34" s="56">
        <v>-637497</v>
      </c>
      <c r="W34" s="56"/>
      <c r="X34" s="56"/>
      <c r="Y34" s="57">
        <v>0</v>
      </c>
      <c r="Z34" s="56"/>
      <c r="AA34" s="56"/>
      <c r="AB34" s="57">
        <v>0</v>
      </c>
      <c r="AC34" s="56"/>
      <c r="AD34" s="56"/>
      <c r="AE34" s="56">
        <f t="shared" si="1"/>
        <v>-637497</v>
      </c>
      <c r="AF34" s="56"/>
      <c r="AG34" s="56"/>
      <c r="AH34" s="57">
        <v>0</v>
      </c>
      <c r="AI34" s="56"/>
      <c r="AJ34" s="56"/>
      <c r="AK34" s="57">
        <v>0</v>
      </c>
      <c r="AL34" s="56"/>
      <c r="AM34" s="56"/>
      <c r="AN34" s="56">
        <f>SUM(AE34:AK34)</f>
        <v>-637497</v>
      </c>
    </row>
    <row r="35" spans="1:41" s="113" customFormat="1" ht="18" customHeight="1">
      <c r="A35" s="126" t="s">
        <v>143</v>
      </c>
      <c r="D35" s="57">
        <v>0</v>
      </c>
      <c r="E35" s="56"/>
      <c r="F35" s="56"/>
      <c r="G35" s="57">
        <v>0</v>
      </c>
      <c r="H35" s="56"/>
      <c r="I35" s="56"/>
      <c r="J35" s="57">
        <v>0</v>
      </c>
      <c r="K35" s="56"/>
      <c r="L35" s="56"/>
      <c r="M35" s="57">
        <v>0</v>
      </c>
      <c r="N35" s="56"/>
      <c r="O35" s="56"/>
      <c r="P35" s="57">
        <v>0</v>
      </c>
      <c r="Q35" s="56"/>
      <c r="R35" s="56"/>
      <c r="S35" s="57">
        <v>0</v>
      </c>
      <c r="T35" s="56"/>
      <c r="U35" s="56"/>
      <c r="V35" s="56">
        <f>+'Statement of income-9M'!E45</f>
        <v>2134874</v>
      </c>
      <c r="W35" s="56"/>
      <c r="X35" s="56"/>
      <c r="Y35" s="57">
        <v>0</v>
      </c>
      <c r="Z35" s="56"/>
      <c r="AA35" s="56"/>
      <c r="AB35" s="57">
        <v>0</v>
      </c>
      <c r="AC35" s="56"/>
      <c r="AD35" s="56"/>
      <c r="AE35" s="56">
        <f t="shared" si="1"/>
        <v>2134874</v>
      </c>
      <c r="AF35" s="56"/>
      <c r="AG35" s="56"/>
      <c r="AH35" s="57">
        <v>0</v>
      </c>
      <c r="AI35" s="56"/>
      <c r="AJ35" s="56"/>
      <c r="AK35" s="61">
        <f>+'Statement of income-9M'!E46</f>
        <v>56331</v>
      </c>
      <c r="AL35" s="56"/>
      <c r="AM35" s="56"/>
      <c r="AN35" s="56">
        <f>SUM(AE35:AK35)</f>
        <v>2191205</v>
      </c>
      <c r="AO35" s="132">
        <f>+'Financial Position (2)'!C82-'Financial Position (2)'!E82-AK35-AK36</f>
        <v>0</v>
      </c>
    </row>
    <row r="36" spans="1:41" s="113" customFormat="1" ht="18" customHeight="1">
      <c r="A36" s="126" t="s">
        <v>267</v>
      </c>
      <c r="D36" s="57">
        <v>0</v>
      </c>
      <c r="E36" s="56"/>
      <c r="F36" s="56"/>
      <c r="G36" s="57">
        <v>0</v>
      </c>
      <c r="H36" s="56"/>
      <c r="I36" s="56"/>
      <c r="J36" s="57">
        <v>0</v>
      </c>
      <c r="K36" s="56"/>
      <c r="L36" s="56"/>
      <c r="M36" s="57">
        <v>0</v>
      </c>
      <c r="N36" s="56"/>
      <c r="O36" s="56"/>
      <c r="P36" s="57">
        <v>0</v>
      </c>
      <c r="Q36" s="56"/>
      <c r="R36" s="56"/>
      <c r="S36" s="57">
        <v>0</v>
      </c>
      <c r="T36" s="56"/>
      <c r="U36" s="56"/>
      <c r="V36" s="57">
        <v>0</v>
      </c>
      <c r="W36" s="56"/>
      <c r="X36" s="56"/>
      <c r="Y36" s="56">
        <v>-19899</v>
      </c>
      <c r="Z36" s="56"/>
      <c r="AA36" s="56"/>
      <c r="AB36" s="56">
        <f>+AB37-AB28</f>
        <v>-76565</v>
      </c>
      <c r="AC36" s="56"/>
      <c r="AD36" s="56"/>
      <c r="AE36" s="56">
        <f t="shared" si="1"/>
        <v>-96464</v>
      </c>
      <c r="AF36" s="56"/>
      <c r="AG36" s="56"/>
      <c r="AH36" s="57">
        <v>0</v>
      </c>
      <c r="AI36" s="56"/>
      <c r="AJ36" s="56"/>
      <c r="AK36" s="56">
        <f>+AK37-AK28-AK35</f>
        <v>-94130</v>
      </c>
      <c r="AL36" s="56"/>
      <c r="AM36" s="56"/>
      <c r="AN36" s="56">
        <f>SUM(AE36:AK36)</f>
        <v>-190594</v>
      </c>
      <c r="AO36" s="132">
        <f>+'Financial Position (2)'!C78+'Financial Position (2)'!C79-'Financial Position (2)'!E78-'Financial Position (2)'!E79-AE36</f>
        <v>0</v>
      </c>
    </row>
    <row r="37" spans="1:41" s="113" customFormat="1" ht="18" customHeight="1" thickBot="1">
      <c r="A37" s="124" t="s">
        <v>206</v>
      </c>
      <c r="D37" s="60">
        <f>SUM(D28:D36)</f>
        <v>250000</v>
      </c>
      <c r="E37" s="56"/>
      <c r="F37" s="56"/>
      <c r="G37" s="60">
        <f>SUM(G28:G36)</f>
        <v>478000</v>
      </c>
      <c r="H37" s="56"/>
      <c r="I37" s="56"/>
      <c r="J37" s="60">
        <f>SUM(J28:J36)</f>
        <v>10068</v>
      </c>
      <c r="K37" s="56"/>
      <c r="L37" s="56"/>
      <c r="M37" s="60">
        <f>SUM(M28:M36)</f>
        <v>-16</v>
      </c>
      <c r="N37" s="56"/>
      <c r="O37" s="56"/>
      <c r="P37" s="60">
        <f>SUM(P28:P36)</f>
        <v>25000</v>
      </c>
      <c r="Q37" s="56"/>
      <c r="R37" s="56"/>
      <c r="S37" s="60">
        <f>SUM(S28:S36)</f>
        <v>4850000</v>
      </c>
      <c r="T37" s="56"/>
      <c r="U37" s="56"/>
      <c r="V37" s="60">
        <f>SUM(V28:V36)</f>
        <v>20046016</v>
      </c>
      <c r="W37" s="56"/>
      <c r="X37" s="56"/>
      <c r="Y37" s="60">
        <f>+'Financial Position (2)'!C78</f>
        <v>-125144</v>
      </c>
      <c r="Z37" s="56"/>
      <c r="AA37" s="56"/>
      <c r="AB37" s="60">
        <f>+'Financial Position (2)'!C79</f>
        <v>-401377</v>
      </c>
      <c r="AC37" s="56"/>
      <c r="AD37" s="56"/>
      <c r="AE37" s="60">
        <f>SUM(AE28:AE36)</f>
        <v>25132547</v>
      </c>
      <c r="AH37" s="60">
        <f>SUM(AH28:AH36)</f>
        <v>366561</v>
      </c>
      <c r="AK37" s="60">
        <f>+'Financial Position (2)'!C82</f>
        <v>551639</v>
      </c>
      <c r="AN37" s="60">
        <f>SUM(AN28:AN36)</f>
        <v>26050747</v>
      </c>
    </row>
    <row r="38" spans="1:41" s="113" customFormat="1" ht="18" customHeight="1" thickTop="1">
      <c r="A38" s="124"/>
      <c r="D38" s="72"/>
      <c r="E38" s="56"/>
      <c r="F38" s="56"/>
      <c r="G38" s="72"/>
      <c r="H38" s="56"/>
      <c r="I38" s="56"/>
      <c r="J38" s="72"/>
      <c r="K38" s="56"/>
      <c r="L38" s="56"/>
      <c r="M38" s="72"/>
      <c r="N38" s="56"/>
      <c r="O38" s="56"/>
      <c r="P38" s="72"/>
      <c r="Q38" s="56"/>
      <c r="R38" s="56"/>
      <c r="S38" s="72"/>
      <c r="T38" s="56"/>
      <c r="U38" s="56"/>
      <c r="V38" s="72"/>
      <c r="W38" s="56"/>
      <c r="X38" s="56"/>
      <c r="Y38" s="72"/>
      <c r="Z38" s="56"/>
      <c r="AA38" s="56"/>
      <c r="AB38" s="72"/>
      <c r="AC38" s="56"/>
      <c r="AD38" s="56"/>
      <c r="AE38" s="72"/>
      <c r="AH38" s="72"/>
      <c r="AK38" s="72"/>
      <c r="AN38" s="72"/>
    </row>
    <row r="39" spans="1:41" s="113" customFormat="1" ht="18" customHeight="1">
      <c r="A39" s="124"/>
      <c r="D39" s="72"/>
      <c r="E39" s="56"/>
      <c r="F39" s="56"/>
      <c r="G39" s="72"/>
      <c r="H39" s="56"/>
      <c r="I39" s="56"/>
      <c r="J39" s="72"/>
      <c r="K39" s="56"/>
      <c r="L39" s="56"/>
      <c r="M39" s="72"/>
      <c r="N39" s="56"/>
      <c r="O39" s="56"/>
      <c r="P39" s="72"/>
      <c r="Q39" s="56"/>
      <c r="R39" s="56"/>
      <c r="S39" s="72"/>
      <c r="T39" s="56"/>
      <c r="U39" s="56"/>
      <c r="V39" s="72"/>
      <c r="W39" s="56"/>
      <c r="X39" s="56"/>
      <c r="Y39" s="72"/>
      <c r="Z39" s="56"/>
      <c r="AA39" s="56"/>
      <c r="AB39" s="72"/>
      <c r="AC39" s="56"/>
      <c r="AD39" s="56"/>
      <c r="AE39" s="72"/>
      <c r="AH39" s="72"/>
      <c r="AK39" s="72"/>
      <c r="AN39" s="72"/>
    </row>
    <row r="40" spans="1:41" s="113" customFormat="1" ht="18" customHeight="1">
      <c r="A40" s="124"/>
      <c r="D40" s="72"/>
      <c r="E40" s="56"/>
      <c r="F40" s="56"/>
      <c r="G40" s="72"/>
      <c r="H40" s="56"/>
      <c r="I40" s="56"/>
      <c r="J40" s="72"/>
      <c r="K40" s="56"/>
      <c r="L40" s="56"/>
      <c r="M40" s="72"/>
      <c r="N40" s="56"/>
      <c r="O40" s="56"/>
      <c r="P40" s="72"/>
      <c r="Q40" s="56"/>
      <c r="R40" s="56"/>
      <c r="S40" s="72"/>
      <c r="T40" s="56"/>
      <c r="U40" s="56"/>
      <c r="V40" s="72"/>
      <c r="W40" s="56"/>
      <c r="X40" s="56"/>
      <c r="Y40" s="72"/>
      <c r="Z40" s="56"/>
      <c r="AA40" s="56"/>
      <c r="AB40" s="72"/>
      <c r="AC40" s="56"/>
      <c r="AD40" s="56"/>
      <c r="AE40" s="72"/>
      <c r="AH40" s="72"/>
      <c r="AK40" s="72"/>
      <c r="AN40" s="72"/>
    </row>
    <row r="41" spans="1:41" s="113" customFormat="1" ht="18" customHeight="1">
      <c r="A41" s="124"/>
      <c r="D41" s="72"/>
      <c r="E41" s="56"/>
      <c r="F41" s="56"/>
      <c r="G41" s="72"/>
      <c r="H41" s="56"/>
      <c r="I41" s="56"/>
      <c r="J41" s="72"/>
      <c r="K41" s="56"/>
      <c r="L41" s="56"/>
      <c r="M41" s="72"/>
      <c r="N41" s="56"/>
      <c r="O41" s="56"/>
      <c r="P41" s="72"/>
      <c r="Q41" s="56"/>
      <c r="R41" s="56"/>
      <c r="S41" s="72"/>
      <c r="T41" s="56"/>
      <c r="U41" s="56"/>
      <c r="V41" s="72"/>
      <c r="W41" s="56"/>
      <c r="X41" s="56"/>
      <c r="Y41" s="72"/>
      <c r="Z41" s="56"/>
      <c r="AA41" s="56"/>
      <c r="AB41" s="72"/>
      <c r="AC41" s="56"/>
      <c r="AD41" s="56"/>
      <c r="AE41" s="72"/>
      <c r="AH41" s="72"/>
      <c r="AK41" s="72"/>
      <c r="AN41" s="72"/>
    </row>
    <row r="42" spans="1:41" ht="21" customHeight="1">
      <c r="A42" s="110" t="s">
        <v>49</v>
      </c>
    </row>
    <row r="43" spans="1:41" ht="21" customHeight="1">
      <c r="D43" s="109">
        <f>+'Financial Position (2)'!C64-D37</f>
        <v>0</v>
      </c>
      <c r="G43" s="109">
        <f>+'Financial Position (2)'!C66-G37</f>
        <v>0</v>
      </c>
      <c r="J43" s="109">
        <f>+'Financial Position (2)'!C68-J37</f>
        <v>0</v>
      </c>
      <c r="M43" s="109">
        <f>+'Financial Position (2)'!C70-M37</f>
        <v>0</v>
      </c>
      <c r="P43" s="109">
        <f>+'Financial Position (2)'!C73-P37</f>
        <v>0</v>
      </c>
      <c r="S43" s="109">
        <f>+'Financial Position (2)'!C74-S37</f>
        <v>0</v>
      </c>
      <c r="V43" s="109">
        <f>+'Financial Position (2)'!C75-V37</f>
        <v>0</v>
      </c>
      <c r="Y43" s="109">
        <f>+'Financial Position (2)'!C78-Y37</f>
        <v>0</v>
      </c>
      <c r="AB43" s="109">
        <f>+'Financial Position (2)'!C79-AB37</f>
        <v>0</v>
      </c>
      <c r="AE43" s="109">
        <f>+'Financial Position (2)'!C80-AE37</f>
        <v>0</v>
      </c>
      <c r="AH43" s="109">
        <f>+'Financial Position (2)'!C81-AH37</f>
        <v>0</v>
      </c>
      <c r="AK43" s="109">
        <f>+'Financial Position (2)'!C82-AK37</f>
        <v>0</v>
      </c>
      <c r="AN43" s="62">
        <f>+'Financial Position (2)'!C83-AN37</f>
        <v>0</v>
      </c>
    </row>
  </sheetData>
  <mergeCells count="25">
    <mergeCell ref="X14:Z14"/>
    <mergeCell ref="C10:E10"/>
    <mergeCell ref="F10:H10"/>
    <mergeCell ref="P10:S10"/>
    <mergeCell ref="T10:W10"/>
    <mergeCell ref="X10:AB10"/>
    <mergeCell ref="C11:E11"/>
    <mergeCell ref="F11:H11"/>
    <mergeCell ref="X11:Z11"/>
    <mergeCell ref="X12:Z12"/>
    <mergeCell ref="X13:Z13"/>
    <mergeCell ref="AM10:AN10"/>
    <mergeCell ref="C8:AE8"/>
    <mergeCell ref="AM8:AN8"/>
    <mergeCell ref="C9:E9"/>
    <mergeCell ref="F9:H9"/>
    <mergeCell ref="P9:V9"/>
    <mergeCell ref="X9:AB9"/>
    <mergeCell ref="AM9:AN9"/>
    <mergeCell ref="C7:AN7"/>
    <mergeCell ref="A1:AN1"/>
    <mergeCell ref="A2:AN2"/>
    <mergeCell ref="A3:AN3"/>
    <mergeCell ref="A4:AN4"/>
    <mergeCell ref="A5:AN5"/>
  </mergeCells>
  <pageMargins left="1" right="0.1" top="1" bottom="0.25" header="0.5" footer="0.25"/>
  <pageSetup paperSize="9" scale="62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DCF8F-D106-4184-80B1-E11EE9BF05CE}">
  <sheetPr codeName="Sheet8">
    <tabColor rgb="FFCCFFCC"/>
  </sheetPr>
  <dimension ref="A1:Z34"/>
  <sheetViews>
    <sheetView view="pageBreakPreview" topLeftCell="A19" zoomScale="70" zoomScaleNormal="70" zoomScaleSheetLayoutView="70" zoomScalePageLayoutView="70" workbookViewId="0">
      <selection activeCell="A37" sqref="A37"/>
    </sheetView>
  </sheetViews>
  <sheetFormatPr defaultColWidth="8.54296875" defaultRowHeight="21" customHeight="1"/>
  <cols>
    <col min="1" max="1" width="48.453125" style="94" customWidth="1"/>
    <col min="2" max="2" width="8.54296875" style="94"/>
    <col min="3" max="3" width="1.54296875" style="94" customWidth="1"/>
    <col min="4" max="4" width="14.54296875" style="94" customWidth="1"/>
    <col min="5" max="6" width="0.54296875" style="94" customWidth="1"/>
    <col min="7" max="7" width="14.54296875" style="94" customWidth="1"/>
    <col min="8" max="9" width="0.54296875" style="94" customWidth="1"/>
    <col min="10" max="10" width="19.54296875" style="94" customWidth="1"/>
    <col min="11" max="12" width="0.54296875" style="94" customWidth="1"/>
    <col min="13" max="13" width="14.54296875" style="94" customWidth="1"/>
    <col min="14" max="15" width="0.54296875" style="94" customWidth="1"/>
    <col min="16" max="16" width="14.54296875" style="94" customWidth="1"/>
    <col min="17" max="18" width="0.54296875" style="94" customWidth="1"/>
    <col min="19" max="19" width="16.54296875" style="94" customWidth="1"/>
    <col min="20" max="21" width="0.54296875" style="94" customWidth="1"/>
    <col min="22" max="22" width="18.54296875" style="94" customWidth="1"/>
    <col min="23" max="24" width="0.54296875" style="94" customWidth="1"/>
    <col min="25" max="25" width="18.54296875" style="94" customWidth="1"/>
    <col min="26" max="16384" width="8.54296875" style="94"/>
  </cols>
  <sheetData>
    <row r="1" spans="1:25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</row>
    <row r="2" spans="1:25" ht="21" customHeight="1">
      <c r="A2" s="182" t="s">
        <v>207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spans="1:25" ht="21" customHeight="1">
      <c r="A3" s="183" t="s">
        <v>208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</row>
    <row r="4" spans="1:25" ht="21" customHeight="1">
      <c r="A4" s="182" t="str">
        <f>'CSE Conso'!A4:AN4</f>
        <v>“UNAUDITED”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5" ht="21" customHeight="1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ht="9" customHeight="1"/>
    <row r="7" spans="1:25" ht="21" customHeight="1">
      <c r="A7" s="95"/>
      <c r="B7" s="96" t="s">
        <v>4</v>
      </c>
      <c r="C7" s="182" t="s">
        <v>209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</row>
    <row r="8" spans="1:25" ht="21" customHeight="1">
      <c r="A8" s="97"/>
      <c r="B8" s="95"/>
      <c r="C8" s="193" t="s">
        <v>164</v>
      </c>
      <c r="D8" s="193"/>
      <c r="E8" s="193"/>
      <c r="F8" s="193" t="s">
        <v>165</v>
      </c>
      <c r="G8" s="193"/>
      <c r="H8" s="193"/>
      <c r="I8" s="95"/>
      <c r="J8" s="98" t="s">
        <v>166</v>
      </c>
      <c r="K8" s="95"/>
      <c r="L8" s="95"/>
      <c r="M8" s="193" t="s">
        <v>168</v>
      </c>
      <c r="N8" s="193"/>
      <c r="O8" s="193"/>
      <c r="P8" s="193"/>
      <c r="Q8" s="193"/>
      <c r="R8" s="193"/>
      <c r="S8" s="193"/>
      <c r="T8" s="77"/>
      <c r="U8" s="77"/>
      <c r="V8" s="77" t="s">
        <v>169</v>
      </c>
      <c r="W8" s="77"/>
      <c r="X8" s="77"/>
      <c r="Y8" s="77" t="s">
        <v>163</v>
      </c>
    </row>
    <row r="9" spans="1:25" ht="21" customHeight="1">
      <c r="A9" s="97"/>
      <c r="B9" s="95"/>
      <c r="C9" s="193" t="s">
        <v>173</v>
      </c>
      <c r="D9" s="193"/>
      <c r="E9" s="193"/>
      <c r="F9" s="193" t="s">
        <v>210</v>
      </c>
      <c r="G9" s="193"/>
      <c r="H9" s="193"/>
      <c r="I9" s="95"/>
      <c r="J9" s="77" t="s">
        <v>211</v>
      </c>
      <c r="K9" s="95"/>
      <c r="L9" s="95"/>
      <c r="M9" s="193" t="s">
        <v>86</v>
      </c>
      <c r="N9" s="193"/>
      <c r="O9" s="193"/>
      <c r="P9" s="193"/>
      <c r="Q9" s="95"/>
      <c r="R9" s="95"/>
      <c r="S9" s="99" t="s">
        <v>212</v>
      </c>
      <c r="T9" s="99"/>
      <c r="U9" s="99"/>
      <c r="V9" s="99" t="s">
        <v>177</v>
      </c>
      <c r="W9" s="99"/>
      <c r="X9" s="99"/>
      <c r="Y9" s="77" t="s">
        <v>172</v>
      </c>
    </row>
    <row r="10" spans="1:25" ht="21" customHeight="1">
      <c r="A10" s="97"/>
      <c r="B10" s="95"/>
      <c r="C10" s="193" t="s">
        <v>182</v>
      </c>
      <c r="D10" s="193"/>
      <c r="E10" s="193"/>
      <c r="F10" s="193" t="s">
        <v>183</v>
      </c>
      <c r="G10" s="193"/>
      <c r="H10" s="193"/>
      <c r="I10" s="95"/>
      <c r="J10" s="99" t="s">
        <v>184</v>
      </c>
      <c r="K10" s="95"/>
      <c r="L10" s="95"/>
      <c r="M10" s="77" t="s">
        <v>87</v>
      </c>
      <c r="N10" s="95"/>
      <c r="O10" s="95"/>
      <c r="P10" s="77" t="s">
        <v>213</v>
      </c>
      <c r="Q10" s="77"/>
      <c r="R10" s="77"/>
      <c r="S10" s="99"/>
      <c r="T10" s="100"/>
      <c r="U10" s="100"/>
      <c r="V10" s="98" t="s">
        <v>188</v>
      </c>
      <c r="W10" s="100"/>
      <c r="X10" s="100"/>
      <c r="Y10" s="77" t="s">
        <v>181</v>
      </c>
    </row>
    <row r="11" spans="1:25" ht="21" customHeight="1">
      <c r="A11" s="97"/>
      <c r="B11" s="95"/>
      <c r="C11" s="77"/>
      <c r="D11" s="77"/>
      <c r="E11" s="77"/>
      <c r="F11" s="77"/>
      <c r="G11" s="77"/>
      <c r="H11" s="95"/>
      <c r="I11" s="77"/>
      <c r="J11" s="77"/>
      <c r="K11" s="95"/>
      <c r="L11" s="77"/>
      <c r="M11" s="77"/>
      <c r="N11" s="95"/>
      <c r="O11" s="95"/>
      <c r="P11" s="25" t="s">
        <v>190</v>
      </c>
      <c r="Q11" s="25"/>
      <c r="R11" s="25"/>
      <c r="S11" s="99"/>
      <c r="T11" s="99"/>
      <c r="U11" s="99"/>
      <c r="V11" s="98" t="s">
        <v>192</v>
      </c>
      <c r="W11" s="99"/>
      <c r="X11" s="99"/>
      <c r="Y11" s="95"/>
    </row>
    <row r="12" spans="1:25" ht="21" customHeight="1">
      <c r="A12" s="97"/>
      <c r="B12" s="95"/>
      <c r="C12" s="77"/>
      <c r="D12" s="101"/>
      <c r="E12" s="77"/>
      <c r="F12" s="77"/>
      <c r="G12" s="101"/>
      <c r="H12" s="95"/>
      <c r="I12" s="77"/>
      <c r="J12" s="101"/>
      <c r="K12" s="95"/>
      <c r="L12" s="77"/>
      <c r="M12" s="101"/>
      <c r="N12" s="95"/>
      <c r="O12" s="95"/>
      <c r="P12" s="26" t="s">
        <v>193</v>
      </c>
      <c r="Q12" s="25"/>
      <c r="R12" s="25"/>
      <c r="S12" s="102"/>
      <c r="T12" s="99"/>
      <c r="U12" s="99"/>
      <c r="V12" s="102"/>
      <c r="W12" s="99"/>
      <c r="X12" s="99"/>
      <c r="Y12" s="103"/>
    </row>
    <row r="13" spans="1:25" ht="18.649999999999999" customHeight="1"/>
    <row r="14" spans="1:25" ht="21" customHeight="1">
      <c r="A14" s="104" t="s">
        <v>195</v>
      </c>
      <c r="D14" s="23">
        <v>250000</v>
      </c>
      <c r="E14" s="23"/>
      <c r="F14" s="23"/>
      <c r="G14" s="23">
        <v>478000</v>
      </c>
      <c r="H14" s="23"/>
      <c r="I14" s="23"/>
      <c r="J14" s="23">
        <v>9265</v>
      </c>
      <c r="K14" s="23"/>
      <c r="L14" s="23"/>
      <c r="M14" s="23">
        <v>25000</v>
      </c>
      <c r="N14" s="23"/>
      <c r="O14" s="23"/>
      <c r="P14" s="23">
        <v>4850000</v>
      </c>
      <c r="Q14" s="23"/>
      <c r="R14" s="23"/>
      <c r="S14" s="23">
        <v>17167729</v>
      </c>
      <c r="T14" s="23"/>
      <c r="U14" s="23"/>
      <c r="V14" s="23">
        <v>-89551</v>
      </c>
      <c r="W14" s="23"/>
      <c r="X14" s="23"/>
      <c r="Y14" s="23">
        <f>SUM(D14:V14)</f>
        <v>22690443</v>
      </c>
    </row>
    <row r="15" spans="1:25" ht="21" customHeight="1">
      <c r="A15" s="105" t="s">
        <v>196</v>
      </c>
      <c r="D15" s="20"/>
      <c r="E15" s="23"/>
      <c r="F15" s="23"/>
      <c r="G15" s="20"/>
      <c r="H15" s="23"/>
      <c r="I15" s="23"/>
      <c r="J15" s="20"/>
      <c r="K15" s="23"/>
      <c r="L15" s="23"/>
      <c r="M15" s="20"/>
      <c r="N15" s="23"/>
      <c r="O15" s="23"/>
      <c r="P15" s="20"/>
      <c r="Q15" s="23"/>
      <c r="R15" s="23"/>
      <c r="S15" s="31"/>
      <c r="T15" s="23"/>
      <c r="U15" s="23"/>
      <c r="V15" s="20"/>
      <c r="W15" s="23"/>
      <c r="X15" s="23"/>
      <c r="Y15" s="23"/>
    </row>
    <row r="16" spans="1:25" ht="21" customHeight="1">
      <c r="A16" s="106" t="s">
        <v>82</v>
      </c>
      <c r="B16" s="107">
        <v>20</v>
      </c>
      <c r="D16" s="20">
        <v>0</v>
      </c>
      <c r="E16" s="23"/>
      <c r="F16" s="20"/>
      <c r="G16" s="20">
        <v>0</v>
      </c>
      <c r="H16" s="23"/>
      <c r="I16" s="23"/>
      <c r="J16" s="23">
        <v>3381</v>
      </c>
      <c r="K16" s="23"/>
      <c r="L16" s="23"/>
      <c r="M16" s="20">
        <v>0</v>
      </c>
      <c r="N16" s="23"/>
      <c r="O16" s="23"/>
      <c r="P16" s="20">
        <v>0</v>
      </c>
      <c r="Q16" s="23"/>
      <c r="R16" s="23"/>
      <c r="S16" s="20">
        <v>0</v>
      </c>
      <c r="T16" s="23"/>
      <c r="U16" s="23"/>
      <c r="V16" s="20">
        <v>0</v>
      </c>
      <c r="W16" s="23"/>
      <c r="X16" s="23"/>
      <c r="Y16" s="23">
        <f t="shared" ref="Y16:Y20" si="0">SUM(D16:V16)</f>
        <v>3381</v>
      </c>
    </row>
    <row r="17" spans="1:26" ht="21" customHeight="1">
      <c r="A17" s="106" t="s">
        <v>200</v>
      </c>
      <c r="B17" s="107">
        <v>21.1</v>
      </c>
      <c r="D17" s="20">
        <v>0</v>
      </c>
      <c r="E17" s="23"/>
      <c r="F17" s="20"/>
      <c r="G17" s="20">
        <v>0</v>
      </c>
      <c r="H17" s="23"/>
      <c r="I17" s="23"/>
      <c r="J17" s="20">
        <v>0</v>
      </c>
      <c r="K17" s="23"/>
      <c r="L17" s="23"/>
      <c r="M17" s="20">
        <v>0</v>
      </c>
      <c r="N17" s="23"/>
      <c r="O17" s="23"/>
      <c r="P17" s="20">
        <v>0</v>
      </c>
      <c r="Q17" s="23"/>
      <c r="R17" s="23"/>
      <c r="S17" s="45">
        <v>-737496</v>
      </c>
      <c r="T17" s="23"/>
      <c r="U17" s="23"/>
      <c r="V17" s="20">
        <v>0</v>
      </c>
      <c r="W17" s="23"/>
      <c r="X17" s="23"/>
      <c r="Y17" s="23">
        <f t="shared" si="0"/>
        <v>-737496</v>
      </c>
    </row>
    <row r="18" spans="1:26" ht="21" customHeight="1">
      <c r="A18" s="106" t="s">
        <v>201</v>
      </c>
      <c r="B18" s="107">
        <v>21.2</v>
      </c>
      <c r="D18" s="20">
        <v>0</v>
      </c>
      <c r="E18" s="23"/>
      <c r="F18" s="20"/>
      <c r="G18" s="20">
        <v>0</v>
      </c>
      <c r="H18" s="23"/>
      <c r="I18" s="23"/>
      <c r="J18" s="20">
        <v>0</v>
      </c>
      <c r="K18" s="23"/>
      <c r="L18" s="23"/>
      <c r="M18" s="20">
        <v>0</v>
      </c>
      <c r="N18" s="23"/>
      <c r="O18" s="23"/>
      <c r="P18" s="20">
        <v>0</v>
      </c>
      <c r="Q18" s="23"/>
      <c r="R18" s="23"/>
      <c r="S18" s="45">
        <v>-637382</v>
      </c>
      <c r="T18" s="23"/>
      <c r="U18" s="23"/>
      <c r="V18" s="20">
        <v>0</v>
      </c>
      <c r="W18" s="23"/>
      <c r="X18" s="23"/>
      <c r="Y18" s="23">
        <f t="shared" si="0"/>
        <v>-637382</v>
      </c>
    </row>
    <row r="19" spans="1:26" ht="21" customHeight="1">
      <c r="A19" s="106" t="s">
        <v>143</v>
      </c>
      <c r="D19" s="20">
        <v>0</v>
      </c>
      <c r="E19" s="23"/>
      <c r="F19" s="23"/>
      <c r="G19" s="20">
        <v>0</v>
      </c>
      <c r="H19" s="23"/>
      <c r="I19" s="23"/>
      <c r="J19" s="20">
        <v>0</v>
      </c>
      <c r="K19" s="23"/>
      <c r="L19" s="23"/>
      <c r="M19" s="20">
        <v>0</v>
      </c>
      <c r="N19" s="23"/>
      <c r="O19" s="23"/>
      <c r="P19" s="20">
        <v>0</v>
      </c>
      <c r="Q19" s="23"/>
      <c r="R19" s="23"/>
      <c r="S19" s="45">
        <v>2189469</v>
      </c>
      <c r="T19" s="23"/>
      <c r="U19" s="23"/>
      <c r="V19" s="20">
        <v>0</v>
      </c>
      <c r="W19" s="23"/>
      <c r="X19" s="23"/>
      <c r="Y19" s="23">
        <f t="shared" si="0"/>
        <v>2189469</v>
      </c>
    </row>
    <row r="20" spans="1:26" ht="21" customHeight="1">
      <c r="A20" s="106" t="s">
        <v>202</v>
      </c>
      <c r="D20" s="20">
        <v>0</v>
      </c>
      <c r="E20" s="23"/>
      <c r="F20" s="23"/>
      <c r="G20" s="20">
        <v>0</v>
      </c>
      <c r="H20" s="23"/>
      <c r="I20" s="23"/>
      <c r="J20" s="20">
        <v>0</v>
      </c>
      <c r="K20" s="23"/>
      <c r="L20" s="23"/>
      <c r="M20" s="20">
        <v>0</v>
      </c>
      <c r="N20" s="23"/>
      <c r="O20" s="23"/>
      <c r="P20" s="20">
        <v>0</v>
      </c>
      <c r="Q20" s="23"/>
      <c r="R20" s="23"/>
      <c r="S20" s="20">
        <v>0</v>
      </c>
      <c r="T20" s="23"/>
      <c r="U20" s="23"/>
      <c r="V20" s="46">
        <v>54032</v>
      </c>
      <c r="W20" s="23"/>
      <c r="X20" s="23"/>
      <c r="Y20" s="23">
        <f t="shared" si="0"/>
        <v>54032</v>
      </c>
    </row>
    <row r="21" spans="1:26" ht="21" customHeight="1" thickBot="1">
      <c r="A21" s="104" t="s">
        <v>203</v>
      </c>
      <c r="D21" s="27">
        <f>SUM(D14:D20)</f>
        <v>250000</v>
      </c>
      <c r="E21" s="23"/>
      <c r="F21" s="23"/>
      <c r="G21" s="27">
        <f>SUM(G14:G20)</f>
        <v>478000</v>
      </c>
      <c r="H21" s="23"/>
      <c r="I21" s="23"/>
      <c r="J21" s="27">
        <f>SUM(J14:J20)</f>
        <v>12646</v>
      </c>
      <c r="K21" s="23"/>
      <c r="L21" s="23"/>
      <c r="M21" s="27">
        <f>SUM(M14:M20)</f>
        <v>25000</v>
      </c>
      <c r="N21" s="23"/>
      <c r="O21" s="23"/>
      <c r="P21" s="27">
        <f>SUM(P14:P20)</f>
        <v>4850000</v>
      </c>
      <c r="Q21" s="23"/>
      <c r="R21" s="23"/>
      <c r="S21" s="27">
        <f>SUM(S14:S20)</f>
        <v>17982320</v>
      </c>
      <c r="T21" s="23"/>
      <c r="U21" s="23"/>
      <c r="V21" s="27">
        <f>SUM(V14:V20)</f>
        <v>-35519</v>
      </c>
      <c r="W21" s="23"/>
      <c r="X21" s="23"/>
      <c r="Y21" s="27">
        <f>SUM(Y14:Y20)</f>
        <v>23562447</v>
      </c>
    </row>
    <row r="22" spans="1:26" ht="21" customHeight="1" thickTop="1"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108"/>
      <c r="Q22" s="23"/>
      <c r="R22" s="23"/>
      <c r="S22" s="23"/>
      <c r="T22" s="23"/>
      <c r="U22" s="23"/>
      <c r="V22" s="23"/>
      <c r="W22" s="23"/>
      <c r="X22" s="23"/>
      <c r="Y22" s="23"/>
    </row>
    <row r="23" spans="1:26" ht="21" customHeight="1">
      <c r="A23" s="104" t="s">
        <v>204</v>
      </c>
      <c r="D23" s="23">
        <v>250000</v>
      </c>
      <c r="E23" s="23"/>
      <c r="F23" s="23"/>
      <c r="G23" s="23">
        <v>478000</v>
      </c>
      <c r="H23" s="23"/>
      <c r="I23" s="23"/>
      <c r="J23" s="23">
        <v>12110</v>
      </c>
      <c r="K23" s="23"/>
      <c r="L23" s="23"/>
      <c r="M23" s="23">
        <v>25000</v>
      </c>
      <c r="N23" s="23"/>
      <c r="O23" s="23"/>
      <c r="P23" s="23">
        <v>4850000</v>
      </c>
      <c r="Q23" s="23"/>
      <c r="R23" s="23"/>
      <c r="S23" s="23">
        <v>19063909</v>
      </c>
      <c r="T23" s="23"/>
      <c r="U23" s="23"/>
      <c r="V23" s="23">
        <v>-324812</v>
      </c>
      <c r="W23" s="23"/>
      <c r="X23" s="23"/>
      <c r="Y23" s="23">
        <f>SUM(D23:V23)</f>
        <v>24354207</v>
      </c>
    </row>
    <row r="24" spans="1:26" ht="21" customHeight="1">
      <c r="A24" s="105" t="s">
        <v>196</v>
      </c>
      <c r="D24" s="20"/>
      <c r="E24" s="23"/>
      <c r="F24" s="23"/>
      <c r="G24" s="20"/>
      <c r="H24" s="23"/>
      <c r="I24" s="23"/>
      <c r="J24" s="20"/>
      <c r="K24" s="23"/>
      <c r="L24" s="23"/>
      <c r="M24" s="20"/>
      <c r="N24" s="23"/>
      <c r="O24" s="23"/>
      <c r="P24" s="20"/>
      <c r="Q24" s="23"/>
      <c r="R24" s="23"/>
      <c r="S24" s="31"/>
      <c r="T24" s="23"/>
      <c r="U24" s="23"/>
      <c r="V24" s="20"/>
      <c r="W24" s="23"/>
      <c r="X24" s="23"/>
      <c r="Y24" s="23"/>
    </row>
    <row r="25" spans="1:26" ht="21" customHeight="1">
      <c r="A25" s="106" t="s">
        <v>82</v>
      </c>
      <c r="B25" s="107">
        <v>20</v>
      </c>
      <c r="D25" s="20">
        <v>0</v>
      </c>
      <c r="E25" s="23"/>
      <c r="F25" s="20"/>
      <c r="G25" s="20">
        <v>0</v>
      </c>
      <c r="H25" s="23"/>
      <c r="I25" s="23"/>
      <c r="J25" s="23">
        <v>-2642</v>
      </c>
      <c r="K25" s="23"/>
      <c r="L25" s="23"/>
      <c r="M25" s="20">
        <v>0</v>
      </c>
      <c r="N25" s="23"/>
      <c r="O25" s="23"/>
      <c r="P25" s="20">
        <v>0</v>
      </c>
      <c r="Q25" s="23"/>
      <c r="R25" s="23"/>
      <c r="S25" s="20">
        <v>0</v>
      </c>
      <c r="T25" s="23"/>
      <c r="U25" s="23"/>
      <c r="V25" s="20">
        <v>0</v>
      </c>
      <c r="W25" s="23"/>
      <c r="X25" s="23"/>
      <c r="Y25" s="23">
        <f t="shared" ref="Y25:Y29" si="1">SUM(D25:V25)</f>
        <v>-2642</v>
      </c>
      <c r="Z25" s="109">
        <f>+'Financial Position (2)'!G68-'Financial Position (2)'!I68-Y25</f>
        <v>0</v>
      </c>
    </row>
    <row r="26" spans="1:26" ht="21" customHeight="1">
      <c r="A26" s="106" t="s">
        <v>200</v>
      </c>
      <c r="B26" s="107">
        <v>21.3</v>
      </c>
      <c r="D26" s="20">
        <v>0</v>
      </c>
      <c r="E26" s="23"/>
      <c r="F26" s="20"/>
      <c r="G26" s="20">
        <v>0</v>
      </c>
      <c r="H26" s="23"/>
      <c r="I26" s="23"/>
      <c r="J26" s="20">
        <v>0</v>
      </c>
      <c r="K26" s="23"/>
      <c r="L26" s="23"/>
      <c r="M26" s="20">
        <v>0</v>
      </c>
      <c r="N26" s="23"/>
      <c r="O26" s="23"/>
      <c r="P26" s="20">
        <v>0</v>
      </c>
      <c r="Q26" s="23"/>
      <c r="R26" s="23"/>
      <c r="S26" s="45">
        <v>-737145</v>
      </c>
      <c r="T26" s="23"/>
      <c r="U26" s="23"/>
      <c r="V26" s="20">
        <v>0</v>
      </c>
      <c r="W26" s="23"/>
      <c r="X26" s="23"/>
      <c r="Y26" s="23">
        <f t="shared" si="1"/>
        <v>-737145</v>
      </c>
      <c r="Z26" s="109">
        <f>+'Financial Position (2)'!G75-'Financial Position (2)'!I75-Y26-Y27-Y28</f>
        <v>0</v>
      </c>
    </row>
    <row r="27" spans="1:26" ht="21" customHeight="1">
      <c r="A27" s="106" t="s">
        <v>201</v>
      </c>
      <c r="B27" s="107">
        <v>21.4</v>
      </c>
      <c r="D27" s="20">
        <v>0</v>
      </c>
      <c r="E27" s="23"/>
      <c r="F27" s="20"/>
      <c r="G27" s="20">
        <v>0</v>
      </c>
      <c r="H27" s="23"/>
      <c r="I27" s="23"/>
      <c r="J27" s="20">
        <v>0</v>
      </c>
      <c r="K27" s="23"/>
      <c r="L27" s="23"/>
      <c r="M27" s="20">
        <v>0</v>
      </c>
      <c r="N27" s="23"/>
      <c r="O27" s="23"/>
      <c r="P27" s="20">
        <v>0</v>
      </c>
      <c r="Q27" s="23"/>
      <c r="R27" s="23"/>
      <c r="S27" s="45">
        <v>-637497</v>
      </c>
      <c r="T27" s="23"/>
      <c r="U27" s="23"/>
      <c r="V27" s="20">
        <v>0</v>
      </c>
      <c r="W27" s="23"/>
      <c r="X27" s="23"/>
      <c r="Y27" s="23">
        <f t="shared" si="1"/>
        <v>-637497</v>
      </c>
    </row>
    <row r="28" spans="1:26" ht="21" customHeight="1">
      <c r="A28" s="106" t="s">
        <v>143</v>
      </c>
      <c r="D28" s="20">
        <v>0</v>
      </c>
      <c r="E28" s="23"/>
      <c r="F28" s="23"/>
      <c r="G28" s="20">
        <v>0</v>
      </c>
      <c r="H28" s="23"/>
      <c r="I28" s="23"/>
      <c r="J28" s="20">
        <v>0</v>
      </c>
      <c r="K28" s="23"/>
      <c r="L28" s="23"/>
      <c r="M28" s="20">
        <v>0</v>
      </c>
      <c r="N28" s="23"/>
      <c r="O28" s="23"/>
      <c r="P28" s="20">
        <v>0</v>
      </c>
      <c r="Q28" s="23"/>
      <c r="R28" s="23"/>
      <c r="S28" s="45">
        <f>+'Statement of income-9M'!J45</f>
        <v>1851866</v>
      </c>
      <c r="T28" s="23"/>
      <c r="U28" s="23"/>
      <c r="V28" s="20">
        <v>0</v>
      </c>
      <c r="W28" s="23"/>
      <c r="X28" s="23"/>
      <c r="Y28" s="23">
        <f t="shared" si="1"/>
        <v>1851866</v>
      </c>
    </row>
    <row r="29" spans="1:26" ht="21" customHeight="1">
      <c r="A29" s="106" t="s">
        <v>267</v>
      </c>
      <c r="D29" s="20">
        <v>0</v>
      </c>
      <c r="E29" s="23"/>
      <c r="F29" s="23"/>
      <c r="G29" s="20">
        <v>0</v>
      </c>
      <c r="H29" s="23"/>
      <c r="I29" s="23"/>
      <c r="J29" s="20">
        <v>0</v>
      </c>
      <c r="K29" s="23"/>
      <c r="L29" s="23"/>
      <c r="M29" s="20">
        <v>0</v>
      </c>
      <c r="N29" s="23"/>
      <c r="O29" s="23"/>
      <c r="P29" s="20">
        <v>0</v>
      </c>
      <c r="Q29" s="23"/>
      <c r="R29" s="23"/>
      <c r="S29" s="20">
        <v>0</v>
      </c>
      <c r="T29" s="23"/>
      <c r="U29" s="23"/>
      <c r="V29" s="46">
        <v>-76565</v>
      </c>
      <c r="W29" s="23"/>
      <c r="X29" s="23"/>
      <c r="Y29" s="23">
        <f t="shared" si="1"/>
        <v>-76565</v>
      </c>
      <c r="Z29" s="109">
        <f>+'Financial Position (2)'!G79-'Financial Position (2)'!I79-Y29</f>
        <v>0</v>
      </c>
    </row>
    <row r="30" spans="1:26" ht="21" customHeight="1" thickBot="1">
      <c r="A30" s="104" t="s">
        <v>206</v>
      </c>
      <c r="D30" s="27">
        <f>SUM(D23:D29)</f>
        <v>250000</v>
      </c>
      <c r="E30" s="23"/>
      <c r="F30" s="23"/>
      <c r="G30" s="27">
        <f>SUM(G23:G29)</f>
        <v>478000</v>
      </c>
      <c r="H30" s="23"/>
      <c r="I30" s="23"/>
      <c r="J30" s="27">
        <f>SUM(J23:J29)</f>
        <v>9468</v>
      </c>
      <c r="K30" s="23"/>
      <c r="L30" s="23"/>
      <c r="M30" s="27">
        <f>SUM(M23:M29)</f>
        <v>25000</v>
      </c>
      <c r="N30" s="23"/>
      <c r="O30" s="23"/>
      <c r="P30" s="27">
        <f>SUM(P23:P29)</f>
        <v>4850000</v>
      </c>
      <c r="Q30" s="23"/>
      <c r="R30" s="23"/>
      <c r="S30" s="27">
        <f>SUM(S23:S29)</f>
        <v>19541133</v>
      </c>
      <c r="T30" s="23"/>
      <c r="U30" s="23"/>
      <c r="V30" s="27">
        <f>SUM(V23:V29)</f>
        <v>-401377</v>
      </c>
      <c r="W30" s="23"/>
      <c r="X30" s="23"/>
      <c r="Y30" s="27">
        <f>SUM(Y23:Y29)</f>
        <v>24752224</v>
      </c>
    </row>
    <row r="31" spans="1:26" ht="21" customHeight="1" thickTop="1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6" ht="21" customHeight="1"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</row>
    <row r="33" spans="1:25" ht="21" customHeight="1">
      <c r="A33" s="110" t="s">
        <v>49</v>
      </c>
    </row>
    <row r="34" spans="1:25" ht="21" customHeight="1">
      <c r="D34" s="109">
        <f>+D30-'Financial Position (2)'!G64</f>
        <v>0</v>
      </c>
      <c r="G34" s="109">
        <f>+G30-'Financial Position (2)'!G66</f>
        <v>0</v>
      </c>
      <c r="J34" s="109">
        <f>+J30-'Financial Position (2)'!G68</f>
        <v>0</v>
      </c>
      <c r="M34" s="109">
        <f>+M30-'Financial Position (2)'!G73</f>
        <v>0</v>
      </c>
      <c r="P34" s="109">
        <f>+P30-'Financial Position (2)'!G74</f>
        <v>0</v>
      </c>
      <c r="S34" s="109">
        <f>+S30-'Financial Position (2)'!G75</f>
        <v>0</v>
      </c>
      <c r="V34" s="109">
        <f>+V30-'Financial Position (2)'!G79</f>
        <v>0</v>
      </c>
      <c r="Y34" s="109">
        <f>+Y30-'Financial Position (2)'!G83</f>
        <v>0</v>
      </c>
    </row>
  </sheetData>
  <mergeCells count="14">
    <mergeCell ref="C10:E10"/>
    <mergeCell ref="F10:H10"/>
    <mergeCell ref="C8:E8"/>
    <mergeCell ref="F8:H8"/>
    <mergeCell ref="M8:S8"/>
    <mergeCell ref="C9:E9"/>
    <mergeCell ref="F9:H9"/>
    <mergeCell ref="M9:P9"/>
    <mergeCell ref="C7:Y7"/>
    <mergeCell ref="A1:Y1"/>
    <mergeCell ref="A2:Y2"/>
    <mergeCell ref="A3:Y3"/>
    <mergeCell ref="A4:Y4"/>
    <mergeCell ref="A5:Y5"/>
  </mergeCells>
  <pageMargins left="1" right="0.1" top="1" bottom="0.5" header="0.5" footer="0.5"/>
  <pageSetup paperSize="9" scale="67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D30F-FB9C-4E7D-BB98-5A9A546F3EB7}">
  <sheetPr codeName="Sheet9">
    <tabColor rgb="FFCCFFCC"/>
  </sheetPr>
  <dimension ref="A1:N113"/>
  <sheetViews>
    <sheetView tabSelected="1" view="pageBreakPreview" topLeftCell="A87" zoomScale="77" zoomScaleNormal="100" zoomScaleSheetLayoutView="77" zoomScalePageLayoutView="55" workbookViewId="0">
      <selection activeCell="A29" sqref="A29"/>
    </sheetView>
  </sheetViews>
  <sheetFormatPr defaultColWidth="8.54296875" defaultRowHeight="21" customHeight="1"/>
  <cols>
    <col min="1" max="1" width="71.1796875" style="73" customWidth="1"/>
    <col min="2" max="2" width="7.54296875" style="73" customWidth="1"/>
    <col min="3" max="3" width="1.54296875" style="73" customWidth="1"/>
    <col min="4" max="4" width="14.54296875" style="73" customWidth="1"/>
    <col min="5" max="5" width="0.54296875" style="73" customWidth="1"/>
    <col min="6" max="6" width="14.54296875" style="73" customWidth="1"/>
    <col min="7" max="8" width="0.453125" style="73" customWidth="1"/>
    <col min="9" max="9" width="14.54296875" style="73" customWidth="1"/>
    <col min="10" max="10" width="0.54296875" style="73" customWidth="1"/>
    <col min="11" max="11" width="14.54296875" style="73" customWidth="1"/>
    <col min="12" max="16384" width="8.54296875" style="73"/>
  </cols>
  <sheetData>
    <row r="1" spans="1:11" ht="2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ht="21" customHeight="1">
      <c r="A2" s="194" t="s">
        <v>214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21" customHeight="1">
      <c r="A3" s="195" t="s">
        <v>208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1" customHeight="1">
      <c r="A4" s="194" t="s">
        <v>100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21" customHeight="1">
      <c r="A5" s="196" t="s">
        <v>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</row>
    <row r="6" spans="1:11" ht="9" customHeight="1"/>
    <row r="7" spans="1:11" ht="18" customHeight="1">
      <c r="B7" s="74" t="s">
        <v>4</v>
      </c>
      <c r="C7" s="194" t="s">
        <v>5</v>
      </c>
      <c r="D7" s="194"/>
      <c r="E7" s="194"/>
      <c r="F7" s="194"/>
      <c r="G7" s="194"/>
      <c r="H7" s="194" t="s">
        <v>6</v>
      </c>
      <c r="I7" s="194"/>
      <c r="J7" s="194"/>
      <c r="K7" s="194"/>
    </row>
    <row r="8" spans="1:11" ht="18" customHeight="1">
      <c r="B8" s="75"/>
      <c r="C8" s="194" t="s">
        <v>7</v>
      </c>
      <c r="D8" s="194"/>
      <c r="E8" s="194"/>
      <c r="F8" s="194"/>
      <c r="G8" s="194"/>
      <c r="H8" s="194" t="s">
        <v>7</v>
      </c>
      <c r="I8" s="194"/>
      <c r="J8" s="194"/>
      <c r="K8" s="194"/>
    </row>
    <row r="9" spans="1:11" ht="18" customHeight="1">
      <c r="B9" s="76"/>
      <c r="C9" s="76"/>
      <c r="D9" s="193" t="s">
        <v>157</v>
      </c>
      <c r="E9" s="193"/>
      <c r="F9" s="193"/>
      <c r="G9" s="52"/>
      <c r="H9" s="77"/>
      <c r="I9" s="193" t="s">
        <v>157</v>
      </c>
      <c r="J9" s="193"/>
      <c r="K9" s="193"/>
    </row>
    <row r="10" spans="1:11" ht="18" customHeight="1">
      <c r="B10" s="76"/>
      <c r="C10" s="76"/>
      <c r="D10" s="193" t="s">
        <v>103</v>
      </c>
      <c r="E10" s="193"/>
      <c r="F10" s="193"/>
      <c r="G10" s="52"/>
      <c r="H10" s="77"/>
      <c r="I10" s="193" t="s">
        <v>103</v>
      </c>
      <c r="J10" s="193"/>
      <c r="K10" s="193"/>
    </row>
    <row r="11" spans="1:11" ht="18" customHeight="1">
      <c r="B11" s="76"/>
      <c r="C11" s="76"/>
      <c r="D11" s="77" t="s">
        <v>11</v>
      </c>
      <c r="E11" s="52"/>
      <c r="F11" s="77" t="s">
        <v>11</v>
      </c>
      <c r="G11" s="52"/>
      <c r="H11" s="77"/>
      <c r="I11" s="77" t="s">
        <v>11</v>
      </c>
      <c r="J11" s="52"/>
      <c r="K11" s="77" t="s">
        <v>11</v>
      </c>
    </row>
    <row r="12" spans="1:11" ht="18" customHeight="1">
      <c r="B12" s="76"/>
      <c r="C12" s="76"/>
      <c r="D12" s="52">
        <v>2024</v>
      </c>
      <c r="E12" s="52"/>
      <c r="F12" s="52">
        <v>2023</v>
      </c>
      <c r="G12" s="52"/>
      <c r="H12" s="77"/>
      <c r="I12" s="52">
        <v>2024</v>
      </c>
      <c r="J12" s="52"/>
      <c r="K12" s="52">
        <v>2023</v>
      </c>
    </row>
    <row r="13" spans="1:11" ht="18" customHeight="1">
      <c r="A13" s="78" t="s">
        <v>215</v>
      </c>
    </row>
    <row r="14" spans="1:11" ht="18" customHeight="1">
      <c r="A14" s="79" t="s">
        <v>143</v>
      </c>
      <c r="D14" s="1">
        <f>+'Statement of income-9M'!E42</f>
        <v>2191205</v>
      </c>
      <c r="E14" s="1"/>
      <c r="F14" s="1">
        <v>2217651</v>
      </c>
      <c r="G14" s="1"/>
      <c r="H14" s="1"/>
      <c r="I14" s="1">
        <f>+'Statement of income-9M'!J42</f>
        <v>1851866</v>
      </c>
      <c r="J14" s="1"/>
      <c r="K14" s="1">
        <v>2189469</v>
      </c>
    </row>
    <row r="15" spans="1:11" ht="18" customHeight="1">
      <c r="A15" s="79" t="s">
        <v>216</v>
      </c>
      <c r="D15" s="1"/>
      <c r="E15" s="1"/>
      <c r="F15" s="1"/>
      <c r="G15" s="1"/>
      <c r="H15" s="1"/>
      <c r="I15" s="1"/>
      <c r="J15" s="1"/>
      <c r="K15" s="1"/>
    </row>
    <row r="16" spans="1:11" ht="18" customHeight="1">
      <c r="A16" s="80" t="s">
        <v>217</v>
      </c>
      <c r="D16" s="1">
        <f>+'Statement of income-9M'!E41</f>
        <v>453447</v>
      </c>
      <c r="E16" s="1"/>
      <c r="F16" s="1">
        <v>550039</v>
      </c>
      <c r="G16" s="1"/>
      <c r="H16" s="1"/>
      <c r="I16" s="1">
        <f>+'Statement of income-9M'!J41</f>
        <v>393628</v>
      </c>
      <c r="J16" s="1"/>
      <c r="K16" s="1">
        <v>477435</v>
      </c>
    </row>
    <row r="17" spans="1:14" ht="18" customHeight="1">
      <c r="A17" s="80" t="s">
        <v>128</v>
      </c>
      <c r="D17" s="1">
        <f>+'Statement of income-9M'!E39</f>
        <v>5876664</v>
      </c>
      <c r="E17" s="1"/>
      <c r="F17" s="1">
        <v>5941970</v>
      </c>
      <c r="G17" s="1"/>
      <c r="H17" s="1"/>
      <c r="I17" s="1">
        <f>+'Statement of income-9M'!J39</f>
        <v>5571012</v>
      </c>
      <c r="J17" s="1"/>
      <c r="K17" s="1">
        <v>5780857</v>
      </c>
      <c r="N17" s="81"/>
    </row>
    <row r="18" spans="1:14" ht="18" customHeight="1">
      <c r="A18" s="82" t="s">
        <v>123</v>
      </c>
      <c r="D18" s="44">
        <f>+'Statement of income-9M'!E31</f>
        <v>0</v>
      </c>
      <c r="E18" s="1"/>
      <c r="F18" s="1">
        <v>4341</v>
      </c>
      <c r="G18" s="1"/>
      <c r="H18" s="1"/>
      <c r="I18" s="44">
        <f>+'Statement of income-9M'!J31</f>
        <v>0</v>
      </c>
      <c r="J18" s="1"/>
      <c r="K18" s="1">
        <v>4341</v>
      </c>
    </row>
    <row r="19" spans="1:14" ht="18" customHeight="1">
      <c r="A19" s="82" t="s">
        <v>265</v>
      </c>
      <c r="B19" s="83">
        <v>8.1</v>
      </c>
      <c r="D19" s="44">
        <f>+'Statement of income-9M'!E32</f>
        <v>0</v>
      </c>
      <c r="E19" s="1"/>
      <c r="F19" s="44">
        <f>+'Statement of income-9M'!G32</f>
        <v>0</v>
      </c>
      <c r="G19" s="1"/>
      <c r="H19" s="1"/>
      <c r="I19" s="1">
        <f>+'Statement of income-9M'!J32</f>
        <v>20000</v>
      </c>
      <c r="J19" s="1"/>
      <c r="K19" s="44">
        <f>+'Statement of income-9M'!L32</f>
        <v>0</v>
      </c>
    </row>
    <row r="20" spans="1:14" ht="18" customHeight="1">
      <c r="A20" s="82" t="s">
        <v>280</v>
      </c>
      <c r="B20" s="83">
        <v>8.4</v>
      </c>
      <c r="D20" s="1">
        <f>-'Statement of income-9M'!E23</f>
        <v>-93576</v>
      </c>
      <c r="E20" s="1"/>
      <c r="F20" s="44">
        <f>+'Statement of income-9M'!G33</f>
        <v>0</v>
      </c>
      <c r="G20" s="1"/>
      <c r="H20" s="1"/>
      <c r="I20" s="1">
        <f>+'Statement of income-9M'!J33</f>
        <v>268556</v>
      </c>
      <c r="J20" s="1"/>
      <c r="K20" s="44">
        <f>+'Statement of income-9M'!L33</f>
        <v>0</v>
      </c>
    </row>
    <row r="21" spans="1:14" ht="18" customHeight="1">
      <c r="A21" s="84" t="s">
        <v>218</v>
      </c>
      <c r="D21" s="1"/>
      <c r="E21" s="1"/>
      <c r="F21" s="1"/>
      <c r="G21" s="1"/>
      <c r="H21" s="1"/>
      <c r="I21" s="1"/>
      <c r="J21" s="1"/>
      <c r="K21" s="1"/>
    </row>
    <row r="22" spans="1:14" ht="18" customHeight="1">
      <c r="A22" s="85" t="s">
        <v>219</v>
      </c>
      <c r="D22" s="1">
        <v>526817</v>
      </c>
      <c r="E22" s="1"/>
      <c r="F22" s="1">
        <v>566261</v>
      </c>
      <c r="G22" s="1"/>
      <c r="H22" s="1"/>
      <c r="I22" s="1">
        <v>449346</v>
      </c>
      <c r="J22" s="1"/>
      <c r="K22" s="1">
        <v>488106</v>
      </c>
    </row>
    <row r="23" spans="1:14" ht="18" customHeight="1">
      <c r="A23" s="82" t="s">
        <v>220</v>
      </c>
      <c r="D23" s="1">
        <v>207129</v>
      </c>
      <c r="E23" s="1"/>
      <c r="F23" s="1">
        <v>199079</v>
      </c>
      <c r="G23" s="1"/>
      <c r="H23" s="1"/>
      <c r="I23" s="1">
        <v>177146</v>
      </c>
      <c r="J23" s="1"/>
      <c r="K23" s="1">
        <v>164858</v>
      </c>
    </row>
    <row r="24" spans="1:14" ht="18" customHeight="1">
      <c r="A24" s="82" t="s">
        <v>273</v>
      </c>
      <c r="D24" s="1"/>
      <c r="E24" s="1"/>
      <c r="F24" s="1"/>
      <c r="G24" s="1"/>
      <c r="H24" s="1"/>
      <c r="I24" s="1"/>
      <c r="J24" s="1"/>
      <c r="K24" s="1"/>
    </row>
    <row r="25" spans="1:14" ht="18" customHeight="1">
      <c r="A25" s="85" t="s">
        <v>272</v>
      </c>
      <c r="B25" s="83"/>
      <c r="D25" s="1">
        <f>+'Statement of income-9M'!E35</f>
        <v>3705</v>
      </c>
      <c r="E25" s="1"/>
      <c r="F25" s="1">
        <v>1779</v>
      </c>
      <c r="G25" s="1"/>
      <c r="H25" s="1"/>
      <c r="I25" s="1">
        <f>+'Statement of income-9M'!J35</f>
        <v>2605</v>
      </c>
      <c r="J25" s="1"/>
      <c r="K25" s="1">
        <v>1882</v>
      </c>
    </row>
    <row r="26" spans="1:14" ht="18" customHeight="1">
      <c r="A26" s="82" t="s">
        <v>221</v>
      </c>
      <c r="B26" s="83">
        <v>19</v>
      </c>
      <c r="D26" s="1">
        <v>69597</v>
      </c>
      <c r="E26" s="1"/>
      <c r="F26" s="1">
        <v>52764</v>
      </c>
      <c r="G26" s="1"/>
      <c r="H26" s="1"/>
      <c r="I26" s="1">
        <v>61546</v>
      </c>
      <c r="J26" s="1"/>
      <c r="K26" s="1">
        <v>46910</v>
      </c>
    </row>
    <row r="27" spans="1:14" ht="18" customHeight="1">
      <c r="A27" s="82" t="s">
        <v>222</v>
      </c>
      <c r="B27" s="83">
        <v>20</v>
      </c>
      <c r="D27" s="1">
        <v>7381</v>
      </c>
      <c r="E27" s="1"/>
      <c r="F27" s="1">
        <v>14604</v>
      </c>
      <c r="G27" s="1"/>
      <c r="H27" s="1"/>
      <c r="I27" s="1">
        <v>7081</v>
      </c>
      <c r="J27" s="1"/>
      <c r="K27" s="1">
        <v>11994</v>
      </c>
    </row>
    <row r="28" spans="1:14" ht="18" customHeight="1">
      <c r="A28" s="82" t="s">
        <v>112</v>
      </c>
      <c r="B28" s="83"/>
      <c r="D28" s="1">
        <f>-'Statement of income-9M'!E19</f>
        <v>-172092</v>
      </c>
      <c r="E28" s="1"/>
      <c r="F28" s="1">
        <v>-167108</v>
      </c>
      <c r="G28" s="1"/>
      <c r="H28" s="1"/>
      <c r="I28" s="1">
        <f>-'Statement of income-9M'!J19</f>
        <v>-172092</v>
      </c>
      <c r="J28" s="1"/>
      <c r="K28" s="1">
        <v>-167108</v>
      </c>
    </row>
    <row r="29" spans="1:14" ht="18" customHeight="1">
      <c r="A29" s="82" t="s">
        <v>261</v>
      </c>
      <c r="B29" s="83"/>
      <c r="D29" s="44">
        <v>0</v>
      </c>
      <c r="E29" s="1"/>
      <c r="F29" s="44">
        <v>0</v>
      </c>
      <c r="G29" s="1"/>
      <c r="H29" s="1"/>
      <c r="I29" s="1">
        <v>3958</v>
      </c>
      <c r="J29" s="1"/>
      <c r="K29" s="1">
        <v>663</v>
      </c>
    </row>
    <row r="30" spans="1:14" ht="18" customHeight="1">
      <c r="A30" s="82" t="s">
        <v>223</v>
      </c>
      <c r="B30" s="83"/>
      <c r="D30" s="1">
        <v>-9986823</v>
      </c>
      <c r="E30" s="1"/>
      <c r="F30" s="1">
        <v>-10498410</v>
      </c>
      <c r="G30" s="1"/>
      <c r="H30" s="1"/>
      <c r="I30" s="1">
        <v>-8707081</v>
      </c>
      <c r="J30" s="1"/>
      <c r="K30" s="1">
        <v>-9448882</v>
      </c>
    </row>
    <row r="31" spans="1:14" ht="18" customHeight="1">
      <c r="A31" s="82" t="s">
        <v>224</v>
      </c>
      <c r="B31" s="83"/>
      <c r="D31" s="1">
        <v>-1879</v>
      </c>
      <c r="E31" s="1"/>
      <c r="F31" s="1">
        <v>-344</v>
      </c>
      <c r="G31" s="1"/>
      <c r="H31" s="1"/>
      <c r="I31" s="1">
        <v>-1237</v>
      </c>
      <c r="J31" s="1"/>
      <c r="K31" s="1">
        <v>-344</v>
      </c>
    </row>
    <row r="32" spans="1:14" ht="18" customHeight="1">
      <c r="A32" s="82" t="s">
        <v>115</v>
      </c>
      <c r="B32" s="83"/>
      <c r="D32" s="44">
        <f>-'Statement of income-9M'!E22</f>
        <v>0</v>
      </c>
      <c r="E32" s="1"/>
      <c r="F32" s="44">
        <v>0</v>
      </c>
      <c r="G32" s="1"/>
      <c r="H32" s="1"/>
      <c r="I32" s="1">
        <f>-'Statement of income-9M'!J22</f>
        <v>-273800</v>
      </c>
      <c r="J32" s="1"/>
      <c r="K32" s="1">
        <v>-273800</v>
      </c>
    </row>
    <row r="33" spans="1:11" ht="18" customHeight="1">
      <c r="A33" s="82" t="s">
        <v>127</v>
      </c>
      <c r="B33" s="83"/>
      <c r="D33" s="1">
        <f>+'Statement of income-9M'!E38</f>
        <v>1716411</v>
      </c>
      <c r="E33" s="1"/>
      <c r="F33" s="1">
        <v>1612315</v>
      </c>
      <c r="G33" s="1"/>
      <c r="H33" s="1"/>
      <c r="I33" s="1">
        <f>+'Statement of income-9M'!J38</f>
        <v>1556684</v>
      </c>
      <c r="J33" s="1"/>
      <c r="K33" s="1">
        <v>1621072</v>
      </c>
    </row>
    <row r="34" spans="1:11" ht="18" customHeight="1">
      <c r="A34" s="86"/>
      <c r="B34" s="83"/>
      <c r="D34" s="28">
        <f>SUM(D14:D33)</f>
        <v>797986</v>
      </c>
      <c r="E34" s="1"/>
      <c r="F34" s="28">
        <f>SUM(F14:F33)</f>
        <v>494941</v>
      </c>
      <c r="G34" s="1"/>
      <c r="H34" s="1"/>
      <c r="I34" s="28">
        <f>SUM(I14:I33)</f>
        <v>1209218</v>
      </c>
      <c r="J34" s="1"/>
      <c r="K34" s="28">
        <f>SUM(K14:K33)</f>
        <v>897453</v>
      </c>
    </row>
    <row r="35" spans="1:11" ht="18" customHeight="1">
      <c r="A35" s="79" t="s">
        <v>225</v>
      </c>
      <c r="B35" s="83"/>
      <c r="D35" s="5"/>
      <c r="E35" s="1"/>
      <c r="F35" s="5"/>
      <c r="G35" s="1"/>
      <c r="H35" s="1"/>
      <c r="I35" s="5"/>
      <c r="J35" s="1"/>
      <c r="K35" s="5"/>
    </row>
    <row r="36" spans="1:11" ht="18" customHeight="1">
      <c r="A36" s="79" t="s">
        <v>226</v>
      </c>
      <c r="B36" s="83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A37" s="84" t="s">
        <v>16</v>
      </c>
      <c r="B37" s="83"/>
      <c r="D37" s="1">
        <f>-6139901+17796</f>
        <v>-6122105</v>
      </c>
      <c r="E37" s="1"/>
      <c r="F37" s="1">
        <v>-6443783</v>
      </c>
      <c r="G37" s="1"/>
      <c r="H37" s="1"/>
      <c r="I37" s="1">
        <f>-4447355+17796</f>
        <v>-4429559</v>
      </c>
      <c r="J37" s="1"/>
      <c r="K37" s="1">
        <v>-5679358</v>
      </c>
    </row>
    <row r="38" spans="1:11" ht="18" customHeight="1">
      <c r="A38" s="84" t="s">
        <v>33</v>
      </c>
      <c r="B38" s="83"/>
      <c r="D38" s="1">
        <v>-13728</v>
      </c>
      <c r="E38" s="1"/>
      <c r="F38" s="1">
        <v>-41866</v>
      </c>
      <c r="G38" s="1"/>
      <c r="H38" s="1"/>
      <c r="I38" s="44">
        <v>0</v>
      </c>
      <c r="J38" s="1"/>
      <c r="K38" s="44">
        <v>0</v>
      </c>
    </row>
    <row r="39" spans="1:11" ht="18" customHeight="1">
      <c r="A39" s="84" t="s">
        <v>27</v>
      </c>
      <c r="B39" s="83"/>
      <c r="D39" s="1">
        <v>-4542</v>
      </c>
      <c r="E39" s="1"/>
      <c r="F39" s="1">
        <v>2839</v>
      </c>
      <c r="G39" s="1"/>
      <c r="H39" s="1"/>
      <c r="I39" s="1">
        <v>133</v>
      </c>
      <c r="J39" s="1"/>
      <c r="K39" s="1">
        <v>-1755</v>
      </c>
    </row>
    <row r="40" spans="1:11" ht="18" customHeight="1">
      <c r="A40" s="84" t="s">
        <v>46</v>
      </c>
      <c r="B40" s="83"/>
      <c r="D40" s="1">
        <v>-607</v>
      </c>
      <c r="E40" s="1"/>
      <c r="F40" s="1">
        <v>9822</v>
      </c>
      <c r="G40" s="1"/>
      <c r="H40" s="1"/>
      <c r="I40" s="1">
        <v>-322</v>
      </c>
      <c r="J40" s="1"/>
      <c r="K40" s="1">
        <v>7460</v>
      </c>
    </row>
    <row r="41" spans="1:11" ht="18" customHeight="1">
      <c r="A41" s="79" t="s">
        <v>227</v>
      </c>
      <c r="B41" s="83"/>
      <c r="D41" s="1"/>
      <c r="E41" s="1"/>
      <c r="F41" s="1"/>
      <c r="G41" s="1"/>
      <c r="H41" s="1"/>
      <c r="I41" s="1"/>
      <c r="J41" s="1"/>
      <c r="K41" s="1"/>
    </row>
    <row r="42" spans="1:11" ht="18" customHeight="1">
      <c r="A42" s="84" t="s">
        <v>55</v>
      </c>
      <c r="B42" s="83"/>
      <c r="D42" s="1">
        <v>404043</v>
      </c>
      <c r="E42" s="1"/>
      <c r="F42" s="1">
        <v>-146830</v>
      </c>
      <c r="G42" s="1"/>
      <c r="H42" s="1"/>
      <c r="I42" s="1">
        <v>239757</v>
      </c>
      <c r="J42" s="1"/>
      <c r="K42" s="1">
        <v>-133694</v>
      </c>
    </row>
    <row r="43" spans="1:11" ht="18" customHeight="1">
      <c r="A43" s="84" t="s">
        <v>65</v>
      </c>
      <c r="B43" s="83"/>
      <c r="D43" s="1">
        <v>-25088</v>
      </c>
      <c r="E43" s="1"/>
      <c r="F43" s="1">
        <v>57912</v>
      </c>
      <c r="G43" s="1"/>
      <c r="H43" s="1"/>
      <c r="I43" s="1">
        <v>17422</v>
      </c>
      <c r="J43" s="1"/>
      <c r="K43" s="1">
        <v>57478</v>
      </c>
    </row>
    <row r="44" spans="1:11" ht="18" customHeight="1">
      <c r="A44" s="84" t="s">
        <v>70</v>
      </c>
      <c r="B44" s="83"/>
      <c r="D44" s="1">
        <v>3767</v>
      </c>
      <c r="E44" s="1"/>
      <c r="F44" s="1">
        <v>4084</v>
      </c>
      <c r="G44" s="1"/>
      <c r="H44" s="1"/>
      <c r="I44" s="1">
        <v>-840</v>
      </c>
      <c r="J44" s="1"/>
      <c r="K44" s="1">
        <v>-632</v>
      </c>
    </row>
    <row r="45" spans="1:11" ht="18" customHeight="1">
      <c r="A45" s="87" t="s">
        <v>228</v>
      </c>
      <c r="B45" s="83"/>
      <c r="D45" s="28">
        <f>SUM(D34:D44)</f>
        <v>-4960274</v>
      </c>
      <c r="E45" s="1"/>
      <c r="F45" s="28">
        <f>SUM(F34:F44)</f>
        <v>-6062881</v>
      </c>
      <c r="G45" s="1"/>
      <c r="H45" s="1"/>
      <c r="I45" s="28">
        <f>SUM(I34:I44)</f>
        <v>-2964191</v>
      </c>
      <c r="J45" s="1"/>
      <c r="K45" s="28">
        <f>SUM(K34:K44)</f>
        <v>-4853048</v>
      </c>
    </row>
    <row r="46" spans="1:11" ht="18" customHeight="1">
      <c r="A46" s="84" t="s">
        <v>229</v>
      </c>
      <c r="B46" s="83"/>
      <c r="D46" s="1">
        <v>10375937</v>
      </c>
      <c r="E46" s="1"/>
      <c r="F46" s="1">
        <v>10650732</v>
      </c>
      <c r="G46" s="1"/>
      <c r="H46" s="1"/>
      <c r="I46" s="1">
        <v>9127390</v>
      </c>
      <c r="J46" s="1"/>
      <c r="K46" s="1">
        <v>9599817</v>
      </c>
    </row>
    <row r="47" spans="1:11" ht="18" customHeight="1">
      <c r="A47" s="80" t="s">
        <v>230</v>
      </c>
      <c r="B47" s="83"/>
      <c r="D47" s="44">
        <v>0</v>
      </c>
      <c r="E47" s="1"/>
      <c r="F47" s="44">
        <v>0</v>
      </c>
      <c r="G47" s="1"/>
      <c r="H47" s="1"/>
      <c r="I47" s="1">
        <v>273800</v>
      </c>
      <c r="J47" s="1"/>
      <c r="K47" s="1">
        <v>273800</v>
      </c>
    </row>
    <row r="48" spans="1:11" ht="18" customHeight="1">
      <c r="A48" s="80" t="s">
        <v>231</v>
      </c>
      <c r="B48" s="83"/>
      <c r="D48" s="1">
        <v>-1652518</v>
      </c>
      <c r="E48" s="1"/>
      <c r="F48" s="1">
        <v>-1566544</v>
      </c>
      <c r="G48" s="1"/>
      <c r="H48" s="1"/>
      <c r="I48" s="1">
        <v>-1524132</v>
      </c>
      <c r="J48" s="1"/>
      <c r="K48" s="1">
        <v>-1597588</v>
      </c>
    </row>
    <row r="49" spans="1:11" ht="18" customHeight="1">
      <c r="A49" s="80" t="s">
        <v>232</v>
      </c>
      <c r="B49" s="83"/>
      <c r="D49" s="1">
        <f>-646969-17796</f>
        <v>-664765</v>
      </c>
      <c r="E49" s="1"/>
      <c r="F49" s="1">
        <v>-1215716</v>
      </c>
      <c r="G49" s="1"/>
      <c r="H49" s="1"/>
      <c r="I49" s="1">
        <f>-576986-17796</f>
        <v>-594782</v>
      </c>
      <c r="J49" s="1"/>
      <c r="K49" s="1">
        <v>-1148783</v>
      </c>
    </row>
    <row r="50" spans="1:11" ht="18" customHeight="1">
      <c r="A50" s="82" t="s">
        <v>233</v>
      </c>
      <c r="B50" s="83">
        <v>19</v>
      </c>
      <c r="D50" s="1">
        <v>-15917</v>
      </c>
      <c r="E50" s="1"/>
      <c r="F50" s="1">
        <v>-980</v>
      </c>
      <c r="G50" s="1"/>
      <c r="H50" s="1"/>
      <c r="I50" s="1">
        <v>-13902</v>
      </c>
      <c r="J50" s="1"/>
      <c r="K50" s="1">
        <v>-889</v>
      </c>
    </row>
    <row r="51" spans="1:11" ht="18" customHeight="1">
      <c r="A51" s="82" t="s">
        <v>234</v>
      </c>
      <c r="B51" s="83">
        <v>20</v>
      </c>
      <c r="D51" s="1">
        <v>-10963</v>
      </c>
      <c r="E51" s="1"/>
      <c r="F51" s="1">
        <v>-9783</v>
      </c>
      <c r="G51" s="1"/>
      <c r="H51" s="1"/>
      <c r="I51" s="1">
        <v>-9723</v>
      </c>
      <c r="J51" s="1"/>
      <c r="K51" s="1">
        <v>-8613</v>
      </c>
    </row>
    <row r="52" spans="1:11" ht="18" customHeight="1">
      <c r="A52" s="87" t="s">
        <v>262</v>
      </c>
      <c r="B52" s="83"/>
      <c r="D52" s="2">
        <f>SUM(D45:D51)</f>
        <v>3071500</v>
      </c>
      <c r="E52" s="1"/>
      <c r="F52" s="2">
        <f>SUM(F45:F51)</f>
        <v>1794828</v>
      </c>
      <c r="G52" s="1"/>
      <c r="H52" s="1"/>
      <c r="I52" s="2">
        <f>SUM(I45:I51)</f>
        <v>4294460</v>
      </c>
      <c r="J52" s="1"/>
      <c r="K52" s="2">
        <f>SUM(K45:K51)</f>
        <v>2264696</v>
      </c>
    </row>
    <row r="53" spans="1:11" ht="18" customHeight="1">
      <c r="A53" s="87"/>
      <c r="D53" s="5"/>
      <c r="E53" s="1"/>
      <c r="F53" s="5"/>
      <c r="G53" s="1"/>
      <c r="H53" s="1"/>
      <c r="I53" s="5"/>
      <c r="J53" s="1"/>
      <c r="K53" s="5"/>
    </row>
    <row r="54" spans="1:11" ht="19.399999999999999" customHeight="1">
      <c r="A54" s="194" t="s">
        <v>0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</row>
    <row r="55" spans="1:11" ht="19.399999999999999" customHeight="1">
      <c r="A55" s="194" t="s">
        <v>235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</row>
    <row r="56" spans="1:11" ht="19.399999999999999" customHeight="1">
      <c r="A56" s="195" t="s">
        <v>208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</row>
    <row r="57" spans="1:11" ht="19.399999999999999" customHeight="1">
      <c r="A57" s="194" t="str">
        <f>$A$4</f>
        <v>“UNAUDITED”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</row>
    <row r="58" spans="1:11" ht="19.399999999999999" customHeight="1">
      <c r="A58" s="196" t="s">
        <v>3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</row>
    <row r="59" spans="1:11" ht="9" customHeight="1"/>
    <row r="60" spans="1:11" ht="19.399999999999999" customHeight="1">
      <c r="B60" s="74" t="s">
        <v>4</v>
      </c>
      <c r="C60" s="194" t="s">
        <v>5</v>
      </c>
      <c r="D60" s="194"/>
      <c r="E60" s="194"/>
      <c r="F60" s="194"/>
      <c r="G60" s="194"/>
      <c r="H60" s="194" t="s">
        <v>6</v>
      </c>
      <c r="I60" s="194"/>
      <c r="J60" s="194"/>
      <c r="K60" s="194"/>
    </row>
    <row r="61" spans="1:11" ht="19.399999999999999" customHeight="1">
      <c r="B61" s="75"/>
      <c r="C61" s="194" t="s">
        <v>7</v>
      </c>
      <c r="D61" s="194"/>
      <c r="E61" s="194"/>
      <c r="F61" s="194"/>
      <c r="G61" s="194"/>
      <c r="H61" s="194" t="s">
        <v>7</v>
      </c>
      <c r="I61" s="194"/>
      <c r="J61" s="194"/>
      <c r="K61" s="194"/>
    </row>
    <row r="62" spans="1:11" ht="19.399999999999999" customHeight="1">
      <c r="B62" s="76"/>
      <c r="C62" s="76"/>
      <c r="D62" s="193" t="str">
        <f>D9</f>
        <v xml:space="preserve">For the nine-month </v>
      </c>
      <c r="E62" s="193"/>
      <c r="F62" s="193"/>
      <c r="G62" s="52"/>
      <c r="H62" s="77"/>
      <c r="I62" s="193" t="str">
        <f>I9</f>
        <v xml:space="preserve">For the nine-month </v>
      </c>
      <c r="J62" s="193"/>
      <c r="K62" s="193"/>
    </row>
    <row r="63" spans="1:11" ht="19.399999999999999" customHeight="1">
      <c r="B63" s="76"/>
      <c r="C63" s="76"/>
      <c r="D63" s="193" t="s">
        <v>103</v>
      </c>
      <c r="E63" s="193"/>
      <c r="F63" s="193"/>
      <c r="G63" s="52"/>
      <c r="H63" s="77"/>
      <c r="I63" s="193" t="s">
        <v>103</v>
      </c>
      <c r="J63" s="193"/>
      <c r="K63" s="193"/>
    </row>
    <row r="64" spans="1:11" ht="19.399999999999999" customHeight="1">
      <c r="B64" s="76"/>
      <c r="C64" s="76"/>
      <c r="D64" s="77" t="str">
        <f>D11</f>
        <v>November 30,</v>
      </c>
      <c r="E64" s="52"/>
      <c r="F64" s="77" t="str">
        <f>F11</f>
        <v>November 30,</v>
      </c>
      <c r="G64" s="52"/>
      <c r="H64" s="77"/>
      <c r="I64" s="77" t="str">
        <f>I11</f>
        <v>November 30,</v>
      </c>
      <c r="J64" s="52"/>
      <c r="K64" s="77" t="str">
        <f>K11</f>
        <v>November 30,</v>
      </c>
    </row>
    <row r="65" spans="1:14" ht="19.399999999999999" customHeight="1">
      <c r="B65" s="76"/>
      <c r="C65" s="76"/>
      <c r="D65" s="77">
        <f>D12</f>
        <v>2024</v>
      </c>
      <c r="E65" s="52"/>
      <c r="F65" s="77">
        <f>F12</f>
        <v>2023</v>
      </c>
      <c r="G65" s="52"/>
      <c r="H65" s="77"/>
      <c r="I65" s="77">
        <f>I12</f>
        <v>2024</v>
      </c>
      <c r="J65" s="52"/>
      <c r="K65" s="77">
        <f>K12</f>
        <v>2023</v>
      </c>
    </row>
    <row r="66" spans="1:14" ht="19.399999999999999" customHeight="1">
      <c r="A66" s="78" t="s">
        <v>236</v>
      </c>
      <c r="B66" s="88"/>
      <c r="C66" s="88"/>
      <c r="D66" s="1"/>
      <c r="E66" s="1"/>
      <c r="F66" s="1"/>
      <c r="G66" s="1"/>
      <c r="H66" s="1"/>
      <c r="I66" s="1"/>
      <c r="J66" s="1"/>
      <c r="K66" s="1"/>
      <c r="M66" s="89"/>
    </row>
    <row r="67" spans="1:14" ht="19.399999999999999" customHeight="1">
      <c r="A67" s="84" t="s">
        <v>237</v>
      </c>
      <c r="B67" s="85"/>
      <c r="C67" s="88"/>
      <c r="D67" s="44">
        <v>0</v>
      </c>
      <c r="E67" s="1"/>
      <c r="F67" s="1">
        <v>105559</v>
      </c>
      <c r="G67" s="1"/>
      <c r="H67" s="1"/>
      <c r="I67" s="44">
        <v>0</v>
      </c>
      <c r="J67" s="1"/>
      <c r="K67" s="44">
        <v>0</v>
      </c>
      <c r="M67" s="89"/>
    </row>
    <row r="68" spans="1:14" ht="19.399999999999999" customHeight="1">
      <c r="A68" s="84" t="s">
        <v>238</v>
      </c>
      <c r="B68" s="85"/>
      <c r="C68" s="88"/>
      <c r="D68" s="1">
        <v>-35938</v>
      </c>
      <c r="E68" s="1"/>
      <c r="F68" s="44">
        <v>0</v>
      </c>
      <c r="G68" s="1"/>
      <c r="H68" s="1"/>
      <c r="I68" s="44">
        <v>0</v>
      </c>
      <c r="J68" s="1"/>
      <c r="K68" s="44">
        <v>0</v>
      </c>
      <c r="M68" s="89"/>
    </row>
    <row r="69" spans="1:14" ht="19.399999999999999" customHeight="1">
      <c r="A69" s="84" t="s">
        <v>260</v>
      </c>
      <c r="B69" s="90"/>
      <c r="C69" s="84"/>
      <c r="D69" s="44">
        <v>0</v>
      </c>
      <c r="E69" s="1"/>
      <c r="F69" s="44">
        <v>0</v>
      </c>
      <c r="G69" s="1"/>
      <c r="H69" s="1"/>
      <c r="I69" s="1">
        <v>-40000</v>
      </c>
      <c r="J69" s="1"/>
      <c r="K69" s="44">
        <v>0</v>
      </c>
    </row>
    <row r="70" spans="1:14" ht="19.399999999999999" customHeight="1">
      <c r="A70" s="84" t="s">
        <v>274</v>
      </c>
      <c r="B70" s="83">
        <v>4.2</v>
      </c>
      <c r="C70" s="84"/>
      <c r="D70" s="1">
        <v>-198120</v>
      </c>
      <c r="E70" s="1"/>
      <c r="F70" s="1">
        <v>-189699</v>
      </c>
      <c r="G70" s="1"/>
      <c r="H70" s="1"/>
      <c r="I70" s="47">
        <v>-174619</v>
      </c>
      <c r="J70" s="1"/>
      <c r="K70" s="47">
        <v>-100079</v>
      </c>
      <c r="M70" s="89"/>
      <c r="N70" s="89"/>
    </row>
    <row r="71" spans="1:14" ht="19.399999999999999" customHeight="1">
      <c r="A71" s="84" t="s">
        <v>239</v>
      </c>
      <c r="B71" s="84"/>
      <c r="C71" s="84"/>
      <c r="D71" s="24">
        <v>1648</v>
      </c>
      <c r="E71" s="1"/>
      <c r="F71" s="24">
        <v>1192</v>
      </c>
      <c r="G71" s="1"/>
      <c r="H71" s="1"/>
      <c r="I71" s="47">
        <v>812</v>
      </c>
      <c r="J71" s="1"/>
      <c r="K71" s="47">
        <v>948</v>
      </c>
      <c r="M71" s="89"/>
    </row>
    <row r="72" spans="1:14" ht="19.399999999999999" customHeight="1">
      <c r="A72" s="84" t="s">
        <v>240</v>
      </c>
      <c r="B72" s="90">
        <v>4.2</v>
      </c>
      <c r="C72" s="84"/>
      <c r="D72" s="24">
        <v>-121849</v>
      </c>
      <c r="E72" s="1"/>
      <c r="F72" s="24">
        <v>-165029</v>
      </c>
      <c r="G72" s="1"/>
      <c r="H72" s="1"/>
      <c r="I72" s="48">
        <v>-110196</v>
      </c>
      <c r="J72" s="1"/>
      <c r="K72" s="48">
        <v>-142275</v>
      </c>
      <c r="M72" s="89"/>
    </row>
    <row r="73" spans="1:14" ht="19.399999999999999" customHeight="1">
      <c r="A73" s="84" t="s">
        <v>268</v>
      </c>
      <c r="B73" s="90">
        <v>8.1999999999999993</v>
      </c>
      <c r="C73" s="84"/>
      <c r="D73" s="44">
        <v>0</v>
      </c>
      <c r="E73" s="1"/>
      <c r="F73" s="44">
        <v>0</v>
      </c>
      <c r="G73" s="1"/>
      <c r="H73" s="1"/>
      <c r="I73" s="48">
        <v>-50000</v>
      </c>
      <c r="J73" s="1"/>
      <c r="K73" s="48">
        <v>-25500</v>
      </c>
    </row>
    <row r="74" spans="1:14" ht="19.399999999999999" customHeight="1">
      <c r="A74" s="84" t="s">
        <v>269</v>
      </c>
      <c r="B74" s="90">
        <v>8.3000000000000007</v>
      </c>
      <c r="C74" s="84"/>
      <c r="D74" s="44">
        <v>0</v>
      </c>
      <c r="E74" s="1"/>
      <c r="F74" s="44">
        <v>0</v>
      </c>
      <c r="G74" s="1"/>
      <c r="H74" s="1"/>
      <c r="I74" s="48">
        <v>-367514</v>
      </c>
      <c r="J74" s="1"/>
      <c r="K74" s="44">
        <v>0</v>
      </c>
    </row>
    <row r="75" spans="1:14" ht="19.399999999999999" customHeight="1">
      <c r="A75" s="84" t="s">
        <v>270</v>
      </c>
      <c r="B75" s="90">
        <v>10</v>
      </c>
      <c r="C75" s="84"/>
      <c r="D75" s="24">
        <v>-72000</v>
      </c>
      <c r="E75" s="1"/>
      <c r="F75" s="44">
        <v>0</v>
      </c>
      <c r="G75" s="1"/>
      <c r="H75" s="1"/>
      <c r="I75" s="48">
        <v>-72000</v>
      </c>
      <c r="J75" s="1"/>
      <c r="K75" s="44">
        <v>0</v>
      </c>
    </row>
    <row r="76" spans="1:14" ht="19.399999999999999" customHeight="1">
      <c r="A76" s="84" t="s">
        <v>283</v>
      </c>
      <c r="B76" s="90"/>
      <c r="C76" s="84"/>
      <c r="D76" s="24"/>
      <c r="E76" s="1"/>
      <c r="F76" s="44"/>
      <c r="G76" s="1"/>
      <c r="H76" s="1"/>
      <c r="I76" s="48"/>
      <c r="J76" s="1"/>
      <c r="K76" s="44"/>
    </row>
    <row r="77" spans="1:14" ht="19.399999999999999" customHeight="1">
      <c r="A77" s="91" t="s">
        <v>284</v>
      </c>
      <c r="B77" s="90">
        <v>8.1999999999999993</v>
      </c>
      <c r="C77" s="84"/>
      <c r="D77" s="44">
        <v>0</v>
      </c>
      <c r="E77" s="1"/>
      <c r="F77" s="24">
        <v>-250</v>
      </c>
      <c r="G77" s="1"/>
      <c r="H77" s="1"/>
      <c r="I77" s="44">
        <v>0</v>
      </c>
      <c r="J77" s="1"/>
      <c r="K77" s="44">
        <v>0</v>
      </c>
    </row>
    <row r="78" spans="1:14" ht="19.399999999999999" customHeight="1">
      <c r="A78" s="84" t="s">
        <v>278</v>
      </c>
      <c r="B78" s="90">
        <v>8.4</v>
      </c>
      <c r="C78" s="84"/>
      <c r="D78" s="24">
        <v>60133</v>
      </c>
      <c r="E78" s="1"/>
      <c r="F78" s="44">
        <v>0</v>
      </c>
      <c r="G78" s="1"/>
      <c r="H78" s="1"/>
      <c r="I78" s="48">
        <v>186848</v>
      </c>
      <c r="J78" s="1"/>
      <c r="K78" s="44">
        <v>0</v>
      </c>
    </row>
    <row r="79" spans="1:14" ht="19.399999999999999" customHeight="1">
      <c r="A79" s="87" t="s">
        <v>241</v>
      </c>
      <c r="B79" s="85"/>
      <c r="C79" s="87"/>
      <c r="D79" s="2">
        <f>SUM(D67:D78)</f>
        <v>-366126</v>
      </c>
      <c r="E79" s="1"/>
      <c r="F79" s="2">
        <f>SUM(F67:F78)</f>
        <v>-248227</v>
      </c>
      <c r="G79" s="1"/>
      <c r="H79" s="1"/>
      <c r="I79" s="2">
        <f>SUM(I67:I78)</f>
        <v>-626669</v>
      </c>
      <c r="J79" s="1"/>
      <c r="K79" s="2">
        <f>SUM(K67:K78)</f>
        <v>-266906</v>
      </c>
    </row>
    <row r="80" spans="1:14" ht="19.399999999999999" customHeight="1">
      <c r="A80" s="87"/>
      <c r="B80" s="87"/>
      <c r="C80" s="87"/>
      <c r="D80" s="1"/>
      <c r="E80" s="1"/>
      <c r="F80" s="1"/>
      <c r="G80" s="1"/>
      <c r="H80" s="1"/>
      <c r="I80" s="1"/>
      <c r="J80" s="1"/>
      <c r="K80" s="1"/>
    </row>
    <row r="81" spans="1:11" ht="19.399999999999999" customHeight="1">
      <c r="A81" s="78" t="s">
        <v>242</v>
      </c>
      <c r="B81" s="88"/>
      <c r="C81" s="88"/>
      <c r="D81" s="1"/>
      <c r="E81" s="1"/>
      <c r="F81" s="1"/>
      <c r="G81" s="1"/>
      <c r="H81" s="1"/>
      <c r="I81" s="1"/>
      <c r="J81" s="1"/>
      <c r="K81" s="1"/>
    </row>
    <row r="82" spans="1:11" ht="19.399999999999999" customHeight="1">
      <c r="A82" s="84" t="s">
        <v>275</v>
      </c>
      <c r="B82" s="84"/>
      <c r="C82" s="84"/>
      <c r="D82" s="92"/>
      <c r="E82" s="1"/>
      <c r="F82" s="92"/>
      <c r="G82" s="1"/>
      <c r="H82" s="1"/>
      <c r="I82" s="1"/>
      <c r="J82" s="1"/>
      <c r="K82" s="1"/>
    </row>
    <row r="83" spans="1:11" ht="19.399999999999999" customHeight="1">
      <c r="A83" s="85" t="s">
        <v>244</v>
      </c>
      <c r="B83" s="90">
        <v>4.4000000000000004</v>
      </c>
      <c r="C83" s="84"/>
      <c r="D83" s="1">
        <v>57410848</v>
      </c>
      <c r="E83" s="1"/>
      <c r="F83" s="1">
        <v>82805918</v>
      </c>
      <c r="G83" s="1"/>
      <c r="H83" s="1"/>
      <c r="I83" s="1">
        <v>44730000</v>
      </c>
      <c r="J83" s="1"/>
      <c r="K83" s="1">
        <v>78290000</v>
      </c>
    </row>
    <row r="84" spans="1:11" ht="19.399999999999999" customHeight="1">
      <c r="A84" s="84" t="s">
        <v>243</v>
      </c>
      <c r="B84" s="84"/>
      <c r="C84" s="84"/>
      <c r="D84" s="1"/>
      <c r="E84" s="1"/>
      <c r="F84" s="1"/>
    </row>
    <row r="85" spans="1:11" ht="19.399999999999999" customHeight="1">
      <c r="A85" s="85" t="s">
        <v>244</v>
      </c>
      <c r="B85" s="90">
        <v>4.4000000000000004</v>
      </c>
      <c r="C85" s="84"/>
      <c r="D85" s="1">
        <v>-51241259</v>
      </c>
      <c r="E85" s="1"/>
      <c r="F85" s="1">
        <v>-79278872</v>
      </c>
      <c r="G85" s="1"/>
      <c r="H85" s="1"/>
      <c r="I85" s="1">
        <v>-39210000</v>
      </c>
      <c r="J85" s="1"/>
      <c r="K85" s="1">
        <v>-75420000</v>
      </c>
    </row>
    <row r="86" spans="1:11" ht="19.399999999999999" customHeight="1">
      <c r="A86" s="84" t="s">
        <v>245</v>
      </c>
      <c r="B86" s="90">
        <v>4.4000000000000004</v>
      </c>
      <c r="C86" s="84"/>
      <c r="D86" s="1">
        <v>7740361</v>
      </c>
      <c r="E86" s="1"/>
      <c r="F86" s="1">
        <v>8780089</v>
      </c>
      <c r="G86" s="1"/>
      <c r="H86" s="1"/>
      <c r="I86" s="1">
        <v>7630950</v>
      </c>
      <c r="J86" s="1"/>
      <c r="K86" s="1">
        <v>7633600</v>
      </c>
    </row>
    <row r="87" spans="1:11" ht="19.399999999999999" customHeight="1">
      <c r="A87" s="84" t="s">
        <v>246</v>
      </c>
      <c r="B87" s="90">
        <v>4.4000000000000004</v>
      </c>
      <c r="C87" s="84"/>
      <c r="D87" s="1">
        <v>-12896612</v>
      </c>
      <c r="E87" s="1"/>
      <c r="F87" s="1">
        <v>-12204684</v>
      </c>
      <c r="G87" s="1"/>
      <c r="H87" s="1"/>
      <c r="I87" s="1">
        <v>-12868061</v>
      </c>
      <c r="J87" s="1"/>
      <c r="K87" s="1">
        <v>-10623300</v>
      </c>
    </row>
    <row r="88" spans="1:11" ht="19.399999999999999" customHeight="1">
      <c r="A88" s="84" t="s">
        <v>247</v>
      </c>
      <c r="B88" s="84"/>
      <c r="C88" s="84"/>
      <c r="D88" s="1"/>
      <c r="E88" s="1"/>
      <c r="F88" s="1"/>
    </row>
    <row r="89" spans="1:11" ht="19.399999999999999" customHeight="1">
      <c r="A89" s="91" t="s">
        <v>248</v>
      </c>
      <c r="B89" s="90">
        <v>4.4000000000000004</v>
      </c>
      <c r="C89" s="84"/>
      <c r="D89" s="44">
        <v>0</v>
      </c>
      <c r="E89" s="1"/>
      <c r="F89" s="44">
        <v>0</v>
      </c>
      <c r="G89" s="1"/>
      <c r="H89" s="1"/>
      <c r="I89" s="1">
        <v>61236</v>
      </c>
      <c r="J89" s="1"/>
      <c r="K89" s="1">
        <v>460094</v>
      </c>
    </row>
    <row r="90" spans="1:11" ht="19.399999999999999" customHeight="1">
      <c r="A90" s="84" t="s">
        <v>249</v>
      </c>
      <c r="B90" s="84"/>
      <c r="C90" s="84"/>
      <c r="D90" s="1"/>
      <c r="E90" s="1"/>
      <c r="F90" s="1"/>
      <c r="G90" s="1"/>
      <c r="H90" s="1"/>
      <c r="I90" s="1"/>
      <c r="J90" s="1"/>
      <c r="K90" s="1"/>
    </row>
    <row r="91" spans="1:11" ht="19.399999999999999" customHeight="1">
      <c r="A91" s="85" t="s">
        <v>248</v>
      </c>
      <c r="B91" s="90">
        <v>4.4000000000000004</v>
      </c>
      <c r="C91" s="84"/>
      <c r="D91" s="44">
        <v>0</v>
      </c>
      <c r="E91" s="1"/>
      <c r="F91" s="44">
        <v>0</v>
      </c>
      <c r="G91" s="1"/>
      <c r="H91" s="1"/>
      <c r="I91" s="1">
        <v>-369328</v>
      </c>
      <c r="J91" s="1"/>
      <c r="K91" s="1">
        <v>-407738</v>
      </c>
    </row>
    <row r="92" spans="1:11" ht="19.399999999999999" customHeight="1">
      <c r="A92" s="84" t="s">
        <v>250</v>
      </c>
      <c r="B92" s="90">
        <v>4.4000000000000004</v>
      </c>
      <c r="C92" s="84"/>
      <c r="D92" s="1">
        <v>-1389842</v>
      </c>
      <c r="E92" s="1"/>
      <c r="F92" s="1">
        <v>-677241</v>
      </c>
      <c r="G92" s="1"/>
      <c r="H92" s="1"/>
      <c r="I92" s="1">
        <v>-1000000</v>
      </c>
      <c r="J92" s="1"/>
      <c r="K92" s="44">
        <v>0</v>
      </c>
    </row>
    <row r="93" spans="1:11" ht="19.399999999999999" customHeight="1">
      <c r="A93" s="84" t="s">
        <v>251</v>
      </c>
      <c r="B93" s="90">
        <v>4.4000000000000004</v>
      </c>
      <c r="C93" s="84"/>
      <c r="D93" s="1">
        <v>-403696</v>
      </c>
      <c r="E93" s="1"/>
      <c r="F93" s="49">
        <v>-411714</v>
      </c>
      <c r="G93" s="1"/>
      <c r="H93" s="1"/>
      <c r="I93" s="1">
        <v>-348281</v>
      </c>
      <c r="J93" s="1"/>
      <c r="K93" s="1">
        <v>-360337</v>
      </c>
    </row>
    <row r="94" spans="1:11" ht="19.399999999999999" customHeight="1">
      <c r="A94" s="84" t="s">
        <v>252</v>
      </c>
      <c r="B94" s="90">
        <v>8.3000000000000007</v>
      </c>
      <c r="C94" s="84"/>
      <c r="D94" s="1">
        <v>366561</v>
      </c>
      <c r="E94" s="1"/>
      <c r="F94" s="44">
        <v>0</v>
      </c>
      <c r="G94" s="1"/>
      <c r="H94" s="1"/>
      <c r="I94" s="44">
        <v>0</v>
      </c>
      <c r="J94" s="1"/>
      <c r="K94" s="44">
        <v>0</v>
      </c>
    </row>
    <row r="95" spans="1:11" ht="19.399999999999999" customHeight="1">
      <c r="A95" s="84" t="s">
        <v>253</v>
      </c>
      <c r="B95" s="90"/>
      <c r="C95" s="84"/>
      <c r="D95" s="1">
        <f>+I95</f>
        <v>283187</v>
      </c>
      <c r="E95" s="1"/>
      <c r="F95" s="1">
        <v>150241</v>
      </c>
      <c r="G95" s="1"/>
      <c r="H95" s="1"/>
      <c r="I95" s="1">
        <v>283187</v>
      </c>
      <c r="J95" s="1"/>
      <c r="K95" s="1">
        <v>150241</v>
      </c>
    </row>
    <row r="96" spans="1:11" ht="19.399999999999999" customHeight="1">
      <c r="A96" s="84" t="s">
        <v>276</v>
      </c>
      <c r="B96" s="90"/>
      <c r="C96" s="84"/>
      <c r="D96" s="24">
        <v>-747145</v>
      </c>
      <c r="E96" s="1"/>
      <c r="F96" s="24">
        <v>-741315</v>
      </c>
      <c r="G96" s="1"/>
      <c r="H96" s="1"/>
      <c r="I96" s="1">
        <v>-737145</v>
      </c>
      <c r="J96" s="1"/>
      <c r="K96" s="1">
        <v>-737496</v>
      </c>
    </row>
    <row r="97" spans="1:11" ht="19.399999999999999" customHeight="1">
      <c r="A97" s="84" t="s">
        <v>277</v>
      </c>
      <c r="B97" s="90"/>
      <c r="C97" s="84"/>
      <c r="D97" s="24">
        <v>-637497</v>
      </c>
      <c r="E97" s="1"/>
      <c r="F97" s="24">
        <v>-637382</v>
      </c>
      <c r="G97" s="1"/>
      <c r="H97" s="1"/>
      <c r="I97" s="1">
        <v>-637497</v>
      </c>
      <c r="J97" s="1"/>
      <c r="K97" s="1">
        <v>-637382</v>
      </c>
    </row>
    <row r="98" spans="1:11" ht="19.399999999999999" customHeight="1">
      <c r="A98" s="87" t="s">
        <v>263</v>
      </c>
      <c r="B98" s="87"/>
      <c r="C98" s="87"/>
      <c r="D98" s="2">
        <f>SUM(D83:D97)</f>
        <v>-1515094</v>
      </c>
      <c r="E98" s="1"/>
      <c r="F98" s="2">
        <f>SUM(F83:F97)</f>
        <v>-2214960</v>
      </c>
      <c r="G98" s="1"/>
      <c r="H98" s="1"/>
      <c r="I98" s="2">
        <f>SUM(I83:I97)</f>
        <v>-2464939</v>
      </c>
      <c r="J98" s="1"/>
      <c r="K98" s="2">
        <f>SUM(K83:K97)</f>
        <v>-1652318</v>
      </c>
    </row>
    <row r="99" spans="1:11" ht="19.399999999999999" customHeight="1">
      <c r="A99" s="79" t="s">
        <v>254</v>
      </c>
      <c r="C99" s="87"/>
      <c r="D99" s="87"/>
      <c r="E99" s="1"/>
      <c r="F99" s="87"/>
      <c r="G99" s="1"/>
      <c r="H99" s="1"/>
      <c r="I99" s="5"/>
      <c r="J99" s="1"/>
      <c r="K99" s="5"/>
    </row>
    <row r="100" spans="1:11" ht="19.399999999999999" customHeight="1">
      <c r="A100" s="86" t="s">
        <v>255</v>
      </c>
      <c r="B100" s="76"/>
      <c r="C100" s="76"/>
      <c r="D100" s="1">
        <f>SUM(D98,D79,D52)</f>
        <v>1190280</v>
      </c>
      <c r="E100" s="1"/>
      <c r="F100" s="1">
        <f>SUM(F98,F79,F52)</f>
        <v>-668359</v>
      </c>
      <c r="G100" s="1"/>
      <c r="H100" s="1"/>
      <c r="I100" s="1">
        <f>SUM(I98,I79,I52)</f>
        <v>1202852</v>
      </c>
      <c r="J100" s="1"/>
      <c r="K100" s="1">
        <f>SUM(K98,K79,K52)</f>
        <v>345472</v>
      </c>
    </row>
    <row r="101" spans="1:11" ht="19.399999999999999" customHeight="1">
      <c r="A101" s="76" t="s">
        <v>256</v>
      </c>
      <c r="B101" s="76"/>
      <c r="C101" s="76"/>
      <c r="D101" s="42">
        <v>-37217</v>
      </c>
      <c r="E101" s="1"/>
      <c r="F101" s="42">
        <v>10939</v>
      </c>
      <c r="G101" s="1"/>
      <c r="H101" s="1"/>
      <c r="I101" s="50">
        <v>0</v>
      </c>
      <c r="J101" s="1"/>
      <c r="K101" s="50">
        <v>0</v>
      </c>
    </row>
    <row r="102" spans="1:11" ht="19.399999999999999" customHeight="1">
      <c r="A102" s="76" t="s">
        <v>254</v>
      </c>
      <c r="B102" s="76"/>
      <c r="C102" s="76"/>
      <c r="D102" s="5">
        <f>SUM(D100:D101)</f>
        <v>1153063</v>
      </c>
      <c r="E102" s="1"/>
      <c r="F102" s="5">
        <f>SUM(F100:F101)</f>
        <v>-657420</v>
      </c>
      <c r="G102" s="1"/>
      <c r="H102" s="1"/>
      <c r="I102" s="5">
        <f>SUM(I100:I101)</f>
        <v>1202852</v>
      </c>
      <c r="J102" s="1"/>
      <c r="K102" s="5">
        <f>SUM(K100:K101)</f>
        <v>345472</v>
      </c>
    </row>
    <row r="103" spans="1:11" ht="19.399999999999999" customHeight="1">
      <c r="A103" s="76" t="s">
        <v>257</v>
      </c>
      <c r="B103" s="76"/>
      <c r="C103" s="76"/>
      <c r="D103" s="5">
        <f>+'Financial Position'!E14</f>
        <v>2796656</v>
      </c>
      <c r="E103" s="1"/>
      <c r="F103" s="5">
        <v>3816356</v>
      </c>
      <c r="G103" s="1"/>
      <c r="H103" s="1"/>
      <c r="I103" s="1">
        <f>+'Financial Position'!I14</f>
        <v>2038586</v>
      </c>
      <c r="J103" s="1"/>
      <c r="K103" s="1">
        <v>2159810</v>
      </c>
    </row>
    <row r="104" spans="1:11" ht="19.399999999999999" customHeight="1" thickBot="1">
      <c r="A104" s="88" t="s">
        <v>258</v>
      </c>
      <c r="B104" s="93" t="s">
        <v>259</v>
      </c>
      <c r="C104" s="88"/>
      <c r="D104" s="4">
        <f>SUM(D102:D103)</f>
        <v>3949719</v>
      </c>
      <c r="E104" s="1"/>
      <c r="F104" s="4">
        <f>SUM(F102:F103)</f>
        <v>3158936</v>
      </c>
      <c r="G104" s="1"/>
      <c r="H104" s="1"/>
      <c r="I104" s="4">
        <f>SUM(I102:I103)</f>
        <v>3241438</v>
      </c>
      <c r="J104" s="1"/>
      <c r="K104" s="4">
        <f>SUM(K102:K103)</f>
        <v>2505282</v>
      </c>
    </row>
    <row r="105" spans="1:11" ht="19.399999999999999" customHeight="1" thickTop="1">
      <c r="A105" s="88"/>
      <c r="B105" s="93"/>
      <c r="C105" s="88"/>
      <c r="D105" s="5"/>
      <c r="E105" s="1"/>
      <c r="F105" s="5"/>
      <c r="G105" s="1"/>
      <c r="H105" s="1"/>
      <c r="I105" s="5"/>
      <c r="J105" s="1"/>
      <c r="K105" s="5"/>
    </row>
    <row r="106" spans="1:11" ht="19.399999999999999" customHeight="1">
      <c r="A106" s="88"/>
      <c r="B106" s="93"/>
      <c r="C106" s="88"/>
      <c r="D106" s="5"/>
      <c r="E106" s="1"/>
      <c r="F106" s="5"/>
      <c r="G106" s="1"/>
      <c r="H106" s="1"/>
      <c r="I106" s="5"/>
      <c r="J106" s="1"/>
      <c r="K106" s="5"/>
    </row>
    <row r="107" spans="1:11" ht="19.399999999999999" customHeight="1">
      <c r="B107" s="93"/>
      <c r="C107" s="88"/>
      <c r="D107" s="5"/>
      <c r="E107" s="1"/>
      <c r="F107" s="5"/>
      <c r="G107" s="1"/>
      <c r="H107" s="1"/>
      <c r="I107" s="5"/>
      <c r="J107" s="1"/>
      <c r="K107" s="5"/>
    </row>
    <row r="108" spans="1:11" ht="19.399999999999999" customHeight="1">
      <c r="B108" s="93"/>
      <c r="C108" s="88"/>
      <c r="D108" s="5"/>
      <c r="E108" s="1"/>
      <c r="F108" s="5"/>
      <c r="G108" s="1"/>
      <c r="H108" s="1"/>
      <c r="I108" s="5"/>
      <c r="J108" s="1"/>
      <c r="K108" s="5"/>
    </row>
    <row r="109" spans="1:11" ht="19.399999999999999" customHeight="1">
      <c r="A109" s="79" t="s">
        <v>49</v>
      </c>
      <c r="B109" s="93"/>
      <c r="C109" s="88"/>
      <c r="D109" s="5"/>
      <c r="E109" s="1"/>
      <c r="F109" s="5"/>
      <c r="G109" s="1"/>
      <c r="H109" s="1"/>
      <c r="I109" s="5"/>
      <c r="J109" s="1"/>
      <c r="K109" s="5"/>
    </row>
    <row r="110" spans="1:11" ht="19.399999999999999" customHeight="1">
      <c r="D110" s="1">
        <f>+D104-'Financial Position'!C14</f>
        <v>0</v>
      </c>
      <c r="E110" s="1"/>
      <c r="F110" s="1"/>
      <c r="G110" s="1"/>
      <c r="H110" s="1"/>
      <c r="I110" s="1">
        <f>+I104-'Financial Position'!G14</f>
        <v>0</v>
      </c>
      <c r="J110" s="1"/>
      <c r="K110" s="1"/>
    </row>
    <row r="111" spans="1:11" ht="20.149999999999999" customHeight="1"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D112" s="1"/>
      <c r="E112" s="1"/>
      <c r="F112" s="1"/>
      <c r="G112" s="1"/>
      <c r="H112" s="1"/>
      <c r="I112" s="1"/>
      <c r="J112" s="1"/>
      <c r="K112" s="1"/>
    </row>
    <row r="113" spans="4:11" ht="21" customHeight="1">
      <c r="D113" s="1"/>
      <c r="E113" s="1"/>
      <c r="F113" s="1"/>
      <c r="G113" s="1"/>
      <c r="H113" s="1"/>
      <c r="I113" s="1"/>
      <c r="J113" s="1"/>
      <c r="K113" s="1"/>
    </row>
  </sheetData>
  <mergeCells count="26">
    <mergeCell ref="C61:G61"/>
    <mergeCell ref="H61:K61"/>
    <mergeCell ref="D62:F62"/>
    <mergeCell ref="I62:K62"/>
    <mergeCell ref="D63:F63"/>
    <mergeCell ref="I63:K63"/>
    <mergeCell ref="C60:G60"/>
    <mergeCell ref="H60:K60"/>
    <mergeCell ref="C8:G8"/>
    <mergeCell ref="H8:K8"/>
    <mergeCell ref="D9:F9"/>
    <mergeCell ref="I9:K9"/>
    <mergeCell ref="D10:F10"/>
    <mergeCell ref="I10:K10"/>
    <mergeCell ref="A54:K54"/>
    <mergeCell ref="A55:K55"/>
    <mergeCell ref="A56:K56"/>
    <mergeCell ref="A57:K57"/>
    <mergeCell ref="A58:K58"/>
    <mergeCell ref="C7:G7"/>
    <mergeCell ref="H7:K7"/>
    <mergeCell ref="A1:K1"/>
    <mergeCell ref="A2:K2"/>
    <mergeCell ref="A3:K3"/>
    <mergeCell ref="A4:K4"/>
    <mergeCell ref="A5:K5"/>
  </mergeCells>
  <pageMargins left="1" right="0.1" top="1" bottom="0.5" header="0.5" footer="0.5"/>
  <pageSetup paperSize="9" scale="64" orientation="portrait" r:id="rId1"/>
  <headerFooter alignWithMargins="0"/>
  <rowBreaks count="1" manualBreakCount="1">
    <brk id="53" max="16383" man="1"/>
  </rowBreaks>
  <ignoredErrors>
    <ignoredError sqref="B103:I10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D91F93-EC1D-47FA-BAB7-6EC4FFC3C68A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afbfba4d-409d-4917-9d2b-ca36e71e5021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Financial Position</vt:lpstr>
      <vt:lpstr>Financial Position (2)</vt:lpstr>
      <vt:lpstr>Statement of income-3M</vt:lpstr>
      <vt:lpstr>Statement Comprehensive Inc-3M</vt:lpstr>
      <vt:lpstr>Statement of income-9M</vt:lpstr>
      <vt:lpstr>Statement Comprehensive Inc-9M</vt:lpstr>
      <vt:lpstr>CSE Conso</vt:lpstr>
      <vt:lpstr>CSE Seperate</vt:lpstr>
      <vt:lpstr>Cash Flow</vt:lpstr>
      <vt:lpstr>'Cash Flow'!Print_Area</vt:lpstr>
      <vt:lpstr>'CSE Conso'!Print_Area</vt:lpstr>
      <vt:lpstr>'CSE Seperate'!Print_Area</vt:lpstr>
      <vt:lpstr>'Financial Position'!Print_Area</vt:lpstr>
      <vt:lpstr>'Financial Position (2)'!Print_Area</vt:lpstr>
      <vt:lpstr>'Statement Comprehensive Inc-3M'!Print_Area</vt:lpstr>
      <vt:lpstr>'Statement Comprehensive Inc-9M'!Print_Area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cutis@deloitte.com</cp:lastModifiedBy>
  <cp:revision/>
  <cp:lastPrinted>2025-01-08T09:45:34Z</cp:lastPrinted>
  <dcterms:created xsi:type="dcterms:W3CDTF">2018-06-07T02:19:59Z</dcterms:created>
  <dcterms:modified xsi:type="dcterms:W3CDTF">2025-01-08T09:45:46Z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