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Dec2024 (Q3)\"/>
    </mc:Choice>
  </mc:AlternateContent>
  <xr:revisionPtr revIDLastSave="0" documentId="13_ncr:1_{FDB4D98C-2E78-4961-901C-7B391BE72E2B}" xr6:coauthVersionLast="47" xr6:coauthVersionMax="47" xr10:uidLastSave="{00000000-0000-0000-0000-000000000000}"/>
  <bookViews>
    <workbookView xWindow="-120" yWindow="-120" windowWidth="29040" windowHeight="17520" tabRatio="725" xr2:uid="{00000000-000D-0000-FFFF-FFFF00000000}"/>
  </bookViews>
  <sheets>
    <sheet name="2-4" sheetId="4" r:id="rId1"/>
    <sheet name="P&amp;L 5-6 (3M)" sheetId="20" r:id="rId2"/>
    <sheet name="P&amp;L 7-8 (9M) " sheetId="24" r:id="rId3"/>
    <sheet name="9" sheetId="21" r:id="rId4"/>
    <sheet name="10" sheetId="22" r:id="rId5"/>
    <sheet name="11-12" sheetId="23" r:id="rId6"/>
  </sheets>
  <definedNames>
    <definedName name="_xlnm._FilterDatabase" localSheetId="5" hidden="1">'11-12'!$A$3:$L$93</definedName>
    <definedName name="_xlnm._FilterDatabase" localSheetId="1" hidden="1">'P&amp;L 5-6 (3M)'!$A$3:$O$98</definedName>
    <definedName name="_xlnm._FilterDatabase" localSheetId="2" hidden="1">'P&amp;L 7-8 (9M) '!$A$3:$O$97</definedName>
    <definedName name="_xlnm.Print_Area" localSheetId="1">'P&amp;L 5-6 (3M)'!$A$1:$O$98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23" l="1"/>
  <c r="G77" i="23"/>
  <c r="I77" i="23"/>
  <c r="K77" i="23"/>
  <c r="A51" i="24"/>
  <c r="A97" i="24" s="1"/>
  <c r="E80" i="23" l="1"/>
  <c r="I80" i="23"/>
  <c r="M20" i="22" l="1"/>
  <c r="R23" i="21" l="1"/>
  <c r="G22" i="23" l="1"/>
  <c r="P21" i="21"/>
  <c r="T21" i="21" s="1"/>
  <c r="D25" i="21"/>
  <c r="F25" i="21"/>
  <c r="H25" i="21"/>
  <c r="J25" i="21"/>
  <c r="N25" i="21"/>
  <c r="R25" i="21"/>
  <c r="K15" i="20" l="1"/>
  <c r="K22" i="20" s="1"/>
  <c r="K25" i="20" s="1"/>
  <c r="K62" i="20" s="1"/>
  <c r="K36" i="20"/>
  <c r="K38" i="20" s="1"/>
  <c r="K40" i="20" l="1"/>
  <c r="K71" i="20" s="1"/>
  <c r="K65" i="20"/>
  <c r="I36" i="24" l="1"/>
  <c r="I38" i="24" l="1"/>
  <c r="M14" i="22" l="1"/>
  <c r="A54" i="24" l="1"/>
  <c r="A52" i="24"/>
  <c r="O36" i="24"/>
  <c r="O38" i="24" s="1"/>
  <c r="M36" i="24"/>
  <c r="M38" i="24" s="1"/>
  <c r="K36" i="24"/>
  <c r="K38" i="24" s="1"/>
  <c r="O15" i="24"/>
  <c r="O22" i="24" s="1"/>
  <c r="O25" i="24" s="1"/>
  <c r="O62" i="24" s="1"/>
  <c r="K15" i="24"/>
  <c r="K22" i="24" s="1"/>
  <c r="K25" i="24" s="1"/>
  <c r="I15" i="24"/>
  <c r="I22" i="24" s="1"/>
  <c r="E11" i="23" s="1"/>
  <c r="K62" i="24" l="1"/>
  <c r="K65" i="24" s="1"/>
  <c r="I25" i="24"/>
  <c r="O40" i="24"/>
  <c r="O71" i="24" s="1"/>
  <c r="O65" i="24"/>
  <c r="K40" i="24"/>
  <c r="K71" i="24" s="1"/>
  <c r="I40" i="24" l="1"/>
  <c r="I68" i="24" s="1"/>
  <c r="L23" i="21" s="1"/>
  <c r="I62" i="24"/>
  <c r="I74" i="24" s="1"/>
  <c r="L25" i="21" l="1"/>
  <c r="P23" i="21"/>
  <c r="I65" i="24"/>
  <c r="I71" i="24"/>
  <c r="I36" i="20"/>
  <c r="T23" i="21" l="1"/>
  <c r="T25" i="21" s="1"/>
  <c r="P25" i="21"/>
  <c r="L19" i="21" l="1"/>
  <c r="K69" i="23"/>
  <c r="I69" i="23"/>
  <c r="G69" i="23"/>
  <c r="E69" i="23"/>
  <c r="A48" i="23"/>
  <c r="I23" i="22"/>
  <c r="G23" i="22"/>
  <c r="E23" i="22"/>
  <c r="C23" i="22"/>
  <c r="K17" i="22"/>
  <c r="I17" i="22"/>
  <c r="G17" i="22"/>
  <c r="E17" i="22"/>
  <c r="C17" i="22"/>
  <c r="M15" i="22"/>
  <c r="M12" i="22"/>
  <c r="R19" i="21"/>
  <c r="N19" i="21"/>
  <c r="J19" i="21"/>
  <c r="H19" i="21"/>
  <c r="F19" i="21"/>
  <c r="D19" i="21"/>
  <c r="A3" i="22"/>
  <c r="A3" i="23" s="1"/>
  <c r="A50" i="23" s="1"/>
  <c r="A54" i="20"/>
  <c r="O36" i="20"/>
  <c r="O38" i="20" s="1"/>
  <c r="M36" i="20"/>
  <c r="M38" i="20" s="1"/>
  <c r="I38" i="20"/>
  <c r="O15" i="20"/>
  <c r="O22" i="20" s="1"/>
  <c r="I15" i="20"/>
  <c r="I22" i="20" s="1"/>
  <c r="A52" i="20"/>
  <c r="O25" i="20" l="1"/>
  <c r="K22" i="23"/>
  <c r="K30" i="23" s="1"/>
  <c r="K34" i="23" s="1"/>
  <c r="K79" i="23" s="1"/>
  <c r="K82" i="23" s="1"/>
  <c r="M17" i="22"/>
  <c r="E22" i="23"/>
  <c r="E30" i="23" s="1"/>
  <c r="E34" i="23" s="1"/>
  <c r="E79" i="23" s="1"/>
  <c r="E82" i="23" s="1"/>
  <c r="I25" i="20"/>
  <c r="I62" i="20" s="1"/>
  <c r="O65" i="20" l="1"/>
  <c r="G30" i="23"/>
  <c r="G34" i="23" s="1"/>
  <c r="G79" i="23" s="1"/>
  <c r="G82" i="23" s="1"/>
  <c r="I40" i="20"/>
  <c r="I68" i="20" s="1"/>
  <c r="I74" i="20" s="1"/>
  <c r="O40" i="20"/>
  <c r="O71" i="20" s="1"/>
  <c r="T19" i="21"/>
  <c r="P19" i="21"/>
  <c r="I71" i="20" l="1"/>
  <c r="I65" i="20"/>
  <c r="K34" i="4" l="1"/>
  <c r="E72" i="4" l="1"/>
  <c r="K115" i="4" l="1"/>
  <c r="K118" i="4" s="1"/>
  <c r="G115" i="4"/>
  <c r="G118" i="4" s="1"/>
  <c r="K72" i="4"/>
  <c r="G72" i="4"/>
  <c r="K64" i="4"/>
  <c r="G20" i="4"/>
  <c r="A43" i="4"/>
  <c r="A45" i="4"/>
  <c r="A84" i="4"/>
  <c r="A85" i="4"/>
  <c r="A87" i="4"/>
  <c r="G34" i="4"/>
  <c r="G64" i="4"/>
  <c r="K20" i="4"/>
  <c r="I72" i="4"/>
  <c r="I20" i="4"/>
  <c r="E64" i="4"/>
  <c r="E74" i="4" s="1"/>
  <c r="E20" i="4"/>
  <c r="I64" i="4"/>
  <c r="A126" i="4" l="1"/>
  <c r="A51" i="20" s="1"/>
  <c r="A98" i="20" s="1"/>
  <c r="A29" i="21" s="1"/>
  <c r="A28" i="22" s="1"/>
  <c r="A47" i="23" s="1"/>
  <c r="A93" i="23" s="1"/>
  <c r="K74" i="4"/>
  <c r="K120" i="4" s="1"/>
  <c r="G36" i="4"/>
  <c r="G74" i="4"/>
  <c r="K36" i="4"/>
  <c r="I74" i="4"/>
  <c r="G120" i="4" l="1"/>
  <c r="E115" i="4" l="1"/>
  <c r="E118" i="4" l="1"/>
  <c r="E120" i="4" l="1"/>
  <c r="E34" i="4"/>
  <c r="E36" i="4" l="1"/>
  <c r="I34" i="4"/>
  <c r="I36" i="4" l="1"/>
  <c r="I115" i="4" l="1"/>
  <c r="I118" i="4" l="1"/>
  <c r="I120" i="4" l="1"/>
  <c r="M15" i="20" l="1"/>
  <c r="M22" i="20" s="1"/>
  <c r="M25" i="20" s="1"/>
  <c r="M15" i="24"/>
  <c r="M22" i="24" s="1"/>
  <c r="M40" i="20" l="1"/>
  <c r="M68" i="20" s="1"/>
  <c r="M74" i="20" s="1"/>
  <c r="M62" i="20"/>
  <c r="M65" i="20" s="1"/>
  <c r="I11" i="23"/>
  <c r="I22" i="23" s="1"/>
  <c r="M25" i="24"/>
  <c r="M71" i="20" l="1"/>
  <c r="I30" i="23"/>
  <c r="I34" i="23" s="1"/>
  <c r="I79" i="23" s="1"/>
  <c r="I82" i="23" s="1"/>
  <c r="M40" i="24"/>
  <c r="M68" i="24" s="1"/>
  <c r="M62" i="24"/>
  <c r="M74" i="24" l="1"/>
  <c r="M65" i="24"/>
  <c r="K21" i="22"/>
  <c r="M71" i="24"/>
  <c r="M21" i="22" l="1"/>
  <c r="M23" i="22" s="1"/>
  <c r="K23" i="22"/>
</calcChain>
</file>

<file path=xl/sharedStrings.xml><?xml version="1.0" encoding="utf-8"?>
<sst xmlns="http://schemas.openxmlformats.org/spreadsheetml/2006/main" count="419" uniqueCount="184">
  <si>
    <t>กำไรสะสม</t>
  </si>
  <si>
    <t>รายได้อื่น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</si>
  <si>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</si>
  <si>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</si>
  <si>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</si>
  <si>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</si>
  <si>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</si>
  <si>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</si>
  <si>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</si>
  <si>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</si>
  <si>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</si>
  <si>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</si>
  <si>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</si>
  <si>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</si>
  <si>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</si>
  <si>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</si>
  <si>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</si>
  <si>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</si>
  <si>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</si>
  <si>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</si>
  <si>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</si>
  <si>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</si>
  <si>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</si>
  <si>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</si>
  <si>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</si>
  <si>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</si>
  <si>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</si>
  <si>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</si>
  <si>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</si>
  <si>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</si>
  <si>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</si>
  <si>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</si>
  <si>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</si>
  <si>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</si>
  <si>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</si>
  <si>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</si>
  <si>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</si>
  <si>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</si>
  <si>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</si>
  <si>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</si>
  <si>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</si>
  <si>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</si>
  <si>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</si>
  <si>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</si>
  <si>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</si>
  <si>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</si>
  <si>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</si>
  <si>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</si>
  <si>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</si>
  <si>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</si>
  <si>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</si>
  <si>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</si>
  <si>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</si>
  <si>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</si>
  <si>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</si>
  <si>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</si>
  <si>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</si>
  <si>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</si>
  <si>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</si>
  <si>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</si>
  <si>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</si>
  <si>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</si>
  <si>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</si>
  <si>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</si>
  <si>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</si>
  <si>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</si>
  <si>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</si>
  <si>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</si>
  <si>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</si>
  <si>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</si>
  <si>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</si>
  <si>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</si>
  <si>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</si>
  <si>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</si>
  <si>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หุ้นสามัญ</t>
  </si>
  <si>
    <t>มูลค่า</t>
  </si>
  <si>
    <t>แสดงสิทธิ</t>
  </si>
  <si>
    <t>ที่จะซื้อ</t>
  </si>
  <si>
    <t>หุ้นสิ้นสภาพ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</si>
  <si>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</si>
  <si>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</si>
  <si>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</si>
  <si>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</si>
  <si>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</si>
  <si>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</si>
  <si>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</si>
  <si>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</si>
  <si>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</si>
  <si>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</si>
  <si>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</si>
  <si>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</si>
  <si>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</si>
  <si>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</si>
  <si>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</si>
  <si>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</si>
  <si>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</si>
  <si>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</si>
  <si>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</si>
  <si>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</si>
  <si>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</si>
  <si>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</si>
  <si>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</si>
  <si>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</si>
  <si>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</si>
  <si>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</si>
  <si>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</si>
  <si>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</si>
  <si>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</si>
  <si>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7 ก)</t>
  </si>
  <si>
    <t>7 ข)</t>
  </si>
  <si>
    <t>7 ค)</t>
  </si>
  <si>
    <t>7 ง)</t>
  </si>
  <si>
    <t xml:space="preserve">เงินสดรับจากการจำหน่ายที่ดิน </t>
  </si>
  <si>
    <t xml:space="preserve">   อาคารและอุปกรณ์ </t>
  </si>
  <si>
    <t xml:space="preserve">   แก่บริษัทย่อย - สุทธิ</t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</si>
  <si>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</si>
  <si>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</si>
  <si>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</si>
  <si>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</si>
  <si>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พ.ศ. 2566</t>
  </si>
  <si>
    <t>ยอดคงเหลือ ณ วันที่ 1 เมษายน พ.ศ. 2566</t>
  </si>
  <si>
    <t>กลับรายการผลขาดทุนด้านเครดิตที่คาดว่าจะเกิดขึ้น</t>
  </si>
  <si>
    <t>เงินกู้ยืมระยะสั้นจากบริษัทย่อย</t>
  </si>
  <si>
    <t>จ่ายเงินปันผล</t>
  </si>
  <si>
    <t>เงินปันผลรับ</t>
  </si>
  <si>
    <t>จ่ายดอกเบี้ย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</si>
  <si>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</si>
  <si>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</si>
  <si>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</si>
  <si>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</si>
  <si>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 xml:space="preserve">   จากบริษัทย่อย - สุทธิ</t>
  </si>
  <si>
    <t>ตรวจสอบ</t>
  </si>
  <si>
    <t>พ.ศ. 2567</t>
  </si>
  <si>
    <t>ยอดคงเหลือ ณ วันที่ 1 เมษายน พ.ศ. 2567</t>
  </si>
  <si>
    <t>กำไรเบ็ดเสร็จรวมสำหรับรอบระยะเวลา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</si>
  <si>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</si>
  <si>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</si>
  <si>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งบฐานะการเงิน</t>
  </si>
  <si>
    <t>งบการเปลี่ยนแปลงส่วนของเจ้าของ</t>
  </si>
  <si>
    <t>เงินสดรับจากการขาย</t>
  </si>
  <si>
    <t>เงินสดรับ(จ่ายคืน)เงินกู้ยืมระยะสั้น</t>
  </si>
  <si>
    <t>ลูกหนี้การค้าและลูกหนี้หมุนเวียนอื่น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</si>
  <si>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</si>
  <si>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</si>
  <si>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การเปลี่ยนแปลงอื่นจากกิจกรรมดำเนินงาน</t>
  </si>
  <si>
    <t>รายการปรับปรุงอื่นในการดำเนินงาน</t>
  </si>
  <si>
    <t>ใบสำคัญแสดงสิทธิที่จะซื้อหุ้นสิ้นสภาพ</t>
  </si>
  <si>
    <t>เงินปันผลจ่าย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</si>
  <si>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</si>
  <si>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</si>
  <si>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การเปลี่ยนแปลงส่วนของเจ้าของสำหรับรอบระยะเวลา 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</si>
  <si>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</si>
  <si>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</si>
  <si>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กำไร(ขาดทุน)สุทธิสำหรับรอบระยะเวลา</t>
  </si>
  <si>
    <t>กำไร(ขาดทุน)ก่อนภาษีเงินได้</t>
  </si>
  <si>
    <t>กำไร(ขาดทุน)เบ็ดเสร็จอื่นสำหรับรอบระยะเวลา - สุทธิจากภาษี</t>
  </si>
  <si>
    <t>กำไร(ขาดทุน)เบ็ดเสร็จรวมสำหรับรอบระยะเวลา</t>
  </si>
  <si>
    <t>ขาดทุนเบ็ดเสร็จรวมสำหรับรอบระยะเวลา</t>
  </si>
  <si>
    <t>เงินสดได้มาจาก(ใช้ไปใน)กิจกรรมดำเนินงาน</t>
  </si>
  <si>
    <t>รับ(จ่าย)ภาษีเงินได้ - สุทธิ</t>
  </si>
  <si>
    <t>กำไร(ขาดทุน)ต่อหุ้นขั้นพื้นฐาน (บาท)</t>
  </si>
  <si>
    <t>กำไร(ขาดทุน)จากอัตราแลกเปลี่ยน - สุทธิ</t>
  </si>
  <si>
    <t>(กำไร)ขาดทุนจากอัตราแลกเปลี่ยน - สุทธิ</t>
  </si>
  <si>
    <t>ต้นทุนในการจัดจำหน่าย</t>
  </si>
  <si>
    <t>ณ วันที่ 31 ธันวาคม พ.ศ. 2567</t>
  </si>
  <si>
    <t>31 ธันวาคม</t>
  </si>
  <si>
    <t>ยอดคงเหลือ ณ วันที่ 31 ธันวาคม พ.ศ. 2566</t>
  </si>
  <si>
    <t>ยอดคงเหลือ ณ วันที่ 31 ธันวาคม พ.ศ. 2567</t>
  </si>
  <si>
    <t>สำหรับรอบระยะเวลาสามเดือนสิ้นสุดวันที่ 31 ธันวาคม พ.ศ. 2567</t>
  </si>
  <si>
    <t>สำหรับรอบระยะเวลาเก้าเดือนสิ้นสุดวันที่ 31 ธันวาคม พ.ศ. 2567</t>
  </si>
  <si>
    <t>ภาษีเงินได้ค้างจ่าย</t>
  </si>
  <si>
    <t>ค่าใช้จ่ายภาษีเงินได้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</si>
  <si>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</si>
  <si>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</si>
  <si>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</si>
  <si>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เงินสดรับสำหรับเงินให้กู้ยืมระยะสั้น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</si>
  <si>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</si>
  <si>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</si>
  <si>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15 ง)</t>
  </si>
  <si>
    <t>หมายเหตุประกอบข้อมูลทางการเงินในหน้า 13 ถึง 32 เป็นส่วนหนึ่งของข้อมูลทางการเงินระหว่างกาลนี้</t>
  </si>
  <si>
    <t xml:space="preserve">   สินทรัพย์ไม่ใช้งานเพื่อรอการขาย</t>
  </si>
  <si>
    <t>องค์ประกอบอื่น</t>
  </si>
  <si>
    <t xml:space="preserve">ของส่วนของเจ้าของ </t>
  </si>
  <si>
    <t>รวมส่วนของผู้เป็นเจ้าของของบริษัท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</si>
</sst>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.00_);_(* \(#,##0.00\);_(* &quot;-&quot;??_);_(@_)"/>
    <numFmt numFmtId="166" formatCode="#,##0;\(#,##0\)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_(* #,##0_);_(* \(#,##0\);_(* &quot;-&quot;_)\ \ \ \ \ ;_(@_)"/>
    <numFmt numFmtId="174" formatCode="#,##0;\(#,##0\);&quot;-&quot;;@"/>
    <numFmt numFmtId="175" formatCode="_(* #,##0.00000_);_(* \(#,##0.00000\);_(* &quot;-&quot;??_);_(@_)"/>
    <numFmt numFmtId="176" formatCode="\t&quot;฿&quot;#,##0.00_);\(\t&quot;฿&quot;#,##0.00\)"/>
    <numFmt numFmtId="177" formatCode="0.00_)"/>
    <numFmt numFmtId="178" formatCode="General_)"/>
    <numFmt numFmtId="179" formatCode="* \(#,##0\);* #,##0_);&quot;-&quot;??_);@"/>
    <numFmt numFmtId="180" formatCode="* #,##0_);* \(#,##0\);&quot;-&quot;??_);@"/>
    <numFmt numFmtId="181" formatCode="0%_);\(0%\)"/>
    <numFmt numFmtId="182" formatCode="0.000%"/>
  </numFmts>
  <fonts count="5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indexed="8"/>
      <name val="Tahoma"/>
      <family val="2"/>
      <charset val="222"/>
    </font>
    <font>
      <u/>
      <sz val="10"/>
      <color rgb="FF0563C1"/>
      <name val="Georgia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27" fillId="0" borderId="0"/>
    <xf numFmtId="0" fontId="4" fillId="0" borderId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34" fillId="0" borderId="0"/>
    <xf numFmtId="0" fontId="2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0" fontId="32" fillId="0" borderId="22">
      <alignment horizontal="center"/>
    </xf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178" fontId="4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179" fontId="37" fillId="0" borderId="0" applyFill="0" applyBorder="0" applyProtection="0"/>
    <xf numFmtId="179" fontId="37" fillId="0" borderId="20" applyFill="0" applyProtection="0"/>
    <xf numFmtId="179" fontId="37" fillId="0" borderId="16" applyFill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29" fillId="0" borderId="0"/>
    <xf numFmtId="0" fontId="38" fillId="0" borderId="0" applyProtection="0"/>
    <xf numFmtId="180" fontId="37" fillId="0" borderId="0" applyFill="0" applyBorder="0" applyProtection="0"/>
    <xf numFmtId="180" fontId="37" fillId="0" borderId="20" applyFill="0" applyProtection="0"/>
    <xf numFmtId="180" fontId="37" fillId="0" borderId="16" applyFill="0" applyProtection="0"/>
    <xf numFmtId="176" fontId="39" fillId="0" borderId="0"/>
    <xf numFmtId="0" fontId="12" fillId="0" borderId="0" applyNumberFormat="0" applyFill="0" applyBorder="0" applyAlignment="0" applyProtection="0"/>
    <xf numFmtId="2" fontId="38" fillId="0" borderId="0" applyProtection="0"/>
    <xf numFmtId="0" fontId="13" fillId="29" borderId="0" applyNumberFormat="0" applyBorder="0" applyAlignment="0" applyProtection="0"/>
    <xf numFmtId="38" fontId="30" fillId="33" borderId="0" applyNumberFormat="0" applyBorder="0" applyAlignment="0" applyProtection="0"/>
    <xf numFmtId="14" fontId="31" fillId="0" borderId="18" applyFill="0">
      <alignment horizontal="center" vertical="center" wrapText="1"/>
    </xf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17" fillId="30" borderId="6" applyNumberFormat="0" applyAlignment="0" applyProtection="0"/>
    <xf numFmtId="10" fontId="30" fillId="35" borderId="21" applyNumberFormat="0" applyBorder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177" fontId="43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40" fontId="46" fillId="34" borderId="0">
      <alignment horizontal="right"/>
    </xf>
    <xf numFmtId="0" fontId="47" fillId="34" borderId="0">
      <alignment horizontal="right"/>
    </xf>
    <xf numFmtId="0" fontId="48" fillId="34" borderId="19"/>
    <xf numFmtId="0" fontId="48" fillId="0" borderId="0" applyBorder="0">
      <alignment horizontal="centerContinuous"/>
    </xf>
    <xf numFmtId="0" fontId="49" fillId="0" borderId="0" applyBorder="0">
      <alignment horizontal="centerContinuous"/>
    </xf>
    <xf numFmtId="18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0" fontId="37" fillId="0" borderId="23" applyAlignment="0">
      <alignment horizontal="centerContinuous"/>
    </xf>
    <xf numFmtId="0" fontId="37" fillId="0" borderId="23" applyAlignment="0">
      <alignment horizontal="centerContinuous"/>
    </xf>
    <xf numFmtId="0" fontId="50" fillId="0" borderId="0">
      <alignment horizontal="center" vertical="top"/>
    </xf>
    <xf numFmtId="0" fontId="21" fillId="0" borderId="0" applyNumberFormat="0" applyFill="0" applyBorder="0" applyAlignment="0" applyProtection="0"/>
    <xf numFmtId="0" fontId="38" fillId="0" borderId="16" applyProtection="0"/>
    <xf numFmtId="0" fontId="38" fillId="0" borderId="16" applyProtection="0"/>
    <xf numFmtId="0" fontId="38" fillId="0" borderId="16" applyProtection="0"/>
    <xf numFmtId="0" fontId="22" fillId="0" borderId="14" applyNumberForma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3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43" fontId="6" fillId="0" borderId="0" applyFont="0" applyFill="0" applyBorder="0" applyAlignment="0" applyProtection="0"/>
    <xf numFmtId="0" fontId="17" fillId="30" borderId="6" applyNumberFormat="0" applyAlignment="0" applyProtection="0"/>
    <xf numFmtId="0" fontId="17" fillId="30" borderId="6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7" fillId="0" borderId="24" applyFill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0" fontId="37" fillId="0" borderId="24" applyFill="0" applyProtection="0"/>
    <xf numFmtId="0" fontId="27" fillId="0" borderId="0"/>
    <xf numFmtId="10" fontId="30" fillId="35" borderId="25" applyNumberFormat="0" applyBorder="0" applyAlignment="0" applyProtection="0"/>
    <xf numFmtId="10" fontId="30" fillId="35" borderId="26" applyNumberFormat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174" fontId="25" fillId="0" borderId="3" xfId="28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166" fontId="25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left" vertical="center"/>
    </xf>
    <xf numFmtId="174" fontId="25" fillId="0" borderId="0" xfId="0" applyNumberFormat="1" applyFont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6" fontId="25" fillId="0" borderId="1" xfId="0" applyNumberFormat="1" applyFont="1" applyBorder="1" applyAlignment="1">
      <alignment horizontal="center" vertical="center"/>
    </xf>
    <xf numFmtId="166" fontId="25" fillId="0" borderId="1" xfId="0" applyNumberFormat="1" applyFont="1" applyBorder="1" applyAlignment="1">
      <alignment horizontal="left" vertical="center"/>
    </xf>
    <xf numFmtId="174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166" fontId="25" fillId="0" borderId="0" xfId="0" applyNumberFormat="1" applyFont="1" applyAlignment="1">
      <alignment vertical="center"/>
    </xf>
    <xf numFmtId="166" fontId="24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7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74" fontId="25" fillId="0" borderId="0" xfId="0" applyNumberFormat="1" applyFont="1" applyAlignment="1">
      <alignment horizontal="center" vertical="center"/>
    </xf>
    <xf numFmtId="174" fontId="25" fillId="0" borderId="0" xfId="0" applyNumberFormat="1" applyFont="1" applyAlignment="1">
      <alignment horizontal="right" vertical="center" wrapText="1"/>
    </xf>
    <xf numFmtId="174" fontId="25" fillId="0" borderId="0" xfId="28" applyNumberFormat="1" applyFont="1" applyFill="1" applyBorder="1" applyAlignment="1">
      <alignment horizontal="right" vertical="center" wrapText="1"/>
    </xf>
    <xf numFmtId="167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 wrapText="1"/>
    </xf>
    <xf numFmtId="167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horizontal="center" vertical="center"/>
    </xf>
    <xf numFmtId="174" fontId="25" fillId="0" borderId="1" xfId="0" applyNumberFormat="1" applyFont="1" applyBorder="1" applyAlignment="1">
      <alignment horizontal="right" vertical="center" wrapText="1"/>
    </xf>
    <xf numFmtId="174" fontId="25" fillId="0" borderId="0" xfId="0" applyNumberFormat="1" applyFont="1" applyAlignment="1">
      <alignment vertical="center" wrapText="1"/>
    </xf>
    <xf numFmtId="166" fontId="25" fillId="0" borderId="0" xfId="0" applyNumberFormat="1" applyFont="1" applyAlignment="1">
      <alignment vertical="center" wrapText="1"/>
    </xf>
    <xf numFmtId="174" fontId="25" fillId="0" borderId="3" xfId="0" applyNumberFormat="1" applyFont="1" applyBorder="1" applyAlignment="1">
      <alignment horizontal="right" vertical="center" wrapText="1"/>
    </xf>
    <xf numFmtId="174" fontId="25" fillId="0" borderId="15" xfId="0" applyNumberFormat="1" applyFont="1" applyBorder="1" applyAlignment="1">
      <alignment horizontal="right" vertical="center" wrapText="1"/>
    </xf>
    <xf numFmtId="174" fontId="25" fillId="0" borderId="2" xfId="0" applyNumberFormat="1" applyFont="1" applyBorder="1" applyAlignment="1">
      <alignment horizontal="right" vertical="center" wrapText="1"/>
    </xf>
    <xf numFmtId="166" fontId="25" fillId="0" borderId="1" xfId="0" applyNumberFormat="1" applyFont="1" applyBorder="1" applyAlignment="1">
      <alignment vertical="center"/>
    </xf>
    <xf numFmtId="166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166" fontId="25" fillId="0" borderId="0" xfId="0" applyNumberFormat="1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174" fontId="25" fillId="0" borderId="4" xfId="0" applyNumberFormat="1" applyFont="1" applyBorder="1" applyAlignment="1">
      <alignment horizontal="right" vertical="center" wrapText="1"/>
    </xf>
    <xf numFmtId="174" fontId="25" fillId="0" borderId="2" xfId="0" applyNumberFormat="1" applyFont="1" applyBorder="1" applyAlignment="1">
      <alignment horizontal="right" vertical="center"/>
    </xf>
    <xf numFmtId="174" fontId="25" fillId="0" borderId="0" xfId="375" applyNumberFormat="1" applyFont="1" applyAlignment="1">
      <alignment horizontal="right" vertical="center" wrapText="1"/>
    </xf>
    <xf numFmtId="174" fontId="25" fillId="0" borderId="0" xfId="51" applyNumberFormat="1" applyFont="1" applyAlignment="1">
      <alignment horizontal="right" vertical="center" wrapText="1"/>
    </xf>
    <xf numFmtId="0" fontId="25" fillId="0" borderId="1" xfId="0" applyFont="1" applyBorder="1" applyAlignment="1">
      <alignment horizontal="left" vertical="center"/>
    </xf>
    <xf numFmtId="166" fontId="25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0" fontId="25" fillId="0" borderId="0" xfId="0" quotePrefix="1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173" fontId="25" fillId="0" borderId="0" xfId="375" applyNumberFormat="1" applyFont="1" applyAlignment="1">
      <alignment horizontal="right" vertical="center" wrapText="1"/>
    </xf>
    <xf numFmtId="172" fontId="25" fillId="0" borderId="0" xfId="0" applyNumberFormat="1" applyFont="1" applyAlignment="1">
      <alignment horizontal="center" vertical="center"/>
    </xf>
    <xf numFmtId="170" fontId="25" fillId="0" borderId="1" xfId="0" applyNumberFormat="1" applyFont="1" applyBorder="1" applyAlignment="1">
      <alignment horizontal="center" vertical="center"/>
    </xf>
    <xf numFmtId="166" fontId="24" fillId="0" borderId="0" xfId="0" applyNumberFormat="1" applyFont="1" applyAlignment="1">
      <alignment horizontal="left" vertical="center"/>
    </xf>
    <xf numFmtId="166" fontId="24" fillId="0" borderId="1" xfId="0" applyNumberFormat="1" applyFont="1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justify" vertical="center" wrapText="1"/>
    </xf>
    <xf numFmtId="0" fontId="24" fillId="0" borderId="1" xfId="0" applyFont="1" applyBorder="1" applyAlignment="1">
      <alignment vertical="center"/>
    </xf>
    <xf numFmtId="166" fontId="24" fillId="0" borderId="0" xfId="0" applyNumberFormat="1" applyFont="1" applyAlignment="1">
      <alignment horizontal="center" vertical="center" wrapText="1"/>
    </xf>
    <xf numFmtId="166" fontId="24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 wrapText="1"/>
    </xf>
    <xf numFmtId="166" fontId="24" fillId="0" borderId="0" xfId="45" applyNumberFormat="1" applyFont="1" applyAlignment="1">
      <alignment vertical="center"/>
    </xf>
    <xf numFmtId="167" fontId="25" fillId="0" borderId="3" xfId="0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6" fontId="25" fillId="0" borderId="2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166" fontId="26" fillId="0" borderId="0" xfId="0" applyNumberFormat="1" applyFont="1" applyAlignment="1">
      <alignment horizontal="right" vertical="center" wrapText="1"/>
    </xf>
    <xf numFmtId="166" fontId="26" fillId="0" borderId="0" xfId="0" applyNumberFormat="1" applyFont="1" applyAlignment="1">
      <alignment vertical="center" wrapText="1"/>
    </xf>
    <xf numFmtId="174" fontId="24" fillId="0" borderId="0" xfId="0" applyNumberFormat="1" applyFont="1" applyAlignment="1">
      <alignment horizontal="right" vertical="center" wrapText="1"/>
    </xf>
    <xf numFmtId="166" fontId="24" fillId="0" borderId="0" xfId="0" applyNumberFormat="1" applyFont="1" applyAlignment="1">
      <alignment vertical="center" wrapText="1"/>
    </xf>
    <xf numFmtId="174" fontId="24" fillId="0" borderId="1" xfId="0" applyNumberFormat="1" applyFont="1" applyBorder="1" applyAlignment="1">
      <alignment horizontal="right" vertical="center" wrapText="1"/>
    </xf>
    <xf numFmtId="174" fontId="25" fillId="0" borderId="0" xfId="0" applyNumberFormat="1" applyFont="1" applyAlignment="1">
      <alignment horizontal="left" vertical="center"/>
    </xf>
    <xf numFmtId="170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166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72" fontId="25" fillId="0" borderId="0" xfId="28" applyNumberFormat="1" applyFont="1" applyFill="1" applyAlignment="1">
      <alignment horizontal="right" vertical="center"/>
    </xf>
    <xf numFmtId="172" fontId="25" fillId="0" borderId="0" xfId="28" applyNumberFormat="1" applyFont="1" applyFill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171" fontId="25" fillId="0" borderId="1" xfId="28" applyNumberFormat="1" applyFont="1" applyFill="1" applyBorder="1" applyAlignment="1">
      <alignment horizontal="right" vertical="center" wrapText="1"/>
    </xf>
    <xf numFmtId="166" fontId="25" fillId="0" borderId="3" xfId="0" applyNumberFormat="1" applyFont="1" applyBorder="1" applyAlignment="1">
      <alignment horizontal="right" vertical="center"/>
    </xf>
    <xf numFmtId="172" fontId="24" fillId="0" borderId="0" xfId="28" applyNumberFormat="1" applyFont="1" applyFill="1" applyAlignment="1">
      <alignment horizontal="center" vertical="center"/>
    </xf>
    <xf numFmtId="182" fontId="25" fillId="0" borderId="0" xfId="374" applyNumberFormat="1" applyFont="1" applyFill="1" applyAlignment="1">
      <alignment horizontal="center" vertical="center"/>
    </xf>
    <xf numFmtId="172" fontId="25" fillId="0" borderId="0" xfId="28" applyNumberFormat="1" applyFont="1" applyFill="1" applyBorder="1" applyAlignment="1">
      <alignment horizontal="right" vertical="center" wrapText="1"/>
    </xf>
    <xf numFmtId="9" fontId="25" fillId="0" borderId="0" xfId="374" applyFont="1" applyFill="1" applyAlignment="1">
      <alignment horizontal="center" vertical="center"/>
    </xf>
    <xf numFmtId="166" fontId="25" fillId="0" borderId="0" xfId="0" quotePrefix="1" applyNumberFormat="1" applyFont="1" applyAlignment="1">
      <alignment horizontal="left" vertical="center"/>
    </xf>
    <xf numFmtId="172" fontId="24" fillId="0" borderId="0" xfId="28" applyNumberFormat="1" applyFont="1" applyFill="1" applyAlignment="1">
      <alignment horizontal="right" vertical="center"/>
    </xf>
    <xf numFmtId="166" fontId="25" fillId="0" borderId="3" xfId="28" applyNumberFormat="1" applyFont="1" applyFill="1" applyBorder="1" applyAlignment="1">
      <alignment horizontal="right" vertical="center"/>
    </xf>
    <xf numFmtId="172" fontId="25" fillId="0" borderId="1" xfId="28" applyNumberFormat="1" applyFont="1" applyFill="1" applyBorder="1" applyAlignment="1">
      <alignment horizontal="right" vertical="center" wrapText="1"/>
    </xf>
    <xf numFmtId="172" fontId="25" fillId="0" borderId="0" xfId="28" applyNumberFormat="1" applyFont="1" applyFill="1" applyBorder="1" applyAlignment="1">
      <alignment horizontal="right" vertical="center"/>
    </xf>
    <xf numFmtId="165" fontId="25" fillId="0" borderId="0" xfId="28" applyFont="1" applyFill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6" fontId="25" fillId="0" borderId="1" xfId="28" applyNumberFormat="1" applyFont="1" applyFill="1" applyBorder="1" applyAlignment="1">
      <alignment horizontal="right" vertical="center"/>
    </xf>
    <xf numFmtId="172" fontId="25" fillId="0" borderId="1" xfId="28" applyNumberFormat="1" applyFont="1" applyFill="1" applyBorder="1" applyAlignment="1">
      <alignment horizontal="right" vertical="center"/>
    </xf>
    <xf numFmtId="172" fontId="25" fillId="0" borderId="2" xfId="28" applyNumberFormat="1" applyFont="1" applyFill="1" applyBorder="1" applyAlignment="1">
      <alignment horizontal="right" vertical="center" wrapText="1"/>
    </xf>
    <xf numFmtId="172" fontId="25" fillId="0" borderId="1" xfId="28" applyNumberFormat="1" applyFont="1" applyFill="1" applyBorder="1" applyAlignment="1">
      <alignment horizontal="center" vertical="center"/>
    </xf>
    <xf numFmtId="168" fontId="25" fillId="0" borderId="0" xfId="0" applyNumberFormat="1" applyFont="1" applyAlignment="1">
      <alignment horizontal="right" vertical="center"/>
    </xf>
    <xf numFmtId="168" fontId="25" fillId="0" borderId="0" xfId="0" applyNumberFormat="1" applyFont="1" applyAlignment="1">
      <alignment horizontal="center" vertical="center"/>
    </xf>
    <xf numFmtId="165" fontId="25" fillId="0" borderId="0" xfId="28" applyFont="1" applyFill="1" applyAlignment="1">
      <alignment horizontal="center" vertical="center"/>
    </xf>
    <xf numFmtId="165" fontId="25" fillId="0" borderId="1" xfId="28" applyFont="1" applyFill="1" applyBorder="1" applyAlignment="1">
      <alignment horizontal="right" vertical="center" wrapText="1"/>
    </xf>
    <xf numFmtId="169" fontId="25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horizontal="right" vertical="center"/>
    </xf>
    <xf numFmtId="166" fontId="25" fillId="0" borderId="0" xfId="45" applyNumberFormat="1" applyFont="1" applyAlignment="1">
      <alignment vertical="center"/>
    </xf>
    <xf numFmtId="171" fontId="25" fillId="0" borderId="0" xfId="28" applyNumberFormat="1" applyFont="1" applyFill="1" applyBorder="1" applyAlignment="1">
      <alignment horizontal="right" vertical="center" wrapText="1"/>
    </xf>
    <xf numFmtId="167" fontId="25" fillId="0" borderId="1" xfId="0" applyNumberFormat="1" applyFont="1" applyBorder="1" applyAlignment="1">
      <alignment horizontal="right" vertical="center" wrapText="1"/>
    </xf>
    <xf numFmtId="167" fontId="25" fillId="0" borderId="2" xfId="0" applyNumberFormat="1" applyFont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167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justify" vertical="center"/>
    </xf>
    <xf numFmtId="165" fontId="25" fillId="0" borderId="0" xfId="28" applyFont="1" applyFill="1" applyBorder="1" applyAlignment="1">
      <alignment horizontal="center" vertical="center"/>
    </xf>
    <xf numFmtId="170" fontId="25" fillId="0" borderId="0" xfId="0" applyNumberFormat="1" applyFont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66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 wrapText="1"/>
    </xf>
    <xf numFmtId="166" fontId="24" fillId="0" borderId="5" xfId="0" applyNumberFormat="1" applyFont="1" applyBorder="1" applyAlignment="1">
      <alignment horizontal="center" vertical="center" wrapText="1"/>
    </xf>
  </cellXfs>
  <cellStyles count="376">
    <cellStyle name="20% - Accent1" xfId="1" builtinId="30" customBuiltin="1"/>
    <cellStyle name="20% - Accent1 2" xfId="81" xr:uid="{7A048F2B-D937-45C8-B355-170047AE0EEC}"/>
    <cellStyle name="20% - Accent2" xfId="2" builtinId="34" customBuiltin="1"/>
    <cellStyle name="20% - Accent2 2" xfId="82" xr:uid="{8431563A-3E8C-4399-929D-5CF712CE85B0}"/>
    <cellStyle name="20% - Accent3" xfId="3" builtinId="38" customBuiltin="1"/>
    <cellStyle name="20% - Accent3 2" xfId="83" xr:uid="{29277A4D-A777-43F2-8895-25E483452952}"/>
    <cellStyle name="20% - Accent4" xfId="4" builtinId="42" customBuiltin="1"/>
    <cellStyle name="20% - Accent4 2" xfId="84" xr:uid="{C7A38590-0986-4813-AB06-28A36D1A45BD}"/>
    <cellStyle name="20% - Accent5" xfId="5" builtinId="46" customBuiltin="1"/>
    <cellStyle name="20% - Accent5 2" xfId="85" xr:uid="{CB4E53F7-5DA8-499B-8695-3F70D4331E09}"/>
    <cellStyle name="20% - Accent6" xfId="6" builtinId="50" customBuiltin="1"/>
    <cellStyle name="20% - Accent6 2" xfId="86" xr:uid="{551C55FA-C4F4-4942-8DB2-F33C635E3C7B}"/>
    <cellStyle name="40% - Accent1" xfId="7" builtinId="31" customBuiltin="1"/>
    <cellStyle name="40% - Accent1 2" xfId="87" xr:uid="{5E42C2F5-A66E-49A2-8817-B8B3945A79CA}"/>
    <cellStyle name="40% - Accent2" xfId="8" builtinId="35" customBuiltin="1"/>
    <cellStyle name="40% - Accent2 2" xfId="88" xr:uid="{9CFF42B8-E2E8-422A-A4A7-9243FC2F89FC}"/>
    <cellStyle name="40% - Accent3" xfId="9" builtinId="39" customBuiltin="1"/>
    <cellStyle name="40% - Accent3 2" xfId="89" xr:uid="{84F9A7DE-0A27-4D30-B63E-6D2D50A09783}"/>
    <cellStyle name="40% - Accent4" xfId="10" builtinId="43" customBuiltin="1"/>
    <cellStyle name="40% - Accent4 2" xfId="90" xr:uid="{D3A0D6AA-F08C-4EDE-BA9A-517A91ADA17C}"/>
    <cellStyle name="40% - Accent5" xfId="11" builtinId="47" customBuiltin="1"/>
    <cellStyle name="40% - Accent5 2" xfId="91" xr:uid="{1E3FD72B-3A5C-4E92-B370-5EFC1F953C73}"/>
    <cellStyle name="40% - Accent6" xfId="12" builtinId="51" customBuiltin="1"/>
    <cellStyle name="40% - Accent6 2" xfId="92" xr:uid="{213C53C3-F869-4E61-AAB2-B6EC7AB872A0}"/>
    <cellStyle name="60% - Accent1" xfId="13" builtinId="32" customBuiltin="1"/>
    <cellStyle name="60% - Accent1 2" xfId="93" xr:uid="{1DFD72CF-1E04-4234-BCA8-1A67CC98C240}"/>
    <cellStyle name="60% - Accent2" xfId="14" builtinId="36" customBuiltin="1"/>
    <cellStyle name="60% - Accent2 2" xfId="94" xr:uid="{F49C53CB-57E4-48D2-893C-4545F742BA61}"/>
    <cellStyle name="60% - Accent3" xfId="15" builtinId="40" customBuiltin="1"/>
    <cellStyle name="60% - Accent3 2" xfId="95" xr:uid="{E6BEDCB1-590F-4B01-B7B9-C43FE1DBDF12}"/>
    <cellStyle name="60% - Accent4" xfId="16" builtinId="44" customBuiltin="1"/>
    <cellStyle name="60% - Accent4 2" xfId="96" xr:uid="{4231C706-EF6A-4ACE-B716-02901DC9660D}"/>
    <cellStyle name="60% - Accent5" xfId="17" builtinId="48" customBuiltin="1"/>
    <cellStyle name="60% - Accent5 2" xfId="97" xr:uid="{0E82EF56-BB3C-445D-9157-84BEC0EB6DAD}"/>
    <cellStyle name="60% - Accent6" xfId="18" builtinId="52" customBuiltin="1"/>
    <cellStyle name="60% - Accent6 2" xfId="98" xr:uid="{9814AC38-F04A-4CFA-87D3-B2CE60F3736C}"/>
    <cellStyle name="Accent1" xfId="19" builtinId="29" customBuiltin="1"/>
    <cellStyle name="Accent1 2" xfId="99" xr:uid="{35EE14B1-B0CF-48B9-845D-4737A36D4590}"/>
    <cellStyle name="Accent2" xfId="20" builtinId="33" customBuiltin="1"/>
    <cellStyle name="Accent2 2" xfId="100" xr:uid="{EB095FDA-DAD8-4629-B06E-A51711C7A4C9}"/>
    <cellStyle name="Accent3" xfId="21" builtinId="37" customBuiltin="1"/>
    <cellStyle name="Accent3 2" xfId="101" xr:uid="{9A6D461C-68C1-4C58-A166-8B01DA9D93BD}"/>
    <cellStyle name="Accent4" xfId="22" builtinId="41" customBuiltin="1"/>
    <cellStyle name="Accent4 2" xfId="102" xr:uid="{429D4644-7400-43B6-A2C2-AD0ECA158A9E}"/>
    <cellStyle name="Accent5" xfId="23" builtinId="45" customBuiltin="1"/>
    <cellStyle name="Accent5 2" xfId="103" xr:uid="{840F7901-A4E7-4046-8422-755081A7B1EA}"/>
    <cellStyle name="Accent6" xfId="24" builtinId="49" customBuiltin="1"/>
    <cellStyle name="Accent6 2" xfId="104" xr:uid="{A0E20BF5-D6C6-435E-A1B6-DADCA58D901F}"/>
    <cellStyle name="Bad" xfId="25" builtinId="27" customBuiltin="1"/>
    <cellStyle name="Bad 2" xfId="105" xr:uid="{73DA2A56-E5A4-4051-BCBC-7331EBCDDD73}"/>
    <cellStyle name="Calculation" xfId="26" builtinId="22" customBuiltin="1"/>
    <cellStyle name="Calculation 2" xfId="106" xr:uid="{2CBA269E-F27F-4A88-AF3C-2B3068EF225E}"/>
    <cellStyle name="Check Cell" xfId="27" builtinId="23" customBuiltin="1"/>
    <cellStyle name="Check Cell 2" xfId="107" xr:uid="{F033BA72-8699-4FBF-9799-3036A48D9EC8}"/>
    <cellStyle name="Column_Title" xfId="108" xr:uid="{61D377C7-0D7B-4ADC-B7A2-A034D24EF57D}"/>
    <cellStyle name="Comma" xfId="28" builtinId="3"/>
    <cellStyle name="Comma  - Style1" xfId="109" xr:uid="{31D3FD29-F379-47E0-80DE-BE2CDF96FD32}"/>
    <cellStyle name="Comma  - Style2" xfId="110" xr:uid="{5BE2921E-F94D-40B0-80CA-3B1D210B485D}"/>
    <cellStyle name="Comma  - Style3" xfId="111" xr:uid="{64E39824-4F88-4998-8740-CD8851DE937B}"/>
    <cellStyle name="Comma  - Style4" xfId="112" xr:uid="{84141239-ACFA-4170-AD84-42557F4DE7FA}"/>
    <cellStyle name="Comma  - Style5" xfId="113" xr:uid="{619649CE-291C-42DB-8CA7-5EEBCDF176ED}"/>
    <cellStyle name="Comma  - Style6" xfId="114" xr:uid="{4343D559-9A1B-4251-8210-534EAD3B8536}"/>
    <cellStyle name="Comma  - Style7" xfId="115" xr:uid="{00AFDB7D-8E64-48FA-A4D3-D6B90B637A92}"/>
    <cellStyle name="Comma  - Style8" xfId="116" xr:uid="{F517FA8A-504A-4189-AC40-C19D7E62950E}"/>
    <cellStyle name="Comma 10" xfId="117" xr:uid="{60AC62A0-57F5-46FA-80A3-2BF3EDAB23D3}"/>
    <cellStyle name="Comma 10 2" xfId="118" xr:uid="{D34D1FA0-CA71-4B43-9A2F-B46CF0D7AB51}"/>
    <cellStyle name="Comma 10 2 3" xfId="67" xr:uid="{49142147-ED64-4FBE-A6ED-82D437F8AD6B}"/>
    <cellStyle name="Comma 11" xfId="119" xr:uid="{7311FFD3-3F36-44E9-8B8D-898C9F1D1F3F}"/>
    <cellStyle name="Comma 11 2" xfId="120" xr:uid="{2A16B03C-E3AD-41AD-B26A-922A8CE3238F}"/>
    <cellStyle name="Comma 12" xfId="121" xr:uid="{FD7FDA59-77E0-4BFB-B3EE-EB817C9DC30B}"/>
    <cellStyle name="Comma 12 2" xfId="122" xr:uid="{CC065D54-0C6E-43B6-89C4-9F83B9457618}"/>
    <cellStyle name="Comma 13" xfId="123" xr:uid="{F216BF2F-09E7-4A91-A1EE-2ECA88A8FF28}"/>
    <cellStyle name="Comma 13 2" xfId="124" xr:uid="{623D7A1E-8914-4389-A209-2C92D9CB69F7}"/>
    <cellStyle name="Comma 14" xfId="125" xr:uid="{F894747C-BC3D-42B1-AA76-42EE7BBCFBF2}"/>
    <cellStyle name="Comma 15" xfId="126" xr:uid="{B04DD43F-A539-472A-98D5-BFDD91839EC3}"/>
    <cellStyle name="Comma 16" xfId="303" xr:uid="{C33FF0B5-AFE5-49BF-8896-481D64983640}"/>
    <cellStyle name="Comma 17" xfId="306" xr:uid="{7A5BF946-AAE9-42E9-8174-842302BC9836}"/>
    <cellStyle name="Comma 18" xfId="71" xr:uid="{7FF2D64F-9F6F-41B5-9889-168C93D0E226}"/>
    <cellStyle name="Comma 19" xfId="313" xr:uid="{A061E7FE-4B9D-45B0-9984-21BF5ABA2317}"/>
    <cellStyle name="Comma 2" xfId="29" xr:uid="{00000000-0005-0000-0000-00001C000000}"/>
    <cellStyle name="Comma 2 18" xfId="76" xr:uid="{8B0EE220-3FDF-4328-AC71-7DEDED6244D9}"/>
    <cellStyle name="Comma 2 2" xfId="30" xr:uid="{00000000-0005-0000-0000-00001D000000}"/>
    <cellStyle name="Comma 2 2 2" xfId="129" xr:uid="{B1AAAF86-D15F-4D6A-812D-F4365BF9154C}"/>
    <cellStyle name="Comma 2 2 2 2" xfId="130" xr:uid="{0ED3AD00-24AE-45D9-9F91-4A5DE2DD089E}"/>
    <cellStyle name="Comma 2 2 3" xfId="131" xr:uid="{4BDAF439-0DA9-44ED-9AE1-683EACF936F9}"/>
    <cellStyle name="Comma 2 2 3 2" xfId="132" xr:uid="{FF11D3E2-59FB-4371-A0EB-B81D896DDB4C}"/>
    <cellStyle name="Comma 2 2 4" xfId="133" xr:uid="{AA39D5FE-0C62-4259-9396-A769C584DA6E}"/>
    <cellStyle name="Comma 2 2 5" xfId="128" xr:uid="{3A117C99-3E91-4931-B38E-1138D460F330}"/>
    <cellStyle name="Comma 2 20" xfId="58" xr:uid="{46086CDC-B3BD-4340-86AA-E7A795A42017}"/>
    <cellStyle name="Comma 2 3" xfId="134" xr:uid="{6EE7320F-9F44-481B-B571-B2EDB9A988B4}"/>
    <cellStyle name="Comma 2 3 2" xfId="135" xr:uid="{02D21DE9-75A2-4E4E-9966-9831FA9EFD21}"/>
    <cellStyle name="Comma 2 4" xfId="127" xr:uid="{1E2CE93D-950D-4B28-B6E3-7DAF17E0D85B}"/>
    <cellStyle name="Comma 20" xfId="358" xr:uid="{25B1E4EF-19DE-41B5-A46C-CE30A8AED670}"/>
    <cellStyle name="Comma 21" xfId="356" xr:uid="{62041E54-8D93-498A-B921-85600CE15BAE}"/>
    <cellStyle name="Comma 22" xfId="352" xr:uid="{4A0B548A-D1FC-4B14-A011-F4D0025C5139}"/>
    <cellStyle name="Comma 23" xfId="360" xr:uid="{33A7F395-A066-4EDE-ABB9-E05F1E4F5090}"/>
    <cellStyle name="Comma 24" xfId="348" xr:uid="{5B5A2363-2689-4617-A95D-E5DD0E02151C}"/>
    <cellStyle name="Comma 25" xfId="364" xr:uid="{BD76DF5D-8D03-41BF-9C2B-58CE7728BD36}"/>
    <cellStyle name="Comma 26" xfId="346" xr:uid="{A83AD2D1-5FE2-481D-93AD-532D6A00B2DA}"/>
    <cellStyle name="Comma 27" xfId="361" xr:uid="{C37E0E9A-79F3-45C4-83E7-D8CA29E38D83}"/>
    <cellStyle name="Comma 28" xfId="344" xr:uid="{8EEA0C4F-0566-42D3-881A-47BBF90BA6CE}"/>
    <cellStyle name="Comma 29" xfId="334" xr:uid="{27713667-7C7F-4801-BAAD-A37350C31622}"/>
    <cellStyle name="Comma 3" xfId="31" xr:uid="{00000000-0005-0000-0000-00001E000000}"/>
    <cellStyle name="Comma 3 2" xfId="137" xr:uid="{BE88F91F-1D59-4CDB-93FE-9AED257ADF42}"/>
    <cellStyle name="Comma 3 2 2" xfId="138" xr:uid="{758C1D71-5343-4BDE-B6F6-D9F5C52F6D29}"/>
    <cellStyle name="Comma 3 3" xfId="139" xr:uid="{4C3911AD-E273-4B0A-9D3A-F4CF367192B0}"/>
    <cellStyle name="Comma 3 3 2" xfId="140" xr:uid="{D2ECCB4C-9FF9-4A48-AF4B-EBC118CFA891}"/>
    <cellStyle name="Comma 3 4" xfId="141" xr:uid="{2D1264E3-DF93-4F98-B9A6-FC9A56841655}"/>
    <cellStyle name="Comma 3 4 2" xfId="142" xr:uid="{50CC58E1-58D5-41E5-86ED-23F99EF670CF}"/>
    <cellStyle name="Comma 3 5" xfId="143" xr:uid="{D781364D-43FA-4F75-B3F0-D07111621D3D}"/>
    <cellStyle name="Comma 3 6" xfId="136" xr:uid="{7E0ACF7D-781A-4BDF-8129-0B3E7F04CCBD}"/>
    <cellStyle name="Comma 30" xfId="319" xr:uid="{DC9A68A5-F3F0-4F73-8380-B52012AFBD7C}"/>
    <cellStyle name="Comma 31" xfId="369" xr:uid="{74EFC3F8-D83D-47FB-869A-5EE8CF7554F4}"/>
    <cellStyle name="Comma 32" xfId="329" xr:uid="{EAE8D61D-5B6A-4B22-A7C1-5AC155D7AC69}"/>
    <cellStyle name="Comma 33" xfId="336" xr:uid="{CB46AA8A-DA08-4B27-96DE-75DB1F12628D}"/>
    <cellStyle name="Comma 34" xfId="365" xr:uid="{4DAC65D7-C222-4AC8-A8F9-1F7E52CD0D4C}"/>
    <cellStyle name="Comma 35" xfId="337" xr:uid="{893CD039-6F8E-4DC1-99DD-A44B2183FD25}"/>
    <cellStyle name="Comma 36" xfId="310" xr:uid="{28E552D6-EB51-417C-84C7-9B0311A947DE}"/>
    <cellStyle name="Comma 37" xfId="367" xr:uid="{92D5897C-A71E-435E-94F3-623164070A90}"/>
    <cellStyle name="Comma 38" xfId="331" xr:uid="{321CE3C5-929E-4EC8-A72B-5DE7E8630E18}"/>
    <cellStyle name="Comma 39" xfId="321" xr:uid="{2A6A4E4A-7C76-4AE5-9BBA-8427AAF35B96}"/>
    <cellStyle name="Comma 4" xfId="55" xr:uid="{CA30F5E8-F931-47CD-93ED-686F35CB701D}"/>
    <cellStyle name="Comma 4 13" xfId="75" xr:uid="{3DFCF20C-6076-40C2-AB00-C9409CA8E78D}"/>
    <cellStyle name="Comma 4 2" xfId="145" xr:uid="{80D704D6-ED0B-413B-ADEE-C384DBB35BBE}"/>
    <cellStyle name="Comma 4 2 2" xfId="146" xr:uid="{D8BF3AAF-84E9-4290-9E40-2BC6B8BAE100}"/>
    <cellStyle name="Comma 4 2 2 2" xfId="147" xr:uid="{08988D51-013D-43B8-B92F-F761A188463D}"/>
    <cellStyle name="Comma 4 2 3" xfId="148" xr:uid="{499E683A-BE42-4C03-99AD-E62772E82EE9}"/>
    <cellStyle name="Comma 4 3" xfId="149" xr:uid="{5136AC65-4016-4C63-8D6E-71F3BBC80E42}"/>
    <cellStyle name="Comma 4 3 2" xfId="150" xr:uid="{708EDA30-12DE-419C-99FC-C1738F729CB3}"/>
    <cellStyle name="Comma 4 4" xfId="151" xr:uid="{CD1EB5F2-9F6B-4CC0-A9D8-DC015B786B47}"/>
    <cellStyle name="Comma 4 5" xfId="144" xr:uid="{AEE9C4BA-4376-4A5B-B387-E7686BFF8A27}"/>
    <cellStyle name="Comma 5" xfId="152" xr:uid="{C8961CAE-B388-46F2-A5D9-660D0A8D60B7}"/>
    <cellStyle name="Comma 5 2" xfId="153" xr:uid="{B5E9DD1E-2861-414F-A020-94093541E775}"/>
    <cellStyle name="Comma 5 2 2" xfId="154" xr:uid="{0E270047-0AAB-4E3B-8227-8BF9DB4AB6D0}"/>
    <cellStyle name="Comma 5 2 2 2" xfId="155" xr:uid="{DAF20152-39B1-4107-83A2-C179A212EE76}"/>
    <cellStyle name="Comma 5 2 3" xfId="156" xr:uid="{AC651810-B46B-4A74-AAD6-1E0F0A17774E}"/>
    <cellStyle name="Comma 5 2 3 2" xfId="157" xr:uid="{8CF76699-8F77-4F37-B11B-B0AA31F8BE70}"/>
    <cellStyle name="Comma 5 2 4" xfId="158" xr:uid="{D65DC56C-A192-4D1B-A36E-B38F202FE346}"/>
    <cellStyle name="Comma 5 3" xfId="159" xr:uid="{5ACA3FA9-445D-4476-B98A-7F041FC29CF1}"/>
    <cellStyle name="Comma 5 3 2" xfId="160" xr:uid="{FD09B05C-DE7C-4A9A-93EC-B79434C1D79B}"/>
    <cellStyle name="Comma 5 4" xfId="161" xr:uid="{516F25CB-DDAB-4963-957C-230C46992688}"/>
    <cellStyle name="Comma 5 4 2" xfId="162" xr:uid="{A303DEA4-D2CC-4D84-BA4C-9567D91A3F13}"/>
    <cellStyle name="Comma 5 5" xfId="163" xr:uid="{075C5771-B0DF-4D33-ADD2-C1609BFCFCFE}"/>
    <cellStyle name="Comma 51 8 2 11" xfId="66" xr:uid="{B3F16394-0BB2-4E81-96D1-FB57630F753A}"/>
    <cellStyle name="Comma 51 8 2 11 2" xfId="68" xr:uid="{7ACDD318-88BF-4871-97B5-6E0042DCAC10}"/>
    <cellStyle name="Comma 6" xfId="164" xr:uid="{A3922919-EC54-4E3C-A073-1A5924E16D73}"/>
    <cellStyle name="Comma 6 10" xfId="65" xr:uid="{1DA559C5-16B9-4895-8FBF-3C292550FA24}"/>
    <cellStyle name="Comma 6 2" xfId="165" xr:uid="{8B9ADF17-DDFF-4DD1-AECB-679F098D0F21}"/>
    <cellStyle name="Comma 6 2 2" xfId="166" xr:uid="{DC8BC6B1-6D16-4AD7-A800-AFF82933A8D3}"/>
    <cellStyle name="Comma 6 3" xfId="167" xr:uid="{A066BA60-730A-485E-8962-00771A56A56F}"/>
    <cellStyle name="Comma 6 3 2" xfId="168" xr:uid="{F1F950F1-7A1D-4BFA-A9B3-E65BA1384BCB}"/>
    <cellStyle name="Comma 6 4" xfId="169" xr:uid="{0D11D948-ABF3-41EF-81C5-5187C19CA78C}"/>
    <cellStyle name="Comma 64" xfId="57" xr:uid="{D953134B-D80C-4C41-B7BA-3BBACEAFBF8E}"/>
    <cellStyle name="Comma 7" xfId="170" xr:uid="{703B88CB-7F58-486C-8B78-F27EC446D1DB}"/>
    <cellStyle name="Comma 7 2" xfId="171" xr:uid="{CD348011-5E92-4EB4-B99F-DAA150C10DB3}"/>
    <cellStyle name="Comma 7 2 2" xfId="172" xr:uid="{EC972522-F311-41D9-ACEA-424848DCEAD4}"/>
    <cellStyle name="Comma 8" xfId="173" xr:uid="{363D0ADA-C53B-4BC8-9153-C8B7F6C718F0}"/>
    <cellStyle name="Comma 8 2" xfId="174" xr:uid="{BABD5808-F685-4DDA-A739-C82BFE6CAA7D}"/>
    <cellStyle name="Comma 8 2 2" xfId="175" xr:uid="{0FC5AC65-BD38-4FAD-8FBF-748F2377978E}"/>
    <cellStyle name="Comma 8 3" xfId="176" xr:uid="{D0629BA3-10B6-4F0A-AE45-226EADBE8EEB}"/>
    <cellStyle name="Comma 8 3 2" xfId="177" xr:uid="{FB955DDA-AAFC-488E-8766-0B44F1F9A6BE}"/>
    <cellStyle name="Comma 8 4" xfId="178" xr:uid="{950C1355-4031-430E-91C9-CB9958F6CE5A}"/>
    <cellStyle name="Comma 9" xfId="54" xr:uid="{AF518547-B6C1-40F1-9260-E8AD88420DB5}"/>
    <cellStyle name="Comma 9 2" xfId="180" xr:uid="{467845FD-CB21-4D43-BB07-053CB92DF41C}"/>
    <cellStyle name="Comma 9 3" xfId="179" xr:uid="{202662F7-02C3-4E01-90B8-C3AD40CD43E8}"/>
    <cellStyle name="comma zerodec" xfId="181" xr:uid="{060AA0CC-39F1-41B2-8648-47C14D70D3EF}"/>
    <cellStyle name="Credit" xfId="182" xr:uid="{11589B4F-A104-4190-B3F0-50A7EC5F57F7}"/>
    <cellStyle name="Credit subtotal" xfId="183" xr:uid="{C3D00BC4-1868-4B1E-A0B0-E9DD03E47BAB}"/>
    <cellStyle name="Credit subtotal 2" xfId="335" xr:uid="{4F44DADD-8DF0-4EBE-BD0B-0AF647EEF405}"/>
    <cellStyle name="Credit Total" xfId="184" xr:uid="{BABB37AF-7887-4239-B737-3F690BA8ECF6}"/>
    <cellStyle name="Currency 2 2" xfId="185" xr:uid="{4E974D30-F4E4-45E6-B134-554FC729A716}"/>
    <cellStyle name="Currency 2 2 2" xfId="186" xr:uid="{B302247E-5CF9-4BAB-BAEF-FAE8E2C75DB2}"/>
    <cellStyle name="Currency 5" xfId="187" xr:uid="{1D8AEAC6-3C2D-4CFC-AF61-429CC60055A0}"/>
    <cellStyle name="Currency 5 2" xfId="188" xr:uid="{8B28CCF1-2B3B-4D90-8374-0769926DB70D}"/>
    <cellStyle name="Currency1" xfId="189" xr:uid="{4F04B030-8F46-40CF-BEE3-68CD7F5576B4}"/>
    <cellStyle name="Date" xfId="190" xr:uid="{7609070D-C105-4C2E-86BB-0BF5FE0FE08A}"/>
    <cellStyle name="Debit" xfId="191" xr:uid="{4C522489-E702-44D2-8CDD-69B0471F2E9E}"/>
    <cellStyle name="Debit subtotal" xfId="192" xr:uid="{E2CD0C4C-5E97-494B-8582-FEC32785D875}"/>
    <cellStyle name="Debit subtotal 2" xfId="338" xr:uid="{35948251-76E2-42D0-A1F8-7F11ACB2FD52}"/>
    <cellStyle name="Debit Total" xfId="193" xr:uid="{8C42D965-6B59-4B6C-A112-4BEA2C1FE205}"/>
    <cellStyle name="Dollar (zero dec)" xfId="194" xr:uid="{08EAA479-0F4E-4C4E-A768-D07BB07E40EC}"/>
    <cellStyle name="Explanatory Text" xfId="32" builtinId="53" customBuiltin="1"/>
    <cellStyle name="Explanatory Text 2" xfId="195" xr:uid="{F7DA69D7-3C37-4F34-AE54-BAB16C268B6A}"/>
    <cellStyle name="Fixed" xfId="196" xr:uid="{0F45C145-949B-424C-9BDF-71F55C068D72}"/>
    <cellStyle name="Good" xfId="33" builtinId="26" customBuiltin="1"/>
    <cellStyle name="Good 2" xfId="197" xr:uid="{0D353EB1-0F7A-41EB-888E-B4621359B03C}"/>
    <cellStyle name="Grey" xfId="198" xr:uid="{E1936CDA-9C9F-47F4-B835-BC036EE5E476}"/>
    <cellStyle name="Heading" xfId="199" xr:uid="{0A53B4C0-A1EA-4177-9C6C-F051334F4517}"/>
    <cellStyle name="Heading 1" xfId="34" builtinId="16" customBuiltin="1"/>
    <cellStyle name="Heading 1 2" xfId="200" xr:uid="{4D8E3CCB-3AB8-4CA2-9149-C6BC79FCCF4B}"/>
    <cellStyle name="Heading 2" xfId="35" builtinId="17" customBuiltin="1"/>
    <cellStyle name="Heading 2 2" xfId="201" xr:uid="{E148C6C8-F1F1-4302-912A-EADD95793F21}"/>
    <cellStyle name="Heading 3" xfId="36" builtinId="18" customBuiltin="1"/>
    <cellStyle name="Heading 3 2" xfId="202" xr:uid="{C1357FF8-C7C0-4D3D-A903-6EE1210A9BA8}"/>
    <cellStyle name="Heading 4" xfId="37" builtinId="19" customBuiltin="1"/>
    <cellStyle name="Heading 4 2" xfId="203" xr:uid="{56544A01-3D5F-430B-9632-9A6A3DC398B1}"/>
    <cellStyle name="HEADING1" xfId="204" xr:uid="{0752D6AB-2456-47B3-BD37-1346E8ECB91C}"/>
    <cellStyle name="HEADING2" xfId="205" xr:uid="{C68FD543-CF37-4D04-8EB5-0AFAFA8E9F4A}"/>
    <cellStyle name="Hyperlink 10" xfId="77" xr:uid="{A26CBA2E-6DCF-4188-A0EA-8E15F9934C8F}"/>
    <cellStyle name="Hyperlink 2" xfId="206" xr:uid="{DDC7DF1A-CD64-4A9E-87AF-7E4F20FDD77A}"/>
    <cellStyle name="Input" xfId="38" builtinId="20" customBuiltin="1"/>
    <cellStyle name="Input [yellow]" xfId="208" xr:uid="{28993002-1DA2-4941-BDBF-B094759E1555}"/>
    <cellStyle name="Input [yellow] 2" xfId="340" xr:uid="{B335FF40-BA5B-45C5-8866-D1C47BDC555E}"/>
    <cellStyle name="Input [yellow] 3" xfId="341" xr:uid="{ED68F8F1-6903-44A9-B8FE-B6B86E1683ED}"/>
    <cellStyle name="Input 2" xfId="207" xr:uid="{C6C6DB90-630B-4DAF-AAF1-8806B84D5F12}"/>
    <cellStyle name="Input 3" xfId="305" xr:uid="{1A1BDF15-FB10-43B7-8934-4EA8F1D3155A}"/>
    <cellStyle name="Input 4" xfId="304" xr:uid="{9C3AF98A-5B35-4E62-84C7-AD6AACA1CA26}"/>
    <cellStyle name="Linked Cell" xfId="39" builtinId="24" customBuiltin="1"/>
    <cellStyle name="Linked Cell 2" xfId="209" xr:uid="{3FAF34A8-9A07-4BFB-BC3D-5EB44D9D9F92}"/>
    <cellStyle name="Neutral" xfId="40" builtinId="28" customBuiltin="1"/>
    <cellStyle name="Neutral 2" xfId="210" xr:uid="{C7A87F1E-20D8-4541-9088-1C195D997298}"/>
    <cellStyle name="no dec" xfId="211" xr:uid="{9C11CD44-DD42-47FE-B2F1-7381BACD3258}"/>
    <cellStyle name="no dec 2" xfId="212" xr:uid="{7AA13087-49BB-44F7-9782-33690E617ABF}"/>
    <cellStyle name="no dec 2 2" xfId="213" xr:uid="{7507DF1C-5B47-4FEE-8D8F-1BEA79C95106}"/>
    <cellStyle name="no dec 3" xfId="214" xr:uid="{17ECDE56-647D-4E75-82DC-EDBB0FD2D436}"/>
    <cellStyle name="no dec 3 2" xfId="215" xr:uid="{5DA5EACB-8A65-48AA-9868-A7B2299C9568}"/>
    <cellStyle name="no dec 4" xfId="216" xr:uid="{0A0A3AFC-A303-4E63-9664-BB51EA6A9174}"/>
    <cellStyle name="no dec 4 2" xfId="217" xr:uid="{89410AA3-C898-4D31-95D4-74F35E28844E}"/>
    <cellStyle name="Normal" xfId="0" builtinId="0"/>
    <cellStyle name="Normal - Style1" xfId="218" xr:uid="{3DB3D390-3F6C-4D04-A3D1-80E258D45B44}"/>
    <cellStyle name="Normal 10" xfId="219" xr:uid="{0EBBA71B-1A91-45E1-AE9B-91D15E78CD8D}"/>
    <cellStyle name="Normal 10 2 5" xfId="56" xr:uid="{87C0016F-7277-4E4D-BA2C-B08E41670420}"/>
    <cellStyle name="Normal 11" xfId="220" xr:uid="{C7B8927B-4696-47F1-8533-7AF810AED34F}"/>
    <cellStyle name="Normal 11 2" xfId="221" xr:uid="{DA727CBC-DF43-4B7D-8A75-54BD9BB93924}"/>
    <cellStyle name="Normal 11 2 2" xfId="73" xr:uid="{EBFB0431-26AF-4161-9E7C-479A4A73FC82}"/>
    <cellStyle name="Normal 12" xfId="222" xr:uid="{28ECFC2A-AF01-47F6-BF7F-90B292E6A056}"/>
    <cellStyle name="Normal 12 2" xfId="223" xr:uid="{D77A66EB-830F-41A0-B26E-7465B661AA46}"/>
    <cellStyle name="Normal 13" xfId="224" xr:uid="{DCAD2A0D-8C1E-4203-A70C-30BC45D6A629}"/>
    <cellStyle name="Normal 13 2" xfId="225" xr:uid="{F758D003-7D0B-41DA-BEA8-21A609E310D5}"/>
    <cellStyle name="Normal 14" xfId="226" xr:uid="{C4E1C112-926E-4991-993D-6FA3F27C0232}"/>
    <cellStyle name="Normal 147" xfId="51" xr:uid="{00000000-0005-0000-0000-000029000000}"/>
    <cellStyle name="Normal 147 2" xfId="375" xr:uid="{577EFC1A-5E2A-434F-84FB-75F63277B601}"/>
    <cellStyle name="Normal 15" xfId="227" xr:uid="{65629A0C-6B82-4151-9FB8-60E6EA84F2DC}"/>
    <cellStyle name="Normal 15 2" xfId="69" xr:uid="{9DC75C1B-F722-4CE7-820A-D08B9F1D03B2}"/>
    <cellStyle name="Normal 16" xfId="70" xr:uid="{A1ABE8D8-B592-48EE-96FA-6B2931063B03}"/>
    <cellStyle name="Normal 16 2" xfId="41" xr:uid="{00000000-0005-0000-0000-00002A000000}"/>
    <cellStyle name="Normal 16 2 2" xfId="229" xr:uid="{C692EFFD-881A-404C-B6D4-E5AFACDD1FA4}"/>
    <cellStyle name="Normal 16 3" xfId="228" xr:uid="{F5E4A583-685A-4051-B834-7A3597B99A17}"/>
    <cellStyle name="Normal 17" xfId="307" xr:uid="{6A071C30-638A-4DD4-932B-CB2427034ADF}"/>
    <cellStyle name="Normal 18" xfId="52" xr:uid="{D2FA69D1-7AB1-4CF0-A840-27C937413201}"/>
    <cellStyle name="Normal 19" xfId="302" xr:uid="{1DB282DA-D695-40F3-A5CC-A7F8B887F913}"/>
    <cellStyle name="Normal 2" xfId="42" xr:uid="{00000000-0005-0000-0000-00002B000000}"/>
    <cellStyle name="Normal 2 10 3 3 3" xfId="64" xr:uid="{97450A8A-8F82-4342-AA64-A46E96A0939D}"/>
    <cellStyle name="Normal 2 2" xfId="230" xr:uid="{CCF3C8CD-AFAA-46E2-BAB7-2319A5A91CB5}"/>
    <cellStyle name="Normal 2 3" xfId="59" xr:uid="{DB8E938D-BA0B-4879-94C1-9EA7F79380D0}"/>
    <cellStyle name="Normal 2 3 2 7 3 3" xfId="62" xr:uid="{DDB270E9-D728-407D-9C6E-45E4533DDF38}"/>
    <cellStyle name="Normal 20" xfId="316" xr:uid="{CBBCC8AC-B39B-4AF5-8E43-402D9D931DAE}"/>
    <cellStyle name="Normal 21" xfId="318" xr:uid="{EAC8A41E-1269-4D75-A856-F02E7BC77C8E}"/>
    <cellStyle name="Normal 22" xfId="327" xr:uid="{079A75B8-51DF-47B9-8810-F58481BBA8E7}"/>
    <cellStyle name="Normal 23" xfId="350" xr:uid="{14D1EAD3-5B60-4DBB-A3B5-443351E0A3D6}"/>
    <cellStyle name="Normal 24" xfId="355" xr:uid="{4A39DF28-F64E-4733-B9F5-2D97E24CE238}"/>
    <cellStyle name="Normal 25" xfId="359" xr:uid="{6B0F0548-F421-4289-A250-476D7967F047}"/>
    <cellStyle name="Normal 26" xfId="371" xr:uid="{FC3E0B9A-D924-4519-80D0-FD3D2B504E10}"/>
    <cellStyle name="Normal 27" xfId="366" xr:uid="{4B9D93A6-B175-46DA-AC1E-05B17FF1EA98}"/>
    <cellStyle name="Normal 28" xfId="315" xr:uid="{D3EC1A2E-3C7D-486E-A50A-433DC91B5B96}"/>
    <cellStyle name="Normal 29" xfId="354" xr:uid="{00FF53D4-8FAF-4F7A-9C01-ED67D0DF94CE}"/>
    <cellStyle name="Normal 3" xfId="231" xr:uid="{75E3F096-B259-40A2-B3EF-F6A3163F4351}"/>
    <cellStyle name="Normal 3 2" xfId="232" xr:uid="{12D67240-8749-4414-9636-C49BFBCE9A4A}"/>
    <cellStyle name="Normal 3 3" xfId="233" xr:uid="{21118911-D1E5-4E50-A8BA-03FEB3881B5D}"/>
    <cellStyle name="Normal 3 3 8" xfId="63" xr:uid="{43A84727-1D2E-4C9A-B909-DA0FB4F571B0}"/>
    <cellStyle name="Normal 30" xfId="322" xr:uid="{502B8326-A86C-4030-A83A-36CA5FFC1AF5}"/>
    <cellStyle name="Normal 31" xfId="343" xr:uid="{1BB528AE-EE54-492D-BC17-2F7D61E4FE25}"/>
    <cellStyle name="Normal 32" xfId="308" xr:uid="{50F1CE71-9B94-48D3-B365-787AB02E64ED}"/>
    <cellStyle name="Normal 33" xfId="342" xr:uid="{E8A01C81-113C-4B20-B5B3-AB5767478F29}"/>
    <cellStyle name="Normal 34" xfId="317" xr:uid="{368A1199-2850-4206-BD0C-75791A585FE6}"/>
    <cellStyle name="Normal 35" xfId="372" xr:uid="{2C21A013-86DC-448D-B8C7-14FCBB639A08}"/>
    <cellStyle name="Normal 36" xfId="80" xr:uid="{856EA686-DAE3-41EB-B2AC-65F08C945E52}"/>
    <cellStyle name="Normal 37" xfId="363" xr:uid="{7626672B-55C9-414D-8F22-F1773E54FFB1}"/>
    <cellStyle name="Normal 38" xfId="353" xr:uid="{F828D59C-6DFF-42AB-BF19-28DA46EE06D5}"/>
    <cellStyle name="Normal 39" xfId="339" xr:uid="{8CBCC43F-4E4E-4402-B147-7CED89711014}"/>
    <cellStyle name="Normal 4" xfId="43" xr:uid="{00000000-0005-0000-0000-00002C000000}"/>
    <cellStyle name="Normal 4 10" xfId="78" xr:uid="{D9C34740-B9E4-48E2-93AF-A427CE099383}"/>
    <cellStyle name="Normal 4 2" xfId="234" xr:uid="{56AD85CE-58CC-4432-9172-805318FA43EA}"/>
    <cellStyle name="Normal 4 2 2" xfId="235" xr:uid="{DD72D3AE-A470-40B6-B00D-D2834B5DFA61}"/>
    <cellStyle name="Normal 4 2 3" xfId="236" xr:uid="{4EDEBF29-FBDA-4688-82A0-AB0E1EA03DF7}"/>
    <cellStyle name="Normal 4 3" xfId="44" xr:uid="{00000000-0005-0000-0000-00002D000000}"/>
    <cellStyle name="Normal 4 3 2" xfId="238" xr:uid="{D85FD8E4-8F5D-448D-B076-F3222DF82998}"/>
    <cellStyle name="Normal 4 3 3" xfId="237" xr:uid="{E9248A95-178D-48FB-B892-CD67232BDAD7}"/>
    <cellStyle name="Normal 4 4" xfId="239" xr:uid="{B900C00F-6068-448A-9D52-A05B63432105}"/>
    <cellStyle name="Normal 40" xfId="320" xr:uid="{BAA5184A-624C-4448-A6BF-8F0468AD3995}"/>
    <cellStyle name="Normal 5" xfId="53" xr:uid="{88C7B092-2E2B-48C7-BC33-64777C6F4B93}"/>
    <cellStyle name="Normal 5 2" xfId="241" xr:uid="{C60301CC-11D9-47FB-A2AC-D400CA173A95}"/>
    <cellStyle name="Normal 5 2 5" xfId="61" xr:uid="{E220F61B-99EC-4A8E-902B-CCCCDC02CCBD}"/>
    <cellStyle name="Normal 5 3" xfId="242" xr:uid="{B3F1EBC6-CEE9-437D-B665-53686B8B8075}"/>
    <cellStyle name="Normal 5 4" xfId="240" xr:uid="{FA9CE500-4BF0-4390-BFD2-C15D211DC0C3}"/>
    <cellStyle name="Normal 6" xfId="243" xr:uid="{52E7ED9E-34DD-44BC-8564-3686DB0B3158}"/>
    <cellStyle name="Normal 6 2" xfId="244" xr:uid="{58F0804C-1C2A-42B0-B1B3-CF2AC961F25C}"/>
    <cellStyle name="Normal 7" xfId="245" xr:uid="{92E62949-9559-4C98-A01F-27D90A3EEE7F}"/>
    <cellStyle name="Normal 7 2" xfId="246" xr:uid="{F7002366-AB9B-4DC0-8DA6-C7338A30AA5E}"/>
    <cellStyle name="Normal 8" xfId="247" xr:uid="{DACEA0F0-B99F-4573-80D6-CCF32917FFF7}"/>
    <cellStyle name="Normal 8 2" xfId="248" xr:uid="{76AE1C5D-579F-4DE8-96EE-761FBD8A2321}"/>
    <cellStyle name="Normal 9" xfId="249" xr:uid="{F8F12D1B-868A-4C01-98BE-FB058CF0E748}"/>
    <cellStyle name="Normal_L'Oreal 2550" xfId="45" xr:uid="{00000000-0005-0000-0000-00002E000000}"/>
    <cellStyle name="Note" xfId="46" builtinId="10" customBuiltin="1"/>
    <cellStyle name="Note 2" xfId="250" xr:uid="{DEFE376D-1ACD-4090-87D8-8C547A867D37}"/>
    <cellStyle name="Output" xfId="47" builtinId="21" customBuiltin="1"/>
    <cellStyle name="Output 2" xfId="251" xr:uid="{FF6C1B0A-C363-496D-804C-100B97C193C3}"/>
    <cellStyle name="Output Amounts" xfId="252" xr:uid="{DFF38616-F726-4DE6-A076-B0F8A5AEDECD}"/>
    <cellStyle name="Output Column Headings" xfId="253" xr:uid="{22E697B7-7D8B-498E-80B5-CBEE1A222E40}"/>
    <cellStyle name="Output Line Items" xfId="254" xr:uid="{7F546A6E-60A5-4736-97AF-BFBCBD5F7CCE}"/>
    <cellStyle name="Output Report Heading" xfId="255" xr:uid="{9D9F013E-B2A5-40DC-983B-0DDBA529AA33}"/>
    <cellStyle name="Output Report Title" xfId="256" xr:uid="{11857A90-ABCF-4000-A0B6-2E9309098E30}"/>
    <cellStyle name="Percent" xfId="374" builtinId="5"/>
    <cellStyle name="Percent (0)" xfId="257" xr:uid="{643F315D-0640-4EC6-A4E1-8014CFF7E537}"/>
    <cellStyle name="Percent [2]" xfId="258" xr:uid="{E87CEF37-E804-41A0-B152-18D3D61A9D38}"/>
    <cellStyle name="Percent [2] 2" xfId="259" xr:uid="{6346239B-1099-41CA-8B3A-EBC517ECDE81}"/>
    <cellStyle name="Percent [2] 2 2" xfId="260" xr:uid="{CDA13BDE-A7A4-4DD2-A86A-1E0F87258265}"/>
    <cellStyle name="Percent [2] 3" xfId="261" xr:uid="{CC71A0B2-4253-4F41-9803-3D72CCC91857}"/>
    <cellStyle name="Percent [2] 3 2" xfId="262" xr:uid="{14C68D0C-B3A3-4E96-A1D4-257E1A533FE0}"/>
    <cellStyle name="Percent [2] 3 3" xfId="263" xr:uid="{680F5E10-D4D6-4948-9915-7853A374A04A}"/>
    <cellStyle name="Percent [2] 4" xfId="264" xr:uid="{874A6B6F-7041-4E18-9D2C-C9B4CDC0DD56}"/>
    <cellStyle name="Percent [2] 4 2" xfId="265" xr:uid="{76D018BE-FAD5-4D1C-B8E5-DBB98039E079}"/>
    <cellStyle name="Percent [2] 5" xfId="266" xr:uid="{A729189E-7729-4E73-8B1C-5FDC8456A50D}"/>
    <cellStyle name="Percent 10" xfId="330" xr:uid="{B04EF4AE-01B4-4CC7-A4C4-1C062A2B27FD}"/>
    <cellStyle name="Percent 11" xfId="60" xr:uid="{D8D53ED6-8DB3-447C-B737-EB987C0B3CA6}"/>
    <cellStyle name="Percent 12" xfId="345" xr:uid="{825FE112-3419-4244-885B-F44A790D0C61}"/>
    <cellStyle name="Percent 13" xfId="312" xr:uid="{AB965452-C472-43DA-8B6E-438F5794DEA8}"/>
    <cellStyle name="Percent 14" xfId="326" xr:uid="{E1D2BDCD-8E3E-4687-AB01-91CCB5492875}"/>
    <cellStyle name="Percent 15" xfId="323" xr:uid="{A14DDE81-4EB9-4816-99D1-440DA51582D5}"/>
    <cellStyle name="Percent 16" xfId="368" xr:uid="{8EC28962-2942-47A1-992D-1B442F31B5E5}"/>
    <cellStyle name="Percent 17" xfId="370" xr:uid="{C5463E4E-F4B2-4789-9517-C68D744D2B42}"/>
    <cellStyle name="Percent 18" xfId="311" xr:uid="{E5E834FC-DFF8-4AD1-AD84-3E4807792622}"/>
    <cellStyle name="Percent 19" xfId="324" xr:uid="{E4AC9E66-D4E8-41F0-9D21-7FDBBB886B67}"/>
    <cellStyle name="Percent 2" xfId="267" xr:uid="{D3EAE54B-80C5-4423-AA77-4D35AF3825BA}"/>
    <cellStyle name="Percent 2 2" xfId="268" xr:uid="{C00759A7-02FB-4B32-ACD9-BBF13C96383E}"/>
    <cellStyle name="Percent 2 2 3" xfId="74" xr:uid="{6325288D-ECB5-4291-A663-7037E1476AD1}"/>
    <cellStyle name="Percent 20" xfId="333" xr:uid="{9FC2B7E0-4959-4157-B1A3-694C50BD6D4B}"/>
    <cellStyle name="Percent 21" xfId="349" xr:uid="{E7C5E203-4A41-4CA1-AC59-B7AAC5165895}"/>
    <cellStyle name="Percent 22" xfId="362" xr:uid="{510FA4C4-63A8-4640-8E88-2EA999EE46F9}"/>
    <cellStyle name="Percent 23" xfId="309" xr:uid="{1F769B72-BD70-4A57-9D60-C75CD0FC516C}"/>
    <cellStyle name="Percent 24" xfId="332" xr:uid="{CFEA25E5-1888-4B2B-A35C-39DECD937BBA}"/>
    <cellStyle name="Percent 25" xfId="373" xr:uid="{7EDA2E58-CF1A-44E5-BCA9-FD79C0681336}"/>
    <cellStyle name="Percent 3" xfId="72" xr:uid="{E3B3F878-6C9A-491B-B8B5-DD475D21DD21}"/>
    <cellStyle name="Percent 4" xfId="314" xr:uid="{56F1AFD5-72CB-4A60-BA12-9C343E7F98EE}"/>
    <cellStyle name="Percent 5" xfId="357" xr:uid="{07A1F1D8-6834-4E86-BAFD-FD1B34258AA0}"/>
    <cellStyle name="Percent 6" xfId="325" xr:uid="{5B65619C-DEA5-42CB-9A9D-83F226BF4785}"/>
    <cellStyle name="Percent 7" xfId="351" xr:uid="{3EB610A8-0A5E-4E33-9DA9-326E4D937D73}"/>
    <cellStyle name="Percent 8" xfId="328" xr:uid="{487E361B-054A-4AB6-B9DA-3BDA98A2AD9C}"/>
    <cellStyle name="Percent 9" xfId="347" xr:uid="{5C690D25-2EE8-40BB-AE11-FBAC2B27C797}"/>
    <cellStyle name="Q" xfId="269" xr:uid="{B6852668-0B0C-4E6A-A53B-87A9BEE694AB}"/>
    <cellStyle name="Q 2" xfId="270" xr:uid="{AD3B9045-B9D5-4591-A637-A87CF90FA1AB}"/>
    <cellStyle name="Q 2 2" xfId="271" xr:uid="{11E02CC8-510F-49BF-BE90-84518C555FD8}"/>
    <cellStyle name="Q 3" xfId="272" xr:uid="{C3AA2DC1-2DB5-4CA0-A214-1892BC13D1B9}"/>
    <cellStyle name="Q 3 2" xfId="273" xr:uid="{32FC9DE9-D7A1-4584-BBF4-8E4504B93911}"/>
    <cellStyle name="Q 4" xfId="274" xr:uid="{C03ED2A7-1514-4766-9803-6F996DA053F4}"/>
    <cellStyle name="Quantity" xfId="275" xr:uid="{6DC48B5C-A87B-412C-A4C4-69A067975C82}"/>
    <cellStyle name="Quantity 2" xfId="276" xr:uid="{7962DA9E-8E32-41EF-A837-00F89F31097B}"/>
    <cellStyle name="Quantity 2 2" xfId="277" xr:uid="{571C000A-5B8F-48F8-8EF5-15820E8D09C0}"/>
    <cellStyle name="Quantity 3" xfId="278" xr:uid="{472A20C1-2F06-44A7-B87D-841AB1C88572}"/>
    <cellStyle name="Quantity 3 2" xfId="279" xr:uid="{672EE164-5FF5-4116-824D-71A8F80DE32D}"/>
    <cellStyle name="Quantity 3 3" xfId="280" xr:uid="{4745EAE6-3924-4BA4-909F-A33381149102}"/>
    <cellStyle name="Quantity 4" xfId="281" xr:uid="{08E3F874-6D9E-4C20-A633-FFA09FA9A7F1}"/>
    <cellStyle name="Quantity 4 2" xfId="282" xr:uid="{6999B515-8BA8-4B71-BF77-0384BC131C94}"/>
    <cellStyle name="Quantity 5" xfId="283" xr:uid="{0518F38A-9328-4F5C-815D-6E44B8795E67}"/>
    <cellStyle name="small border line" xfId="284" xr:uid="{ED7D10B7-F166-4C65-B58F-CE978EDAE685}"/>
    <cellStyle name="small border line 2" xfId="285" xr:uid="{9C7EF6C5-EF65-47C0-8C72-7EBAE1257D08}"/>
    <cellStyle name="Tickmark" xfId="286" xr:uid="{09F38AD5-2183-4EC0-9DEC-74C4C94B5598}"/>
    <cellStyle name="Title" xfId="48" builtinId="15" customBuiltin="1"/>
    <cellStyle name="Title 2" xfId="287" xr:uid="{9C404083-A5A0-461B-8947-84612A51E81C}"/>
    <cellStyle name="Total" xfId="49" builtinId="25" customBuiltin="1"/>
    <cellStyle name="Total 2" xfId="289" xr:uid="{981A0608-1C5D-45DB-8929-BC2B6E9858A2}"/>
    <cellStyle name="Total 3" xfId="290" xr:uid="{3042664F-32CA-4646-9565-8D28AD01F7B5}"/>
    <cellStyle name="Total 4" xfId="291" xr:uid="{DEDA2D25-D987-4A20-BFE6-5E7C4FB1A4F4}"/>
    <cellStyle name="Total 5" xfId="288" xr:uid="{BA44A156-F1EF-4808-8A6D-FF2B23C4FD65}"/>
    <cellStyle name="W" xfId="292" xr:uid="{F6210EE6-DCD1-44C2-A757-4FC95D65E963}"/>
    <cellStyle name="W 2" xfId="293" xr:uid="{5D8A5F51-3E79-40A3-BB72-74250B900F12}"/>
    <cellStyle name="W 2 2" xfId="294" xr:uid="{73EC1157-ED9C-4A3E-A993-C57113D3100E}"/>
    <cellStyle name="W 3" xfId="295" xr:uid="{D50DCA32-C033-4B57-9ADC-392CA7870A65}"/>
    <cellStyle name="W 3 2" xfId="296" xr:uid="{6768D62F-4553-406F-B13A-D97E050E4602}"/>
    <cellStyle name="W 4" xfId="297" xr:uid="{19757DB7-420E-4E4D-A50B-F7DD69FE8216}"/>
    <cellStyle name="Warning Text" xfId="50" builtinId="11" customBuiltin="1"/>
    <cellStyle name="Warning Text 2" xfId="298" xr:uid="{10E3C25C-C42B-41FF-8395-4A35D717067C}"/>
    <cellStyle name="เครื่องหมายจุลภาค [0]_Book1" xfId="299" xr:uid="{D48F73DF-591F-45E9-9025-5E2F3A8849F0}"/>
    <cellStyle name="เครื่องหมายจุลภาค_dep05" xfId="79" xr:uid="{34A75615-7F56-4E83-A9A6-D09EB49C07C5}"/>
    <cellStyle name="ปกติ 2" xfId="300" xr:uid="{FFA248BA-B3A5-473B-A589-8B6E294AF26E}"/>
    <cellStyle name="ปกติ_aging1530" xfId="301" xr:uid="{A3C1127E-633B-47DC-9610-BF60038645D3}"/>
  </cellStyles>
  <dxfs count="0"/>
  <tableStyles count="1" defaultTableStyle="TableStyleMedium2" defaultPivotStyle="PivotStyleLight16">
    <tableStyle name="Table Style 1" pivot="0" count="0" xr9:uid="{A42D52C6-8307-4C19-B9E5-3D7939B6660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topLeftCell="A98" zoomScaleNormal="100" zoomScaleSheetLayoutView="130" workbookViewId="0">
      <selection activeCell="O129" sqref="O129"/>
    </sheetView>
  </sheetViews>
  <sheetFormatPr defaultColWidth="9" defaultRowHeight="21" customHeight="1"/>
  <cols>
    <col min="1" max="1" width="1.28515625" style="36" customWidth="1"/>
    <col min="2" max="2" width="31.28515625" style="10" customWidth="1"/>
    <col min="3" max="3" width="7.140625" style="3" customWidth="1"/>
    <col min="4" max="4" width="0.7109375" style="3" customWidth="1"/>
    <col min="5" max="5" width="11.7109375" style="5" customWidth="1"/>
    <col min="6" max="6" width="0.7109375" style="3" customWidth="1"/>
    <col min="7" max="7" width="11.7109375" style="5" customWidth="1"/>
    <col min="8" max="8" width="0.7109375" style="3" customWidth="1"/>
    <col min="9" max="9" width="11.7109375" style="5" customWidth="1"/>
    <col min="10" max="10" width="0.7109375" style="3" customWidth="1"/>
    <col min="11" max="11" width="11.7109375" style="5" customWidth="1"/>
    <col min="12" max="16384" width="9" style="3"/>
  </cols>
  <sheetData>
    <row r="1" spans="1:13" ht="21.75" customHeight="1">
      <c r="A1" s="2" t="s">
        <v>58</v>
      </c>
      <c r="B1" s="3"/>
      <c r="C1" s="4"/>
    </row>
    <row r="2" spans="1:13" ht="21.75" customHeight="1">
      <c r="A2" s="2" t="s">
        <v>137</v>
      </c>
      <c r="B2" s="3"/>
      <c r="C2" s="4"/>
    </row>
    <row r="3" spans="1:13" ht="21.75" customHeight="1">
      <c r="A3" s="6" t="s">
        <v>164</v>
      </c>
      <c r="B3" s="7"/>
      <c r="C3" s="8"/>
      <c r="D3" s="7"/>
      <c r="E3" s="9"/>
      <c r="F3" s="7"/>
      <c r="G3" s="9"/>
      <c r="H3" s="7"/>
      <c r="I3" s="9"/>
      <c r="J3" s="7"/>
      <c r="K3" s="9"/>
    </row>
    <row r="4" spans="1:13" ht="21.75" customHeight="1">
      <c r="A4" s="10"/>
      <c r="B4" s="11"/>
    </row>
    <row r="5" spans="1:13" ht="21.75" customHeight="1">
      <c r="A5" s="10"/>
      <c r="B5" s="11"/>
      <c r="E5" s="116" t="s">
        <v>39</v>
      </c>
      <c r="F5" s="116"/>
      <c r="G5" s="116"/>
      <c r="H5" s="13"/>
      <c r="I5" s="116" t="s">
        <v>53</v>
      </c>
      <c r="J5" s="116"/>
      <c r="K5" s="116"/>
    </row>
    <row r="6" spans="1:13" ht="21.75" customHeight="1">
      <c r="A6" s="10"/>
      <c r="B6" s="11"/>
      <c r="E6" s="67" t="s">
        <v>94</v>
      </c>
      <c r="F6" s="13"/>
      <c r="G6" s="14"/>
      <c r="H6" s="13"/>
      <c r="I6" s="67" t="s">
        <v>94</v>
      </c>
      <c r="J6" s="13"/>
      <c r="K6" s="14"/>
    </row>
    <row r="7" spans="1:13" ht="21.75" customHeight="1">
      <c r="A7" s="10"/>
      <c r="B7" s="11"/>
      <c r="E7" s="67" t="s">
        <v>131</v>
      </c>
      <c r="F7" s="13"/>
      <c r="G7" s="67" t="s">
        <v>36</v>
      </c>
      <c r="H7" s="13"/>
      <c r="I7" s="67" t="s">
        <v>131</v>
      </c>
      <c r="J7" s="13"/>
      <c r="K7" s="67" t="s">
        <v>36</v>
      </c>
    </row>
    <row r="8" spans="1:13" ht="21.75" customHeight="1">
      <c r="A8" s="10"/>
      <c r="B8" s="11"/>
      <c r="D8" s="25"/>
      <c r="E8" s="67" t="s">
        <v>165</v>
      </c>
      <c r="F8" s="55"/>
      <c r="G8" s="67" t="s">
        <v>59</v>
      </c>
      <c r="H8" s="55"/>
      <c r="I8" s="67" t="s">
        <v>165</v>
      </c>
      <c r="J8" s="55"/>
      <c r="K8" s="67" t="s">
        <v>59</v>
      </c>
    </row>
    <row r="9" spans="1:13" ht="21.75" customHeight="1">
      <c r="A9" s="10"/>
      <c r="B9" s="11"/>
      <c r="C9" s="68"/>
      <c r="D9" s="25"/>
      <c r="E9" s="67" t="s">
        <v>132</v>
      </c>
      <c r="F9" s="55"/>
      <c r="G9" s="67" t="s">
        <v>132</v>
      </c>
      <c r="H9" s="55"/>
      <c r="I9" s="67" t="s">
        <v>132</v>
      </c>
      <c r="J9" s="55"/>
      <c r="K9" s="67" t="s">
        <v>132</v>
      </c>
    </row>
    <row r="10" spans="1:13" ht="21.75" customHeight="1">
      <c r="A10" s="10"/>
      <c r="B10" s="11"/>
      <c r="C10" s="12" t="s">
        <v>2</v>
      </c>
      <c r="D10" s="55"/>
      <c r="E10" s="69" t="s">
        <v>73</v>
      </c>
      <c r="F10" s="55"/>
      <c r="G10" s="69" t="s">
        <v>73</v>
      </c>
      <c r="H10" s="55"/>
      <c r="I10" s="69" t="s">
        <v>73</v>
      </c>
      <c r="J10" s="55"/>
      <c r="K10" s="69" t="s">
        <v>73</v>
      </c>
    </row>
    <row r="11" spans="1:13" ht="21.75" customHeight="1">
      <c r="A11" s="15" t="s">
        <v>3</v>
      </c>
      <c r="B11" s="11"/>
      <c r="C11" s="25"/>
      <c r="D11" s="25"/>
      <c r="E11" s="17"/>
      <c r="F11" s="25"/>
      <c r="G11" s="17"/>
      <c r="H11" s="25"/>
      <c r="I11" s="17"/>
      <c r="J11" s="25"/>
      <c r="K11" s="17"/>
    </row>
    <row r="12" spans="1:13" ht="6" customHeight="1">
      <c r="A12" s="15"/>
      <c r="B12" s="11"/>
      <c r="C12" s="25"/>
      <c r="D12" s="25"/>
      <c r="E12" s="17"/>
      <c r="F12" s="25"/>
      <c r="G12" s="17"/>
      <c r="H12" s="25"/>
      <c r="I12" s="17"/>
      <c r="J12" s="25"/>
      <c r="K12" s="17"/>
    </row>
    <row r="13" spans="1:13" ht="21.75" customHeight="1">
      <c r="A13" s="15" t="s">
        <v>4</v>
      </c>
      <c r="B13" s="11"/>
      <c r="C13" s="25"/>
      <c r="D13" s="25"/>
      <c r="E13" s="17"/>
      <c r="F13" s="24"/>
      <c r="G13" s="17"/>
      <c r="H13" s="24"/>
      <c r="I13" s="17"/>
      <c r="J13" s="24"/>
      <c r="K13" s="17"/>
      <c r="L13" s="16"/>
    </row>
    <row r="14" spans="1:13" ht="6" customHeight="1">
      <c r="A14" s="15"/>
      <c r="B14" s="11"/>
      <c r="C14" s="25"/>
      <c r="D14" s="25"/>
      <c r="E14" s="17"/>
      <c r="F14" s="24"/>
      <c r="G14" s="17"/>
      <c r="H14" s="24"/>
      <c r="I14" s="17"/>
      <c r="J14" s="24"/>
      <c r="K14" s="17"/>
      <c r="L14" s="16"/>
    </row>
    <row r="15" spans="1:13" ht="21.75" customHeight="1">
      <c r="A15" s="10" t="s">
        <v>5</v>
      </c>
      <c r="B15" s="11"/>
      <c r="C15" s="32" t="s">
        <v>108</v>
      </c>
      <c r="D15" s="25"/>
      <c r="E15" s="17">
        <v>1494062</v>
      </c>
      <c r="F15" s="17"/>
      <c r="G15" s="17">
        <v>2197210</v>
      </c>
      <c r="H15" s="17"/>
      <c r="I15" s="17">
        <v>1434584</v>
      </c>
      <c r="J15" s="17"/>
      <c r="K15" s="17">
        <v>2095292</v>
      </c>
      <c r="L15" s="16"/>
    </row>
    <row r="16" spans="1:13" ht="21.75" customHeight="1">
      <c r="A16" s="10" t="s">
        <v>135</v>
      </c>
      <c r="B16" s="11"/>
      <c r="C16" s="32">
        <v>8</v>
      </c>
      <c r="D16" s="25"/>
      <c r="E16" s="17">
        <v>2801870</v>
      </c>
      <c r="F16" s="17"/>
      <c r="G16" s="17">
        <v>2872085</v>
      </c>
      <c r="H16" s="17"/>
      <c r="I16" s="18">
        <v>31364</v>
      </c>
      <c r="J16" s="17"/>
      <c r="K16" s="17">
        <v>58817</v>
      </c>
      <c r="L16" s="16"/>
      <c r="M16" s="64"/>
    </row>
    <row r="17" spans="1:13" ht="21.75" customHeight="1">
      <c r="A17" s="10" t="s">
        <v>43</v>
      </c>
      <c r="B17" s="11"/>
      <c r="D17" s="25"/>
      <c r="E17" s="17">
        <v>3528843</v>
      </c>
      <c r="F17" s="17"/>
      <c r="G17" s="17">
        <v>3058870</v>
      </c>
      <c r="H17" s="17"/>
      <c r="I17" s="21">
        <v>0</v>
      </c>
      <c r="J17" s="17"/>
      <c r="K17" s="17">
        <v>0</v>
      </c>
      <c r="L17" s="16"/>
      <c r="M17" s="64"/>
    </row>
    <row r="18" spans="1:13" ht="21.75" customHeight="1">
      <c r="A18" s="10" t="s">
        <v>7</v>
      </c>
      <c r="B18" s="11"/>
      <c r="C18" s="32"/>
      <c r="D18" s="25"/>
      <c r="E18" s="23">
        <v>288571</v>
      </c>
      <c r="F18" s="17"/>
      <c r="G18" s="23">
        <v>251903</v>
      </c>
      <c r="H18" s="17"/>
      <c r="I18" s="23">
        <v>302</v>
      </c>
      <c r="J18" s="17"/>
      <c r="K18" s="23">
        <v>434</v>
      </c>
      <c r="L18" s="16"/>
      <c r="M18" s="64"/>
    </row>
    <row r="19" spans="1:13" ht="6" customHeight="1">
      <c r="A19" s="10"/>
      <c r="B19" s="11"/>
      <c r="C19" s="32"/>
      <c r="D19" s="25"/>
      <c r="E19" s="17"/>
      <c r="F19" s="24"/>
      <c r="H19" s="24"/>
      <c r="I19" s="17"/>
      <c r="J19" s="24"/>
      <c r="K19" s="17"/>
      <c r="L19" s="16"/>
      <c r="M19" s="64"/>
    </row>
    <row r="20" spans="1:13" ht="21.75" customHeight="1">
      <c r="A20" s="15" t="s">
        <v>8</v>
      </c>
      <c r="B20" s="11"/>
      <c r="C20" s="25"/>
      <c r="D20" s="25"/>
      <c r="E20" s="1">
        <f>SUM(E15:E18)</f>
        <v>8113346</v>
      </c>
      <c r="F20" s="24"/>
      <c r="G20" s="23">
        <f>SUM(G15:G18)</f>
        <v>8380068</v>
      </c>
      <c r="H20" s="24"/>
      <c r="I20" s="1">
        <f>SUM(I15:I18)</f>
        <v>1466250</v>
      </c>
      <c r="J20" s="24"/>
      <c r="K20" s="23">
        <f>SUM(K15:K18)</f>
        <v>2154543</v>
      </c>
      <c r="L20" s="16"/>
      <c r="M20" s="64"/>
    </row>
    <row r="21" spans="1:13" ht="15" customHeight="1">
      <c r="A21" s="10"/>
      <c r="B21" s="11"/>
      <c r="C21" s="25"/>
      <c r="D21" s="25"/>
      <c r="E21" s="17"/>
      <c r="F21" s="24"/>
      <c r="G21" s="17"/>
      <c r="H21" s="24"/>
      <c r="I21" s="17"/>
      <c r="J21" s="24"/>
      <c r="K21" s="17"/>
      <c r="L21" s="16"/>
    </row>
    <row r="22" spans="1:13" ht="21.75" customHeight="1">
      <c r="A22" s="15" t="s">
        <v>9</v>
      </c>
      <c r="B22" s="11"/>
      <c r="C22" s="25"/>
      <c r="D22" s="25"/>
      <c r="E22" s="17"/>
      <c r="F22" s="25"/>
      <c r="G22" s="17"/>
      <c r="H22" s="25"/>
      <c r="I22" s="17"/>
      <c r="J22" s="25"/>
      <c r="K22" s="17"/>
    </row>
    <row r="23" spans="1:13" ht="6" customHeight="1">
      <c r="A23" s="15"/>
      <c r="B23" s="11"/>
      <c r="C23" s="25"/>
      <c r="D23" s="25"/>
      <c r="E23" s="17"/>
      <c r="F23" s="25"/>
      <c r="G23" s="17"/>
      <c r="H23" s="25"/>
      <c r="I23" s="17"/>
      <c r="J23" s="25"/>
      <c r="K23" s="17"/>
    </row>
    <row r="24" spans="1:13" ht="21.75" customHeight="1">
      <c r="A24" s="10" t="s">
        <v>21</v>
      </c>
      <c r="B24" s="11"/>
      <c r="C24" s="32">
        <v>9</v>
      </c>
      <c r="D24" s="25"/>
      <c r="E24" s="17">
        <v>0</v>
      </c>
      <c r="F24" s="17"/>
      <c r="G24" s="17">
        <v>0</v>
      </c>
      <c r="H24" s="17"/>
      <c r="I24" s="17">
        <v>12013047</v>
      </c>
      <c r="J24" s="17"/>
      <c r="K24" s="17">
        <v>12013047</v>
      </c>
      <c r="L24" s="16"/>
    </row>
    <row r="25" spans="1:13" ht="21.75" customHeight="1">
      <c r="A25" s="10" t="s">
        <v>128</v>
      </c>
      <c r="B25" s="11"/>
      <c r="C25" s="32"/>
      <c r="D25" s="25"/>
      <c r="E25" s="17"/>
      <c r="F25" s="17"/>
      <c r="G25" s="17"/>
      <c r="H25" s="17"/>
      <c r="I25" s="17"/>
      <c r="J25" s="17"/>
      <c r="K25" s="17"/>
    </row>
    <row r="26" spans="1:13" ht="21.75" customHeight="1">
      <c r="A26" s="10"/>
      <c r="B26" s="11" t="s">
        <v>129</v>
      </c>
      <c r="C26" s="32">
        <v>6</v>
      </c>
      <c r="D26" s="25"/>
      <c r="E26" s="17">
        <v>228960</v>
      </c>
      <c r="F26" s="17"/>
      <c r="G26" s="17">
        <v>228960</v>
      </c>
      <c r="H26" s="17"/>
      <c r="I26" s="17">
        <v>0</v>
      </c>
      <c r="J26" s="17"/>
      <c r="K26" s="17">
        <v>0</v>
      </c>
    </row>
    <row r="27" spans="1:13" ht="21.75" customHeight="1">
      <c r="A27" s="10" t="s">
        <v>84</v>
      </c>
      <c r="B27" s="11"/>
      <c r="C27" s="32">
        <v>10</v>
      </c>
      <c r="D27" s="25"/>
      <c r="E27" s="17">
        <v>2455889</v>
      </c>
      <c r="F27" s="17"/>
      <c r="G27" s="17">
        <v>2509073</v>
      </c>
      <c r="H27" s="17"/>
      <c r="I27" s="17">
        <v>7979</v>
      </c>
      <c r="J27" s="17"/>
      <c r="K27" s="17">
        <v>9489</v>
      </c>
      <c r="L27" s="16"/>
    </row>
    <row r="28" spans="1:13" ht="21.75" customHeight="1">
      <c r="A28" s="19" t="s">
        <v>95</v>
      </c>
      <c r="B28" s="11"/>
      <c r="C28" s="32">
        <v>10</v>
      </c>
      <c r="D28" s="25"/>
      <c r="E28" s="17">
        <v>580240</v>
      </c>
      <c r="F28" s="17"/>
      <c r="G28" s="17">
        <v>616284</v>
      </c>
      <c r="H28" s="17"/>
      <c r="I28" s="17">
        <v>21890</v>
      </c>
      <c r="J28" s="17"/>
      <c r="K28" s="17">
        <v>26909</v>
      </c>
      <c r="L28" s="16"/>
    </row>
    <row r="29" spans="1:13" ht="21.75" customHeight="1">
      <c r="A29" s="10" t="s">
        <v>52</v>
      </c>
      <c r="B29" s="11"/>
      <c r="C29" s="32"/>
      <c r="D29" s="25"/>
      <c r="E29" s="17">
        <v>3456014</v>
      </c>
      <c r="F29" s="17"/>
      <c r="G29" s="17">
        <v>3456014</v>
      </c>
      <c r="H29" s="17"/>
      <c r="I29" s="17">
        <v>0</v>
      </c>
      <c r="J29" s="17"/>
      <c r="K29" s="17">
        <v>0</v>
      </c>
    </row>
    <row r="30" spans="1:13" ht="21.75" customHeight="1">
      <c r="A30" s="10" t="s">
        <v>44</v>
      </c>
      <c r="B30" s="11"/>
      <c r="C30" s="32">
        <v>10</v>
      </c>
      <c r="D30" s="25"/>
      <c r="E30" s="17">
        <v>24518</v>
      </c>
      <c r="F30" s="17"/>
      <c r="G30" s="17">
        <v>23433</v>
      </c>
      <c r="H30" s="17"/>
      <c r="I30" s="17">
        <v>16024</v>
      </c>
      <c r="J30" s="17"/>
      <c r="K30" s="17">
        <v>13420</v>
      </c>
      <c r="L30" s="16"/>
    </row>
    <row r="31" spans="1:13" ht="21.75" customHeight="1">
      <c r="A31" s="10" t="s">
        <v>83</v>
      </c>
      <c r="B31" s="11"/>
      <c r="C31" s="32"/>
      <c r="D31" s="25"/>
      <c r="E31" s="17">
        <v>61567</v>
      </c>
      <c r="F31" s="17"/>
      <c r="G31" s="17">
        <v>39896</v>
      </c>
      <c r="H31" s="17"/>
      <c r="I31" s="17">
        <v>16570</v>
      </c>
      <c r="J31" s="17"/>
      <c r="K31" s="17">
        <v>15258</v>
      </c>
    </row>
    <row r="32" spans="1:13" ht="21.75" customHeight="1">
      <c r="A32" s="10" t="s">
        <v>60</v>
      </c>
      <c r="B32" s="11"/>
      <c r="C32" s="32"/>
      <c r="D32" s="25"/>
      <c r="E32" s="26">
        <v>36902</v>
      </c>
      <c r="F32" s="17"/>
      <c r="G32" s="23">
        <v>43627</v>
      </c>
      <c r="H32" s="17"/>
      <c r="I32" s="27">
        <v>19902</v>
      </c>
      <c r="J32" s="17"/>
      <c r="K32" s="23">
        <v>22096</v>
      </c>
    </row>
    <row r="33" spans="1:11" ht="6" customHeight="1">
      <c r="A33" s="10"/>
      <c r="B33" s="11"/>
      <c r="C33" s="32"/>
      <c r="D33" s="25"/>
      <c r="E33" s="17"/>
      <c r="F33" s="24"/>
      <c r="H33" s="24"/>
      <c r="I33" s="17"/>
      <c r="J33" s="24"/>
      <c r="K33" s="17"/>
    </row>
    <row r="34" spans="1:11" ht="21.75" customHeight="1">
      <c r="A34" s="15" t="s">
        <v>10</v>
      </c>
      <c r="B34" s="11"/>
      <c r="C34" s="25"/>
      <c r="D34" s="25"/>
      <c r="E34" s="23">
        <f>SUM(E24:E33)</f>
        <v>6844090</v>
      </c>
      <c r="F34" s="24"/>
      <c r="G34" s="23">
        <f>SUM(G24:G32)</f>
        <v>6917287</v>
      </c>
      <c r="H34" s="24"/>
      <c r="I34" s="23">
        <f>SUM(I24:I33)</f>
        <v>12095412</v>
      </c>
      <c r="J34" s="24"/>
      <c r="K34" s="23">
        <f>SUM(K24:K33)</f>
        <v>12100219</v>
      </c>
    </row>
    <row r="35" spans="1:11" ht="6" customHeight="1">
      <c r="A35" s="10"/>
      <c r="B35" s="11"/>
      <c r="C35" s="25"/>
      <c r="D35" s="25"/>
      <c r="E35" s="17"/>
      <c r="F35" s="24"/>
      <c r="G35" s="17"/>
      <c r="H35" s="24"/>
      <c r="I35" s="17"/>
      <c r="J35" s="24"/>
      <c r="K35" s="17"/>
    </row>
    <row r="36" spans="1:11" ht="21.75" customHeight="1" thickBot="1">
      <c r="A36" s="15" t="s">
        <v>11</v>
      </c>
      <c r="B36" s="11"/>
      <c r="C36" s="25"/>
      <c r="D36" s="25"/>
      <c r="E36" s="28">
        <f>E20+E34</f>
        <v>14957436</v>
      </c>
      <c r="F36" s="24"/>
      <c r="G36" s="28">
        <f>G20+G34</f>
        <v>15297355</v>
      </c>
      <c r="H36" s="24"/>
      <c r="I36" s="28">
        <f>I20+I34</f>
        <v>13561662</v>
      </c>
      <c r="J36" s="24"/>
      <c r="K36" s="28">
        <f>K20+K34</f>
        <v>14254762</v>
      </c>
    </row>
    <row r="37" spans="1:11" ht="24" customHeight="1" thickTop="1">
      <c r="A37" s="34"/>
      <c r="B37" s="34"/>
      <c r="C37" s="34"/>
      <c r="D37" s="34"/>
      <c r="E37" s="70"/>
      <c r="F37" s="34"/>
      <c r="G37" s="70"/>
      <c r="H37" s="34"/>
      <c r="I37" s="70"/>
      <c r="J37" s="34"/>
      <c r="K37" s="70"/>
    </row>
    <row r="38" spans="1:11" ht="24" customHeight="1">
      <c r="A38" s="34"/>
      <c r="B38" s="34"/>
      <c r="C38" s="34"/>
      <c r="D38" s="34"/>
      <c r="E38" s="70"/>
      <c r="F38" s="34"/>
      <c r="G38" s="70"/>
      <c r="H38" s="34"/>
      <c r="I38" s="70"/>
      <c r="J38" s="34"/>
      <c r="K38" s="70"/>
    </row>
    <row r="39" spans="1:11" ht="11.45" customHeight="1">
      <c r="A39" s="34"/>
      <c r="B39" s="34"/>
      <c r="C39" s="34"/>
      <c r="D39" s="34"/>
      <c r="E39" s="70"/>
      <c r="F39" s="34"/>
      <c r="G39" s="70"/>
      <c r="H39" s="34"/>
      <c r="I39" s="70"/>
      <c r="J39" s="34"/>
      <c r="K39" s="70"/>
    </row>
    <row r="40" spans="1:11" ht="9.9499999999999993" customHeight="1">
      <c r="A40" s="34"/>
      <c r="B40" s="34"/>
      <c r="C40" s="34"/>
      <c r="D40" s="34"/>
      <c r="E40" s="70"/>
      <c r="F40" s="34"/>
      <c r="G40" s="70"/>
      <c r="H40" s="34"/>
      <c r="I40" s="70"/>
      <c r="J40" s="34"/>
      <c r="K40" s="70"/>
    </row>
    <row r="41" spans="1:11" ht="18.95" customHeight="1">
      <c r="A41" s="34"/>
      <c r="B41" s="34"/>
      <c r="C41" s="34"/>
      <c r="D41" s="34"/>
      <c r="E41" s="70"/>
      <c r="F41" s="34"/>
      <c r="G41" s="70"/>
      <c r="H41" s="34"/>
      <c r="I41" s="70"/>
      <c r="J41" s="34"/>
      <c r="K41" s="70"/>
    </row>
    <row r="42" spans="1:11" ht="21.95" customHeight="1">
      <c r="A42" s="33" t="s">
        <v>179</v>
      </c>
      <c r="B42" s="29"/>
      <c r="C42" s="7"/>
      <c r="D42" s="7"/>
      <c r="E42" s="9"/>
      <c r="F42" s="7"/>
      <c r="G42" s="9"/>
      <c r="H42" s="7"/>
      <c r="I42" s="9"/>
      <c r="J42" s="7"/>
      <c r="K42" s="9"/>
    </row>
    <row r="43" spans="1:11" ht="21.75" customHeight="1">
      <c r="A43" s="2" t="str">
        <f>A1</f>
        <v>บริษัท ทาทา สตีล (ประเทศไทย) จํากัด (มหาชน)</v>
      </c>
      <c r="B43" s="3"/>
      <c r="C43" s="4"/>
    </row>
    <row r="44" spans="1:11" ht="21.75" customHeight="1">
      <c r="A44" s="2" t="s">
        <v>148</v>
      </c>
      <c r="B44" s="3"/>
      <c r="C44" s="4"/>
    </row>
    <row r="45" spans="1:11" ht="21.75" customHeight="1">
      <c r="A45" s="6" t="str">
        <f>A3</f>
        <v>ณ วันที่ 31 ธันวาคม พ.ศ. 2567</v>
      </c>
      <c r="B45" s="7"/>
      <c r="C45" s="8"/>
      <c r="D45" s="7"/>
      <c r="E45" s="9"/>
      <c r="F45" s="7"/>
      <c r="G45" s="9"/>
      <c r="H45" s="7"/>
      <c r="I45" s="9"/>
      <c r="J45" s="7"/>
      <c r="K45" s="9"/>
    </row>
    <row r="46" spans="1:11" ht="21.75" customHeight="1">
      <c r="A46" s="10"/>
      <c r="B46" s="11"/>
    </row>
    <row r="47" spans="1:11" ht="21.75" customHeight="1">
      <c r="A47" s="10"/>
      <c r="B47" s="11"/>
      <c r="E47" s="116" t="s">
        <v>39</v>
      </c>
      <c r="F47" s="116"/>
      <c r="G47" s="116"/>
      <c r="H47" s="13"/>
      <c r="I47" s="116" t="s">
        <v>53</v>
      </c>
      <c r="J47" s="116"/>
      <c r="K47" s="116"/>
    </row>
    <row r="48" spans="1:11" ht="21.75" customHeight="1">
      <c r="A48" s="10"/>
      <c r="B48" s="11"/>
      <c r="E48" s="67" t="s">
        <v>94</v>
      </c>
      <c r="F48" s="13"/>
      <c r="G48" s="14"/>
      <c r="H48" s="13"/>
      <c r="I48" s="67" t="s">
        <v>94</v>
      </c>
      <c r="J48" s="13"/>
      <c r="K48" s="14"/>
    </row>
    <row r="49" spans="1:12" ht="21.75" customHeight="1">
      <c r="A49" s="10"/>
      <c r="B49" s="11"/>
      <c r="E49" s="67" t="s">
        <v>131</v>
      </c>
      <c r="F49" s="13"/>
      <c r="G49" s="67" t="s">
        <v>36</v>
      </c>
      <c r="H49" s="13"/>
      <c r="I49" s="67" t="s">
        <v>131</v>
      </c>
      <c r="J49" s="13"/>
      <c r="K49" s="67" t="s">
        <v>36</v>
      </c>
    </row>
    <row r="50" spans="1:12" ht="21.75" customHeight="1">
      <c r="A50" s="10"/>
      <c r="B50" s="11"/>
      <c r="D50" s="25"/>
      <c r="E50" s="67" t="s">
        <v>165</v>
      </c>
      <c r="F50" s="55"/>
      <c r="G50" s="67" t="s">
        <v>59</v>
      </c>
      <c r="H50" s="55"/>
      <c r="I50" s="67" t="s">
        <v>165</v>
      </c>
      <c r="J50" s="55"/>
      <c r="K50" s="67" t="s">
        <v>59</v>
      </c>
    </row>
    <row r="51" spans="1:12" ht="21.75" customHeight="1">
      <c r="A51" s="10"/>
      <c r="B51" s="11"/>
      <c r="C51" s="68"/>
      <c r="D51" s="25"/>
      <c r="E51" s="67" t="s">
        <v>132</v>
      </c>
      <c r="F51" s="55"/>
      <c r="G51" s="67" t="s">
        <v>132</v>
      </c>
      <c r="H51" s="55"/>
      <c r="I51" s="67" t="s">
        <v>132</v>
      </c>
      <c r="J51" s="55"/>
      <c r="K51" s="67" t="s">
        <v>132</v>
      </c>
    </row>
    <row r="52" spans="1:12" ht="21.75" customHeight="1">
      <c r="A52" s="10"/>
      <c r="B52" s="11"/>
      <c r="C52" s="12" t="s">
        <v>2</v>
      </c>
      <c r="D52" s="55"/>
      <c r="E52" s="69" t="s">
        <v>73</v>
      </c>
      <c r="F52" s="55"/>
      <c r="G52" s="69" t="s">
        <v>73</v>
      </c>
      <c r="H52" s="55"/>
      <c r="I52" s="69" t="s">
        <v>73</v>
      </c>
      <c r="J52" s="55"/>
      <c r="K52" s="69" t="s">
        <v>73</v>
      </c>
    </row>
    <row r="53" spans="1:12" ht="21.75" customHeight="1">
      <c r="A53" s="15" t="s">
        <v>54</v>
      </c>
      <c r="B53" s="35"/>
      <c r="C53" s="25"/>
      <c r="D53" s="25"/>
      <c r="E53" s="24"/>
      <c r="F53" s="25"/>
      <c r="G53" s="24"/>
      <c r="H53" s="25"/>
      <c r="I53" s="24"/>
      <c r="J53" s="25"/>
      <c r="K53" s="24"/>
    </row>
    <row r="54" spans="1:12" ht="6" customHeight="1">
      <c r="A54" s="15"/>
      <c r="B54" s="35"/>
      <c r="C54" s="25"/>
      <c r="D54" s="25"/>
      <c r="E54" s="24"/>
      <c r="F54" s="25"/>
      <c r="G54" s="24"/>
      <c r="H54" s="25"/>
      <c r="I54" s="24"/>
      <c r="J54" s="25"/>
      <c r="K54" s="24"/>
    </row>
    <row r="55" spans="1:12" ht="21.75" customHeight="1">
      <c r="A55" s="15" t="s">
        <v>12</v>
      </c>
      <c r="B55" s="35"/>
      <c r="C55" s="25"/>
      <c r="D55" s="25"/>
      <c r="E55" s="24"/>
      <c r="F55" s="25"/>
      <c r="G55" s="24"/>
      <c r="H55" s="25"/>
      <c r="I55" s="24"/>
      <c r="J55" s="25"/>
      <c r="K55" s="17"/>
    </row>
    <row r="56" spans="1:12" ht="6" customHeight="1">
      <c r="A56" s="15"/>
      <c r="B56" s="35"/>
      <c r="C56" s="25"/>
      <c r="D56" s="25"/>
      <c r="E56" s="24"/>
      <c r="F56" s="25"/>
      <c r="G56" s="16"/>
      <c r="I56" s="16"/>
      <c r="K56" s="17"/>
    </row>
    <row r="57" spans="1:12" ht="21.75" customHeight="1">
      <c r="A57" s="10" t="s">
        <v>136</v>
      </c>
      <c r="B57" s="31"/>
      <c r="C57" s="32">
        <v>12</v>
      </c>
      <c r="E57" s="17">
        <v>1004973</v>
      </c>
      <c r="F57" s="17"/>
      <c r="G57" s="17">
        <v>1530805</v>
      </c>
      <c r="H57" s="17"/>
      <c r="I57" s="17">
        <v>47212</v>
      </c>
      <c r="J57" s="17"/>
      <c r="K57" s="17">
        <v>63512</v>
      </c>
      <c r="L57" s="16"/>
    </row>
    <row r="58" spans="1:12" ht="21.75" customHeight="1">
      <c r="A58" s="10" t="s">
        <v>122</v>
      </c>
      <c r="B58" s="31"/>
      <c r="C58" s="32" t="s">
        <v>178</v>
      </c>
      <c r="E58" s="17">
        <v>0</v>
      </c>
      <c r="F58" s="17"/>
      <c r="G58" s="17">
        <v>0</v>
      </c>
      <c r="H58" s="17"/>
      <c r="I58" s="17">
        <v>299378</v>
      </c>
      <c r="J58" s="17"/>
      <c r="K58" s="17">
        <v>989321</v>
      </c>
      <c r="L58" s="22"/>
    </row>
    <row r="59" spans="1:12" ht="21.75" customHeight="1">
      <c r="A59" s="10" t="s">
        <v>170</v>
      </c>
      <c r="B59" s="35"/>
      <c r="E59" s="21">
        <v>20539</v>
      </c>
      <c r="F59" s="30"/>
      <c r="G59" s="21">
        <v>0</v>
      </c>
      <c r="H59" s="21"/>
      <c r="I59" s="21">
        <v>0</v>
      </c>
      <c r="J59" s="21"/>
      <c r="K59" s="21">
        <v>0</v>
      </c>
    </row>
    <row r="60" spans="1:12" ht="21.75" customHeight="1">
      <c r="A60" s="10" t="s">
        <v>97</v>
      </c>
      <c r="B60" s="35"/>
      <c r="E60" s="17"/>
      <c r="F60" s="17"/>
      <c r="G60" s="17"/>
      <c r="H60" s="17"/>
      <c r="I60" s="17"/>
      <c r="J60" s="17"/>
      <c r="K60" s="17"/>
      <c r="L60" s="16"/>
    </row>
    <row r="61" spans="1:12" ht="21.75" customHeight="1">
      <c r="A61" s="10"/>
      <c r="B61" s="10" t="s">
        <v>96</v>
      </c>
      <c r="C61" s="3">
        <v>11</v>
      </c>
      <c r="E61" s="17">
        <v>33587</v>
      </c>
      <c r="F61" s="17"/>
      <c r="G61" s="17">
        <v>35338</v>
      </c>
      <c r="H61" s="17"/>
      <c r="I61" s="17">
        <v>8985</v>
      </c>
      <c r="J61" s="17"/>
      <c r="K61" s="17">
        <v>12207</v>
      </c>
      <c r="L61" s="16"/>
    </row>
    <row r="62" spans="1:12" ht="21.75" customHeight="1">
      <c r="A62" s="10" t="s">
        <v>13</v>
      </c>
      <c r="B62" s="31"/>
      <c r="C62" s="32"/>
      <c r="E62" s="26">
        <v>55332</v>
      </c>
      <c r="F62" s="17"/>
      <c r="G62" s="23">
        <v>66296</v>
      </c>
      <c r="H62" s="17"/>
      <c r="I62" s="27">
        <v>4901</v>
      </c>
      <c r="J62" s="17"/>
      <c r="K62" s="23">
        <v>4464</v>
      </c>
      <c r="L62" s="16"/>
    </row>
    <row r="63" spans="1:12" ht="6" customHeight="1">
      <c r="A63" s="15"/>
      <c r="B63" s="35"/>
      <c r="C63" s="25"/>
      <c r="D63" s="25"/>
      <c r="E63" s="17"/>
      <c r="F63" s="17"/>
      <c r="G63" s="17"/>
      <c r="H63" s="17"/>
      <c r="I63" s="17"/>
      <c r="J63" s="17"/>
      <c r="K63" s="17"/>
      <c r="L63" s="16"/>
    </row>
    <row r="64" spans="1:12" ht="21.75" customHeight="1">
      <c r="A64" s="15" t="s">
        <v>14</v>
      </c>
      <c r="B64" s="35"/>
      <c r="C64" s="25"/>
      <c r="E64" s="23">
        <f>SUM(E57:E62)</f>
        <v>1114431</v>
      </c>
      <c r="F64" s="17"/>
      <c r="G64" s="23">
        <f>SUM(G57:G62)</f>
        <v>1632439</v>
      </c>
      <c r="H64" s="17"/>
      <c r="I64" s="23">
        <f>SUM(I57:I62)</f>
        <v>360476</v>
      </c>
      <c r="J64" s="17"/>
      <c r="K64" s="23">
        <f>SUM(K57:K62)</f>
        <v>1069504</v>
      </c>
      <c r="L64" s="16"/>
    </row>
    <row r="65" spans="1:11" ht="21.75" customHeight="1">
      <c r="A65" s="10"/>
      <c r="B65" s="35"/>
      <c r="C65" s="25"/>
      <c r="E65" s="17"/>
      <c r="F65" s="30"/>
      <c r="G65" s="17"/>
      <c r="H65" s="30"/>
      <c r="I65" s="17"/>
      <c r="J65" s="30"/>
      <c r="K65" s="17"/>
    </row>
    <row r="66" spans="1:11" ht="21.75" customHeight="1">
      <c r="A66" s="15" t="s">
        <v>15</v>
      </c>
      <c r="B66" s="35"/>
      <c r="C66" s="25"/>
      <c r="E66" s="17"/>
      <c r="F66" s="30"/>
      <c r="G66" s="17"/>
      <c r="H66" s="30"/>
      <c r="I66" s="17"/>
      <c r="J66" s="30"/>
      <c r="K66" s="17"/>
    </row>
    <row r="67" spans="1:11" ht="6" customHeight="1">
      <c r="A67" s="15"/>
      <c r="B67" s="35"/>
      <c r="C67" s="25"/>
      <c r="D67" s="25"/>
      <c r="E67" s="24"/>
      <c r="F67" s="25"/>
      <c r="G67" s="24"/>
      <c r="H67" s="25"/>
      <c r="I67" s="24"/>
      <c r="J67" s="25"/>
      <c r="K67" s="24"/>
    </row>
    <row r="68" spans="1:11" ht="21.75" customHeight="1">
      <c r="A68" s="10" t="s">
        <v>98</v>
      </c>
      <c r="B68" s="31"/>
      <c r="C68" s="32">
        <v>11</v>
      </c>
      <c r="E68" s="17">
        <v>572716</v>
      </c>
      <c r="F68" s="17"/>
      <c r="G68" s="17">
        <v>598948</v>
      </c>
      <c r="H68" s="24"/>
      <c r="I68" s="17">
        <v>13225</v>
      </c>
      <c r="J68" s="24"/>
      <c r="K68" s="17">
        <v>14842</v>
      </c>
    </row>
    <row r="69" spans="1:11" ht="21.75" customHeight="1">
      <c r="A69" s="10" t="s">
        <v>22</v>
      </c>
      <c r="B69" s="31"/>
      <c r="C69" s="32"/>
      <c r="E69" s="17">
        <v>405927</v>
      </c>
      <c r="F69" s="17"/>
      <c r="G69" s="17">
        <v>373748</v>
      </c>
      <c r="H69" s="17"/>
      <c r="I69" s="17">
        <v>75761</v>
      </c>
      <c r="J69" s="17"/>
      <c r="K69" s="17">
        <v>69506</v>
      </c>
    </row>
    <row r="70" spans="1:11" ht="21.75" customHeight="1">
      <c r="A70" s="10" t="s">
        <v>89</v>
      </c>
      <c r="B70" s="31"/>
      <c r="C70" s="71"/>
      <c r="E70" s="23">
        <v>73286</v>
      </c>
      <c r="F70" s="17"/>
      <c r="G70" s="23">
        <v>70990</v>
      </c>
      <c r="H70" s="24"/>
      <c r="I70" s="23">
        <v>410</v>
      </c>
      <c r="J70" s="24"/>
      <c r="K70" s="23">
        <v>410</v>
      </c>
    </row>
    <row r="71" spans="1:11" ht="6" customHeight="1">
      <c r="A71" s="15"/>
      <c r="B71" s="35"/>
      <c r="C71" s="25"/>
      <c r="D71" s="25"/>
      <c r="E71" s="24"/>
      <c r="F71" s="24"/>
      <c r="G71" s="24"/>
      <c r="H71" s="24"/>
      <c r="I71" s="24"/>
      <c r="J71" s="24"/>
      <c r="K71" s="24"/>
    </row>
    <row r="72" spans="1:11" ht="21.75" customHeight="1">
      <c r="A72" s="15" t="s">
        <v>16</v>
      </c>
      <c r="B72" s="35"/>
      <c r="C72" s="25"/>
      <c r="E72" s="23">
        <f>SUM(E68:E70)</f>
        <v>1051929</v>
      </c>
      <c r="F72" s="24"/>
      <c r="G72" s="23">
        <f>SUM(G68:G70)</f>
        <v>1043686</v>
      </c>
      <c r="H72" s="24"/>
      <c r="I72" s="23">
        <f>SUM(I68:I70)</f>
        <v>89396</v>
      </c>
      <c r="J72" s="24"/>
      <c r="K72" s="23">
        <f>SUM(K68:K70)</f>
        <v>84758</v>
      </c>
    </row>
    <row r="73" spans="1:11" ht="6" customHeight="1">
      <c r="A73" s="15"/>
      <c r="B73" s="35"/>
      <c r="C73" s="25"/>
      <c r="D73" s="25"/>
      <c r="E73" s="24"/>
      <c r="F73" s="25"/>
      <c r="G73" s="24"/>
      <c r="H73" s="25"/>
      <c r="I73" s="24"/>
      <c r="J73" s="25"/>
      <c r="K73" s="24"/>
    </row>
    <row r="74" spans="1:11" ht="21.75" customHeight="1">
      <c r="A74" s="15" t="s">
        <v>17</v>
      </c>
      <c r="B74" s="35"/>
      <c r="C74" s="25"/>
      <c r="E74" s="23">
        <f>+E64+E72</f>
        <v>2166360</v>
      </c>
      <c r="F74" s="25"/>
      <c r="G74" s="23">
        <f>G64+G72</f>
        <v>2676125</v>
      </c>
      <c r="H74" s="25"/>
      <c r="I74" s="23">
        <f>I64+I72</f>
        <v>449872</v>
      </c>
      <c r="J74" s="25"/>
      <c r="K74" s="23">
        <f>K64+K72</f>
        <v>1154262</v>
      </c>
    </row>
    <row r="75" spans="1:11" ht="21" customHeight="1">
      <c r="A75" s="15"/>
      <c r="B75" s="35"/>
      <c r="C75" s="25"/>
      <c r="E75" s="17"/>
      <c r="F75" s="25"/>
      <c r="G75" s="17"/>
      <c r="H75" s="25"/>
      <c r="I75" s="17"/>
      <c r="J75" s="25"/>
      <c r="K75" s="17"/>
    </row>
    <row r="76" spans="1:11" ht="21" customHeight="1">
      <c r="A76" s="15"/>
      <c r="B76" s="35"/>
      <c r="C76" s="25"/>
      <c r="E76" s="17"/>
      <c r="F76" s="25"/>
      <c r="G76" s="17"/>
      <c r="H76" s="25"/>
      <c r="I76" s="17"/>
      <c r="J76" s="25"/>
      <c r="K76" s="17"/>
    </row>
    <row r="77" spans="1:11" ht="21" hidden="1" customHeight="1">
      <c r="A77" s="15"/>
      <c r="B77" s="35"/>
      <c r="C77" s="25"/>
      <c r="E77" s="17"/>
      <c r="F77" s="25"/>
      <c r="G77" s="17"/>
      <c r="H77" s="25"/>
      <c r="I77" s="17"/>
      <c r="J77" s="25"/>
      <c r="K77" s="17"/>
    </row>
    <row r="78" spans="1:11" ht="3.75" customHeight="1">
      <c r="A78" s="15"/>
      <c r="B78" s="35"/>
      <c r="C78" s="25"/>
      <c r="E78" s="17"/>
      <c r="F78" s="25"/>
      <c r="G78" s="17"/>
      <c r="H78" s="25"/>
      <c r="I78" s="17"/>
      <c r="J78" s="25"/>
      <c r="K78" s="17"/>
    </row>
    <row r="79" spans="1:11" ht="21" customHeight="1">
      <c r="A79" s="15"/>
      <c r="B79" s="35"/>
      <c r="C79" s="25"/>
      <c r="E79" s="17"/>
      <c r="F79" s="25"/>
      <c r="G79" s="17"/>
      <c r="H79" s="25"/>
      <c r="I79" s="17"/>
      <c r="J79" s="25"/>
      <c r="K79" s="17"/>
    </row>
    <row r="80" spans="1:11" ht="21" customHeight="1">
      <c r="A80" s="15"/>
      <c r="B80" s="35"/>
      <c r="C80" s="25"/>
      <c r="E80" s="17"/>
      <c r="F80" s="25"/>
      <c r="G80" s="17"/>
      <c r="H80" s="25"/>
      <c r="I80" s="17"/>
      <c r="J80" s="25"/>
      <c r="K80" s="17"/>
    </row>
    <row r="81" spans="1:11" ht="42" customHeight="1">
      <c r="A81" s="15"/>
      <c r="B81" s="35"/>
      <c r="C81" s="25"/>
      <c r="E81" s="17"/>
      <c r="F81" s="25"/>
      <c r="G81" s="17"/>
      <c r="H81" s="25"/>
      <c r="I81" s="17"/>
      <c r="J81" s="25"/>
      <c r="K81" s="17"/>
    </row>
    <row r="82" spans="1:11" ht="16.5" customHeight="1">
      <c r="A82" s="15"/>
      <c r="B82" s="35"/>
      <c r="C82" s="25"/>
      <c r="E82" s="17"/>
      <c r="F82" s="25"/>
      <c r="G82" s="17"/>
      <c r="H82" s="25"/>
      <c r="I82" s="17"/>
      <c r="J82" s="25"/>
      <c r="K82" s="17"/>
    </row>
    <row r="83" spans="1:11" ht="22.5" customHeight="1">
      <c r="A83" s="15"/>
      <c r="B83" s="35"/>
      <c r="C83" s="25"/>
      <c r="E83" s="17"/>
      <c r="F83" s="25"/>
      <c r="G83" s="17"/>
      <c r="H83" s="25"/>
      <c r="I83" s="17"/>
      <c r="J83" s="25"/>
      <c r="K83" s="17"/>
    </row>
    <row r="84" spans="1:11" ht="21.95" customHeight="1">
      <c r="A84" s="33" t="str">
        <f>+A42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84" s="7"/>
      <c r="C84" s="7"/>
      <c r="D84" s="7"/>
      <c r="E84" s="9"/>
      <c r="F84" s="7"/>
      <c r="G84" s="9"/>
      <c r="H84" s="7"/>
      <c r="I84" s="9"/>
      <c r="J84" s="7"/>
      <c r="K84" s="9"/>
    </row>
    <row r="85" spans="1:11" ht="21.75" customHeight="1">
      <c r="A85" s="2" t="str">
        <f>A1</f>
        <v>บริษัท ทาทา สตีล (ประเทศไทย) จํากัด (มหาชน)</v>
      </c>
      <c r="B85" s="3"/>
      <c r="C85" s="4"/>
    </row>
    <row r="86" spans="1:11" ht="21.75" customHeight="1">
      <c r="A86" s="2" t="s">
        <v>148</v>
      </c>
      <c r="B86" s="3"/>
      <c r="C86" s="4"/>
    </row>
    <row r="87" spans="1:11" ht="21.75" customHeight="1">
      <c r="A87" s="6" t="str">
        <f>A3</f>
        <v>ณ วันที่ 31 ธันวาคม พ.ศ. 2567</v>
      </c>
      <c r="B87" s="7"/>
      <c r="C87" s="8"/>
      <c r="D87" s="7"/>
      <c r="E87" s="9"/>
      <c r="F87" s="7"/>
      <c r="G87" s="9"/>
      <c r="H87" s="7"/>
      <c r="I87" s="9"/>
      <c r="J87" s="7"/>
      <c r="K87" s="9"/>
    </row>
    <row r="88" spans="1:11" ht="21.75" customHeight="1">
      <c r="A88" s="10"/>
      <c r="B88" s="11"/>
    </row>
    <row r="89" spans="1:11" ht="21.75" customHeight="1">
      <c r="A89" s="10"/>
      <c r="B89" s="11"/>
      <c r="E89" s="116" t="s">
        <v>39</v>
      </c>
      <c r="F89" s="116"/>
      <c r="G89" s="116"/>
      <c r="H89" s="13"/>
      <c r="I89" s="116" t="s">
        <v>53</v>
      </c>
      <c r="J89" s="116"/>
      <c r="K89" s="116"/>
    </row>
    <row r="90" spans="1:11" ht="21.75" customHeight="1">
      <c r="A90" s="10"/>
      <c r="B90" s="11"/>
      <c r="E90" s="67" t="s">
        <v>94</v>
      </c>
      <c r="F90" s="13"/>
      <c r="G90" s="14"/>
      <c r="H90" s="13"/>
      <c r="I90" s="67" t="s">
        <v>94</v>
      </c>
      <c r="J90" s="13"/>
      <c r="K90" s="14"/>
    </row>
    <row r="91" spans="1:11" ht="21.75" customHeight="1">
      <c r="A91" s="10"/>
      <c r="B91" s="11"/>
      <c r="E91" s="67" t="s">
        <v>131</v>
      </c>
      <c r="F91" s="13"/>
      <c r="G91" s="67" t="s">
        <v>36</v>
      </c>
      <c r="H91" s="13"/>
      <c r="I91" s="67" t="s">
        <v>131</v>
      </c>
      <c r="J91" s="13"/>
      <c r="K91" s="67" t="s">
        <v>36</v>
      </c>
    </row>
    <row r="92" spans="1:11" ht="21.75" customHeight="1">
      <c r="A92" s="10"/>
      <c r="B92" s="11"/>
      <c r="D92" s="25"/>
      <c r="E92" s="67" t="s">
        <v>165</v>
      </c>
      <c r="F92" s="55"/>
      <c r="G92" s="67" t="s">
        <v>59</v>
      </c>
      <c r="H92" s="55"/>
      <c r="I92" s="67" t="s">
        <v>165</v>
      </c>
      <c r="J92" s="55"/>
      <c r="K92" s="67" t="s">
        <v>59</v>
      </c>
    </row>
    <row r="93" spans="1:11" ht="21.75" customHeight="1">
      <c r="A93" s="10"/>
      <c r="B93" s="11"/>
      <c r="C93" s="68"/>
      <c r="D93" s="25"/>
      <c r="E93" s="67" t="s">
        <v>132</v>
      </c>
      <c r="F93" s="55"/>
      <c r="G93" s="67" t="s">
        <v>132</v>
      </c>
      <c r="H93" s="55"/>
      <c r="I93" s="67" t="s">
        <v>132</v>
      </c>
      <c r="J93" s="55"/>
      <c r="K93" s="67" t="s">
        <v>132</v>
      </c>
    </row>
    <row r="94" spans="1:11" ht="21.75" customHeight="1">
      <c r="A94" s="10"/>
      <c r="B94" s="11"/>
      <c r="C94" s="12" t="s">
        <v>2</v>
      </c>
      <c r="D94" s="55"/>
      <c r="E94" s="69" t="s">
        <v>73</v>
      </c>
      <c r="F94" s="55"/>
      <c r="G94" s="69" t="s">
        <v>73</v>
      </c>
      <c r="H94" s="55"/>
      <c r="I94" s="69" t="s">
        <v>73</v>
      </c>
      <c r="J94" s="55"/>
      <c r="K94" s="69" t="s">
        <v>73</v>
      </c>
    </row>
    <row r="95" spans="1:11" ht="21.75" customHeight="1">
      <c r="A95" s="2" t="s">
        <v>149</v>
      </c>
      <c r="B95" s="4"/>
    </row>
    <row r="96" spans="1:11" ht="6" customHeight="1">
      <c r="A96" s="34"/>
      <c r="B96" s="4"/>
    </row>
    <row r="97" spans="1:11" ht="21.75" customHeight="1">
      <c r="A97" s="114" t="s">
        <v>55</v>
      </c>
      <c r="B97" s="114"/>
      <c r="C97" s="35"/>
      <c r="D97" s="35"/>
      <c r="E97" s="24"/>
      <c r="F97" s="35"/>
      <c r="G97" s="24"/>
      <c r="H97" s="35"/>
      <c r="I97" s="24"/>
      <c r="J97" s="35"/>
      <c r="K97" s="24"/>
    </row>
    <row r="98" spans="1:11" ht="6" customHeight="1">
      <c r="A98" s="51"/>
      <c r="B98" s="51"/>
      <c r="C98" s="35"/>
      <c r="D98" s="35"/>
      <c r="E98" s="24"/>
      <c r="F98" s="35"/>
      <c r="G98" s="24"/>
      <c r="H98" s="35"/>
      <c r="I98" s="24"/>
      <c r="J98" s="35"/>
      <c r="K98" s="24"/>
    </row>
    <row r="99" spans="1:11" ht="21.75" customHeight="1">
      <c r="A99" s="115" t="s">
        <v>25</v>
      </c>
      <c r="B99" s="115"/>
      <c r="C99" s="35"/>
      <c r="E99" s="24"/>
      <c r="F99" s="35"/>
      <c r="G99" s="24"/>
      <c r="H99" s="35"/>
      <c r="I99" s="24"/>
      <c r="J99" s="35"/>
      <c r="K99" s="24"/>
    </row>
    <row r="100" spans="1:11" ht="21.75" customHeight="1">
      <c r="B100" s="72" t="s">
        <v>26</v>
      </c>
      <c r="C100" s="35"/>
      <c r="E100" s="24"/>
      <c r="F100" s="35"/>
      <c r="G100" s="24"/>
      <c r="H100" s="35"/>
      <c r="I100" s="24"/>
      <c r="J100" s="35"/>
      <c r="K100" s="24"/>
    </row>
    <row r="101" spans="1:11" ht="21.75" customHeight="1">
      <c r="B101" s="72" t="s">
        <v>61</v>
      </c>
      <c r="C101" s="35"/>
      <c r="E101" s="24"/>
      <c r="F101" s="35"/>
      <c r="G101" s="24"/>
      <c r="H101" s="35"/>
      <c r="I101" s="24"/>
      <c r="J101" s="35"/>
      <c r="K101" s="24"/>
    </row>
    <row r="102" spans="1:11" ht="21.75" customHeight="1" thickBot="1">
      <c r="B102" s="72" t="s">
        <v>79</v>
      </c>
      <c r="C102" s="31"/>
      <c r="E102" s="37">
        <v>8421541</v>
      </c>
      <c r="F102" s="20"/>
      <c r="G102" s="37">
        <v>8421541</v>
      </c>
      <c r="H102" s="20"/>
      <c r="I102" s="37">
        <v>8421541</v>
      </c>
      <c r="J102" s="20"/>
      <c r="K102" s="37">
        <v>8421541</v>
      </c>
    </row>
    <row r="103" spans="1:11" ht="6" customHeight="1" thickTop="1">
      <c r="A103" s="72"/>
      <c r="B103" s="72"/>
      <c r="C103" s="31"/>
      <c r="E103" s="17"/>
      <c r="F103" s="20"/>
      <c r="G103" s="17"/>
      <c r="H103" s="20"/>
      <c r="I103" s="17"/>
      <c r="J103" s="20"/>
      <c r="K103" s="17"/>
    </row>
    <row r="104" spans="1:11" ht="21.75" customHeight="1">
      <c r="B104" s="72" t="s">
        <v>27</v>
      </c>
      <c r="C104" s="35"/>
      <c r="E104" s="24"/>
      <c r="F104" s="35"/>
      <c r="G104" s="24"/>
      <c r="H104" s="35"/>
      <c r="I104" s="24"/>
      <c r="J104" s="35"/>
      <c r="K104" s="24"/>
    </row>
    <row r="105" spans="1:11" ht="21.75" customHeight="1">
      <c r="B105" s="72" t="s">
        <v>61</v>
      </c>
      <c r="C105" s="35"/>
      <c r="E105" s="24"/>
      <c r="F105" s="35"/>
      <c r="G105" s="24"/>
      <c r="H105" s="35"/>
      <c r="I105" s="24"/>
      <c r="J105" s="35"/>
      <c r="K105" s="24"/>
    </row>
    <row r="106" spans="1:11" ht="21.75" customHeight="1">
      <c r="B106" s="72" t="s">
        <v>80</v>
      </c>
      <c r="C106" s="31"/>
      <c r="E106" s="17">
        <v>8421541</v>
      </c>
      <c r="F106" s="24"/>
      <c r="G106" s="17">
        <v>8421541</v>
      </c>
      <c r="H106" s="24"/>
      <c r="I106" s="17">
        <v>8421541</v>
      </c>
      <c r="J106" s="24"/>
      <c r="K106" s="17">
        <v>8421541</v>
      </c>
    </row>
    <row r="107" spans="1:11" ht="21.75" customHeight="1">
      <c r="B107" s="34" t="s">
        <v>48</v>
      </c>
      <c r="C107" s="31"/>
      <c r="F107" s="16"/>
      <c r="G107" s="17"/>
      <c r="H107" s="16"/>
      <c r="J107" s="16"/>
      <c r="K107" s="17"/>
    </row>
    <row r="108" spans="1:11" ht="21.75" customHeight="1">
      <c r="B108" s="34" t="s">
        <v>74</v>
      </c>
      <c r="C108" s="31"/>
      <c r="E108" s="17">
        <v>3258625</v>
      </c>
      <c r="F108" s="17"/>
      <c r="G108" s="17">
        <v>3258625</v>
      </c>
      <c r="H108" s="17"/>
      <c r="I108" s="17">
        <v>3258625</v>
      </c>
      <c r="J108" s="17"/>
      <c r="K108" s="17">
        <v>3258625</v>
      </c>
    </row>
    <row r="109" spans="1:11" ht="21.75" customHeight="1">
      <c r="B109" s="10" t="s">
        <v>146</v>
      </c>
      <c r="C109" s="31">
        <v>1</v>
      </c>
      <c r="E109" s="17">
        <v>130202</v>
      </c>
      <c r="F109" s="17"/>
      <c r="G109" s="17">
        <v>130202</v>
      </c>
      <c r="H109" s="17"/>
      <c r="I109" s="17">
        <v>130202</v>
      </c>
      <c r="J109" s="17"/>
      <c r="K109" s="17">
        <v>130202</v>
      </c>
    </row>
    <row r="110" spans="1:11" ht="21.75" customHeight="1">
      <c r="A110" s="34" t="s">
        <v>0</v>
      </c>
      <c r="B110" s="34"/>
      <c r="C110" s="35"/>
      <c r="E110" s="24"/>
      <c r="F110" s="24"/>
      <c r="G110" s="17"/>
      <c r="H110" s="24"/>
      <c r="I110" s="24"/>
      <c r="J110" s="24"/>
      <c r="K110" s="17"/>
    </row>
    <row r="111" spans="1:11" ht="21.75" customHeight="1">
      <c r="B111" s="34" t="s">
        <v>46</v>
      </c>
      <c r="C111" s="31"/>
      <c r="E111" s="17">
        <v>389724</v>
      </c>
      <c r="F111" s="17"/>
      <c r="G111" s="17">
        <v>389724</v>
      </c>
      <c r="H111" s="17"/>
      <c r="I111" s="17">
        <v>389724</v>
      </c>
      <c r="J111" s="17"/>
      <c r="K111" s="17">
        <v>389724</v>
      </c>
    </row>
    <row r="112" spans="1:11" ht="21.75" customHeight="1">
      <c r="B112" s="34" t="s">
        <v>28</v>
      </c>
      <c r="C112" s="31"/>
      <c r="E112" s="17">
        <v>417162</v>
      </c>
      <c r="F112" s="17"/>
      <c r="G112" s="17">
        <v>247475</v>
      </c>
      <c r="H112" s="17"/>
      <c r="I112" s="17">
        <v>911698</v>
      </c>
      <c r="J112" s="17"/>
      <c r="K112" s="17">
        <v>900408</v>
      </c>
    </row>
    <row r="113" spans="1:11" ht="21.75" customHeight="1">
      <c r="A113" s="34" t="s">
        <v>72</v>
      </c>
      <c r="B113" s="34"/>
      <c r="C113" s="35"/>
      <c r="E113" s="26">
        <v>183167</v>
      </c>
      <c r="F113" s="17"/>
      <c r="G113" s="23">
        <v>183167</v>
      </c>
      <c r="H113" s="17"/>
      <c r="I113" s="27">
        <v>0</v>
      </c>
      <c r="J113" s="17"/>
      <c r="K113" s="23">
        <v>0</v>
      </c>
    </row>
    <row r="114" spans="1:11" ht="6" customHeight="1">
      <c r="A114" s="72"/>
      <c r="B114" s="72"/>
      <c r="C114" s="35"/>
      <c r="E114" s="16"/>
      <c r="F114" s="16"/>
      <c r="G114" s="16"/>
      <c r="H114" s="16"/>
      <c r="I114" s="16"/>
      <c r="J114" s="16"/>
      <c r="K114" s="16"/>
    </row>
    <row r="115" spans="1:11" ht="21.75" customHeight="1">
      <c r="A115" s="2" t="s">
        <v>183</v>
      </c>
      <c r="C115" s="35"/>
      <c r="E115" s="17">
        <f>SUM(E106:E113)</f>
        <v>12800421</v>
      </c>
      <c r="F115" s="17"/>
      <c r="G115" s="17">
        <f>SUM(G106:G113)</f>
        <v>12630734</v>
      </c>
      <c r="H115" s="17"/>
      <c r="I115" s="17">
        <f>SUM(I106:I113)</f>
        <v>13111790</v>
      </c>
      <c r="J115" s="17"/>
      <c r="K115" s="17">
        <f>SUM(K106:K113)</f>
        <v>13100500</v>
      </c>
    </row>
    <row r="116" spans="1:11" ht="21.75" customHeight="1">
      <c r="A116" s="115" t="s">
        <v>29</v>
      </c>
      <c r="B116" s="115"/>
      <c r="C116" s="35"/>
      <c r="E116" s="27">
        <v>-9345</v>
      </c>
      <c r="F116" s="17"/>
      <c r="G116" s="23">
        <v>-9504</v>
      </c>
      <c r="H116" s="17"/>
      <c r="I116" s="27">
        <v>0</v>
      </c>
      <c r="J116" s="17"/>
      <c r="K116" s="23">
        <v>0</v>
      </c>
    </row>
    <row r="117" spans="1:11" ht="6" customHeight="1">
      <c r="A117" s="72"/>
      <c r="B117" s="72"/>
      <c r="C117" s="35"/>
      <c r="E117" s="16"/>
      <c r="G117" s="16"/>
      <c r="I117" s="16"/>
      <c r="K117" s="16"/>
    </row>
    <row r="118" spans="1:11" ht="21.75" customHeight="1">
      <c r="A118" s="114" t="s">
        <v>56</v>
      </c>
      <c r="B118" s="114"/>
      <c r="C118" s="35"/>
      <c r="E118" s="9">
        <f>SUM(E115:E116)</f>
        <v>12791076</v>
      </c>
      <c r="G118" s="9">
        <f>SUM(G115:G116)</f>
        <v>12621230</v>
      </c>
      <c r="I118" s="9">
        <f>SUM(I115:I116)</f>
        <v>13111790</v>
      </c>
      <c r="K118" s="9">
        <f>SUM(K115:K116)</f>
        <v>13100500</v>
      </c>
    </row>
    <row r="119" spans="1:11" ht="6" customHeight="1">
      <c r="A119" s="115"/>
      <c r="B119" s="115"/>
      <c r="C119" s="35"/>
      <c r="K119" s="16"/>
    </row>
    <row r="120" spans="1:11" ht="21.75" customHeight="1" thickBot="1">
      <c r="A120" s="114" t="s">
        <v>57</v>
      </c>
      <c r="B120" s="114"/>
      <c r="C120" s="35"/>
      <c r="E120" s="38">
        <f>SUM(E74,E118)</f>
        <v>14957436</v>
      </c>
      <c r="G120" s="38">
        <f>SUM(G74,G118)</f>
        <v>15297355</v>
      </c>
      <c r="I120" s="38">
        <f>SUM(I74,I118)</f>
        <v>13561662</v>
      </c>
      <c r="K120" s="38">
        <f>SUM(K74,K118)</f>
        <v>14254762</v>
      </c>
    </row>
    <row r="121" spans="1:11" ht="21" customHeight="1" thickTop="1">
      <c r="A121" s="51"/>
      <c r="B121" s="51"/>
      <c r="C121" s="35"/>
      <c r="E121" s="39"/>
      <c r="G121" s="40"/>
      <c r="I121" s="39"/>
      <c r="K121" s="40"/>
    </row>
    <row r="122" spans="1:11" ht="18" customHeight="1">
      <c r="A122" s="51"/>
      <c r="B122" s="51"/>
      <c r="C122" s="35"/>
      <c r="E122" s="16"/>
      <c r="G122" s="16"/>
      <c r="H122" s="16"/>
      <c r="I122" s="16"/>
      <c r="J122" s="16"/>
      <c r="K122" s="16"/>
    </row>
    <row r="123" spans="1:11" ht="1.5" customHeight="1">
      <c r="A123" s="51"/>
      <c r="B123" s="51"/>
      <c r="C123" s="35"/>
      <c r="E123" s="16"/>
      <c r="G123" s="16"/>
      <c r="H123" s="16"/>
      <c r="I123" s="16"/>
      <c r="J123" s="16"/>
      <c r="K123" s="16"/>
    </row>
    <row r="124" spans="1:11" ht="21" customHeight="1">
      <c r="A124" s="51"/>
      <c r="B124" s="51"/>
      <c r="C124" s="35"/>
      <c r="E124" s="16"/>
      <c r="G124" s="16"/>
      <c r="H124" s="16"/>
      <c r="I124" s="16"/>
      <c r="J124" s="16"/>
      <c r="K124" s="16"/>
    </row>
    <row r="125" spans="1:11" ht="21" customHeight="1">
      <c r="A125" s="51"/>
      <c r="B125" s="51"/>
      <c r="C125" s="35"/>
      <c r="E125" s="16"/>
      <c r="G125" s="16"/>
      <c r="I125" s="16"/>
      <c r="K125" s="16"/>
    </row>
    <row r="126" spans="1:11" ht="21.95" customHeight="1">
      <c r="A126" s="41" t="str">
        <f>A84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26" s="41"/>
      <c r="C126" s="7"/>
      <c r="D126" s="7"/>
      <c r="E126" s="9"/>
      <c r="F126" s="7"/>
      <c r="G126" s="9"/>
      <c r="H126" s="7"/>
      <c r="I126" s="9"/>
      <c r="J126" s="7"/>
      <c r="K126" s="9"/>
    </row>
  </sheetData>
  <mergeCells count="12">
    <mergeCell ref="E5:G5"/>
    <mergeCell ref="I5:K5"/>
    <mergeCell ref="E47:G47"/>
    <mergeCell ref="E89:G89"/>
    <mergeCell ref="I47:K47"/>
    <mergeCell ref="I89:K89"/>
    <mergeCell ref="A120:B120"/>
    <mergeCell ref="A119:B119"/>
    <mergeCell ref="A97:B97"/>
    <mergeCell ref="A99:B99"/>
    <mergeCell ref="A116:B116"/>
    <mergeCell ref="A118:B118"/>
  </mergeCells>
  <pageMargins left="0.8" right="0.5" top="0.5" bottom="0.6" header="0.49" footer="0.4"/>
  <pageSetup paperSize="9" scale="99" firstPageNumber="2" fitToWidth="0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4" max="16383" man="1"/>
  </rowBreaks>
  <customProperties>
    <customPr name="_pios_id" r:id="rId2"/>
  </customProperties>
  <ignoredErrors>
    <ignoredError sqref="I3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EE10-2BA2-43C9-8737-ED8DAA33776D}">
  <dimension ref="A1:W98"/>
  <sheetViews>
    <sheetView zoomScaleNormal="100" zoomScaleSheetLayoutView="100" workbookViewId="0">
      <selection activeCell="O11" sqref="O11"/>
    </sheetView>
  </sheetViews>
  <sheetFormatPr defaultColWidth="9" defaultRowHeight="21.75" customHeight="1"/>
  <cols>
    <col min="1" max="5" width="1.140625" style="3" customWidth="1"/>
    <col min="6" max="6" width="35.28515625" style="3" customWidth="1"/>
    <col min="7" max="7" width="6.85546875" style="3" customWidth="1"/>
    <col min="8" max="8" width="0.7109375" style="3" customWidth="1"/>
    <col min="9" max="9" width="13.7109375" style="3" customWidth="1"/>
    <col min="10" max="10" width="0.7109375" style="3" customWidth="1"/>
    <col min="11" max="11" width="13.7109375" style="3" customWidth="1"/>
    <col min="12" max="12" width="0.7109375" style="3" customWidth="1"/>
    <col min="13" max="13" width="13.7109375" style="42" customWidth="1"/>
    <col min="14" max="14" width="0.7109375" style="3" customWidth="1"/>
    <col min="15" max="15" width="13.7109375" style="42" customWidth="1"/>
    <col min="16" max="16384" width="9" style="3"/>
  </cols>
  <sheetData>
    <row r="1" spans="1:19" ht="21.75" customHeight="1">
      <c r="A1" s="49" t="s">
        <v>58</v>
      </c>
    </row>
    <row r="2" spans="1:19" ht="21.75" customHeight="1">
      <c r="A2" s="49" t="s">
        <v>37</v>
      </c>
    </row>
    <row r="3" spans="1:19" ht="21.75" customHeight="1">
      <c r="A3" s="50" t="s">
        <v>168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3"/>
      <c r="N3" s="7"/>
      <c r="O3" s="43"/>
    </row>
    <row r="4" spans="1:19" ht="21" customHeight="1">
      <c r="A4" s="4"/>
    </row>
    <row r="5" spans="1:19" ht="21" customHeight="1">
      <c r="A5" s="4"/>
      <c r="I5" s="116" t="s">
        <v>39</v>
      </c>
      <c r="J5" s="116"/>
      <c r="K5" s="116"/>
      <c r="L5" s="73"/>
      <c r="M5" s="116" t="s">
        <v>53</v>
      </c>
      <c r="N5" s="116"/>
      <c r="O5" s="116"/>
    </row>
    <row r="6" spans="1:19" ht="21" customHeight="1">
      <c r="A6" s="4"/>
      <c r="I6" s="74" t="s">
        <v>35</v>
      </c>
      <c r="K6" s="74" t="s">
        <v>35</v>
      </c>
      <c r="M6" s="74" t="s">
        <v>35</v>
      </c>
      <c r="O6" s="74" t="s">
        <v>35</v>
      </c>
    </row>
    <row r="7" spans="1:19" ht="21" customHeight="1">
      <c r="A7" s="4"/>
      <c r="H7" s="13"/>
      <c r="I7" s="55" t="s">
        <v>132</v>
      </c>
      <c r="J7" s="25"/>
      <c r="K7" s="55" t="s">
        <v>119</v>
      </c>
      <c r="L7" s="25"/>
      <c r="M7" s="55" t="s">
        <v>132</v>
      </c>
      <c r="N7" s="25"/>
      <c r="O7" s="55" t="s">
        <v>119</v>
      </c>
    </row>
    <row r="8" spans="1:19" ht="21" customHeight="1">
      <c r="A8" s="4"/>
      <c r="G8" s="12" t="s">
        <v>2</v>
      </c>
      <c r="H8" s="13"/>
      <c r="I8" s="57" t="s">
        <v>73</v>
      </c>
      <c r="J8" s="13"/>
      <c r="K8" s="57" t="s">
        <v>73</v>
      </c>
      <c r="L8" s="13"/>
      <c r="M8" s="57" t="s">
        <v>73</v>
      </c>
      <c r="N8" s="13"/>
      <c r="O8" s="57" t="s">
        <v>73</v>
      </c>
    </row>
    <row r="9" spans="1:19" ht="8.1" customHeight="1">
      <c r="A9" s="4"/>
      <c r="H9" s="13"/>
      <c r="I9" s="13"/>
      <c r="J9" s="13"/>
      <c r="K9" s="13"/>
      <c r="L9" s="13"/>
      <c r="M9" s="74"/>
      <c r="N9" s="13"/>
      <c r="O9" s="74"/>
    </row>
    <row r="10" spans="1:19" ht="21" customHeight="1">
      <c r="A10" s="4" t="s">
        <v>90</v>
      </c>
      <c r="I10" s="42">
        <v>5675953</v>
      </c>
      <c r="J10" s="75"/>
      <c r="K10" s="42">
        <v>5492897</v>
      </c>
      <c r="L10" s="75"/>
      <c r="M10" s="21">
        <v>0</v>
      </c>
      <c r="N10" s="76"/>
      <c r="O10" s="21">
        <v>0</v>
      </c>
      <c r="P10" s="77"/>
    </row>
    <row r="11" spans="1:19" ht="21" customHeight="1">
      <c r="A11" s="4" t="s">
        <v>62</v>
      </c>
      <c r="I11" s="21">
        <v>0</v>
      </c>
      <c r="J11" s="75"/>
      <c r="K11" s="21">
        <v>0</v>
      </c>
      <c r="L11" s="75"/>
      <c r="M11" s="42">
        <v>77531</v>
      </c>
      <c r="N11" s="76"/>
      <c r="O11" s="42">
        <v>83731</v>
      </c>
      <c r="P11" s="77"/>
    </row>
    <row r="12" spans="1:19" ht="21" customHeight="1">
      <c r="A12" s="10" t="s">
        <v>91</v>
      </c>
      <c r="I12" s="42">
        <v>-5515870</v>
      </c>
      <c r="J12" s="75"/>
      <c r="K12" s="42">
        <v>-5455398</v>
      </c>
      <c r="L12" s="75"/>
      <c r="M12" s="21">
        <v>0</v>
      </c>
      <c r="N12" s="76"/>
      <c r="O12" s="21">
        <v>0</v>
      </c>
      <c r="P12" s="77"/>
    </row>
    <row r="13" spans="1:19" ht="21" customHeight="1">
      <c r="A13" s="10" t="s">
        <v>63</v>
      </c>
      <c r="I13" s="78">
        <v>0</v>
      </c>
      <c r="J13" s="75"/>
      <c r="K13" s="78">
        <v>0</v>
      </c>
      <c r="L13" s="75"/>
      <c r="M13" s="79">
        <v>-73158</v>
      </c>
      <c r="N13" s="76"/>
      <c r="O13" s="79">
        <v>-78971</v>
      </c>
      <c r="P13" s="77"/>
    </row>
    <row r="14" spans="1:19" ht="8.1" customHeight="1">
      <c r="A14" s="4"/>
      <c r="H14" s="13"/>
      <c r="I14" s="75"/>
      <c r="J14" s="76"/>
      <c r="K14" s="75"/>
      <c r="L14" s="76"/>
      <c r="M14" s="75"/>
      <c r="N14" s="80"/>
      <c r="O14" s="75"/>
      <c r="P14" s="77"/>
    </row>
    <row r="15" spans="1:19" ht="21" customHeight="1">
      <c r="A15" s="49" t="s">
        <v>92</v>
      </c>
      <c r="G15" s="81"/>
      <c r="I15" s="82">
        <f>SUM(I10:I14)</f>
        <v>160083</v>
      </c>
      <c r="J15" s="76"/>
      <c r="K15" s="82">
        <f>SUM(K10:K14)</f>
        <v>37499</v>
      </c>
      <c r="L15" s="76"/>
      <c r="M15" s="82">
        <f>SUM(M10:M13)</f>
        <v>4373</v>
      </c>
      <c r="N15" s="76"/>
      <c r="O15" s="82">
        <f>SUM(O10:O13)</f>
        <v>4760</v>
      </c>
      <c r="P15" s="77"/>
      <c r="Q15" s="83"/>
      <c r="S15" s="83"/>
    </row>
    <row r="16" spans="1:19" ht="21" customHeight="1">
      <c r="A16" s="4" t="s">
        <v>1</v>
      </c>
      <c r="G16" s="3">
        <v>13</v>
      </c>
      <c r="I16" s="42">
        <v>292613</v>
      </c>
      <c r="J16" s="75"/>
      <c r="K16" s="42">
        <v>33183</v>
      </c>
      <c r="L16" s="75"/>
      <c r="M16" s="42">
        <v>5292</v>
      </c>
      <c r="N16" s="76"/>
      <c r="O16" s="42">
        <v>3103</v>
      </c>
      <c r="P16" s="77"/>
    </row>
    <row r="17" spans="1:16" ht="21" customHeight="1">
      <c r="A17" s="4" t="s">
        <v>163</v>
      </c>
      <c r="I17" s="42">
        <v>-43896</v>
      </c>
      <c r="J17" s="75"/>
      <c r="K17" s="42">
        <v>-39154</v>
      </c>
      <c r="L17" s="75"/>
      <c r="M17" s="21">
        <v>0</v>
      </c>
      <c r="N17" s="76"/>
      <c r="O17" s="21">
        <v>0</v>
      </c>
      <c r="P17" s="77"/>
    </row>
    <row r="18" spans="1:16" ht="21" customHeight="1">
      <c r="A18" s="4" t="s">
        <v>20</v>
      </c>
      <c r="I18" s="42">
        <v>-110825</v>
      </c>
      <c r="J18" s="75"/>
      <c r="K18" s="42">
        <v>-116325</v>
      </c>
      <c r="L18" s="75"/>
      <c r="M18" s="21">
        <v>-2857</v>
      </c>
      <c r="N18" s="76"/>
      <c r="O18" s="21">
        <v>-4488</v>
      </c>
      <c r="P18" s="77"/>
    </row>
    <row r="19" spans="1:16" ht="21" customHeight="1">
      <c r="A19" s="84" t="s">
        <v>161</v>
      </c>
      <c r="I19" s="21">
        <v>4806</v>
      </c>
      <c r="J19" s="75"/>
      <c r="K19" s="21">
        <v>-3402</v>
      </c>
      <c r="L19" s="75"/>
      <c r="M19" s="21">
        <v>-112</v>
      </c>
      <c r="N19" s="76"/>
      <c r="O19" s="21">
        <v>236</v>
      </c>
      <c r="P19" s="77"/>
    </row>
    <row r="20" spans="1:16" ht="21" customHeight="1">
      <c r="A20" s="4" t="s">
        <v>18</v>
      </c>
      <c r="I20" s="79">
        <v>-7368</v>
      </c>
      <c r="J20" s="75"/>
      <c r="K20" s="79">
        <v>-7474</v>
      </c>
      <c r="L20" s="75"/>
      <c r="M20" s="79">
        <v>-779</v>
      </c>
      <c r="N20" s="76"/>
      <c r="O20" s="79">
        <v>-478</v>
      </c>
      <c r="P20" s="77"/>
    </row>
    <row r="21" spans="1:16" ht="8.1" customHeight="1">
      <c r="A21" s="4"/>
      <c r="H21" s="13"/>
      <c r="I21" s="80"/>
      <c r="J21" s="80"/>
      <c r="K21" s="80"/>
      <c r="L21" s="80"/>
      <c r="M21" s="85"/>
      <c r="N21" s="80"/>
      <c r="O21" s="85"/>
      <c r="P21" s="77"/>
    </row>
    <row r="22" spans="1:16" ht="21" customHeight="1">
      <c r="A22" s="15" t="s">
        <v>154</v>
      </c>
      <c r="I22" s="82">
        <f>SUM(I15:I20)</f>
        <v>295413</v>
      </c>
      <c r="J22" s="76"/>
      <c r="K22" s="82">
        <f>SUM(K15:K20)</f>
        <v>-95673</v>
      </c>
      <c r="L22" s="76"/>
      <c r="M22" s="82">
        <f>SUM(M15:M20)</f>
        <v>5917</v>
      </c>
      <c r="N22" s="76"/>
      <c r="O22" s="82">
        <f>SUM(O15:O20)</f>
        <v>3133</v>
      </c>
      <c r="P22" s="77"/>
    </row>
    <row r="23" spans="1:16" ht="21" customHeight="1">
      <c r="A23" s="4" t="s">
        <v>171</v>
      </c>
      <c r="I23" s="86">
        <v>-46168</v>
      </c>
      <c r="J23" s="75"/>
      <c r="K23" s="86">
        <v>-46</v>
      </c>
      <c r="L23" s="75"/>
      <c r="M23" s="79">
        <v>-1126</v>
      </c>
      <c r="N23" s="76"/>
      <c r="O23" s="79">
        <v>-780</v>
      </c>
      <c r="P23" s="77"/>
    </row>
    <row r="24" spans="1:16" ht="8.1" customHeight="1">
      <c r="A24" s="49"/>
      <c r="I24" s="75"/>
      <c r="J24" s="76"/>
      <c r="K24" s="75"/>
      <c r="L24" s="76"/>
      <c r="M24" s="75"/>
      <c r="N24" s="76"/>
      <c r="O24" s="75"/>
      <c r="P24" s="77"/>
    </row>
    <row r="25" spans="1:16" ht="21" customHeight="1">
      <c r="A25" s="49" t="s">
        <v>153</v>
      </c>
      <c r="I25" s="87">
        <f>SUM(I22:I24)</f>
        <v>249245</v>
      </c>
      <c r="J25" s="76"/>
      <c r="K25" s="87">
        <f>SUM(K22:K24)</f>
        <v>-95719</v>
      </c>
      <c r="L25" s="76"/>
      <c r="M25" s="87">
        <f>SUM(M22:M24)</f>
        <v>4791</v>
      </c>
      <c r="N25" s="76"/>
      <c r="O25" s="87">
        <f>SUM(O22:O24)</f>
        <v>2353</v>
      </c>
      <c r="P25" s="77"/>
    </row>
    <row r="26" spans="1:16" ht="8.1" customHeight="1">
      <c r="A26" s="49"/>
      <c r="I26" s="75"/>
      <c r="J26" s="76"/>
      <c r="K26" s="75"/>
      <c r="L26" s="76"/>
      <c r="M26" s="88"/>
      <c r="N26" s="76"/>
      <c r="O26" s="88"/>
      <c r="P26" s="77"/>
    </row>
    <row r="27" spans="1:16" ht="21" customHeight="1">
      <c r="A27" s="49" t="s">
        <v>64</v>
      </c>
      <c r="I27" s="89"/>
      <c r="J27" s="76"/>
      <c r="K27" s="89"/>
      <c r="L27" s="76"/>
      <c r="M27" s="89"/>
      <c r="N27" s="76"/>
      <c r="O27" s="89"/>
      <c r="P27" s="77"/>
    </row>
    <row r="28" spans="1:16" ht="8.1" customHeight="1">
      <c r="A28" s="49"/>
      <c r="I28" s="75"/>
      <c r="J28" s="76"/>
      <c r="K28" s="75"/>
      <c r="L28" s="76"/>
      <c r="M28" s="75"/>
      <c r="N28" s="76"/>
      <c r="O28" s="75"/>
      <c r="P28" s="77"/>
    </row>
    <row r="29" spans="1:16" ht="21" customHeight="1">
      <c r="A29" s="4" t="s">
        <v>107</v>
      </c>
      <c r="I29" s="75"/>
      <c r="J29" s="76"/>
      <c r="K29" s="75"/>
      <c r="L29" s="76"/>
      <c r="M29" s="88"/>
      <c r="N29" s="76"/>
      <c r="O29" s="88"/>
      <c r="P29" s="77"/>
    </row>
    <row r="30" spans="1:16" ht="21" customHeight="1">
      <c r="A30" s="4"/>
      <c r="B30" s="4" t="s">
        <v>88</v>
      </c>
      <c r="I30" s="75"/>
      <c r="J30" s="76"/>
      <c r="K30" s="75"/>
      <c r="L30" s="76"/>
      <c r="M30" s="88"/>
      <c r="N30" s="76"/>
      <c r="O30" s="88"/>
      <c r="P30" s="77"/>
    </row>
    <row r="31" spans="1:16" ht="21" customHeight="1">
      <c r="C31" s="10" t="s">
        <v>99</v>
      </c>
      <c r="I31" s="42">
        <v>-6352</v>
      </c>
      <c r="J31" s="76"/>
      <c r="K31" s="75">
        <v>-14695</v>
      </c>
      <c r="L31" s="76"/>
      <c r="M31" s="90">
        <v>-1001</v>
      </c>
      <c r="N31" s="76"/>
      <c r="O31" s="90">
        <v>-2692</v>
      </c>
      <c r="P31" s="77"/>
    </row>
    <row r="32" spans="1:16" ht="21" customHeight="1">
      <c r="A32" s="10"/>
      <c r="C32" s="10" t="s">
        <v>100</v>
      </c>
      <c r="J32" s="76"/>
      <c r="K32" s="75"/>
      <c r="L32" s="76"/>
      <c r="M32" s="90"/>
      <c r="N32" s="76"/>
      <c r="O32" s="90"/>
      <c r="P32" s="77"/>
    </row>
    <row r="33" spans="1:23" ht="21" customHeight="1">
      <c r="A33" s="10"/>
      <c r="D33" s="4" t="s">
        <v>101</v>
      </c>
      <c r="I33" s="91">
        <v>1270</v>
      </c>
      <c r="J33" s="76"/>
      <c r="K33" s="92">
        <v>2939</v>
      </c>
      <c r="L33" s="76"/>
      <c r="M33" s="91">
        <v>200</v>
      </c>
      <c r="N33" s="76"/>
      <c r="O33" s="91">
        <v>539</v>
      </c>
      <c r="P33" s="77"/>
      <c r="Q33" s="83"/>
      <c r="R33" s="83"/>
      <c r="S33" s="83"/>
      <c r="T33" s="83"/>
      <c r="U33" s="83"/>
      <c r="V33" s="83"/>
      <c r="W33" s="83"/>
    </row>
    <row r="34" spans="1:23" ht="8.1" customHeight="1">
      <c r="A34" s="49"/>
      <c r="I34" s="75"/>
      <c r="J34" s="76"/>
      <c r="K34" s="75"/>
      <c r="L34" s="76"/>
      <c r="M34" s="75"/>
      <c r="N34" s="76"/>
      <c r="O34" s="75"/>
      <c r="P34" s="77"/>
    </row>
    <row r="35" spans="1:23" ht="21" customHeight="1">
      <c r="A35" s="10"/>
      <c r="C35" s="4" t="s">
        <v>106</v>
      </c>
      <c r="D35" s="4"/>
      <c r="I35" s="88"/>
      <c r="J35" s="76"/>
      <c r="K35" s="88"/>
      <c r="L35" s="76"/>
      <c r="M35" s="88"/>
      <c r="N35" s="76"/>
      <c r="O35" s="88"/>
      <c r="P35" s="77"/>
    </row>
    <row r="36" spans="1:23" ht="21" customHeight="1">
      <c r="A36" s="49"/>
      <c r="D36" s="4" t="s">
        <v>88</v>
      </c>
      <c r="I36" s="87">
        <f>SUM(I30:I35)</f>
        <v>-5082</v>
      </c>
      <c r="J36" s="76"/>
      <c r="K36" s="87">
        <f>SUM(K30:K35)</f>
        <v>-11756</v>
      </c>
      <c r="L36" s="76"/>
      <c r="M36" s="87">
        <f>SUM(M30:M35)</f>
        <v>-801</v>
      </c>
      <c r="N36" s="76"/>
      <c r="O36" s="87">
        <f>SUM(O30:O35)</f>
        <v>-2153</v>
      </c>
      <c r="P36" s="77"/>
    </row>
    <row r="37" spans="1:23" ht="8.1" customHeight="1">
      <c r="A37" s="49"/>
      <c r="I37" s="75"/>
      <c r="J37" s="76"/>
      <c r="K37" s="75"/>
      <c r="L37" s="76"/>
      <c r="M37" s="75"/>
      <c r="N37" s="76"/>
      <c r="O37" s="75"/>
      <c r="P37" s="77"/>
    </row>
    <row r="38" spans="1:23" ht="21" customHeight="1">
      <c r="A38" s="15" t="s">
        <v>155</v>
      </c>
      <c r="I38" s="87">
        <f>I36</f>
        <v>-5082</v>
      </c>
      <c r="J38" s="76"/>
      <c r="K38" s="87">
        <f>K36</f>
        <v>-11756</v>
      </c>
      <c r="L38" s="76"/>
      <c r="M38" s="87">
        <f>M36</f>
        <v>-801</v>
      </c>
      <c r="N38" s="76"/>
      <c r="O38" s="87">
        <f>O36</f>
        <v>-2153</v>
      </c>
      <c r="P38" s="77"/>
    </row>
    <row r="39" spans="1:23" ht="8.1" customHeight="1">
      <c r="A39" s="49"/>
      <c r="I39" s="75"/>
      <c r="J39" s="76"/>
      <c r="K39" s="75"/>
      <c r="L39" s="76"/>
      <c r="M39" s="75"/>
      <c r="N39" s="76"/>
      <c r="O39" s="75"/>
      <c r="P39" s="77"/>
    </row>
    <row r="40" spans="1:23" ht="21" customHeight="1" thickBot="1">
      <c r="A40" s="49" t="s">
        <v>156</v>
      </c>
      <c r="I40" s="93">
        <f>I25+I38</f>
        <v>244163</v>
      </c>
      <c r="J40" s="76"/>
      <c r="K40" s="93">
        <f>K25+K38</f>
        <v>-107475</v>
      </c>
      <c r="L40" s="76"/>
      <c r="M40" s="93">
        <f>M25+M38</f>
        <v>3990</v>
      </c>
      <c r="N40" s="76"/>
      <c r="O40" s="93">
        <f>O25+O38</f>
        <v>200</v>
      </c>
      <c r="P40" s="77"/>
    </row>
    <row r="41" spans="1:23" ht="13.5" customHeight="1" thickTop="1">
      <c r="A41" s="49"/>
      <c r="I41" s="75"/>
      <c r="J41" s="76"/>
      <c r="K41" s="75"/>
      <c r="L41" s="76"/>
      <c r="M41" s="75"/>
      <c r="N41" s="76"/>
      <c r="O41" s="75"/>
      <c r="P41" s="77"/>
    </row>
    <row r="42" spans="1:23" ht="21" customHeight="1">
      <c r="A42" s="49"/>
      <c r="I42" s="75"/>
      <c r="J42" s="76"/>
      <c r="K42" s="75"/>
      <c r="L42" s="76"/>
      <c r="M42" s="75"/>
      <c r="N42" s="76"/>
      <c r="O42" s="75"/>
      <c r="P42" s="77"/>
    </row>
    <row r="43" spans="1:23" ht="21" customHeight="1">
      <c r="A43" s="49"/>
      <c r="I43" s="75"/>
      <c r="J43" s="76"/>
      <c r="K43" s="75"/>
      <c r="L43" s="76"/>
      <c r="M43" s="75"/>
      <c r="N43" s="76"/>
      <c r="O43" s="75"/>
      <c r="P43" s="77"/>
    </row>
    <row r="44" spans="1:23" ht="21" customHeight="1">
      <c r="A44" s="49"/>
      <c r="I44" s="75"/>
      <c r="J44" s="76"/>
      <c r="K44" s="75"/>
      <c r="L44" s="76"/>
      <c r="M44" s="75"/>
      <c r="N44" s="76"/>
      <c r="O44" s="75"/>
      <c r="P44" s="77"/>
    </row>
    <row r="45" spans="1:23" ht="12" customHeight="1">
      <c r="A45" s="49"/>
      <c r="I45" s="75"/>
      <c r="J45" s="76"/>
      <c r="K45" s="75"/>
      <c r="L45" s="76"/>
      <c r="M45" s="75"/>
      <c r="N45" s="76"/>
      <c r="O45" s="75"/>
      <c r="P45" s="77"/>
    </row>
    <row r="46" spans="1:23" ht="15" customHeight="1">
      <c r="A46" s="49"/>
      <c r="I46" s="75"/>
      <c r="J46" s="76"/>
      <c r="K46" s="75"/>
      <c r="L46" s="76"/>
      <c r="M46" s="75"/>
      <c r="N46" s="76"/>
      <c r="O46" s="75"/>
      <c r="P46" s="77"/>
    </row>
    <row r="47" spans="1:23" ht="21" customHeight="1">
      <c r="A47" s="49"/>
      <c r="I47" s="75"/>
      <c r="J47" s="76"/>
      <c r="K47" s="75"/>
      <c r="L47" s="76"/>
      <c r="M47" s="75"/>
      <c r="N47" s="76"/>
      <c r="O47" s="75"/>
      <c r="P47" s="77"/>
    </row>
    <row r="48" spans="1:23" ht="21" customHeight="1">
      <c r="A48" s="49"/>
      <c r="I48" s="75"/>
      <c r="J48" s="76"/>
      <c r="K48" s="75"/>
      <c r="L48" s="76"/>
      <c r="M48" s="75"/>
      <c r="N48" s="76"/>
      <c r="O48" s="75"/>
      <c r="P48" s="77"/>
    </row>
    <row r="49" spans="1:16" ht="19.5" customHeight="1">
      <c r="A49" s="49"/>
      <c r="I49" s="75"/>
      <c r="J49" s="76"/>
      <c r="K49" s="75"/>
      <c r="L49" s="76"/>
      <c r="M49" s="75"/>
      <c r="N49" s="76"/>
      <c r="O49" s="75"/>
      <c r="P49" s="77"/>
    </row>
    <row r="50" spans="1:16" ht="21" customHeight="1">
      <c r="A50" s="49"/>
      <c r="I50" s="75"/>
      <c r="J50" s="76"/>
      <c r="K50" s="75"/>
      <c r="L50" s="76"/>
      <c r="M50" s="75"/>
      <c r="N50" s="76"/>
      <c r="O50" s="75"/>
      <c r="P50" s="77"/>
    </row>
    <row r="51" spans="1:16" ht="21" customHeight="1">
      <c r="A51" s="8" t="str">
        <f>'2-4'!A126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51" s="7"/>
      <c r="C51" s="7"/>
      <c r="D51" s="7"/>
      <c r="E51" s="7"/>
      <c r="F51" s="7"/>
      <c r="G51" s="7"/>
      <c r="H51" s="7"/>
      <c r="I51" s="92"/>
      <c r="J51" s="94"/>
      <c r="K51" s="92"/>
      <c r="L51" s="94"/>
      <c r="M51" s="92"/>
      <c r="N51" s="94"/>
      <c r="O51" s="92"/>
      <c r="P51" s="77"/>
    </row>
    <row r="52" spans="1:16" ht="21.75" customHeight="1">
      <c r="A52" s="49" t="str">
        <f>+A1</f>
        <v>บริษัท ทาทา สตีล (ประเทศไทย) จํากัด (มหาชน)</v>
      </c>
    </row>
    <row r="53" spans="1:16" ht="21.75" customHeight="1">
      <c r="A53" s="49" t="s">
        <v>142</v>
      </c>
    </row>
    <row r="54" spans="1:16" ht="21.75" customHeight="1">
      <c r="A54" s="50" t="str">
        <f>A3</f>
        <v>สำหรับรอบระยะเวลาสามเดือนสิ้นสุดวันที่ 31 ธันวาคม พ.ศ. 2567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43"/>
      <c r="N54" s="7"/>
      <c r="O54" s="43"/>
    </row>
    <row r="55" spans="1:16" ht="19.5" customHeight="1">
      <c r="A55" s="4"/>
    </row>
    <row r="56" spans="1:16" ht="21" customHeight="1">
      <c r="A56" s="4"/>
      <c r="I56" s="116" t="s">
        <v>39</v>
      </c>
      <c r="J56" s="116"/>
      <c r="K56" s="116"/>
      <c r="L56" s="73"/>
      <c r="M56" s="116" t="s">
        <v>53</v>
      </c>
      <c r="N56" s="116"/>
      <c r="O56" s="116"/>
    </row>
    <row r="57" spans="1:16" ht="21" customHeight="1">
      <c r="A57" s="4"/>
      <c r="I57" s="74" t="s">
        <v>35</v>
      </c>
      <c r="K57" s="74" t="s">
        <v>35</v>
      </c>
      <c r="M57" s="74" t="s">
        <v>35</v>
      </c>
      <c r="O57" s="74" t="s">
        <v>35</v>
      </c>
    </row>
    <row r="58" spans="1:16" ht="21" customHeight="1">
      <c r="A58" s="4"/>
      <c r="H58" s="13"/>
      <c r="I58" s="55" t="s">
        <v>132</v>
      </c>
      <c r="J58" s="25"/>
      <c r="K58" s="55" t="s">
        <v>119</v>
      </c>
      <c r="L58" s="25"/>
      <c r="M58" s="55" t="s">
        <v>132</v>
      </c>
      <c r="N58" s="25"/>
      <c r="O58" s="55" t="s">
        <v>119</v>
      </c>
    </row>
    <row r="59" spans="1:16" ht="21" customHeight="1">
      <c r="A59" s="4"/>
      <c r="H59" s="13"/>
      <c r="I59" s="57" t="s">
        <v>73</v>
      </c>
      <c r="J59" s="13"/>
      <c r="K59" s="57" t="s">
        <v>73</v>
      </c>
      <c r="L59" s="13"/>
      <c r="M59" s="57" t="s">
        <v>73</v>
      </c>
      <c r="N59" s="13"/>
      <c r="O59" s="57" t="s">
        <v>73</v>
      </c>
    </row>
    <row r="60" spans="1:16" ht="8.1" customHeight="1">
      <c r="A60" s="10"/>
      <c r="I60" s="42"/>
      <c r="K60" s="42"/>
    </row>
    <row r="61" spans="1:16" ht="21" customHeight="1">
      <c r="A61" s="15" t="s">
        <v>172</v>
      </c>
      <c r="I61" s="95"/>
      <c r="J61" s="96"/>
      <c r="K61" s="95"/>
      <c r="L61" s="96"/>
      <c r="M61" s="95"/>
      <c r="N61" s="96"/>
      <c r="O61" s="95"/>
    </row>
    <row r="62" spans="1:16" ht="21" customHeight="1">
      <c r="A62" s="4" t="s">
        <v>116</v>
      </c>
      <c r="I62" s="42">
        <f>I25-I63</f>
        <v>249001</v>
      </c>
      <c r="K62" s="42">
        <f>K25-K63</f>
        <v>-95621</v>
      </c>
      <c r="M62" s="42">
        <f>M25-M63</f>
        <v>4791</v>
      </c>
      <c r="O62" s="42">
        <v>2353</v>
      </c>
    </row>
    <row r="63" spans="1:16" ht="21" customHeight="1">
      <c r="A63" s="4" t="s">
        <v>117</v>
      </c>
      <c r="I63" s="91">
        <v>244</v>
      </c>
      <c r="K63" s="91">
        <v>-98</v>
      </c>
      <c r="M63" s="78">
        <v>0</v>
      </c>
      <c r="N63" s="97"/>
      <c r="O63" s="78">
        <v>0</v>
      </c>
    </row>
    <row r="64" spans="1:16" ht="8.1" customHeight="1">
      <c r="A64" s="15"/>
      <c r="I64" s="42"/>
      <c r="K64" s="42"/>
    </row>
    <row r="65" spans="1:15" ht="19.5" customHeight="1" thickBot="1">
      <c r="A65" s="10"/>
      <c r="I65" s="62">
        <f>SUM(I62:I63)</f>
        <v>249245</v>
      </c>
      <c r="K65" s="62">
        <f>SUM(K62:K63)</f>
        <v>-95719</v>
      </c>
      <c r="M65" s="62">
        <f>SUM(M62:M63)</f>
        <v>4791</v>
      </c>
      <c r="O65" s="62">
        <f>SUM(O62:O63)</f>
        <v>2353</v>
      </c>
    </row>
    <row r="66" spans="1:15" ht="21" customHeight="1" thickTop="1">
      <c r="A66" s="10"/>
      <c r="I66" s="42"/>
      <c r="K66" s="42"/>
    </row>
    <row r="67" spans="1:15" ht="21" customHeight="1">
      <c r="A67" s="49" t="s">
        <v>173</v>
      </c>
      <c r="I67" s="42"/>
      <c r="K67" s="42"/>
    </row>
    <row r="68" spans="1:15" ht="21" customHeight="1">
      <c r="A68" s="4" t="s">
        <v>116</v>
      </c>
      <c r="I68" s="42">
        <f>I40-I69</f>
        <v>243923</v>
      </c>
      <c r="K68" s="42">
        <v>-107365</v>
      </c>
      <c r="M68" s="42">
        <f>M40-M69</f>
        <v>3990</v>
      </c>
      <c r="O68" s="42">
        <v>200</v>
      </c>
    </row>
    <row r="69" spans="1:15" ht="21" customHeight="1">
      <c r="A69" s="4" t="s">
        <v>117</v>
      </c>
      <c r="I69" s="79">
        <v>240</v>
      </c>
      <c r="K69" s="79">
        <v>-110</v>
      </c>
      <c r="M69" s="78">
        <v>0</v>
      </c>
      <c r="N69" s="97"/>
      <c r="O69" s="98">
        <v>0</v>
      </c>
    </row>
    <row r="70" spans="1:15" ht="8.1" customHeight="1">
      <c r="A70" s="15"/>
      <c r="I70" s="42"/>
      <c r="K70" s="42"/>
    </row>
    <row r="71" spans="1:15" ht="21" customHeight="1" thickBot="1">
      <c r="A71" s="10"/>
      <c r="I71" s="62">
        <f>SUM(I68:I69)</f>
        <v>244163</v>
      </c>
      <c r="K71" s="62">
        <f>SUM(K68:K69)</f>
        <v>-107475</v>
      </c>
      <c r="M71" s="62">
        <f>SUM(M68:M69)</f>
        <v>3990</v>
      </c>
      <c r="O71" s="62">
        <f>SUM(O68:O69)</f>
        <v>200</v>
      </c>
    </row>
    <row r="72" spans="1:15" ht="21" customHeight="1" thickTop="1">
      <c r="A72" s="10"/>
      <c r="I72" s="42"/>
      <c r="K72" s="42"/>
    </row>
    <row r="73" spans="1:15" ht="21" customHeight="1">
      <c r="A73" s="49" t="s">
        <v>174</v>
      </c>
      <c r="I73" s="95"/>
      <c r="J73" s="96"/>
      <c r="K73" s="95"/>
      <c r="L73" s="96"/>
      <c r="M73" s="95"/>
      <c r="N73" s="96"/>
      <c r="O73" s="95"/>
    </row>
    <row r="74" spans="1:15" ht="21" customHeight="1">
      <c r="A74" s="15" t="s">
        <v>38</v>
      </c>
      <c r="B74" s="4" t="s">
        <v>160</v>
      </c>
      <c r="I74" s="99">
        <f>I68/'2-4'!E102</f>
        <v>2.8964176508788592E-2</v>
      </c>
      <c r="J74" s="99"/>
      <c r="K74" s="99">
        <v>-1.1354335269518963E-2</v>
      </c>
      <c r="L74" s="99"/>
      <c r="M74" s="99">
        <f>M68/'2-4'!I102</f>
        <v>4.7378502342979749E-4</v>
      </c>
      <c r="N74" s="99"/>
      <c r="O74" s="100">
        <v>2.7940254639857482E-4</v>
      </c>
    </row>
    <row r="75" spans="1:15" ht="21" customHeight="1">
      <c r="A75" s="15"/>
      <c r="B75" s="4"/>
      <c r="I75" s="95"/>
      <c r="J75" s="95"/>
      <c r="K75" s="95"/>
      <c r="L75" s="95"/>
      <c r="M75" s="95"/>
      <c r="N75" s="95"/>
      <c r="O75" s="95"/>
    </row>
    <row r="76" spans="1:15" ht="21" customHeight="1">
      <c r="A76" s="15"/>
      <c r="B76" s="4"/>
      <c r="I76" s="99"/>
      <c r="J76" s="95"/>
      <c r="K76" s="99"/>
      <c r="L76" s="95"/>
      <c r="M76" s="99"/>
      <c r="N76" s="95"/>
      <c r="O76" s="99"/>
    </row>
    <row r="77" spans="1:15" ht="21" customHeight="1">
      <c r="A77" s="15"/>
      <c r="B77" s="4"/>
      <c r="I77" s="99"/>
      <c r="J77" s="95"/>
      <c r="K77" s="99"/>
      <c r="L77" s="95"/>
      <c r="M77" s="99"/>
      <c r="N77" s="95"/>
      <c r="O77" s="99"/>
    </row>
    <row r="78" spans="1:15" ht="21" customHeight="1">
      <c r="A78" s="15"/>
      <c r="B78" s="4"/>
      <c r="I78" s="99"/>
      <c r="J78" s="95"/>
      <c r="K78" s="99"/>
      <c r="L78" s="95"/>
      <c r="M78" s="99"/>
      <c r="N78" s="95"/>
      <c r="O78" s="99"/>
    </row>
    <row r="79" spans="1:15" ht="21" customHeight="1">
      <c r="A79" s="15"/>
      <c r="B79" s="4"/>
      <c r="I79" s="99"/>
      <c r="J79" s="95"/>
      <c r="K79" s="99"/>
      <c r="L79" s="95"/>
      <c r="M79" s="99"/>
      <c r="N79" s="95"/>
      <c r="O79" s="99"/>
    </row>
    <row r="80" spans="1:15" ht="21" customHeight="1">
      <c r="A80" s="15"/>
      <c r="B80" s="4"/>
      <c r="I80" s="99"/>
      <c r="J80" s="95"/>
      <c r="K80" s="99"/>
      <c r="L80" s="95"/>
      <c r="M80" s="99"/>
      <c r="N80" s="95"/>
      <c r="O80" s="99"/>
    </row>
    <row r="81" spans="1:15" ht="21" customHeight="1">
      <c r="A81" s="15"/>
      <c r="B81" s="4"/>
      <c r="I81" s="99"/>
      <c r="J81" s="95"/>
      <c r="K81" s="99"/>
      <c r="L81" s="95"/>
      <c r="M81" s="99"/>
      <c r="N81" s="95"/>
      <c r="O81" s="99"/>
    </row>
    <row r="82" spans="1:15" ht="21" customHeight="1">
      <c r="A82" s="15"/>
      <c r="B82" s="4"/>
      <c r="I82" s="99"/>
      <c r="J82" s="95"/>
      <c r="K82" s="99"/>
      <c r="L82" s="95"/>
      <c r="M82" s="99"/>
      <c r="N82" s="95"/>
      <c r="O82" s="99"/>
    </row>
    <row r="83" spans="1:15" ht="21" customHeight="1">
      <c r="A83" s="15"/>
      <c r="B83" s="4"/>
      <c r="I83" s="99"/>
      <c r="J83" s="95"/>
      <c r="K83" s="99"/>
      <c r="L83" s="95"/>
      <c r="M83" s="99"/>
      <c r="N83" s="95"/>
      <c r="O83" s="99"/>
    </row>
    <row r="84" spans="1:15" ht="21" customHeight="1">
      <c r="A84" s="15"/>
      <c r="B84" s="4"/>
      <c r="I84" s="99"/>
      <c r="J84" s="95"/>
      <c r="K84" s="99"/>
      <c r="L84" s="95"/>
      <c r="M84" s="99"/>
      <c r="N84" s="95"/>
      <c r="O84" s="99"/>
    </row>
    <row r="85" spans="1:15" ht="18" customHeight="1">
      <c r="A85" s="15"/>
      <c r="B85" s="4"/>
      <c r="I85" s="99"/>
      <c r="J85" s="95"/>
      <c r="K85" s="99"/>
      <c r="L85" s="95"/>
      <c r="M85" s="99"/>
      <c r="N85" s="95"/>
      <c r="O85" s="99"/>
    </row>
    <row r="86" spans="1:15" ht="21" customHeight="1">
      <c r="A86" s="15"/>
      <c r="B86" s="4"/>
      <c r="I86" s="99"/>
      <c r="J86" s="95"/>
      <c r="K86" s="99"/>
      <c r="L86" s="95"/>
      <c r="M86" s="99"/>
      <c r="N86" s="95"/>
      <c r="O86" s="99"/>
    </row>
    <row r="87" spans="1:15" ht="21" customHeight="1">
      <c r="A87" s="15"/>
      <c r="B87" s="4"/>
      <c r="I87" s="99"/>
      <c r="J87" s="95"/>
      <c r="K87" s="99"/>
      <c r="L87" s="95"/>
      <c r="M87" s="99"/>
      <c r="N87" s="95"/>
      <c r="O87" s="99"/>
    </row>
    <row r="88" spans="1:15" ht="21" customHeight="1">
      <c r="A88" s="15"/>
      <c r="B88" s="4"/>
      <c r="I88" s="99"/>
      <c r="J88" s="95"/>
      <c r="K88" s="99"/>
      <c r="L88" s="95"/>
      <c r="M88" s="99"/>
      <c r="N88" s="95"/>
      <c r="O88" s="99"/>
    </row>
    <row r="89" spans="1:15" ht="21" customHeight="1">
      <c r="A89" s="15"/>
      <c r="B89" s="4"/>
      <c r="I89" s="99"/>
      <c r="J89" s="95"/>
      <c r="K89" s="99"/>
      <c r="L89" s="95"/>
      <c r="M89" s="99"/>
      <c r="N89" s="95"/>
      <c r="O89" s="99"/>
    </row>
    <row r="90" spans="1:15" ht="8.25" customHeight="1">
      <c r="A90" s="15"/>
      <c r="B90" s="4"/>
      <c r="I90" s="99"/>
      <c r="J90" s="95"/>
      <c r="K90" s="99"/>
      <c r="L90" s="95"/>
      <c r="M90" s="99"/>
      <c r="N90" s="95"/>
      <c r="O90" s="99"/>
    </row>
    <row r="91" spans="1:15" ht="21" customHeight="1">
      <c r="A91" s="15"/>
      <c r="B91" s="4"/>
      <c r="I91" s="99"/>
      <c r="J91" s="95"/>
      <c r="K91" s="99"/>
      <c r="L91" s="95"/>
      <c r="M91" s="99"/>
      <c r="N91" s="95"/>
      <c r="O91" s="99"/>
    </row>
    <row r="92" spans="1:15" ht="21" customHeight="1">
      <c r="A92" s="15"/>
      <c r="B92" s="4"/>
      <c r="I92" s="99"/>
      <c r="J92" s="95"/>
      <c r="K92" s="99"/>
      <c r="L92" s="95"/>
      <c r="M92" s="99"/>
      <c r="N92" s="95"/>
      <c r="O92" s="99"/>
    </row>
    <row r="93" spans="1:15" ht="21" customHeight="1">
      <c r="A93" s="15"/>
      <c r="B93" s="4"/>
      <c r="I93" s="99"/>
      <c r="J93" s="95"/>
      <c r="K93" s="99"/>
      <c r="L93" s="95"/>
      <c r="M93" s="99"/>
      <c r="N93" s="95"/>
      <c r="O93" s="99"/>
    </row>
    <row r="94" spans="1:15" ht="21" customHeight="1">
      <c r="A94" s="15"/>
      <c r="B94" s="4"/>
      <c r="I94" s="99"/>
      <c r="J94" s="95"/>
      <c r="K94" s="99"/>
      <c r="L94" s="95"/>
      <c r="M94" s="99"/>
      <c r="N94" s="95"/>
      <c r="O94" s="99"/>
    </row>
    <row r="95" spans="1:15" ht="21" customHeight="1">
      <c r="A95" s="15"/>
      <c r="B95" s="4"/>
      <c r="I95" s="99"/>
      <c r="J95" s="95"/>
      <c r="K95" s="99"/>
      <c r="L95" s="95"/>
      <c r="M95" s="99"/>
      <c r="N95" s="95"/>
      <c r="O95" s="99"/>
    </row>
    <row r="96" spans="1:15" ht="21" customHeight="1">
      <c r="A96" s="15"/>
      <c r="B96" s="4"/>
      <c r="I96" s="99"/>
      <c r="J96" s="95"/>
      <c r="K96" s="99"/>
      <c r="L96" s="95"/>
      <c r="M96" s="99"/>
      <c r="N96" s="95"/>
      <c r="O96" s="99"/>
    </row>
    <row r="97" spans="1:15" ht="21" customHeight="1">
      <c r="A97" s="4"/>
      <c r="I97" s="42"/>
      <c r="K97" s="42"/>
      <c r="M97" s="99"/>
      <c r="O97" s="99"/>
    </row>
    <row r="98" spans="1:15" ht="21.95" customHeight="1">
      <c r="A98" s="29" t="str">
        <f>A51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85" firstPageNumber="5" fitToWidth="0" fitToHeight="2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51" max="14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97F3B-59C3-472B-A906-9164A4597B2B}">
  <dimension ref="A1:W97"/>
  <sheetViews>
    <sheetView zoomScale="110" zoomScaleNormal="110" zoomScaleSheetLayoutView="100" workbookViewId="0">
      <selection activeCell="O11" sqref="O11"/>
    </sheetView>
  </sheetViews>
  <sheetFormatPr defaultColWidth="9" defaultRowHeight="21.75" customHeight="1"/>
  <cols>
    <col min="1" max="5" width="1" style="3" customWidth="1"/>
    <col min="6" max="6" width="35.7109375" style="3" customWidth="1"/>
    <col min="7" max="7" width="6.85546875" style="3" customWidth="1"/>
    <col min="8" max="8" width="0.85546875" style="3" customWidth="1"/>
    <col min="9" max="9" width="13.7109375" style="3" customWidth="1"/>
    <col min="10" max="10" width="0.7109375" style="3" customWidth="1"/>
    <col min="11" max="11" width="13.7109375" style="3" customWidth="1"/>
    <col min="12" max="12" width="0.7109375" style="3" customWidth="1"/>
    <col min="13" max="13" width="13.7109375" style="42" customWidth="1"/>
    <col min="14" max="14" width="0.7109375" style="3" customWidth="1"/>
    <col min="15" max="15" width="13.7109375" style="42" customWidth="1"/>
    <col min="16" max="16384" width="9" style="3"/>
  </cols>
  <sheetData>
    <row r="1" spans="1:19" ht="21.75" customHeight="1">
      <c r="A1" s="49" t="s">
        <v>58</v>
      </c>
    </row>
    <row r="2" spans="1:19" ht="21.75" customHeight="1">
      <c r="A2" s="49" t="s">
        <v>37</v>
      </c>
    </row>
    <row r="3" spans="1:19" ht="21.75" customHeight="1">
      <c r="A3" s="50" t="s">
        <v>169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3"/>
      <c r="N3" s="7"/>
      <c r="O3" s="43"/>
    </row>
    <row r="4" spans="1:19" ht="21" customHeight="1">
      <c r="A4" s="4"/>
    </row>
    <row r="5" spans="1:19" ht="21" customHeight="1">
      <c r="A5" s="4"/>
      <c r="I5" s="116" t="s">
        <v>39</v>
      </c>
      <c r="J5" s="116"/>
      <c r="K5" s="116"/>
      <c r="L5" s="73"/>
      <c r="M5" s="116" t="s">
        <v>53</v>
      </c>
      <c r="N5" s="116"/>
      <c r="O5" s="116"/>
    </row>
    <row r="6" spans="1:19" ht="21" customHeight="1">
      <c r="A6" s="4"/>
      <c r="I6" s="74" t="s">
        <v>35</v>
      </c>
      <c r="K6" s="74" t="s">
        <v>35</v>
      </c>
      <c r="M6" s="74" t="s">
        <v>35</v>
      </c>
      <c r="O6" s="74" t="s">
        <v>35</v>
      </c>
    </row>
    <row r="7" spans="1:19" ht="21" customHeight="1">
      <c r="A7" s="4"/>
      <c r="H7" s="13"/>
      <c r="I7" s="55" t="s">
        <v>132</v>
      </c>
      <c r="J7" s="25"/>
      <c r="K7" s="55" t="s">
        <v>119</v>
      </c>
      <c r="L7" s="25"/>
      <c r="M7" s="55" t="s">
        <v>132</v>
      </c>
      <c r="N7" s="25"/>
      <c r="O7" s="55" t="s">
        <v>119</v>
      </c>
    </row>
    <row r="8" spans="1:19" ht="21" customHeight="1">
      <c r="A8" s="4"/>
      <c r="G8" s="12" t="s">
        <v>2</v>
      </c>
      <c r="H8" s="13"/>
      <c r="I8" s="57" t="s">
        <v>73</v>
      </c>
      <c r="J8" s="13"/>
      <c r="K8" s="57" t="s">
        <v>73</v>
      </c>
      <c r="L8" s="13"/>
      <c r="M8" s="57" t="s">
        <v>73</v>
      </c>
      <c r="N8" s="13"/>
      <c r="O8" s="57" t="s">
        <v>73</v>
      </c>
    </row>
    <row r="9" spans="1:19" ht="8.1" customHeight="1">
      <c r="A9" s="4"/>
      <c r="H9" s="13"/>
      <c r="I9" s="13"/>
      <c r="J9" s="13"/>
      <c r="K9" s="13"/>
      <c r="L9" s="13"/>
      <c r="M9" s="74"/>
      <c r="N9" s="13"/>
      <c r="O9" s="74"/>
    </row>
    <row r="10" spans="1:19" ht="21" customHeight="1">
      <c r="A10" s="4" t="s">
        <v>90</v>
      </c>
      <c r="I10" s="42">
        <v>18443731</v>
      </c>
      <c r="J10" s="75"/>
      <c r="K10" s="42">
        <v>17775110</v>
      </c>
      <c r="L10" s="75"/>
      <c r="M10" s="21">
        <v>0</v>
      </c>
      <c r="N10" s="76"/>
      <c r="O10" s="21">
        <v>0</v>
      </c>
      <c r="P10" s="77"/>
    </row>
    <row r="11" spans="1:19" ht="21" customHeight="1">
      <c r="A11" s="4" t="s">
        <v>62</v>
      </c>
      <c r="I11" s="21">
        <v>0</v>
      </c>
      <c r="J11" s="75"/>
      <c r="K11" s="21">
        <v>0</v>
      </c>
      <c r="L11" s="75"/>
      <c r="M11" s="42">
        <v>206893</v>
      </c>
      <c r="N11" s="76"/>
      <c r="O11" s="42">
        <v>244831</v>
      </c>
      <c r="P11" s="77"/>
    </row>
    <row r="12" spans="1:19" ht="21" customHeight="1">
      <c r="A12" s="10" t="s">
        <v>91</v>
      </c>
      <c r="I12" s="42">
        <v>-18069603</v>
      </c>
      <c r="J12" s="75"/>
      <c r="K12" s="42">
        <v>-17445761</v>
      </c>
      <c r="L12" s="75"/>
      <c r="M12" s="21">
        <v>0</v>
      </c>
      <c r="N12" s="76"/>
      <c r="O12" s="21">
        <v>0</v>
      </c>
      <c r="P12" s="77"/>
    </row>
    <row r="13" spans="1:19" ht="21" customHeight="1">
      <c r="A13" s="10" t="s">
        <v>63</v>
      </c>
      <c r="I13" s="78">
        <v>0</v>
      </c>
      <c r="J13" s="75"/>
      <c r="K13" s="78">
        <v>0</v>
      </c>
      <c r="L13" s="75"/>
      <c r="M13" s="79">
        <v>-195200</v>
      </c>
      <c r="N13" s="76"/>
      <c r="O13" s="79">
        <v>-230969</v>
      </c>
      <c r="P13" s="77"/>
    </row>
    <row r="14" spans="1:19" ht="8.1" customHeight="1">
      <c r="A14" s="4"/>
      <c r="H14" s="13"/>
      <c r="I14" s="75"/>
      <c r="J14" s="76"/>
      <c r="K14" s="75"/>
      <c r="L14" s="76"/>
      <c r="M14" s="75"/>
      <c r="N14" s="80"/>
      <c r="O14" s="75"/>
      <c r="P14" s="77"/>
    </row>
    <row r="15" spans="1:19" ht="21" customHeight="1">
      <c r="A15" s="49" t="s">
        <v>92</v>
      </c>
      <c r="G15" s="81"/>
      <c r="I15" s="82">
        <f>SUM(I10:I14)</f>
        <v>374128</v>
      </c>
      <c r="J15" s="76"/>
      <c r="K15" s="82">
        <f>SUM(K10:K14)</f>
        <v>329349</v>
      </c>
      <c r="L15" s="76"/>
      <c r="M15" s="82">
        <f>SUM(M10:M13)</f>
        <v>11693</v>
      </c>
      <c r="N15" s="76"/>
      <c r="O15" s="82">
        <f>SUM(O10:O13)</f>
        <v>13862</v>
      </c>
      <c r="P15" s="77"/>
      <c r="Q15" s="83"/>
      <c r="S15" s="83"/>
    </row>
    <row r="16" spans="1:19" ht="21" customHeight="1">
      <c r="A16" s="4" t="s">
        <v>1</v>
      </c>
      <c r="G16" s="3">
        <v>13</v>
      </c>
      <c r="I16" s="42">
        <v>334480</v>
      </c>
      <c r="J16" s="75"/>
      <c r="K16" s="42">
        <v>62176</v>
      </c>
      <c r="L16" s="75"/>
      <c r="M16" s="42">
        <v>15967</v>
      </c>
      <c r="N16" s="76"/>
      <c r="O16" s="42">
        <v>11233</v>
      </c>
      <c r="P16" s="77"/>
    </row>
    <row r="17" spans="1:17" ht="21" customHeight="1">
      <c r="A17" s="4" t="s">
        <v>163</v>
      </c>
      <c r="I17" s="42">
        <v>-145338</v>
      </c>
      <c r="J17" s="75"/>
      <c r="K17" s="42">
        <v>-139658</v>
      </c>
      <c r="L17" s="75"/>
      <c r="M17" s="21">
        <v>0</v>
      </c>
      <c r="N17" s="76"/>
      <c r="O17" s="21">
        <v>0</v>
      </c>
      <c r="P17" s="77"/>
    </row>
    <row r="18" spans="1:17" ht="21" customHeight="1">
      <c r="A18" s="4" t="s">
        <v>20</v>
      </c>
      <c r="I18" s="42">
        <v>-302429</v>
      </c>
      <c r="J18" s="75"/>
      <c r="K18" s="42">
        <v>-347991</v>
      </c>
      <c r="L18" s="75"/>
      <c r="M18" s="21">
        <v>-9770</v>
      </c>
      <c r="N18" s="76"/>
      <c r="O18" s="21">
        <v>-13030</v>
      </c>
      <c r="P18" s="77"/>
    </row>
    <row r="19" spans="1:17" ht="21" customHeight="1">
      <c r="A19" s="84" t="s">
        <v>161</v>
      </c>
      <c r="I19" s="21">
        <v>-10777</v>
      </c>
      <c r="J19" s="75"/>
      <c r="K19" s="21">
        <v>11829</v>
      </c>
      <c r="L19" s="75"/>
      <c r="M19" s="21">
        <v>167</v>
      </c>
      <c r="N19" s="76"/>
      <c r="O19" s="21">
        <v>48</v>
      </c>
      <c r="P19" s="77"/>
    </row>
    <row r="20" spans="1:17" ht="21" customHeight="1">
      <c r="A20" s="4" t="s">
        <v>18</v>
      </c>
      <c r="I20" s="79">
        <v>-22169</v>
      </c>
      <c r="J20" s="75"/>
      <c r="K20" s="79">
        <v>-22464</v>
      </c>
      <c r="L20" s="75"/>
      <c r="M20" s="79">
        <v>-2509</v>
      </c>
      <c r="N20" s="76"/>
      <c r="O20" s="79">
        <v>-2039</v>
      </c>
      <c r="P20" s="77"/>
    </row>
    <row r="21" spans="1:17" ht="8.1" customHeight="1">
      <c r="A21" s="4"/>
      <c r="H21" s="13"/>
      <c r="I21" s="80"/>
      <c r="J21" s="80"/>
      <c r="K21" s="80"/>
      <c r="L21" s="80"/>
      <c r="M21" s="85"/>
      <c r="N21" s="80"/>
      <c r="O21" s="85"/>
      <c r="P21" s="77"/>
    </row>
    <row r="22" spans="1:17" ht="21" customHeight="1">
      <c r="A22" s="15" t="s">
        <v>154</v>
      </c>
      <c r="I22" s="82">
        <f>SUM(I15:I20)</f>
        <v>227895</v>
      </c>
      <c r="J22" s="76"/>
      <c r="K22" s="82">
        <f>SUM(K15:K20)</f>
        <v>-106759</v>
      </c>
      <c r="L22" s="76"/>
      <c r="M22" s="82">
        <f>SUM(M15:M20)</f>
        <v>15548</v>
      </c>
      <c r="N22" s="76"/>
      <c r="O22" s="82">
        <f>SUM(O15:O20)</f>
        <v>10074</v>
      </c>
      <c r="P22" s="77"/>
    </row>
    <row r="23" spans="1:17" ht="21" customHeight="1">
      <c r="A23" s="4" t="s">
        <v>82</v>
      </c>
      <c r="G23" s="3">
        <v>14</v>
      </c>
      <c r="I23" s="86">
        <v>-48320</v>
      </c>
      <c r="J23" s="75"/>
      <c r="K23" s="86">
        <v>2830</v>
      </c>
      <c r="L23" s="75"/>
      <c r="M23" s="79">
        <v>-3319</v>
      </c>
      <c r="N23" s="76"/>
      <c r="O23" s="79">
        <v>-2660</v>
      </c>
      <c r="P23" s="77"/>
      <c r="Q23" s="77"/>
    </row>
    <row r="24" spans="1:17" ht="8.1" customHeight="1">
      <c r="A24" s="49"/>
      <c r="I24" s="75"/>
      <c r="J24" s="76"/>
      <c r="K24" s="75"/>
      <c r="L24" s="76"/>
      <c r="M24" s="75"/>
      <c r="N24" s="76"/>
      <c r="O24" s="75"/>
      <c r="P24" s="77"/>
    </row>
    <row r="25" spans="1:17" ht="21" customHeight="1">
      <c r="A25" s="49" t="s">
        <v>153</v>
      </c>
      <c r="I25" s="87">
        <f>SUM(I22:I24)</f>
        <v>179575</v>
      </c>
      <c r="J25" s="76"/>
      <c r="K25" s="87">
        <f>SUM(K22:K24)</f>
        <v>-103929</v>
      </c>
      <c r="L25" s="76"/>
      <c r="M25" s="87">
        <f>SUM(M22:M24)</f>
        <v>12229</v>
      </c>
      <c r="N25" s="76"/>
      <c r="O25" s="87">
        <f>SUM(O22:O24)</f>
        <v>7414</v>
      </c>
      <c r="P25" s="77"/>
    </row>
    <row r="26" spans="1:17" ht="8.1" customHeight="1">
      <c r="A26" s="49"/>
      <c r="I26" s="75"/>
      <c r="J26" s="76"/>
      <c r="K26" s="75"/>
      <c r="L26" s="76"/>
      <c r="M26" s="88"/>
      <c r="N26" s="76"/>
      <c r="O26" s="88"/>
      <c r="P26" s="77"/>
    </row>
    <row r="27" spans="1:17" ht="21" customHeight="1">
      <c r="A27" s="49" t="s">
        <v>64</v>
      </c>
      <c r="I27" s="89"/>
      <c r="J27" s="76"/>
      <c r="K27" s="89"/>
      <c r="L27" s="76"/>
      <c r="M27" s="89"/>
      <c r="N27" s="76"/>
      <c r="O27" s="89"/>
      <c r="P27" s="77"/>
    </row>
    <row r="28" spans="1:17" ht="8.1" customHeight="1">
      <c r="A28" s="49"/>
      <c r="I28" s="75"/>
      <c r="J28" s="76"/>
      <c r="K28" s="75"/>
      <c r="L28" s="76"/>
      <c r="M28" s="75"/>
      <c r="N28" s="76"/>
      <c r="O28" s="75"/>
      <c r="P28" s="77"/>
    </row>
    <row r="29" spans="1:17" ht="21" customHeight="1">
      <c r="A29" s="4" t="s">
        <v>107</v>
      </c>
      <c r="I29" s="75"/>
      <c r="J29" s="76"/>
      <c r="K29" s="75"/>
      <c r="L29" s="76"/>
      <c r="M29" s="88"/>
      <c r="N29" s="76"/>
      <c r="O29" s="88"/>
      <c r="P29" s="77"/>
    </row>
    <row r="30" spans="1:17" ht="21" customHeight="1">
      <c r="A30" s="4"/>
      <c r="B30" s="4" t="s">
        <v>88</v>
      </c>
      <c r="I30" s="75"/>
      <c r="J30" s="76"/>
      <c r="K30" s="75"/>
      <c r="L30" s="76"/>
      <c r="M30" s="88"/>
      <c r="N30" s="76"/>
      <c r="O30" s="88"/>
      <c r="P30" s="77"/>
    </row>
    <row r="31" spans="1:17" ht="21" customHeight="1">
      <c r="C31" s="10" t="s">
        <v>99</v>
      </c>
      <c r="I31" s="42">
        <v>-12161</v>
      </c>
      <c r="J31" s="76"/>
      <c r="K31" s="42">
        <v>1397</v>
      </c>
      <c r="L31" s="76"/>
      <c r="M31" s="90">
        <v>-1174</v>
      </c>
      <c r="N31" s="76"/>
      <c r="O31" s="90">
        <v>1651</v>
      </c>
      <c r="P31" s="77"/>
    </row>
    <row r="32" spans="1:17" ht="21" customHeight="1">
      <c r="A32" s="10"/>
      <c r="C32" s="10" t="s">
        <v>100</v>
      </c>
      <c r="J32" s="76"/>
      <c r="L32" s="76"/>
      <c r="M32" s="90"/>
      <c r="N32" s="76"/>
      <c r="O32" s="90"/>
      <c r="P32" s="77"/>
    </row>
    <row r="33" spans="1:23" ht="21" customHeight="1">
      <c r="A33" s="10"/>
      <c r="D33" s="4" t="s">
        <v>101</v>
      </c>
      <c r="I33" s="91">
        <v>2432</v>
      </c>
      <c r="J33" s="76"/>
      <c r="K33" s="91">
        <v>-279</v>
      </c>
      <c r="L33" s="76"/>
      <c r="M33" s="91">
        <v>235</v>
      </c>
      <c r="N33" s="76"/>
      <c r="O33" s="91">
        <v>-330</v>
      </c>
      <c r="P33" s="77"/>
      <c r="Q33" s="83"/>
      <c r="R33" s="83"/>
      <c r="S33" s="83"/>
      <c r="T33" s="83"/>
      <c r="U33" s="83"/>
      <c r="V33" s="83"/>
      <c r="W33" s="83"/>
    </row>
    <row r="34" spans="1:23" ht="8.1" customHeight="1">
      <c r="A34" s="49"/>
      <c r="I34" s="75"/>
      <c r="J34" s="76"/>
      <c r="K34" s="75"/>
      <c r="L34" s="76"/>
      <c r="M34" s="75"/>
      <c r="N34" s="76"/>
      <c r="O34" s="75"/>
      <c r="P34" s="77"/>
    </row>
    <row r="35" spans="1:23" ht="21" customHeight="1">
      <c r="A35" s="10"/>
      <c r="C35" s="4" t="s">
        <v>106</v>
      </c>
      <c r="D35" s="4"/>
      <c r="I35" s="88"/>
      <c r="J35" s="76"/>
      <c r="K35" s="88"/>
      <c r="L35" s="76"/>
      <c r="M35" s="88"/>
      <c r="N35" s="76"/>
      <c r="O35" s="88"/>
      <c r="P35" s="77"/>
    </row>
    <row r="36" spans="1:23" ht="21" customHeight="1">
      <c r="A36" s="49"/>
      <c r="D36" s="4" t="s">
        <v>88</v>
      </c>
      <c r="I36" s="87">
        <f>SUM(I30:I35)</f>
        <v>-9729</v>
      </c>
      <c r="J36" s="76"/>
      <c r="K36" s="87">
        <f>SUM(K30:K35)</f>
        <v>1118</v>
      </c>
      <c r="L36" s="76"/>
      <c r="M36" s="87">
        <f>SUM(M30:M35)</f>
        <v>-939</v>
      </c>
      <c r="N36" s="76"/>
      <c r="O36" s="87">
        <f>SUM(O30:O35)</f>
        <v>1321</v>
      </c>
      <c r="P36" s="77"/>
    </row>
    <row r="37" spans="1:23" ht="8.1" customHeight="1">
      <c r="A37" s="49"/>
      <c r="I37" s="75"/>
      <c r="J37" s="76"/>
      <c r="K37" s="75"/>
      <c r="L37" s="76"/>
      <c r="M37" s="75"/>
      <c r="N37" s="76"/>
      <c r="O37" s="75"/>
      <c r="P37" s="77"/>
    </row>
    <row r="38" spans="1:23" ht="21" customHeight="1">
      <c r="A38" s="15" t="s">
        <v>155</v>
      </c>
      <c r="I38" s="87">
        <f>I36</f>
        <v>-9729</v>
      </c>
      <c r="J38" s="76"/>
      <c r="K38" s="87">
        <f>K36</f>
        <v>1118</v>
      </c>
      <c r="L38" s="76"/>
      <c r="M38" s="87">
        <f>M36</f>
        <v>-939</v>
      </c>
      <c r="N38" s="76"/>
      <c r="O38" s="87">
        <f>O36</f>
        <v>1321</v>
      </c>
      <c r="P38" s="77"/>
    </row>
    <row r="39" spans="1:23" ht="8.1" customHeight="1">
      <c r="A39" s="49"/>
      <c r="I39" s="75"/>
      <c r="J39" s="76"/>
      <c r="K39" s="75"/>
      <c r="L39" s="76"/>
      <c r="M39" s="75"/>
      <c r="N39" s="76"/>
      <c r="O39" s="75"/>
      <c r="P39" s="77"/>
    </row>
    <row r="40" spans="1:23" ht="21" customHeight="1" thickBot="1">
      <c r="A40" s="49" t="s">
        <v>156</v>
      </c>
      <c r="I40" s="93">
        <f>I25+I38</f>
        <v>169846</v>
      </c>
      <c r="J40" s="76"/>
      <c r="K40" s="93">
        <f>K25+K38</f>
        <v>-102811</v>
      </c>
      <c r="L40" s="76"/>
      <c r="M40" s="93">
        <f>M25+M38</f>
        <v>11290</v>
      </c>
      <c r="N40" s="76"/>
      <c r="O40" s="93">
        <f>O25+O38</f>
        <v>8735</v>
      </c>
      <c r="P40" s="77"/>
    </row>
    <row r="41" spans="1:23" ht="21" customHeight="1" thickTop="1">
      <c r="A41" s="49"/>
      <c r="I41" s="75"/>
      <c r="J41" s="76"/>
      <c r="K41" s="75"/>
      <c r="L41" s="76"/>
      <c r="M41" s="75"/>
      <c r="N41" s="76"/>
      <c r="O41" s="75"/>
      <c r="P41" s="77"/>
    </row>
    <row r="42" spans="1:23" ht="21" customHeight="1">
      <c r="A42" s="49"/>
      <c r="I42" s="75"/>
      <c r="J42" s="76"/>
      <c r="K42" s="75"/>
      <c r="L42" s="76"/>
      <c r="M42" s="75"/>
      <c r="N42" s="76"/>
      <c r="O42" s="75"/>
      <c r="P42" s="77"/>
    </row>
    <row r="43" spans="1:23" ht="21" customHeight="1">
      <c r="A43" s="49"/>
      <c r="I43" s="75"/>
      <c r="J43" s="76"/>
      <c r="K43" s="75"/>
      <c r="L43" s="76"/>
      <c r="M43" s="75"/>
      <c r="N43" s="76"/>
      <c r="O43" s="75"/>
      <c r="P43" s="77"/>
    </row>
    <row r="44" spans="1:23" ht="21" customHeight="1">
      <c r="A44" s="49"/>
      <c r="I44" s="42"/>
      <c r="K44" s="42"/>
    </row>
    <row r="45" spans="1:23" ht="13.5" customHeight="1">
      <c r="A45" s="49"/>
      <c r="I45" s="42"/>
      <c r="K45" s="42"/>
    </row>
    <row r="46" spans="1:23" ht="13.5" customHeight="1">
      <c r="A46" s="49"/>
      <c r="I46" s="42"/>
      <c r="K46" s="42"/>
    </row>
    <row r="47" spans="1:23" ht="13.5" customHeight="1">
      <c r="A47" s="49"/>
      <c r="I47" s="42"/>
      <c r="K47" s="42"/>
    </row>
    <row r="48" spans="1:23" ht="21" customHeight="1">
      <c r="A48" s="49"/>
      <c r="I48" s="42"/>
      <c r="K48" s="42"/>
    </row>
    <row r="49" spans="1:15" ht="21" customHeight="1">
      <c r="A49" s="49"/>
      <c r="I49" s="42"/>
      <c r="K49" s="42"/>
    </row>
    <row r="50" spans="1:15" ht="21" customHeight="1">
      <c r="A50" s="49"/>
      <c r="I50" s="42"/>
      <c r="K50" s="42"/>
    </row>
    <row r="51" spans="1:15" ht="21.95" customHeight="1">
      <c r="A51" s="33" t="str">
        <f>'2-4'!A42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51" s="7"/>
      <c r="C51" s="7"/>
      <c r="D51" s="7"/>
      <c r="E51" s="7"/>
      <c r="F51" s="7"/>
      <c r="G51" s="7"/>
      <c r="H51" s="7"/>
      <c r="I51" s="43"/>
      <c r="J51" s="7"/>
      <c r="K51" s="43"/>
      <c r="L51" s="7"/>
      <c r="M51" s="43"/>
      <c r="N51" s="7"/>
      <c r="O51" s="43"/>
    </row>
    <row r="52" spans="1:15" ht="21.75" customHeight="1">
      <c r="A52" s="49" t="str">
        <f>+A1</f>
        <v>บริษัท ทาทา สตีล (ประเทศไทย) จํากัด (มหาชน)</v>
      </c>
    </row>
    <row r="53" spans="1:15" ht="21.75" customHeight="1">
      <c r="A53" s="49" t="s">
        <v>142</v>
      </c>
    </row>
    <row r="54" spans="1:15" ht="21.75" customHeight="1">
      <c r="A54" s="50" t="str">
        <f>A3</f>
        <v>สำหรับรอบระยะเวลาเก้าเดือนสิ้นสุดวันที่ 31 ธันวาคม พ.ศ. 2567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43"/>
      <c r="N54" s="7"/>
      <c r="O54" s="43"/>
    </row>
    <row r="55" spans="1:15" ht="19.5" customHeight="1">
      <c r="A55" s="4"/>
    </row>
    <row r="56" spans="1:15" ht="21" customHeight="1">
      <c r="A56" s="4"/>
      <c r="I56" s="116" t="s">
        <v>39</v>
      </c>
      <c r="J56" s="116"/>
      <c r="K56" s="116"/>
      <c r="L56" s="73"/>
      <c r="M56" s="116" t="s">
        <v>53</v>
      </c>
      <c r="N56" s="116"/>
      <c r="O56" s="116"/>
    </row>
    <row r="57" spans="1:15" ht="21" customHeight="1">
      <c r="A57" s="4"/>
      <c r="I57" s="74" t="s">
        <v>35</v>
      </c>
      <c r="K57" s="74" t="s">
        <v>35</v>
      </c>
      <c r="M57" s="74" t="s">
        <v>35</v>
      </c>
      <c r="O57" s="74" t="s">
        <v>35</v>
      </c>
    </row>
    <row r="58" spans="1:15" ht="21" customHeight="1">
      <c r="A58" s="4"/>
      <c r="H58" s="13"/>
      <c r="I58" s="55" t="s">
        <v>132</v>
      </c>
      <c r="J58" s="25"/>
      <c r="K58" s="55" t="s">
        <v>119</v>
      </c>
      <c r="L58" s="25"/>
      <c r="M58" s="55" t="s">
        <v>132</v>
      </c>
      <c r="N58" s="25"/>
      <c r="O58" s="55" t="s">
        <v>119</v>
      </c>
    </row>
    <row r="59" spans="1:15" ht="21" customHeight="1">
      <c r="A59" s="4"/>
      <c r="H59" s="13"/>
      <c r="I59" s="57" t="s">
        <v>73</v>
      </c>
      <c r="J59" s="13"/>
      <c r="K59" s="57" t="s">
        <v>73</v>
      </c>
      <c r="L59" s="13"/>
      <c r="M59" s="57" t="s">
        <v>73</v>
      </c>
      <c r="N59" s="13"/>
      <c r="O59" s="57" t="s">
        <v>73</v>
      </c>
    </row>
    <row r="60" spans="1:15" ht="8.1" customHeight="1">
      <c r="A60" s="10"/>
      <c r="I60" s="42"/>
      <c r="K60" s="42"/>
    </row>
    <row r="61" spans="1:15" ht="21" customHeight="1">
      <c r="A61" s="15" t="s">
        <v>172</v>
      </c>
      <c r="I61" s="95"/>
      <c r="J61" s="96"/>
      <c r="K61" s="95"/>
      <c r="L61" s="96"/>
      <c r="M61" s="95"/>
      <c r="N61" s="96"/>
      <c r="O61" s="95"/>
    </row>
    <row r="62" spans="1:15" ht="21" customHeight="1">
      <c r="A62" s="4" t="s">
        <v>116</v>
      </c>
      <c r="I62" s="42">
        <f>I25-I63</f>
        <v>179408</v>
      </c>
      <c r="K62" s="42">
        <f>K25-K63</f>
        <v>-103818</v>
      </c>
      <c r="M62" s="42">
        <f>M25-M63</f>
        <v>12229</v>
      </c>
      <c r="O62" s="42">
        <f>O25-O63</f>
        <v>7414</v>
      </c>
    </row>
    <row r="63" spans="1:15" ht="21" customHeight="1">
      <c r="A63" s="4" t="s">
        <v>117</v>
      </c>
      <c r="I63" s="91">
        <v>167</v>
      </c>
      <c r="K63" s="91">
        <v>-111</v>
      </c>
      <c r="M63" s="78">
        <v>0</v>
      </c>
      <c r="N63" s="97"/>
      <c r="O63" s="78">
        <v>0</v>
      </c>
    </row>
    <row r="64" spans="1:15" ht="8.1" customHeight="1">
      <c r="A64" s="15"/>
      <c r="I64" s="42"/>
      <c r="K64" s="42"/>
    </row>
    <row r="65" spans="1:15" ht="19.5" customHeight="1" thickBot="1">
      <c r="A65" s="10"/>
      <c r="I65" s="62">
        <f>SUM(I62:I63)</f>
        <v>179575</v>
      </c>
      <c r="K65" s="62">
        <f>SUM(K62:K63)</f>
        <v>-103929</v>
      </c>
      <c r="M65" s="62">
        <f>SUM(M62:M63)</f>
        <v>12229</v>
      </c>
      <c r="O65" s="62">
        <f>SUM(O62:O63)</f>
        <v>7414</v>
      </c>
    </row>
    <row r="66" spans="1:15" ht="21" customHeight="1" thickTop="1">
      <c r="A66" s="10"/>
      <c r="I66" s="42"/>
      <c r="K66" s="42"/>
    </row>
    <row r="67" spans="1:15" ht="21" customHeight="1">
      <c r="A67" s="49" t="s">
        <v>173</v>
      </c>
      <c r="I67" s="42"/>
      <c r="K67" s="42"/>
    </row>
    <row r="68" spans="1:15" ht="21" customHeight="1">
      <c r="A68" s="4" t="s">
        <v>116</v>
      </c>
      <c r="I68" s="42">
        <f>I40-I69</f>
        <v>169687</v>
      </c>
      <c r="K68" s="42">
        <v>-102699</v>
      </c>
      <c r="M68" s="42">
        <f>M40-M69</f>
        <v>11290</v>
      </c>
      <c r="O68" s="42">
        <v>8735</v>
      </c>
    </row>
    <row r="69" spans="1:15" ht="21" customHeight="1">
      <c r="A69" s="4" t="s">
        <v>117</v>
      </c>
      <c r="I69" s="79">
        <v>159</v>
      </c>
      <c r="K69" s="79">
        <v>-112</v>
      </c>
      <c r="M69" s="78">
        <v>0</v>
      </c>
      <c r="N69" s="97"/>
      <c r="O69" s="78">
        <v>0</v>
      </c>
    </row>
    <row r="70" spans="1:15" ht="8.1" customHeight="1">
      <c r="A70" s="15"/>
      <c r="I70" s="42"/>
      <c r="K70" s="42"/>
    </row>
    <row r="71" spans="1:15" ht="21" customHeight="1" thickBot="1">
      <c r="A71" s="10"/>
      <c r="I71" s="62">
        <f>SUM(I68:I69)</f>
        <v>169846</v>
      </c>
      <c r="K71" s="62">
        <f>SUM(K68:K69)</f>
        <v>-102811</v>
      </c>
      <c r="M71" s="62">
        <f>SUM(M68:M69)</f>
        <v>11290</v>
      </c>
      <c r="O71" s="62">
        <f>SUM(O68:O69)</f>
        <v>8735</v>
      </c>
    </row>
    <row r="72" spans="1:15" ht="21" customHeight="1" thickTop="1">
      <c r="A72" s="10"/>
      <c r="I72" s="42"/>
      <c r="K72" s="42"/>
    </row>
    <row r="73" spans="1:15" ht="21" customHeight="1">
      <c r="A73" s="49" t="s">
        <v>174</v>
      </c>
      <c r="I73" s="95"/>
      <c r="J73" s="96"/>
      <c r="K73" s="95"/>
      <c r="L73" s="96"/>
      <c r="M73" s="95"/>
      <c r="N73" s="96"/>
      <c r="O73" s="95"/>
    </row>
    <row r="74" spans="1:15" ht="21" customHeight="1">
      <c r="A74" s="15" t="s">
        <v>38</v>
      </c>
      <c r="B74" s="4" t="s">
        <v>160</v>
      </c>
      <c r="I74" s="99">
        <f>I62/'2-4'!E102</f>
        <v>2.1303464532203786E-2</v>
      </c>
      <c r="J74" s="99"/>
      <c r="K74" s="99">
        <v>-1.2327672572038775E-2</v>
      </c>
      <c r="L74" s="99"/>
      <c r="M74" s="100">
        <f>M62/'2-4'!I102</f>
        <v>1.4521095367225547E-3</v>
      </c>
      <c r="N74" s="99"/>
      <c r="O74" s="100">
        <v>8.8036144453847577E-4</v>
      </c>
    </row>
    <row r="75" spans="1:15" ht="21" customHeight="1">
      <c r="A75" s="15"/>
      <c r="B75" s="4"/>
      <c r="I75" s="95"/>
      <c r="J75" s="95"/>
      <c r="K75" s="95"/>
      <c r="L75" s="95"/>
      <c r="M75" s="95"/>
      <c r="N75" s="95"/>
      <c r="O75" s="95"/>
    </row>
    <row r="76" spans="1:15" ht="21" customHeight="1">
      <c r="A76" s="15"/>
      <c r="B76" s="4"/>
      <c r="I76" s="99"/>
      <c r="J76" s="95"/>
      <c r="K76" s="99"/>
      <c r="L76" s="95"/>
      <c r="M76" s="99"/>
      <c r="N76" s="95"/>
      <c r="O76" s="99"/>
    </row>
    <row r="77" spans="1:15" ht="21" customHeight="1">
      <c r="A77" s="15"/>
      <c r="B77" s="4"/>
      <c r="I77" s="99"/>
      <c r="J77" s="95"/>
      <c r="K77" s="99"/>
      <c r="L77" s="95"/>
      <c r="M77" s="99"/>
      <c r="N77" s="95"/>
      <c r="O77" s="99"/>
    </row>
    <row r="78" spans="1:15" ht="21" customHeight="1">
      <c r="A78" s="15"/>
      <c r="B78" s="4"/>
      <c r="I78" s="99"/>
      <c r="J78" s="95"/>
      <c r="K78" s="99"/>
      <c r="L78" s="95"/>
      <c r="M78" s="99"/>
      <c r="N78" s="95"/>
      <c r="O78" s="99"/>
    </row>
    <row r="79" spans="1:15" ht="21" customHeight="1">
      <c r="A79" s="15"/>
      <c r="B79" s="4"/>
      <c r="I79" s="99"/>
      <c r="J79" s="95"/>
      <c r="K79" s="99"/>
      <c r="L79" s="95"/>
      <c r="M79" s="99"/>
      <c r="N79" s="95"/>
      <c r="O79" s="99"/>
    </row>
    <row r="80" spans="1:15" ht="21" customHeight="1">
      <c r="A80" s="15"/>
      <c r="B80" s="4"/>
      <c r="I80" s="99"/>
      <c r="J80" s="95"/>
      <c r="K80" s="99"/>
      <c r="L80" s="95"/>
      <c r="M80" s="99"/>
      <c r="N80" s="95"/>
      <c r="O80" s="99"/>
    </row>
    <row r="81" spans="1:15" ht="21" customHeight="1">
      <c r="A81" s="15"/>
      <c r="B81" s="4"/>
      <c r="I81" s="99"/>
      <c r="J81" s="95"/>
      <c r="K81" s="99"/>
      <c r="L81" s="95"/>
      <c r="M81" s="99"/>
      <c r="N81" s="95"/>
      <c r="O81" s="99"/>
    </row>
    <row r="82" spans="1:15" ht="21" customHeight="1">
      <c r="A82" s="15"/>
      <c r="B82" s="4"/>
      <c r="I82" s="99"/>
      <c r="J82" s="95"/>
      <c r="K82" s="99"/>
      <c r="L82" s="95"/>
      <c r="M82" s="99"/>
      <c r="N82" s="95"/>
      <c r="O82" s="99"/>
    </row>
    <row r="83" spans="1:15" ht="21" customHeight="1">
      <c r="A83" s="15"/>
      <c r="B83" s="4"/>
      <c r="I83" s="99"/>
      <c r="J83" s="95"/>
      <c r="K83" s="99"/>
      <c r="L83" s="95"/>
      <c r="M83" s="99"/>
      <c r="N83" s="95"/>
      <c r="O83" s="99"/>
    </row>
    <row r="84" spans="1:15" ht="21" customHeight="1">
      <c r="A84" s="15"/>
      <c r="B84" s="4"/>
      <c r="I84" s="99"/>
      <c r="J84" s="95"/>
      <c r="K84" s="99"/>
      <c r="L84" s="95"/>
      <c r="M84" s="99"/>
      <c r="N84" s="95"/>
      <c r="O84" s="99"/>
    </row>
    <row r="85" spans="1:15" ht="21" customHeight="1">
      <c r="A85" s="15"/>
      <c r="B85" s="4"/>
      <c r="I85" s="99"/>
      <c r="J85" s="95"/>
      <c r="K85" s="99"/>
      <c r="L85" s="95"/>
      <c r="M85" s="99"/>
      <c r="N85" s="95"/>
      <c r="O85" s="99"/>
    </row>
    <row r="86" spans="1:15" ht="21" customHeight="1">
      <c r="A86" s="15"/>
      <c r="B86" s="4"/>
      <c r="I86" s="99"/>
      <c r="J86" s="95"/>
      <c r="K86" s="99"/>
      <c r="L86" s="95"/>
      <c r="M86" s="99"/>
      <c r="N86" s="95"/>
      <c r="O86" s="99"/>
    </row>
    <row r="87" spans="1:15" ht="21" customHeight="1">
      <c r="A87" s="15"/>
      <c r="B87" s="4"/>
      <c r="I87" s="99"/>
      <c r="J87" s="95"/>
      <c r="K87" s="99"/>
      <c r="L87" s="95"/>
      <c r="M87" s="99"/>
      <c r="N87" s="95"/>
      <c r="O87" s="99"/>
    </row>
    <row r="88" spans="1:15" ht="21" customHeight="1">
      <c r="A88" s="15"/>
      <c r="B88" s="4"/>
      <c r="I88" s="99"/>
      <c r="J88" s="95"/>
      <c r="K88" s="99"/>
      <c r="L88" s="95"/>
      <c r="M88" s="99"/>
      <c r="N88" s="95"/>
      <c r="O88" s="99"/>
    </row>
    <row r="89" spans="1:15" ht="25.5" customHeight="1">
      <c r="A89" s="15"/>
      <c r="B89" s="4"/>
      <c r="I89" s="99"/>
      <c r="J89" s="95"/>
      <c r="K89" s="99"/>
      <c r="L89" s="95"/>
      <c r="M89" s="99"/>
      <c r="N89" s="95"/>
      <c r="O89" s="99"/>
    </row>
    <row r="90" spans="1:15" ht="25.5" customHeight="1">
      <c r="A90" s="15"/>
      <c r="B90" s="4"/>
      <c r="I90" s="99"/>
      <c r="J90" s="95"/>
      <c r="K90" s="99"/>
      <c r="L90" s="95"/>
      <c r="M90" s="99"/>
      <c r="N90" s="95"/>
      <c r="O90" s="99"/>
    </row>
    <row r="91" spans="1:15" ht="21" customHeight="1">
      <c r="A91" s="15"/>
      <c r="B91" s="4"/>
      <c r="I91" s="99"/>
      <c r="J91" s="95"/>
      <c r="K91" s="99"/>
      <c r="L91" s="95"/>
      <c r="M91" s="99"/>
      <c r="N91" s="95"/>
      <c r="O91" s="99"/>
    </row>
    <row r="92" spans="1:15" ht="21" customHeight="1">
      <c r="A92" s="15"/>
      <c r="B92" s="4"/>
      <c r="I92" s="99"/>
      <c r="J92" s="95"/>
      <c r="K92" s="99"/>
      <c r="L92" s="95"/>
      <c r="M92" s="99"/>
      <c r="N92" s="95"/>
      <c r="O92" s="99"/>
    </row>
    <row r="93" spans="1:15" ht="21" customHeight="1">
      <c r="A93" s="15"/>
      <c r="B93" s="4"/>
      <c r="I93" s="99"/>
      <c r="J93" s="95"/>
      <c r="K93" s="99"/>
      <c r="L93" s="95"/>
      <c r="M93" s="99"/>
      <c r="N93" s="95"/>
      <c r="O93" s="99"/>
    </row>
    <row r="94" spans="1:15" ht="21" customHeight="1">
      <c r="A94" s="15"/>
      <c r="B94" s="4"/>
      <c r="I94" s="99"/>
      <c r="J94" s="95"/>
      <c r="K94" s="99"/>
      <c r="L94" s="95"/>
      <c r="M94" s="99"/>
      <c r="N94" s="95"/>
      <c r="O94" s="99"/>
    </row>
    <row r="95" spans="1:15" ht="21" customHeight="1">
      <c r="A95" s="15"/>
      <c r="B95" s="4"/>
      <c r="I95" s="99"/>
      <c r="J95" s="95"/>
      <c r="K95" s="99"/>
      <c r="L95" s="95"/>
      <c r="M95" s="99"/>
      <c r="N95" s="95"/>
      <c r="O95" s="99"/>
    </row>
    <row r="96" spans="1:15" ht="21" customHeight="1">
      <c r="A96" s="4"/>
      <c r="I96" s="42"/>
      <c r="K96" s="42"/>
      <c r="M96" s="99"/>
      <c r="O96" s="99"/>
    </row>
    <row r="97" spans="1:15" ht="21.95" customHeight="1">
      <c r="A97" s="33" t="str">
        <f>A51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</row>
  </sheetData>
  <mergeCells count="4">
    <mergeCell ref="I5:K5"/>
    <mergeCell ref="M5:O5"/>
    <mergeCell ref="I56:K56"/>
    <mergeCell ref="M56:O56"/>
  </mergeCells>
  <pageMargins left="0.8" right="0.5" top="0.5" bottom="0.6" header="0.49" footer="0.4"/>
  <pageSetup paperSize="9" scale="85" firstPageNumber="7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6A00-7DDD-42E4-811A-876EDBB94036}">
  <dimension ref="A1:T29"/>
  <sheetViews>
    <sheetView topLeftCell="A9" zoomScale="130" zoomScaleNormal="130" zoomScaleSheetLayoutView="109" workbookViewId="0">
      <selection activeCell="O11" sqref="O11"/>
    </sheetView>
  </sheetViews>
  <sheetFormatPr defaultColWidth="9.140625" defaultRowHeight="20.100000000000001" customHeight="1"/>
  <cols>
    <col min="1" max="1" width="38.140625" style="10" customWidth="1"/>
    <col min="2" max="2" width="1.85546875" style="10" customWidth="1"/>
    <col min="3" max="3" width="1.28515625" style="10" customWidth="1"/>
    <col min="4" max="4" width="9.7109375" style="11" customWidth="1"/>
    <col min="5" max="5" width="1" style="11" customWidth="1"/>
    <col min="6" max="6" width="9.7109375" style="11" customWidth="1"/>
    <col min="7" max="7" width="1" style="11" customWidth="1"/>
    <col min="8" max="8" width="9.7109375" style="11" customWidth="1"/>
    <col min="9" max="9" width="1" style="11" customWidth="1"/>
    <col min="10" max="10" width="9.7109375" style="11" bestFit="1" customWidth="1"/>
    <col min="11" max="11" width="1" style="11" customWidth="1"/>
    <col min="12" max="12" width="10.7109375" style="11" customWidth="1"/>
    <col min="13" max="13" width="1" style="11" customWidth="1"/>
    <col min="14" max="14" width="16.7109375" style="11" customWidth="1"/>
    <col min="15" max="15" width="1" style="11" customWidth="1"/>
    <col min="16" max="16" width="10.7109375" style="11" bestFit="1" customWidth="1"/>
    <col min="17" max="17" width="1" style="11" customWidth="1"/>
    <col min="18" max="18" width="9.7109375" style="11" customWidth="1"/>
    <col min="19" max="19" width="1" style="11" customWidth="1"/>
    <col min="20" max="20" width="11.7109375" style="11" customWidth="1"/>
    <col min="21" max="16384" width="9.140625" style="10"/>
  </cols>
  <sheetData>
    <row r="1" spans="1:20" ht="21.75" customHeight="1">
      <c r="A1" s="15" t="s">
        <v>58</v>
      </c>
    </row>
    <row r="2" spans="1:20" ht="21.75" customHeight="1">
      <c r="A2" s="15" t="s">
        <v>138</v>
      </c>
    </row>
    <row r="3" spans="1:20" ht="21.75" customHeight="1">
      <c r="A3" s="53" t="s">
        <v>169</v>
      </c>
      <c r="B3" s="33"/>
      <c r="C3" s="33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7.25" customHeight="1"/>
    <row r="5" spans="1:20" ht="21.75" customHeight="1">
      <c r="A5" s="35"/>
      <c r="B5" s="35"/>
      <c r="C5" s="35"/>
      <c r="D5" s="117" t="s">
        <v>41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21.75" customHeight="1">
      <c r="A6" s="35"/>
      <c r="B6" s="35"/>
      <c r="C6" s="35"/>
      <c r="D6" s="118" t="s">
        <v>118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54"/>
      <c r="R6" s="54"/>
      <c r="S6" s="54"/>
      <c r="T6" s="54"/>
    </row>
    <row r="7" spans="1:20" ht="21.75" customHeight="1">
      <c r="A7" s="35"/>
      <c r="B7" s="35"/>
      <c r="C7" s="35"/>
      <c r="D7" s="13"/>
      <c r="E7" s="13"/>
      <c r="F7" s="13"/>
      <c r="G7" s="13"/>
      <c r="H7" s="10"/>
      <c r="I7" s="13"/>
      <c r="J7" s="10"/>
      <c r="K7" s="10"/>
      <c r="L7" s="10"/>
      <c r="M7" s="10"/>
      <c r="N7" s="113" t="s">
        <v>181</v>
      </c>
      <c r="O7" s="13"/>
      <c r="P7" s="13"/>
      <c r="Q7" s="13"/>
      <c r="R7" s="13"/>
      <c r="S7" s="13"/>
      <c r="T7" s="13"/>
    </row>
    <row r="8" spans="1:20" ht="21.75" customHeight="1">
      <c r="A8" s="35"/>
      <c r="B8" s="35"/>
      <c r="C8" s="35"/>
      <c r="D8" s="13"/>
      <c r="E8" s="13"/>
      <c r="F8" s="13"/>
      <c r="G8" s="13"/>
      <c r="H8" s="74" t="s">
        <v>65</v>
      </c>
      <c r="I8" s="13"/>
      <c r="J8" s="116" t="s">
        <v>0</v>
      </c>
      <c r="K8" s="116"/>
      <c r="L8" s="116"/>
      <c r="M8" s="10"/>
      <c r="N8" s="112" t="s">
        <v>182</v>
      </c>
      <c r="O8" s="13"/>
      <c r="P8" s="13"/>
      <c r="Q8" s="13"/>
      <c r="R8" s="13"/>
      <c r="S8" s="13"/>
      <c r="T8" s="13"/>
    </row>
    <row r="9" spans="1:20" ht="21.75" customHeight="1">
      <c r="A9" s="35"/>
      <c r="B9" s="35"/>
      <c r="C9" s="35"/>
      <c r="F9" s="74" t="s">
        <v>49</v>
      </c>
      <c r="G9" s="42"/>
      <c r="H9" s="74" t="s">
        <v>76</v>
      </c>
      <c r="I9" s="13"/>
      <c r="J9" s="74" t="s">
        <v>45</v>
      </c>
      <c r="K9" s="42"/>
      <c r="L9" s="74"/>
      <c r="M9" s="13"/>
      <c r="N9" s="74" t="s">
        <v>102</v>
      </c>
      <c r="O9" s="13"/>
      <c r="P9" s="74" t="s">
        <v>70</v>
      </c>
      <c r="Q9" s="13"/>
      <c r="R9" s="74" t="s">
        <v>86</v>
      </c>
      <c r="S9" s="13"/>
      <c r="T9" s="13"/>
    </row>
    <row r="10" spans="1:20" ht="21.75" customHeight="1">
      <c r="A10" s="35"/>
      <c r="B10" s="35"/>
      <c r="C10" s="56"/>
      <c r="D10" s="74" t="s">
        <v>23</v>
      </c>
      <c r="E10" s="42"/>
      <c r="F10" s="74" t="s">
        <v>75</v>
      </c>
      <c r="G10" s="42"/>
      <c r="H10" s="74" t="s">
        <v>77</v>
      </c>
      <c r="I10" s="42"/>
      <c r="J10" s="74" t="s">
        <v>69</v>
      </c>
      <c r="K10" s="42"/>
      <c r="L10" s="74"/>
      <c r="M10" s="42"/>
      <c r="N10" s="74" t="s">
        <v>103</v>
      </c>
      <c r="O10" s="42"/>
      <c r="P10" s="74" t="s">
        <v>71</v>
      </c>
      <c r="Q10" s="42"/>
      <c r="R10" s="74" t="s">
        <v>87</v>
      </c>
      <c r="S10" s="42"/>
      <c r="T10" s="74" t="s">
        <v>19</v>
      </c>
    </row>
    <row r="11" spans="1:20" ht="21.75" customHeight="1">
      <c r="A11" s="35"/>
      <c r="B11" s="35"/>
      <c r="C11" s="56"/>
      <c r="D11" s="74" t="s">
        <v>24</v>
      </c>
      <c r="E11" s="42"/>
      <c r="F11" s="74" t="s">
        <v>51</v>
      </c>
      <c r="G11" s="42"/>
      <c r="H11" s="74" t="s">
        <v>78</v>
      </c>
      <c r="I11" s="42"/>
      <c r="J11" s="74" t="s">
        <v>68</v>
      </c>
      <c r="K11" s="42"/>
      <c r="L11" s="74" t="s">
        <v>28</v>
      </c>
      <c r="M11" s="42"/>
      <c r="N11" s="74" t="s">
        <v>104</v>
      </c>
      <c r="O11" s="42"/>
      <c r="P11" s="74" t="s">
        <v>115</v>
      </c>
      <c r="Q11" s="42"/>
      <c r="R11" s="74" t="s">
        <v>85</v>
      </c>
      <c r="S11" s="42"/>
      <c r="T11" s="74" t="s">
        <v>55</v>
      </c>
    </row>
    <row r="12" spans="1:20" ht="21.75" customHeight="1">
      <c r="A12" s="35"/>
      <c r="B12" s="35"/>
      <c r="C12" s="35"/>
      <c r="D12" s="57" t="s">
        <v>73</v>
      </c>
      <c r="F12" s="57" t="s">
        <v>73</v>
      </c>
      <c r="H12" s="57" t="s">
        <v>73</v>
      </c>
      <c r="J12" s="57" t="s">
        <v>73</v>
      </c>
      <c r="L12" s="57" t="s">
        <v>73</v>
      </c>
      <c r="N12" s="57" t="s">
        <v>73</v>
      </c>
      <c r="P12" s="57" t="s">
        <v>73</v>
      </c>
      <c r="R12" s="57" t="s">
        <v>73</v>
      </c>
      <c r="T12" s="57" t="s">
        <v>73</v>
      </c>
    </row>
    <row r="13" spans="1:20" ht="3.95" customHeight="1">
      <c r="A13" s="35"/>
      <c r="B13" s="35"/>
      <c r="C13" s="58"/>
      <c r="D13" s="55"/>
      <c r="E13" s="55"/>
      <c r="F13" s="55"/>
      <c r="G13" s="55"/>
      <c r="H13" s="55"/>
      <c r="I13" s="55"/>
      <c r="J13" s="74"/>
      <c r="K13" s="55"/>
      <c r="L13" s="55"/>
      <c r="M13" s="55"/>
      <c r="N13" s="55"/>
      <c r="O13" s="55"/>
      <c r="P13" s="55"/>
      <c r="Q13" s="55"/>
      <c r="R13" s="55"/>
      <c r="S13" s="55"/>
      <c r="T13" s="55"/>
    </row>
    <row r="14" spans="1:20" ht="21.75" customHeight="1">
      <c r="A14" s="59" t="s">
        <v>120</v>
      </c>
      <c r="B14" s="35"/>
      <c r="C14" s="35"/>
      <c r="D14" s="25">
        <v>8421541</v>
      </c>
      <c r="E14" s="25"/>
      <c r="F14" s="25">
        <v>3258625</v>
      </c>
      <c r="G14" s="25"/>
      <c r="H14" s="25">
        <v>130202</v>
      </c>
      <c r="I14" s="25"/>
      <c r="J14" s="25">
        <v>389141</v>
      </c>
      <c r="K14" s="25"/>
      <c r="L14" s="25">
        <v>410600</v>
      </c>
      <c r="M14" s="25"/>
      <c r="N14" s="21">
        <v>163967</v>
      </c>
      <c r="O14" s="25"/>
      <c r="P14" s="25">
        <v>12774076</v>
      </c>
      <c r="Q14" s="25"/>
      <c r="R14" s="25">
        <v>-9603</v>
      </c>
      <c r="S14" s="25"/>
      <c r="T14" s="25">
        <v>12764473</v>
      </c>
    </row>
    <row r="15" spans="1:20" ht="21.75" customHeight="1">
      <c r="A15" s="59" t="s">
        <v>150</v>
      </c>
      <c r="B15" s="35"/>
      <c r="C15" s="35"/>
      <c r="M15" s="25"/>
      <c r="O15" s="25"/>
      <c r="P15" s="25"/>
      <c r="Q15" s="25"/>
      <c r="S15" s="25"/>
      <c r="T15" s="25"/>
    </row>
    <row r="16" spans="1:20" ht="21.75" customHeight="1">
      <c r="A16" s="101" t="s">
        <v>147</v>
      </c>
      <c r="B16" s="35"/>
      <c r="C16" s="35"/>
      <c r="D16" s="102">
        <v>0</v>
      </c>
      <c r="F16" s="102">
        <v>0</v>
      </c>
      <c r="H16" s="102">
        <v>0</v>
      </c>
      <c r="J16" s="102">
        <v>0</v>
      </c>
      <c r="L16" s="11">
        <v>-252646</v>
      </c>
      <c r="M16" s="25"/>
      <c r="N16" s="102">
        <v>0</v>
      </c>
      <c r="O16" s="25"/>
      <c r="P16" s="25">
        <v>-252646</v>
      </c>
      <c r="Q16" s="25"/>
      <c r="R16" s="102">
        <v>0</v>
      </c>
      <c r="S16" s="25"/>
      <c r="T16" s="25">
        <v>-252646</v>
      </c>
    </row>
    <row r="17" spans="1:20" ht="21.75" customHeight="1">
      <c r="A17" s="35" t="s">
        <v>157</v>
      </c>
      <c r="B17" s="35"/>
      <c r="C17" s="35"/>
      <c r="D17" s="78">
        <v>0</v>
      </c>
      <c r="E17" s="42"/>
      <c r="F17" s="78">
        <v>0</v>
      </c>
      <c r="G17" s="42"/>
      <c r="H17" s="78">
        <v>0</v>
      </c>
      <c r="I17" s="42"/>
      <c r="J17" s="78">
        <v>0</v>
      </c>
      <c r="K17" s="25"/>
      <c r="L17" s="103">
        <v>-102699</v>
      </c>
      <c r="M17" s="25"/>
      <c r="N17" s="103">
        <v>0</v>
      </c>
      <c r="O17" s="25"/>
      <c r="P17" s="103">
        <v>-102699</v>
      </c>
      <c r="Q17" s="25"/>
      <c r="R17" s="103">
        <v>-112</v>
      </c>
      <c r="S17" s="25"/>
      <c r="T17" s="103">
        <v>-102811</v>
      </c>
    </row>
    <row r="18" spans="1:20" ht="3.95" customHeight="1">
      <c r="A18" s="35"/>
      <c r="B18" s="61"/>
      <c r="C18" s="58"/>
      <c r="D18" s="30"/>
      <c r="E18" s="30"/>
      <c r="F18" s="30"/>
      <c r="G18" s="30"/>
      <c r="H18" s="30"/>
      <c r="I18" s="30"/>
      <c r="J18" s="42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21.75" customHeight="1" thickBot="1">
      <c r="A19" s="59" t="s">
        <v>166</v>
      </c>
      <c r="B19" s="35"/>
      <c r="C19" s="35"/>
      <c r="D19" s="62">
        <f>SUM(D14:D17)</f>
        <v>8421541</v>
      </c>
      <c r="E19" s="25"/>
      <c r="F19" s="62">
        <f>SUM(F14:F17)</f>
        <v>3258625</v>
      </c>
      <c r="G19" s="25"/>
      <c r="H19" s="62">
        <f>SUM(H14:H17)</f>
        <v>130202</v>
      </c>
      <c r="I19" s="25"/>
      <c r="J19" s="62">
        <f>SUM(J14:J17)</f>
        <v>389141</v>
      </c>
      <c r="K19" s="25"/>
      <c r="L19" s="62">
        <f>SUM(L14:L17)</f>
        <v>55255</v>
      </c>
      <c r="M19" s="25"/>
      <c r="N19" s="104">
        <f>SUM(N14:N17)</f>
        <v>163967</v>
      </c>
      <c r="O19" s="25"/>
      <c r="P19" s="62">
        <f>SUM(P14:P17)</f>
        <v>12418731</v>
      </c>
      <c r="Q19" s="25"/>
      <c r="R19" s="62">
        <f>SUM(R14:R17)</f>
        <v>-9715</v>
      </c>
      <c r="S19" s="25"/>
      <c r="T19" s="62">
        <f>SUM(T14:T17)</f>
        <v>12409016</v>
      </c>
    </row>
    <row r="20" spans="1:20" ht="15" customHeight="1" thickTop="1">
      <c r="A20" s="59"/>
      <c r="B20" s="35"/>
      <c r="C20" s="35"/>
      <c r="D20" s="30"/>
      <c r="E20" s="25"/>
      <c r="F20" s="30"/>
      <c r="G20" s="25"/>
      <c r="H20" s="30"/>
      <c r="I20" s="25"/>
      <c r="J20" s="42"/>
      <c r="K20" s="25"/>
      <c r="L20" s="30"/>
      <c r="M20" s="25"/>
      <c r="N20" s="25"/>
      <c r="O20" s="25"/>
      <c r="P20" s="30"/>
      <c r="Q20" s="25"/>
      <c r="R20" s="30"/>
      <c r="S20" s="25"/>
      <c r="T20" s="30"/>
    </row>
    <row r="21" spans="1:20" ht="21.75" customHeight="1">
      <c r="A21" s="59" t="s">
        <v>133</v>
      </c>
      <c r="B21" s="35"/>
      <c r="C21" s="35"/>
      <c r="D21" s="25">
        <v>8421541</v>
      </c>
      <c r="E21" s="25"/>
      <c r="F21" s="25">
        <v>3258625</v>
      </c>
      <c r="G21" s="25"/>
      <c r="H21" s="25">
        <v>130202</v>
      </c>
      <c r="I21" s="25"/>
      <c r="J21" s="25">
        <v>389724</v>
      </c>
      <c r="K21" s="25"/>
      <c r="L21" s="25">
        <v>247475</v>
      </c>
      <c r="M21" s="25"/>
      <c r="N21" s="21">
        <v>183167</v>
      </c>
      <c r="O21" s="25"/>
      <c r="P21" s="25">
        <f>SUM(D21:N21)</f>
        <v>12630734</v>
      </c>
      <c r="Q21" s="25"/>
      <c r="R21" s="25">
        <v>-9504</v>
      </c>
      <c r="S21" s="25"/>
      <c r="T21" s="25">
        <f>SUM(P21:R21)</f>
        <v>12621230</v>
      </c>
    </row>
    <row r="22" spans="1:20" ht="21.75" customHeight="1">
      <c r="A22" s="59" t="s">
        <v>150</v>
      </c>
      <c r="B22" s="35"/>
      <c r="C22" s="3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1"/>
      <c r="O22" s="25"/>
      <c r="P22" s="25"/>
      <c r="Q22" s="25"/>
      <c r="R22" s="25"/>
      <c r="S22" s="25"/>
      <c r="T22" s="25"/>
    </row>
    <row r="23" spans="1:20" ht="21.75" customHeight="1">
      <c r="A23" s="35" t="s">
        <v>157</v>
      </c>
      <c r="B23" s="35"/>
      <c r="C23" s="35"/>
      <c r="D23" s="78">
        <v>0</v>
      </c>
      <c r="E23" s="30"/>
      <c r="F23" s="78">
        <v>0</v>
      </c>
      <c r="G23" s="30"/>
      <c r="H23" s="78">
        <v>0</v>
      </c>
      <c r="I23" s="30"/>
      <c r="J23" s="78">
        <v>0</v>
      </c>
      <c r="K23" s="30"/>
      <c r="L23" s="103">
        <f>'P&amp;L 7-8 (9M) '!I68</f>
        <v>169687</v>
      </c>
      <c r="M23" s="30"/>
      <c r="N23" s="103">
        <v>0</v>
      </c>
      <c r="O23" s="30"/>
      <c r="P23" s="103">
        <f>SUM(D23:N23)</f>
        <v>169687</v>
      </c>
      <c r="Q23" s="30"/>
      <c r="R23" s="103">
        <f>'P&amp;L 7-8 (9M) '!I69</f>
        <v>159</v>
      </c>
      <c r="S23" s="30"/>
      <c r="T23" s="103">
        <f>SUM(P23:S23)</f>
        <v>169846</v>
      </c>
    </row>
    <row r="24" spans="1:20" ht="3.95" customHeight="1">
      <c r="A24" s="35"/>
      <c r="B24" s="61"/>
      <c r="C24" s="58"/>
      <c r="D24" s="30"/>
      <c r="E24" s="30"/>
      <c r="F24" s="30"/>
      <c r="G24" s="30"/>
      <c r="H24" s="30"/>
      <c r="I24" s="30"/>
      <c r="J24" s="42"/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spans="1:20" ht="21.75" customHeight="1" thickBot="1">
      <c r="A25" s="59" t="s">
        <v>167</v>
      </c>
      <c r="B25" s="35"/>
      <c r="C25" s="35"/>
      <c r="D25" s="62">
        <f>SUM(D21:D23)</f>
        <v>8421541</v>
      </c>
      <c r="E25" s="25"/>
      <c r="F25" s="62">
        <f>SUM(F21:F23)</f>
        <v>3258625</v>
      </c>
      <c r="G25" s="25"/>
      <c r="H25" s="62">
        <f>SUM(H21:H23)</f>
        <v>130202</v>
      </c>
      <c r="I25" s="25"/>
      <c r="J25" s="62">
        <f>SUM(J21:J23)</f>
        <v>389724</v>
      </c>
      <c r="K25" s="25"/>
      <c r="L25" s="62">
        <f>SUM(L21:L23)</f>
        <v>417162</v>
      </c>
      <c r="M25" s="25"/>
      <c r="N25" s="104">
        <f>SUM(N21:N23)</f>
        <v>183167</v>
      </c>
      <c r="O25" s="25"/>
      <c r="P25" s="62">
        <f>SUM(P21:P23)</f>
        <v>12800421</v>
      </c>
      <c r="Q25" s="25"/>
      <c r="R25" s="62">
        <f>SUM(R21:R23)</f>
        <v>-9345</v>
      </c>
      <c r="S25" s="25"/>
      <c r="T25" s="62">
        <f>SUM(T21:T23)</f>
        <v>12791076</v>
      </c>
    </row>
    <row r="26" spans="1:20" ht="18.75" customHeight="1" thickTop="1">
      <c r="A26" s="59"/>
      <c r="B26" s="35"/>
      <c r="C26" s="35"/>
      <c r="D26" s="30"/>
      <c r="E26" s="25"/>
      <c r="F26" s="30"/>
      <c r="G26" s="25"/>
      <c r="H26" s="30"/>
      <c r="I26" s="25"/>
      <c r="J26" s="42"/>
      <c r="K26" s="25"/>
      <c r="L26" s="30"/>
      <c r="M26" s="25"/>
      <c r="N26" s="25"/>
      <c r="O26" s="25"/>
      <c r="P26" s="30"/>
      <c r="Q26" s="25"/>
      <c r="R26" s="30"/>
      <c r="S26" s="25"/>
      <c r="T26" s="30"/>
    </row>
    <row r="27" spans="1:20" ht="21" customHeight="1">
      <c r="A27" s="59"/>
      <c r="B27" s="35"/>
      <c r="C27" s="35"/>
      <c r="D27" s="30"/>
      <c r="E27" s="25"/>
      <c r="F27" s="30"/>
      <c r="G27" s="25"/>
      <c r="H27" s="30"/>
      <c r="I27" s="25"/>
      <c r="J27" s="42"/>
      <c r="K27" s="25"/>
      <c r="L27" s="30"/>
      <c r="M27" s="25"/>
      <c r="N27" s="25"/>
      <c r="O27" s="25"/>
      <c r="P27" s="30"/>
      <c r="Q27" s="25"/>
      <c r="R27" s="30"/>
      <c r="S27" s="25"/>
      <c r="T27" s="30"/>
    </row>
    <row r="28" spans="1:20" ht="21" customHeight="1">
      <c r="A28" s="59"/>
      <c r="B28" s="35"/>
      <c r="C28" s="35"/>
      <c r="D28" s="30"/>
      <c r="E28" s="25"/>
      <c r="F28" s="30"/>
      <c r="G28" s="25"/>
      <c r="H28" s="30"/>
      <c r="I28" s="25"/>
      <c r="J28" s="42"/>
      <c r="K28" s="25"/>
      <c r="L28" s="30"/>
      <c r="M28" s="25"/>
      <c r="N28" s="25"/>
      <c r="O28" s="25"/>
      <c r="P28" s="30"/>
      <c r="Q28" s="25"/>
      <c r="R28" s="30"/>
      <c r="S28" s="25"/>
      <c r="T28" s="30"/>
    </row>
    <row r="29" spans="1:20" ht="21.95" customHeight="1">
      <c r="A29" s="33" t="str">
        <f>+'P&amp;L 5-6 (3M)'!A98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29" s="33"/>
      <c r="C29" s="33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</sheetData>
  <mergeCells count="3">
    <mergeCell ref="D5:T5"/>
    <mergeCell ref="D6:P6"/>
    <mergeCell ref="J8:L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FF73-898E-44F0-97C0-300492751110}">
  <dimension ref="A1:M28"/>
  <sheetViews>
    <sheetView topLeftCell="A3" zoomScale="110" zoomScaleNormal="110" zoomScaleSheetLayoutView="111" workbookViewId="0">
      <selection activeCell="O11" sqref="O11"/>
    </sheetView>
  </sheetViews>
  <sheetFormatPr defaultColWidth="9.140625" defaultRowHeight="20.100000000000001" customHeight="1"/>
  <cols>
    <col min="1" max="1" width="32.42578125" style="10" customWidth="1"/>
    <col min="2" max="2" width="16.85546875" style="10" customWidth="1"/>
    <col min="3" max="3" width="13" style="11" customWidth="1"/>
    <col min="4" max="4" width="1.7109375" style="10" customWidth="1"/>
    <col min="5" max="5" width="13" style="11" customWidth="1"/>
    <col min="6" max="6" width="1.7109375" style="11" customWidth="1"/>
    <col min="7" max="7" width="12" style="11" customWidth="1"/>
    <col min="8" max="8" width="1.7109375" style="11" customWidth="1"/>
    <col min="9" max="9" width="12" style="11" customWidth="1"/>
    <col min="10" max="10" width="1.7109375" style="11" customWidth="1"/>
    <col min="11" max="11" width="12" style="11" customWidth="1"/>
    <col min="12" max="12" width="1.7109375" style="11" customWidth="1"/>
    <col min="13" max="13" width="15.28515625" style="11" customWidth="1"/>
    <col min="14" max="16384" width="9.140625" style="10"/>
  </cols>
  <sheetData>
    <row r="1" spans="1:13" ht="21.75" customHeight="1">
      <c r="A1" s="15" t="s">
        <v>58</v>
      </c>
    </row>
    <row r="2" spans="1:13" ht="21.75" customHeight="1">
      <c r="A2" s="15" t="s">
        <v>138</v>
      </c>
    </row>
    <row r="3" spans="1:13" ht="21.75" customHeight="1">
      <c r="A3" s="53" t="str">
        <f>'9'!A3</f>
        <v>สำหรับรอบระยะเวลาเก้าเดือนสิ้นสุดวันที่ 31 ธันวาคม พ.ศ. 2567</v>
      </c>
      <c r="B3" s="33"/>
      <c r="C3" s="29"/>
      <c r="D3" s="33"/>
      <c r="E3" s="29"/>
      <c r="F3" s="29"/>
      <c r="G3" s="29"/>
      <c r="H3" s="29"/>
      <c r="I3" s="29"/>
      <c r="J3" s="29"/>
      <c r="K3" s="29"/>
      <c r="L3" s="29"/>
      <c r="M3" s="29"/>
    </row>
    <row r="4" spans="1:13" ht="21.75" customHeight="1"/>
    <row r="5" spans="1:13" ht="21.75" customHeight="1">
      <c r="A5" s="35"/>
      <c r="B5" s="35"/>
      <c r="C5" s="117" t="s">
        <v>40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ht="21.75" customHeight="1">
      <c r="A6" s="35"/>
      <c r="B6" s="35"/>
      <c r="C6" s="54"/>
      <c r="D6" s="35"/>
      <c r="E6" s="54"/>
      <c r="F6" s="54"/>
      <c r="G6" s="55" t="s">
        <v>65</v>
      </c>
      <c r="H6" s="54"/>
      <c r="I6" s="118" t="s">
        <v>0</v>
      </c>
      <c r="J6" s="118"/>
      <c r="K6" s="118"/>
      <c r="L6" s="54"/>
      <c r="M6" s="54"/>
    </row>
    <row r="7" spans="1:13" ht="21.75" customHeight="1">
      <c r="A7" s="35"/>
      <c r="B7" s="56"/>
      <c r="C7" s="10"/>
      <c r="E7" s="10"/>
      <c r="F7" s="10"/>
      <c r="G7" s="55" t="s">
        <v>76</v>
      </c>
      <c r="H7" s="30"/>
      <c r="I7" s="55" t="s">
        <v>45</v>
      </c>
      <c r="J7" s="30"/>
      <c r="K7" s="10"/>
      <c r="L7" s="30"/>
      <c r="M7" s="10"/>
    </row>
    <row r="8" spans="1:13" ht="21.75" customHeight="1">
      <c r="A8" s="35"/>
      <c r="B8" s="56"/>
      <c r="C8" s="55" t="s">
        <v>23</v>
      </c>
      <c r="D8" s="56"/>
      <c r="E8" s="55" t="s">
        <v>50</v>
      </c>
      <c r="F8" s="30"/>
      <c r="G8" s="55" t="s">
        <v>77</v>
      </c>
      <c r="H8" s="30"/>
      <c r="I8" s="55" t="s">
        <v>69</v>
      </c>
      <c r="J8" s="30"/>
      <c r="K8" s="10"/>
      <c r="L8" s="30"/>
      <c r="M8" s="55" t="s">
        <v>19</v>
      </c>
    </row>
    <row r="9" spans="1:13" ht="21.75" customHeight="1">
      <c r="A9" s="35"/>
      <c r="B9" s="56"/>
      <c r="C9" s="55" t="s">
        <v>24</v>
      </c>
      <c r="D9" s="56"/>
      <c r="E9" s="55" t="s">
        <v>51</v>
      </c>
      <c r="F9" s="30"/>
      <c r="G9" s="55" t="s">
        <v>78</v>
      </c>
      <c r="H9" s="30"/>
      <c r="I9" s="55" t="s">
        <v>68</v>
      </c>
      <c r="J9" s="30"/>
      <c r="K9" s="55" t="s">
        <v>28</v>
      </c>
      <c r="L9" s="30"/>
      <c r="M9" s="55" t="s">
        <v>55</v>
      </c>
    </row>
    <row r="10" spans="1:13" ht="21.75" customHeight="1">
      <c r="A10" s="35"/>
      <c r="B10" s="35"/>
      <c r="C10" s="57" t="s">
        <v>73</v>
      </c>
      <c r="D10" s="35"/>
      <c r="E10" s="57" t="s">
        <v>73</v>
      </c>
      <c r="F10" s="25"/>
      <c r="G10" s="57" t="s">
        <v>73</v>
      </c>
      <c r="H10" s="25"/>
      <c r="I10" s="57" t="s">
        <v>73</v>
      </c>
      <c r="J10" s="25"/>
      <c r="K10" s="57" t="s">
        <v>73</v>
      </c>
      <c r="L10" s="25"/>
      <c r="M10" s="57" t="s">
        <v>73</v>
      </c>
    </row>
    <row r="11" spans="1:13" ht="6" customHeight="1">
      <c r="A11" s="35"/>
      <c r="B11" s="58"/>
      <c r="C11" s="55"/>
      <c r="D11" s="58"/>
      <c r="E11" s="55"/>
      <c r="F11" s="55"/>
      <c r="G11" s="55"/>
      <c r="H11" s="55"/>
      <c r="I11" s="55"/>
      <c r="J11" s="55"/>
      <c r="K11" s="55"/>
      <c r="L11" s="55"/>
      <c r="M11" s="55"/>
    </row>
    <row r="12" spans="1:13" ht="21.75" customHeight="1">
      <c r="A12" s="59" t="s">
        <v>120</v>
      </c>
      <c r="B12" s="35"/>
      <c r="C12" s="30">
        <v>8421541</v>
      </c>
      <c r="D12" s="35"/>
      <c r="E12" s="30">
        <v>3258625</v>
      </c>
      <c r="F12" s="25"/>
      <c r="G12" s="30">
        <v>130202</v>
      </c>
      <c r="H12" s="25"/>
      <c r="I12" s="30">
        <v>389141</v>
      </c>
      <c r="J12" s="25"/>
      <c r="K12" s="30">
        <v>1143905</v>
      </c>
      <c r="L12" s="25"/>
      <c r="M12" s="30">
        <f>SUM(C12:K12)</f>
        <v>13343414</v>
      </c>
    </row>
    <row r="13" spans="1:13" ht="21.75" customHeight="1">
      <c r="A13" s="15" t="s">
        <v>150</v>
      </c>
      <c r="B13" s="35"/>
      <c r="C13" s="25"/>
      <c r="D13" s="3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21.75" customHeight="1">
      <c r="A14" s="35" t="s">
        <v>147</v>
      </c>
      <c r="B14" s="35"/>
      <c r="C14" s="21">
        <v>0</v>
      </c>
      <c r="D14" s="35"/>
      <c r="E14" s="21">
        <v>0</v>
      </c>
      <c r="F14" s="25"/>
      <c r="G14" s="21">
        <v>0</v>
      </c>
      <c r="H14" s="25"/>
      <c r="I14" s="21">
        <v>0</v>
      </c>
      <c r="J14" s="25"/>
      <c r="K14" s="25">
        <v>-252646</v>
      </c>
      <c r="L14" s="25"/>
      <c r="M14" s="25">
        <f>SUM(C14:K14)</f>
        <v>-252646</v>
      </c>
    </row>
    <row r="15" spans="1:13" ht="21.75" customHeight="1">
      <c r="A15" s="35" t="s">
        <v>134</v>
      </c>
      <c r="B15" s="35"/>
      <c r="C15" s="60">
        <v>0</v>
      </c>
      <c r="D15" s="25"/>
      <c r="E15" s="60">
        <v>0</v>
      </c>
      <c r="F15" s="25"/>
      <c r="G15" s="60">
        <v>0</v>
      </c>
      <c r="H15" s="25"/>
      <c r="I15" s="60">
        <v>0</v>
      </c>
      <c r="J15" s="25"/>
      <c r="K15" s="60">
        <v>8735</v>
      </c>
      <c r="L15" s="25"/>
      <c r="M15" s="60">
        <f>SUM(C15:K15)</f>
        <v>8735</v>
      </c>
    </row>
    <row r="16" spans="1:13" ht="6" customHeight="1">
      <c r="A16" s="35"/>
      <c r="B16" s="58"/>
      <c r="C16" s="30"/>
      <c r="D16" s="58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1.75" customHeight="1" thickBot="1">
      <c r="A17" s="59" t="s">
        <v>166</v>
      </c>
      <c r="B17" s="35"/>
      <c r="C17" s="62">
        <f>SUM(C12:C16)</f>
        <v>8421541</v>
      </c>
      <c r="D17" s="35"/>
      <c r="E17" s="62">
        <f>SUM(E12:E16)</f>
        <v>3258625</v>
      </c>
      <c r="F17" s="25"/>
      <c r="G17" s="62">
        <f>SUM(G12:G16)</f>
        <v>130202</v>
      </c>
      <c r="H17" s="25"/>
      <c r="I17" s="62">
        <f>SUM(I12:I16)</f>
        <v>389141</v>
      </c>
      <c r="J17" s="25"/>
      <c r="K17" s="62">
        <f>SUM(K12:K15)</f>
        <v>899994</v>
      </c>
      <c r="L17" s="25"/>
      <c r="M17" s="62">
        <f>SUM(M12:M15)</f>
        <v>13099503</v>
      </c>
    </row>
    <row r="18" spans="1:13" ht="21.75" customHeight="1" thickTop="1">
      <c r="A18" s="35"/>
      <c r="C18" s="21"/>
      <c r="E18" s="21"/>
      <c r="F18" s="25"/>
      <c r="G18" s="21"/>
      <c r="H18" s="25"/>
      <c r="I18" s="21"/>
      <c r="J18" s="25"/>
      <c r="K18" s="30"/>
      <c r="L18" s="25"/>
      <c r="M18" s="30"/>
    </row>
    <row r="19" spans="1:13" s="64" customFormat="1" ht="21.75" customHeight="1">
      <c r="A19" s="59" t="s">
        <v>133</v>
      </c>
      <c r="B19" s="63"/>
      <c r="C19" s="30"/>
      <c r="D19" s="35"/>
      <c r="E19" s="30"/>
      <c r="F19" s="25"/>
      <c r="G19" s="30"/>
      <c r="H19" s="25"/>
      <c r="I19" s="30"/>
      <c r="J19" s="25"/>
      <c r="K19" s="30"/>
      <c r="L19" s="25"/>
      <c r="M19" s="30"/>
    </row>
    <row r="20" spans="1:13" ht="21.75" customHeight="1">
      <c r="A20" s="15" t="s">
        <v>150</v>
      </c>
      <c r="B20" s="35"/>
      <c r="C20" s="65">
        <v>8421541</v>
      </c>
      <c r="D20" s="63"/>
      <c r="E20" s="65">
        <v>3258625</v>
      </c>
      <c r="F20" s="66"/>
      <c r="G20" s="65">
        <v>130202</v>
      </c>
      <c r="H20" s="66"/>
      <c r="I20" s="65">
        <v>389724</v>
      </c>
      <c r="J20" s="66"/>
      <c r="K20" s="65">
        <v>900408</v>
      </c>
      <c r="L20" s="66"/>
      <c r="M20" s="65">
        <f>SUM(C20:K20)</f>
        <v>13100500</v>
      </c>
    </row>
    <row r="21" spans="1:13" ht="21.75" customHeight="1">
      <c r="A21" s="35" t="s">
        <v>134</v>
      </c>
      <c r="B21" s="35"/>
      <c r="C21" s="60">
        <v>0</v>
      </c>
      <c r="D21" s="25"/>
      <c r="E21" s="60">
        <v>0</v>
      </c>
      <c r="F21" s="25"/>
      <c r="G21" s="60">
        <v>0</v>
      </c>
      <c r="H21" s="25"/>
      <c r="I21" s="60">
        <v>0</v>
      </c>
      <c r="J21" s="25"/>
      <c r="K21" s="60">
        <f>'P&amp;L 7-8 (9M) '!M68</f>
        <v>11290</v>
      </c>
      <c r="L21" s="25"/>
      <c r="M21" s="60">
        <f>SUM(C21:K21)</f>
        <v>11290</v>
      </c>
    </row>
    <row r="22" spans="1:13" ht="6" customHeight="1">
      <c r="A22" s="35"/>
      <c r="B22" s="58"/>
      <c r="C22" s="30"/>
      <c r="D22" s="58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1.75" customHeight="1" thickBot="1">
      <c r="A23" s="59" t="s">
        <v>167</v>
      </c>
      <c r="B23" s="35"/>
      <c r="C23" s="62">
        <f>SUM(C19:C22)</f>
        <v>8421541</v>
      </c>
      <c r="D23" s="35"/>
      <c r="E23" s="62">
        <f>SUM(E19:E22)</f>
        <v>3258625</v>
      </c>
      <c r="F23" s="25"/>
      <c r="G23" s="62">
        <f>SUM(G19:G22)</f>
        <v>130202</v>
      </c>
      <c r="H23" s="25"/>
      <c r="I23" s="62">
        <f>SUM(I19:I22)</f>
        <v>389724</v>
      </c>
      <c r="J23" s="25"/>
      <c r="K23" s="62">
        <f>SUM(K19:K21)</f>
        <v>911698</v>
      </c>
      <c r="L23" s="25"/>
      <c r="M23" s="62">
        <f>SUM(M19:M21)</f>
        <v>13111790</v>
      </c>
    </row>
    <row r="24" spans="1:13" ht="4.5" customHeight="1" thickTop="1">
      <c r="A24" s="59"/>
      <c r="B24" s="35"/>
      <c r="C24" s="30"/>
      <c r="D24" s="35"/>
      <c r="E24" s="30"/>
      <c r="F24" s="25"/>
      <c r="G24" s="30"/>
      <c r="H24" s="25"/>
      <c r="I24" s="30"/>
      <c r="J24" s="25"/>
      <c r="K24" s="30"/>
      <c r="L24" s="25"/>
      <c r="M24" s="30"/>
    </row>
    <row r="25" spans="1:13" ht="21" customHeight="1">
      <c r="A25" s="35"/>
      <c r="C25" s="21"/>
      <c r="E25" s="21"/>
      <c r="F25" s="25"/>
      <c r="G25" s="21"/>
      <c r="H25" s="25"/>
      <c r="I25" s="21"/>
      <c r="J25" s="25"/>
      <c r="K25" s="30"/>
      <c r="L25" s="25"/>
      <c r="M25" s="30"/>
    </row>
    <row r="26" spans="1:13" ht="14.25" customHeight="1">
      <c r="A26" s="35"/>
      <c r="C26" s="21"/>
      <c r="E26" s="21"/>
      <c r="F26" s="25"/>
      <c r="G26" s="21"/>
      <c r="H26" s="25"/>
      <c r="I26" s="21"/>
      <c r="J26" s="25"/>
      <c r="K26" s="30"/>
      <c r="L26" s="25"/>
      <c r="M26" s="30"/>
    </row>
    <row r="27" spans="1:13" ht="21" customHeight="1">
      <c r="A27" s="35"/>
      <c r="C27" s="21"/>
      <c r="E27" s="21"/>
      <c r="F27" s="25"/>
      <c r="G27" s="21"/>
      <c r="H27" s="25"/>
      <c r="I27" s="21"/>
      <c r="J27" s="25"/>
      <c r="K27" s="30"/>
      <c r="L27" s="25"/>
      <c r="M27" s="30"/>
    </row>
    <row r="28" spans="1:13" ht="21.95" customHeight="1">
      <c r="A28" s="33" t="str">
        <f>+'9'!A29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28" s="33"/>
      <c r="C28" s="29"/>
      <c r="D28" s="33"/>
      <c r="E28" s="29"/>
      <c r="F28" s="29"/>
      <c r="G28" s="29"/>
      <c r="H28" s="29"/>
      <c r="I28" s="29"/>
      <c r="J28" s="29"/>
      <c r="K28" s="29"/>
      <c r="L28" s="29"/>
      <c r="M28" s="29"/>
    </row>
  </sheetData>
  <mergeCells count="2">
    <mergeCell ref="C5:M5"/>
    <mergeCell ref="I6:K6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9D45D-3231-4CD7-B97B-63C4D7C75894}">
  <dimension ref="A1:Q93"/>
  <sheetViews>
    <sheetView zoomScale="115" zoomScaleNormal="115" zoomScaleSheetLayoutView="120" workbookViewId="0">
      <selection activeCell="O11" sqref="O11"/>
    </sheetView>
  </sheetViews>
  <sheetFormatPr defaultColWidth="9" defaultRowHeight="18.95" customHeight="1"/>
  <cols>
    <col min="1" max="1" width="0.85546875" style="36" customWidth="1"/>
    <col min="2" max="2" width="39.5703125" style="10" customWidth="1"/>
    <col min="3" max="3" width="7.28515625" style="3" customWidth="1"/>
    <col min="4" max="4" width="0.7109375" style="3" customWidth="1"/>
    <col min="5" max="5" width="13.7109375" style="42" customWidth="1"/>
    <col min="6" max="6" width="0.7109375" style="3" customWidth="1"/>
    <col min="7" max="7" width="13.7109375" style="42" customWidth="1"/>
    <col min="8" max="8" width="0.7109375" style="3" customWidth="1"/>
    <col min="9" max="9" width="13.7109375" style="42" customWidth="1"/>
    <col min="10" max="10" width="0.7109375" style="3" customWidth="1"/>
    <col min="11" max="11" width="13.7109375" style="42" customWidth="1"/>
    <col min="12" max="12" width="9" style="3"/>
    <col min="13" max="13" width="9" style="3" customWidth="1"/>
    <col min="14" max="16384" width="9" style="3"/>
  </cols>
  <sheetData>
    <row r="1" spans="1:11" ht="21.75" customHeight="1">
      <c r="A1" s="2" t="s">
        <v>58</v>
      </c>
      <c r="B1" s="3"/>
      <c r="C1" s="4"/>
    </row>
    <row r="2" spans="1:11" ht="21.75" customHeight="1">
      <c r="A2" s="2" t="s">
        <v>30</v>
      </c>
      <c r="B2" s="3"/>
      <c r="C2" s="4"/>
    </row>
    <row r="3" spans="1:11" ht="21.6" customHeight="1">
      <c r="A3" s="6" t="str">
        <f>+'10'!A3</f>
        <v>สำหรับรอบระยะเวลาเก้าเดือนสิ้นสุดวันที่ 31 ธันวาคม พ.ศ. 2567</v>
      </c>
      <c r="B3" s="7"/>
      <c r="C3" s="8"/>
      <c r="D3" s="7"/>
      <c r="E3" s="43"/>
      <c r="F3" s="7"/>
      <c r="G3" s="43"/>
      <c r="H3" s="7"/>
      <c r="I3" s="43"/>
      <c r="J3" s="7"/>
      <c r="K3" s="43"/>
    </row>
    <row r="4" spans="1:11" ht="21.75" customHeight="1">
      <c r="A4" s="10"/>
      <c r="B4" s="11"/>
    </row>
    <row r="5" spans="1:11" ht="21" customHeight="1">
      <c r="A5" s="10"/>
      <c r="B5" s="11"/>
      <c r="E5" s="116" t="s">
        <v>39</v>
      </c>
      <c r="F5" s="116"/>
      <c r="G5" s="116"/>
      <c r="H5" s="73"/>
      <c r="I5" s="116" t="s">
        <v>53</v>
      </c>
      <c r="J5" s="116"/>
      <c r="K5" s="116"/>
    </row>
    <row r="6" spans="1:11" ht="21" customHeight="1">
      <c r="A6" s="10"/>
      <c r="B6" s="11"/>
      <c r="E6" s="74" t="s">
        <v>35</v>
      </c>
      <c r="F6" s="11"/>
      <c r="G6" s="74" t="s">
        <v>35</v>
      </c>
      <c r="H6" s="11"/>
      <c r="I6" s="74" t="s">
        <v>35</v>
      </c>
      <c r="J6" s="11"/>
      <c r="K6" s="74" t="s">
        <v>35</v>
      </c>
    </row>
    <row r="7" spans="1:11" ht="21" customHeight="1">
      <c r="A7" s="10"/>
      <c r="B7" s="11"/>
      <c r="C7" s="68"/>
      <c r="D7" s="25"/>
      <c r="E7" s="67" t="s">
        <v>132</v>
      </c>
      <c r="F7" s="55"/>
      <c r="G7" s="67" t="s">
        <v>119</v>
      </c>
      <c r="H7" s="55"/>
      <c r="I7" s="67" t="s">
        <v>132</v>
      </c>
      <c r="J7" s="55"/>
      <c r="K7" s="67" t="s">
        <v>119</v>
      </c>
    </row>
    <row r="8" spans="1:11" ht="21" customHeight="1">
      <c r="A8" s="10"/>
      <c r="B8" s="11"/>
      <c r="C8" s="105" t="s">
        <v>2</v>
      </c>
      <c r="D8" s="55"/>
      <c r="E8" s="106" t="s">
        <v>73</v>
      </c>
      <c r="F8" s="55"/>
      <c r="G8" s="106" t="s">
        <v>73</v>
      </c>
      <c r="H8" s="55"/>
      <c r="I8" s="106" t="s">
        <v>73</v>
      </c>
      <c r="J8" s="55"/>
      <c r="K8" s="106" t="s">
        <v>73</v>
      </c>
    </row>
    <row r="9" spans="1:11" ht="6" customHeight="1">
      <c r="A9" s="10"/>
      <c r="B9" s="11"/>
      <c r="C9" s="107"/>
      <c r="D9" s="55"/>
      <c r="E9" s="55"/>
      <c r="F9" s="55"/>
      <c r="G9" s="55"/>
      <c r="H9" s="55"/>
      <c r="I9" s="55"/>
      <c r="J9" s="55"/>
      <c r="K9" s="55"/>
    </row>
    <row r="10" spans="1:11" s="10" customFormat="1" ht="21" customHeight="1">
      <c r="A10" s="15" t="s">
        <v>31</v>
      </c>
      <c r="E10" s="11"/>
      <c r="F10" s="11"/>
      <c r="G10" s="11"/>
      <c r="H10" s="11"/>
      <c r="I10" s="11"/>
      <c r="J10" s="11"/>
      <c r="K10" s="11"/>
    </row>
    <row r="11" spans="1:11" ht="21" customHeight="1">
      <c r="A11" s="10" t="s">
        <v>154</v>
      </c>
      <c r="B11" s="15"/>
      <c r="E11" s="45">
        <f>'P&amp;L 7-8 (9M) '!I22</f>
        <v>227895</v>
      </c>
      <c r="F11" s="22"/>
      <c r="G11" s="42">
        <v>-106759</v>
      </c>
      <c r="I11" s="45">
        <f>'P&amp;L 7-8 (9M) '!M22</f>
        <v>15548</v>
      </c>
      <c r="K11" s="42">
        <v>10074</v>
      </c>
    </row>
    <row r="12" spans="1:11" ht="21" customHeight="1">
      <c r="A12" s="10" t="s">
        <v>66</v>
      </c>
      <c r="B12" s="15"/>
    </row>
    <row r="13" spans="1:11" ht="21" customHeight="1">
      <c r="A13" s="3"/>
      <c r="B13" s="10" t="s">
        <v>81</v>
      </c>
      <c r="E13" s="42">
        <v>195678</v>
      </c>
      <c r="G13" s="42">
        <v>220425</v>
      </c>
      <c r="I13" s="42">
        <v>13631</v>
      </c>
      <c r="K13" s="42">
        <v>13713</v>
      </c>
    </row>
    <row r="14" spans="1:11" ht="21" customHeight="1">
      <c r="A14" s="3"/>
      <c r="B14" s="10" t="s">
        <v>121</v>
      </c>
      <c r="E14" s="45">
        <v>0</v>
      </c>
      <c r="G14" s="45">
        <v>-144</v>
      </c>
      <c r="I14" s="45">
        <v>0</v>
      </c>
      <c r="K14" s="45">
        <v>0</v>
      </c>
    </row>
    <row r="15" spans="1:11" ht="21" customHeight="1">
      <c r="A15" s="3"/>
      <c r="B15" s="10" t="s">
        <v>34</v>
      </c>
      <c r="E15" s="45">
        <v>25380</v>
      </c>
      <c r="G15" s="45">
        <v>19614</v>
      </c>
      <c r="I15" s="45">
        <v>5733</v>
      </c>
      <c r="J15" s="45"/>
      <c r="K15" s="45">
        <v>4647</v>
      </c>
    </row>
    <row r="16" spans="1:11" ht="21" customHeight="1">
      <c r="A16" s="3"/>
      <c r="B16" s="44" t="s">
        <v>162</v>
      </c>
      <c r="E16" s="45">
        <v>8556</v>
      </c>
      <c r="G16" s="45">
        <v>176</v>
      </c>
      <c r="I16" s="45">
        <v>-195</v>
      </c>
      <c r="J16" s="45"/>
      <c r="K16" s="45">
        <v>-136</v>
      </c>
    </row>
    <row r="17" spans="1:11" ht="21" customHeight="1">
      <c r="A17" s="3"/>
      <c r="B17" s="10" t="s">
        <v>145</v>
      </c>
      <c r="C17" s="3" t="s">
        <v>109</v>
      </c>
      <c r="E17" s="45">
        <v>-263739</v>
      </c>
      <c r="G17" s="45">
        <v>-11163</v>
      </c>
      <c r="I17" s="45">
        <v>-14</v>
      </c>
      <c r="J17" s="45"/>
      <c r="K17" s="45">
        <v>-13</v>
      </c>
    </row>
    <row r="18" spans="1:11" ht="21" customHeight="1">
      <c r="A18" s="3"/>
      <c r="B18" s="10" t="s">
        <v>42</v>
      </c>
      <c r="C18" s="3">
        <v>13</v>
      </c>
      <c r="E18" s="42">
        <v>-15563</v>
      </c>
      <c r="G18" s="42">
        <v>-9369</v>
      </c>
      <c r="I18" s="45">
        <v>-15277</v>
      </c>
      <c r="J18" s="45"/>
      <c r="K18" s="45">
        <v>-10699</v>
      </c>
    </row>
    <row r="19" spans="1:11" ht="21" customHeight="1">
      <c r="A19" s="3"/>
      <c r="B19" s="10" t="s">
        <v>124</v>
      </c>
      <c r="C19" s="3">
        <v>13</v>
      </c>
      <c r="E19" s="42">
        <v>-38016</v>
      </c>
      <c r="G19" s="42">
        <v>-36116</v>
      </c>
      <c r="I19" s="45">
        <v>0</v>
      </c>
      <c r="J19" s="45"/>
      <c r="K19" s="45">
        <v>0</v>
      </c>
    </row>
    <row r="20" spans="1:11" ht="21" customHeight="1">
      <c r="A20" s="3"/>
      <c r="B20" s="10" t="s">
        <v>18</v>
      </c>
      <c r="E20" s="43">
        <v>22169</v>
      </c>
      <c r="G20" s="43">
        <v>22464</v>
      </c>
      <c r="I20" s="108">
        <v>2509</v>
      </c>
      <c r="J20" s="45"/>
      <c r="K20" s="108">
        <v>2039</v>
      </c>
    </row>
    <row r="21" spans="1:11" ht="6" customHeight="1">
      <c r="A21" s="3"/>
    </row>
    <row r="22" spans="1:11" ht="21" customHeight="1">
      <c r="A22" s="3"/>
      <c r="E22" s="18">
        <f>SUM(E11:E20)</f>
        <v>162360</v>
      </c>
      <c r="G22" s="18">
        <f>SUM(G11:G20)</f>
        <v>99128</v>
      </c>
      <c r="I22" s="18">
        <f>SUM(I11:I20)</f>
        <v>21935</v>
      </c>
      <c r="K22" s="18">
        <f>SUM(K11:K20)</f>
        <v>19625</v>
      </c>
    </row>
    <row r="23" spans="1:11" ht="21" customHeight="1">
      <c r="A23" s="3"/>
      <c r="B23" s="15" t="s">
        <v>93</v>
      </c>
    </row>
    <row r="24" spans="1:11" ht="21" customHeight="1">
      <c r="A24" s="3"/>
      <c r="B24" s="10" t="s">
        <v>141</v>
      </c>
      <c r="E24" s="42">
        <v>-99286</v>
      </c>
      <c r="G24" s="42">
        <v>795264</v>
      </c>
      <c r="I24" s="45">
        <v>26812</v>
      </c>
      <c r="K24" s="45">
        <v>-26103</v>
      </c>
    </row>
    <row r="25" spans="1:11" ht="21" customHeight="1">
      <c r="A25" s="3"/>
      <c r="B25" s="10" t="s">
        <v>6</v>
      </c>
      <c r="E25" s="45">
        <v>-462487</v>
      </c>
      <c r="G25" s="45">
        <v>-12013</v>
      </c>
      <c r="I25" s="45">
        <v>0</v>
      </c>
      <c r="K25" s="45">
        <v>0</v>
      </c>
    </row>
    <row r="26" spans="1:11" ht="21" customHeight="1">
      <c r="A26" s="3"/>
      <c r="B26" s="10" t="s">
        <v>136</v>
      </c>
      <c r="E26" s="45">
        <v>-533658</v>
      </c>
      <c r="G26" s="45">
        <v>-504982</v>
      </c>
      <c r="I26" s="45">
        <v>-16524</v>
      </c>
      <c r="K26" s="45">
        <v>-11813</v>
      </c>
    </row>
    <row r="27" spans="1:11" ht="21" customHeight="1">
      <c r="A27" s="3"/>
      <c r="B27" s="10" t="s">
        <v>144</v>
      </c>
      <c r="C27" s="3" t="s">
        <v>110</v>
      </c>
      <c r="E27" s="108">
        <v>-44276</v>
      </c>
      <c r="G27" s="108">
        <v>-116744</v>
      </c>
      <c r="I27" s="108">
        <v>-81</v>
      </c>
      <c r="K27" s="108">
        <v>2061</v>
      </c>
    </row>
    <row r="28" spans="1:11" s="10" customFormat="1" ht="6" customHeight="1">
      <c r="E28" s="11"/>
      <c r="F28" s="11"/>
      <c r="G28" s="11"/>
      <c r="H28" s="11"/>
      <c r="I28" s="11"/>
      <c r="J28" s="11"/>
      <c r="K28" s="11"/>
    </row>
    <row r="29" spans="1:11" ht="21" customHeight="1">
      <c r="A29" s="15" t="s">
        <v>31</v>
      </c>
    </row>
    <row r="30" spans="1:11" ht="21" customHeight="1">
      <c r="A30" s="15"/>
      <c r="B30" s="10" t="s">
        <v>158</v>
      </c>
      <c r="E30" s="18">
        <f>SUM(E22:E29)</f>
        <v>-977347</v>
      </c>
      <c r="G30" s="18">
        <f>SUM(G22:G29)</f>
        <v>260653</v>
      </c>
      <c r="I30" s="18">
        <f>SUM(I22:I29)</f>
        <v>32142</v>
      </c>
      <c r="K30" s="18">
        <f>SUM(K22:K29)</f>
        <v>-16230</v>
      </c>
    </row>
    <row r="31" spans="1:11" ht="21" customHeight="1">
      <c r="A31" s="15"/>
      <c r="B31" s="10" t="s">
        <v>125</v>
      </c>
      <c r="E31" s="42">
        <v>-19874</v>
      </c>
      <c r="F31" s="42"/>
      <c r="G31" s="42">
        <v>-20263</v>
      </c>
      <c r="H31" s="42"/>
      <c r="I31" s="45">
        <v>-2717</v>
      </c>
      <c r="J31" s="42"/>
      <c r="K31" s="45">
        <v>-2147</v>
      </c>
    </row>
    <row r="32" spans="1:11" ht="21" customHeight="1">
      <c r="A32" s="15"/>
      <c r="B32" s="4" t="s">
        <v>159</v>
      </c>
      <c r="E32" s="79">
        <v>-40615</v>
      </c>
      <c r="F32" s="42"/>
      <c r="G32" s="79">
        <v>20627</v>
      </c>
      <c r="H32" s="42"/>
      <c r="I32" s="108">
        <v>-2203</v>
      </c>
      <c r="J32" s="42"/>
      <c r="K32" s="108">
        <v>24214</v>
      </c>
    </row>
    <row r="33" spans="1:11" s="10" customFormat="1" ht="6" customHeight="1">
      <c r="E33" s="11"/>
      <c r="F33" s="11"/>
      <c r="G33" s="11"/>
      <c r="H33" s="11"/>
      <c r="I33" s="11"/>
      <c r="J33" s="11"/>
      <c r="K33" s="11"/>
    </row>
    <row r="34" spans="1:11" ht="21" customHeight="1">
      <c r="A34" s="15" t="s">
        <v>126</v>
      </c>
      <c r="B34" s="15"/>
      <c r="E34" s="23">
        <f>SUM(E30:E33)</f>
        <v>-1037836</v>
      </c>
      <c r="G34" s="23">
        <f>SUM(G30:G33)</f>
        <v>261017</v>
      </c>
      <c r="I34" s="23">
        <f>SUM(I30:I32)</f>
        <v>27222</v>
      </c>
      <c r="K34" s="23">
        <f>SUM(K30:K32)</f>
        <v>5837</v>
      </c>
    </row>
    <row r="35" spans="1:11" ht="21" customHeight="1">
      <c r="A35" s="15"/>
    </row>
    <row r="36" spans="1:11" ht="21" customHeight="1">
      <c r="A36" s="15"/>
    </row>
    <row r="37" spans="1:11" ht="21" customHeight="1">
      <c r="A37" s="15"/>
    </row>
    <row r="38" spans="1:11" ht="21" customHeight="1">
      <c r="A38" s="15"/>
    </row>
    <row r="39" spans="1:11" ht="21" customHeight="1">
      <c r="A39" s="15"/>
    </row>
    <row r="40" spans="1:11" ht="21" customHeight="1">
      <c r="A40" s="15"/>
    </row>
    <row r="41" spans="1:11" ht="22.5" customHeight="1">
      <c r="A41" s="15"/>
    </row>
    <row r="42" spans="1:11" ht="21" customHeight="1">
      <c r="A42" s="15"/>
    </row>
    <row r="43" spans="1:11" ht="21" customHeight="1">
      <c r="A43" s="3"/>
      <c r="B43" s="44"/>
    </row>
    <row r="44" spans="1:11" ht="21" customHeight="1">
      <c r="A44" s="3"/>
      <c r="B44" s="44"/>
    </row>
    <row r="45" spans="1:11" ht="21" customHeight="1">
      <c r="A45" s="10"/>
      <c r="E45" s="45"/>
      <c r="G45" s="45"/>
      <c r="I45" s="45"/>
      <c r="K45" s="45"/>
    </row>
    <row r="46" spans="1:11" ht="21" customHeight="1">
      <c r="A46" s="3"/>
      <c r="B46" s="44"/>
      <c r="E46" s="45"/>
      <c r="G46" s="45"/>
      <c r="H46" s="45"/>
      <c r="I46" s="45"/>
      <c r="K46" s="45"/>
    </row>
    <row r="47" spans="1:11" ht="21.95" customHeight="1">
      <c r="A47" s="33" t="str">
        <f>+'10'!A28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7" s="33"/>
      <c r="C47" s="7"/>
      <c r="D47" s="7"/>
      <c r="E47" s="43"/>
      <c r="F47" s="7"/>
      <c r="G47" s="43"/>
      <c r="H47" s="7"/>
      <c r="I47" s="43"/>
      <c r="J47" s="7"/>
      <c r="K47" s="43"/>
    </row>
    <row r="48" spans="1:11" ht="21.75" customHeight="1">
      <c r="A48" s="2" t="str">
        <f>A1</f>
        <v>บริษัท ทาทา สตีล (ประเทศไทย) จํากัด (มหาชน)</v>
      </c>
      <c r="B48" s="3"/>
      <c r="C48" s="4"/>
    </row>
    <row r="49" spans="1:11" ht="21.75" customHeight="1">
      <c r="A49" s="2" t="s">
        <v>143</v>
      </c>
      <c r="B49" s="3"/>
      <c r="C49" s="4"/>
    </row>
    <row r="50" spans="1:11" ht="21.75" customHeight="1">
      <c r="A50" s="6" t="str">
        <f>A3:B3</f>
        <v>สำหรับรอบระยะเวลาเก้าเดือนสิ้นสุดวันที่ 31 ธันวาคม พ.ศ. 2567</v>
      </c>
      <c r="B50" s="7"/>
      <c r="C50" s="8"/>
      <c r="D50" s="7"/>
      <c r="E50" s="43"/>
      <c r="F50" s="7"/>
      <c r="G50" s="43"/>
      <c r="H50" s="7"/>
      <c r="I50" s="43"/>
      <c r="J50" s="7"/>
      <c r="K50" s="43"/>
    </row>
    <row r="51" spans="1:11" ht="21.75" customHeight="1">
      <c r="A51" s="10"/>
      <c r="B51" s="11"/>
    </row>
    <row r="52" spans="1:11" ht="21.75" customHeight="1">
      <c r="A52" s="10"/>
      <c r="B52" s="11"/>
      <c r="E52" s="116" t="s">
        <v>39</v>
      </c>
      <c r="F52" s="116"/>
      <c r="G52" s="116"/>
      <c r="H52" s="73"/>
      <c r="I52" s="116" t="s">
        <v>53</v>
      </c>
      <c r="J52" s="116"/>
      <c r="K52" s="116"/>
    </row>
    <row r="53" spans="1:11" ht="21.75" customHeight="1">
      <c r="A53" s="10"/>
      <c r="B53" s="11"/>
      <c r="E53" s="74" t="s">
        <v>35</v>
      </c>
      <c r="F53" s="11"/>
      <c r="G53" s="74" t="s">
        <v>35</v>
      </c>
      <c r="H53" s="11"/>
      <c r="I53" s="74" t="s">
        <v>35</v>
      </c>
      <c r="J53" s="11"/>
      <c r="K53" s="74" t="s">
        <v>35</v>
      </c>
    </row>
    <row r="54" spans="1:11" ht="21.75" customHeight="1">
      <c r="A54" s="10"/>
      <c r="B54" s="11"/>
      <c r="C54" s="68"/>
      <c r="D54" s="25"/>
      <c r="E54" s="67" t="s">
        <v>132</v>
      </c>
      <c r="F54" s="55"/>
      <c r="G54" s="67" t="s">
        <v>119</v>
      </c>
      <c r="H54" s="55"/>
      <c r="I54" s="67" t="s">
        <v>132</v>
      </c>
      <c r="J54" s="55"/>
      <c r="K54" s="67" t="s">
        <v>119</v>
      </c>
    </row>
    <row r="55" spans="1:11" ht="21.75" customHeight="1">
      <c r="A55" s="10"/>
      <c r="B55" s="11"/>
      <c r="C55" s="105" t="s">
        <v>2</v>
      </c>
      <c r="D55" s="55"/>
      <c r="E55" s="106" t="s">
        <v>73</v>
      </c>
      <c r="F55" s="55"/>
      <c r="G55" s="106" t="s">
        <v>73</v>
      </c>
      <c r="H55" s="55"/>
      <c r="I55" s="106" t="s">
        <v>73</v>
      </c>
      <c r="J55" s="55"/>
      <c r="K55" s="106" t="s">
        <v>73</v>
      </c>
    </row>
    <row r="56" spans="1:11" ht="6" customHeight="1">
      <c r="A56" s="10"/>
      <c r="B56" s="11"/>
      <c r="C56" s="68"/>
      <c r="D56" s="55"/>
      <c r="E56" s="55"/>
      <c r="F56" s="55"/>
      <c r="G56" s="55"/>
      <c r="H56" s="55"/>
      <c r="I56" s="55"/>
      <c r="J56" s="55"/>
      <c r="K56" s="55"/>
    </row>
    <row r="57" spans="1:11" ht="21.75" customHeight="1">
      <c r="A57" s="15" t="s">
        <v>32</v>
      </c>
      <c r="B57" s="4"/>
    </row>
    <row r="58" spans="1:11" ht="21.75" customHeight="1">
      <c r="A58" s="3"/>
      <c r="B58" s="10" t="s">
        <v>47</v>
      </c>
      <c r="C58" s="3" t="s">
        <v>111</v>
      </c>
      <c r="E58" s="45">
        <v>-3784</v>
      </c>
      <c r="G58" s="45">
        <v>-2114</v>
      </c>
      <c r="I58" s="45">
        <v>-3785</v>
      </c>
      <c r="K58" s="45">
        <v>-2114</v>
      </c>
    </row>
    <row r="59" spans="1:11" ht="21.75" customHeight="1">
      <c r="A59" s="3"/>
      <c r="B59" s="109" t="s">
        <v>67</v>
      </c>
      <c r="C59" s="3" t="s">
        <v>111</v>
      </c>
      <c r="E59" s="45">
        <v>-160881</v>
      </c>
      <c r="G59" s="45">
        <v>-232491</v>
      </c>
      <c r="I59" s="45">
        <v>-548</v>
      </c>
      <c r="K59" s="42">
        <v>-8990</v>
      </c>
    </row>
    <row r="60" spans="1:11" ht="21.75" customHeight="1">
      <c r="A60" s="3"/>
      <c r="B60" s="109" t="s">
        <v>112</v>
      </c>
      <c r="E60" s="45"/>
      <c r="G60" s="45"/>
      <c r="I60" s="45"/>
    </row>
    <row r="61" spans="1:11" ht="21.75" customHeight="1">
      <c r="A61" s="3"/>
      <c r="B61" s="109" t="s">
        <v>113</v>
      </c>
      <c r="E61" s="45">
        <v>324464</v>
      </c>
      <c r="G61" s="45">
        <v>332</v>
      </c>
      <c r="I61" s="45">
        <v>25</v>
      </c>
      <c r="K61" s="45">
        <v>0</v>
      </c>
    </row>
    <row r="62" spans="1:11" ht="21.75" customHeight="1">
      <c r="A62" s="15"/>
      <c r="B62" s="10" t="s">
        <v>175</v>
      </c>
      <c r="E62" s="45"/>
      <c r="F62" s="97"/>
      <c r="G62" s="45"/>
      <c r="H62" s="97"/>
      <c r="I62" s="45"/>
      <c r="J62" s="97"/>
      <c r="K62" s="45"/>
    </row>
    <row r="63" spans="1:11" ht="21.75" customHeight="1">
      <c r="A63" s="15"/>
      <c r="B63" s="109" t="s">
        <v>114</v>
      </c>
      <c r="E63" s="45">
        <v>0</v>
      </c>
      <c r="F63" s="97"/>
      <c r="G63" s="45">
        <v>0</v>
      </c>
      <c r="H63" s="97"/>
      <c r="I63" s="45">
        <v>0</v>
      </c>
      <c r="J63" s="97"/>
      <c r="K63" s="45">
        <v>62807</v>
      </c>
    </row>
    <row r="64" spans="1:11" ht="21.75" customHeight="1">
      <c r="A64" s="15"/>
      <c r="B64" s="109" t="s">
        <v>139</v>
      </c>
      <c r="E64" s="45"/>
      <c r="F64" s="97"/>
      <c r="G64" s="45"/>
      <c r="H64" s="97"/>
      <c r="I64" s="45"/>
      <c r="J64" s="97"/>
      <c r="K64" s="45"/>
    </row>
    <row r="65" spans="1:17" ht="21.75" customHeight="1">
      <c r="A65" s="15"/>
      <c r="B65" s="109" t="s">
        <v>180</v>
      </c>
      <c r="E65" s="45">
        <v>157230</v>
      </c>
      <c r="F65" s="97"/>
      <c r="G65" s="45">
        <v>93458</v>
      </c>
      <c r="H65" s="97"/>
      <c r="I65" s="45">
        <v>0</v>
      </c>
      <c r="J65" s="97"/>
      <c r="K65" s="45">
        <v>0</v>
      </c>
    </row>
    <row r="66" spans="1:17" ht="21.75" customHeight="1">
      <c r="A66" s="15"/>
      <c r="B66" s="10" t="s">
        <v>42</v>
      </c>
      <c r="E66" s="45">
        <v>16206</v>
      </c>
      <c r="F66" s="110"/>
      <c r="G66" s="45">
        <v>9847</v>
      </c>
      <c r="H66" s="110"/>
      <c r="I66" s="45">
        <v>15919</v>
      </c>
      <c r="J66" s="110"/>
      <c r="K66" s="45">
        <v>11193</v>
      </c>
    </row>
    <row r="67" spans="1:17" ht="21.75" customHeight="1">
      <c r="A67" s="15"/>
      <c r="B67" s="10" t="s">
        <v>124</v>
      </c>
      <c r="E67" s="108">
        <v>38016</v>
      </c>
      <c r="F67" s="97"/>
      <c r="G67" s="108">
        <v>36116</v>
      </c>
      <c r="H67" s="97"/>
      <c r="I67" s="108">
        <v>0</v>
      </c>
      <c r="J67" s="97"/>
      <c r="K67" s="108">
        <v>0</v>
      </c>
    </row>
    <row r="68" spans="1:17" ht="6" customHeight="1">
      <c r="A68" s="15"/>
      <c r="B68" s="3"/>
      <c r="E68" s="3"/>
      <c r="G68" s="3"/>
      <c r="I68" s="3"/>
      <c r="K68" s="3"/>
    </row>
    <row r="69" spans="1:17" ht="21.75" customHeight="1">
      <c r="A69" s="15" t="s">
        <v>127</v>
      </c>
      <c r="B69" s="4"/>
      <c r="E69" s="23">
        <f>SUM(E58:E67)</f>
        <v>371251</v>
      </c>
      <c r="G69" s="23">
        <f>SUM(G58:G67)</f>
        <v>-94852</v>
      </c>
      <c r="I69" s="23">
        <f>SUM(I58:I67)</f>
        <v>11611</v>
      </c>
      <c r="K69" s="23">
        <f>SUM(K58:K67)</f>
        <v>62896</v>
      </c>
    </row>
    <row r="70" spans="1:17" ht="21.75" customHeight="1">
      <c r="A70" s="15"/>
      <c r="B70" s="4"/>
    </row>
    <row r="71" spans="1:17" ht="21.75" customHeight="1">
      <c r="A71" s="15" t="s">
        <v>33</v>
      </c>
      <c r="B71" s="3"/>
    </row>
    <row r="72" spans="1:17" ht="21.75" customHeight="1">
      <c r="A72" s="10"/>
      <c r="B72" s="10" t="s">
        <v>140</v>
      </c>
      <c r="E72" s="45"/>
      <c r="F72" s="42"/>
      <c r="G72" s="45"/>
      <c r="H72" s="42"/>
      <c r="I72" s="45"/>
      <c r="J72" s="42"/>
      <c r="K72" s="45"/>
      <c r="Q72" s="13"/>
    </row>
    <row r="73" spans="1:17" ht="21.75" customHeight="1">
      <c r="A73" s="10"/>
      <c r="B73" s="10" t="s">
        <v>130</v>
      </c>
      <c r="C73" s="3" t="s">
        <v>178</v>
      </c>
      <c r="E73" s="45">
        <v>0</v>
      </c>
      <c r="F73" s="42"/>
      <c r="G73" s="45">
        <v>0</v>
      </c>
      <c r="H73" s="42"/>
      <c r="I73" s="45">
        <v>-689943</v>
      </c>
      <c r="J73" s="42"/>
      <c r="K73" s="45">
        <v>53458</v>
      </c>
    </row>
    <row r="74" spans="1:17" ht="21.75" customHeight="1">
      <c r="A74" s="10"/>
      <c r="B74" s="10" t="s">
        <v>105</v>
      </c>
      <c r="E74" s="45">
        <v>-36482</v>
      </c>
      <c r="F74" s="42"/>
      <c r="G74" s="45">
        <v>-36159</v>
      </c>
      <c r="H74" s="42"/>
      <c r="I74" s="45">
        <v>-9517</v>
      </c>
      <c r="J74" s="42"/>
      <c r="K74" s="45">
        <v>-9764</v>
      </c>
    </row>
    <row r="75" spans="1:17" ht="21.75" customHeight="1">
      <c r="A75" s="10"/>
      <c r="B75" s="10" t="s">
        <v>123</v>
      </c>
      <c r="E75" s="108">
        <v>-81</v>
      </c>
      <c r="F75" s="42"/>
      <c r="G75" s="108">
        <v>-250450</v>
      </c>
      <c r="H75" s="42"/>
      <c r="I75" s="108">
        <v>-81</v>
      </c>
      <c r="J75" s="42"/>
      <c r="K75" s="108">
        <v>-250450</v>
      </c>
    </row>
    <row r="76" spans="1:17" ht="6" customHeight="1">
      <c r="A76" s="10"/>
      <c r="B76" s="52"/>
      <c r="C76" s="111"/>
    </row>
    <row r="77" spans="1:17" ht="21.75" customHeight="1">
      <c r="A77" s="15" t="s">
        <v>177</v>
      </c>
      <c r="B77" s="3"/>
      <c r="C77" s="111"/>
      <c r="E77" s="23">
        <f>SUM(E72:E76)</f>
        <v>-36563</v>
      </c>
      <c r="G77" s="23">
        <f>SUM(G72:G76)</f>
        <v>-286609</v>
      </c>
      <c r="I77" s="23">
        <f>SUM(I72:I76)</f>
        <v>-699541</v>
      </c>
      <c r="K77" s="23">
        <f>SUM(K72:K76)</f>
        <v>-206756</v>
      </c>
    </row>
    <row r="78" spans="1:17" ht="21.75" customHeight="1">
      <c r="A78" s="15"/>
      <c r="B78" s="3"/>
      <c r="C78" s="111"/>
    </row>
    <row r="79" spans="1:17" ht="21.75" customHeight="1">
      <c r="A79" s="15" t="s">
        <v>176</v>
      </c>
      <c r="B79" s="3"/>
      <c r="C79" s="111"/>
      <c r="E79" s="45">
        <f>E34+E69+E77</f>
        <v>-703148</v>
      </c>
      <c r="G79" s="45">
        <f>G34+G69+G77</f>
        <v>-120444</v>
      </c>
      <c r="I79" s="45">
        <f>I34+I69+I77</f>
        <v>-660708</v>
      </c>
      <c r="K79" s="45">
        <f>K34+K69+K77</f>
        <v>-138023</v>
      </c>
    </row>
    <row r="80" spans="1:17" ht="21.75" customHeight="1">
      <c r="A80" s="10" t="s">
        <v>151</v>
      </c>
      <c r="B80" s="3"/>
      <c r="E80" s="79">
        <f>'2-4'!G15</f>
        <v>2197210</v>
      </c>
      <c r="F80" s="42"/>
      <c r="G80" s="79">
        <v>1422798</v>
      </c>
      <c r="H80" s="42"/>
      <c r="I80" s="79">
        <f>'2-4'!K15</f>
        <v>2095292</v>
      </c>
      <c r="J80" s="42"/>
      <c r="K80" s="79">
        <v>1277746</v>
      </c>
    </row>
    <row r="81" spans="1:11" ht="6" customHeight="1">
      <c r="A81" s="15"/>
      <c r="B81" s="3"/>
    </row>
    <row r="82" spans="1:11" ht="21.75" customHeight="1" thickBot="1">
      <c r="A82" s="15" t="s">
        <v>152</v>
      </c>
      <c r="B82" s="4"/>
      <c r="C82" s="3" t="s">
        <v>108</v>
      </c>
      <c r="E82" s="28">
        <f>SUM(E78:E80)</f>
        <v>1494062</v>
      </c>
      <c r="F82" s="42"/>
      <c r="G82" s="28">
        <f>SUM(G78:G80)</f>
        <v>1302354</v>
      </c>
      <c r="H82" s="42"/>
      <c r="I82" s="28">
        <f>SUM(I78:I80)</f>
        <v>1434584</v>
      </c>
      <c r="J82" s="42"/>
      <c r="K82" s="28">
        <f>SUM(K78:K80)</f>
        <v>1139723</v>
      </c>
    </row>
    <row r="83" spans="1:11" ht="21.75" customHeight="1" thickTop="1">
      <c r="A83" s="3"/>
      <c r="B83" s="52"/>
      <c r="E83" s="46"/>
      <c r="F83" s="47"/>
      <c r="G83" s="46"/>
      <c r="H83" s="47"/>
      <c r="I83" s="46"/>
      <c r="K83" s="46"/>
    </row>
    <row r="84" spans="1:11" ht="21.75" customHeight="1">
      <c r="A84" s="3"/>
      <c r="B84" s="52"/>
      <c r="E84" s="46"/>
      <c r="F84" s="47"/>
      <c r="G84" s="46"/>
      <c r="H84" s="47"/>
      <c r="I84" s="46"/>
      <c r="K84" s="46"/>
    </row>
    <row r="85" spans="1:11" ht="21.75" customHeight="1">
      <c r="A85" s="3"/>
      <c r="B85" s="52"/>
      <c r="E85" s="46"/>
      <c r="F85" s="47"/>
      <c r="G85" s="46"/>
      <c r="H85" s="47"/>
      <c r="I85" s="46"/>
      <c r="K85" s="46"/>
    </row>
    <row r="86" spans="1:11" ht="21.75" customHeight="1">
      <c r="A86" s="3"/>
      <c r="B86" s="52"/>
      <c r="E86" s="46"/>
      <c r="F86" s="47"/>
      <c r="G86" s="46"/>
      <c r="H86" s="47"/>
      <c r="I86" s="46"/>
      <c r="K86" s="46"/>
    </row>
    <row r="87" spans="1:11" ht="21.75" customHeight="1">
      <c r="A87" s="3"/>
      <c r="B87" s="52"/>
      <c r="E87" s="46"/>
      <c r="F87" s="47"/>
      <c r="G87" s="46"/>
      <c r="H87" s="47"/>
      <c r="I87" s="46"/>
      <c r="K87" s="46"/>
    </row>
    <row r="88" spans="1:11" ht="21.75" customHeight="1">
      <c r="A88" s="3"/>
      <c r="B88" s="52"/>
      <c r="E88" s="46"/>
      <c r="F88" s="47"/>
      <c r="G88" s="46"/>
      <c r="H88" s="47"/>
      <c r="I88" s="46"/>
      <c r="K88" s="46"/>
    </row>
    <row r="89" spans="1:11" ht="21" customHeight="1">
      <c r="A89" s="3"/>
      <c r="B89" s="52"/>
      <c r="E89" s="46"/>
      <c r="F89" s="47"/>
      <c r="G89" s="46"/>
      <c r="H89" s="47"/>
      <c r="I89" s="46"/>
      <c r="K89" s="46"/>
    </row>
    <row r="90" spans="1:11" ht="21" customHeight="1">
      <c r="A90" s="3"/>
      <c r="B90" s="52"/>
      <c r="E90" s="46"/>
      <c r="F90" s="47"/>
      <c r="G90" s="46"/>
      <c r="H90" s="47"/>
      <c r="I90" s="46"/>
      <c r="K90" s="46"/>
    </row>
    <row r="91" spans="1:11" ht="21" customHeight="1">
      <c r="A91" s="3"/>
      <c r="B91" s="52"/>
      <c r="E91" s="46"/>
      <c r="F91" s="47"/>
      <c r="G91" s="46"/>
      <c r="H91" s="47"/>
      <c r="I91" s="46"/>
      <c r="K91" s="46"/>
    </row>
    <row r="92" spans="1:11" ht="21" customHeight="1">
      <c r="A92" s="3"/>
      <c r="B92" s="52"/>
      <c r="E92" s="46"/>
      <c r="F92" s="47"/>
      <c r="G92" s="46"/>
      <c r="H92" s="47"/>
      <c r="I92" s="46"/>
      <c r="K92" s="46"/>
    </row>
    <row r="93" spans="1:11" ht="21.95" customHeight="1">
      <c r="A93" s="33" t="str">
        <f>+A47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3" s="7"/>
      <c r="C93" s="48"/>
      <c r="D93" s="7"/>
      <c r="E93" s="43"/>
      <c r="F93" s="7"/>
      <c r="G93" s="43"/>
      <c r="H93" s="7"/>
      <c r="I93" s="43"/>
      <c r="J93" s="7"/>
      <c r="K93" s="43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7" min="1" max="10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Y6V3URZPSJQ5-920701064-48013</_dlc_DocId>
    <_dlc_DocIdUrl xmlns="7f0ef338-10f2-44b0-9c3f-2070e68410a4">
      <Url>https://tatasteelthailand.sharepoint.com/sites/CFO-FileShare/_layouts/15/DocIdRedir.aspx?ID=Y6V3URZPSJQ5-920701064-48013</Url>
      <Description>Y6V3URZPSJQ5-920701064-48013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9DE1A-DF6B-4F22-BC6A-9E2D0CD19D5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647E99E-AFFB-426C-9ED7-54A1514D2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7D1909-876F-4992-A58E-75A0A336C54F}">
  <ds:schemaRefs>
    <ds:schemaRef ds:uri="7f0ef338-10f2-44b0-9c3f-2070e68410a4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98cff7df-d9e7-48a3-8234-d0315e92a5f6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DE844148-4E4C-4A85-AB69-D834A26E08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 (9M) </vt:lpstr>
      <vt:lpstr>9</vt:lpstr>
      <vt:lpstr>10</vt:lpstr>
      <vt:lpstr>11-12</vt:lpstr>
      <vt:lpstr>'P&amp;L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Chanya Kaweewongprawat (TH)</cp:lastModifiedBy>
  <cp:lastPrinted>2025-01-17T05:46:28Z</cp:lastPrinted>
  <dcterms:created xsi:type="dcterms:W3CDTF">2013-07-30T11:21:10Z</dcterms:created>
  <dcterms:modified xsi:type="dcterms:W3CDTF">2025-01-17T06:41:36Z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6ae1ca59-231d-4b8e-984b-82ca0f07f470</vt:lpwstr>
  </property>
  <property fmtid="{D5CDD505-2E9C-101B-9397-08002B2CF9AE}" pid="4" name="MediaServiceImageTags">
    <vt:lpwstr/>
  </property>
</Properties>
</file>