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Pro Inside Co., Ltd (Ray Tel Co., Ltd)\Pro Inside Co., Ltd Dec23 (UPH-14)\"/>
    </mc:Choice>
  </mc:AlternateContent>
  <xr:revisionPtr revIDLastSave="0" documentId="13_ncr:1_{BBE0695A-1819-4495-BD05-41A6F21DBCF2}" xr6:coauthVersionLast="47" xr6:coauthVersionMax="47" xr10:uidLastSave="{00000000-0000-0000-0000-000000000000}"/>
  <bookViews>
    <workbookView xWindow="-120" yWindow="-120" windowWidth="21840" windowHeight="13020" activeTab="3" xr2:uid="{4C8DF159-2C8B-4DCE-B412-D89F107AEFF4}"/>
  </bookViews>
  <sheets>
    <sheet name="TH 4-6" sheetId="1" r:id="rId1"/>
    <sheet name="TH 7-8" sheetId="2" r:id="rId2"/>
    <sheet name="9" sheetId="5" r:id="rId3"/>
    <sheet name="TH 10-12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7" i="5" l="1"/>
  <c r="H20" i="2"/>
  <c r="H13" i="2"/>
  <c r="F20" i="2"/>
  <c r="F13" i="2"/>
  <c r="W15" i="5" l="1"/>
  <c r="G75" i="1"/>
  <c r="W30" i="5"/>
  <c r="W29" i="5"/>
  <c r="W28" i="5"/>
  <c r="W27" i="5"/>
  <c r="W26" i="5"/>
  <c r="M33" i="5" l="1"/>
  <c r="M22" i="5"/>
  <c r="G65" i="1" l="1"/>
  <c r="E65" i="1"/>
  <c r="W17" i="5" l="1"/>
  <c r="W18" i="5"/>
  <c r="W19" i="5"/>
  <c r="W20" i="5"/>
  <c r="W16" i="5"/>
  <c r="W13" i="5"/>
  <c r="O22" i="5"/>
  <c r="O33" i="5" s="1"/>
  <c r="Q22" i="5"/>
  <c r="Q33" i="5" s="1"/>
  <c r="U22" i="5"/>
  <c r="U33" i="5" s="1"/>
  <c r="S22" i="5"/>
  <c r="K22" i="5"/>
  <c r="K33" i="5" s="1"/>
  <c r="I22" i="5"/>
  <c r="I33" i="5" s="1"/>
  <c r="G22" i="5"/>
  <c r="G33" i="5" s="1"/>
  <c r="W22" i="5" l="1"/>
  <c r="E22" i="5"/>
  <c r="E33" i="5" s="1"/>
  <c r="W24" i="5" l="1"/>
  <c r="G35" i="4"/>
  <c r="G40" i="4" s="1"/>
  <c r="G122" i="1"/>
  <c r="G33" i="1"/>
  <c r="G19" i="1"/>
  <c r="H59" i="2"/>
  <c r="H61" i="2" s="1"/>
  <c r="G74" i="4"/>
  <c r="G63" i="4"/>
  <c r="E75" i="1"/>
  <c r="E74" i="4"/>
  <c r="E63" i="4"/>
  <c r="G76" i="4" l="1"/>
  <c r="G79" i="4" s="1"/>
  <c r="G35" i="1"/>
  <c r="H22" i="2"/>
  <c r="H28" i="2" s="1"/>
  <c r="H31" i="2" s="1"/>
  <c r="H34" i="2" s="1"/>
  <c r="H63" i="2" s="1"/>
  <c r="G77" i="1"/>
  <c r="G124" i="1" s="1"/>
  <c r="E77" i="1" l="1"/>
  <c r="A86" i="1" l="1"/>
  <c r="A45" i="4"/>
  <c r="A42" i="4"/>
  <c r="F59" i="2"/>
  <c r="A41" i="2"/>
  <c r="A129" i="1"/>
  <c r="E33" i="1"/>
  <c r="E19" i="1"/>
  <c r="A83" i="4" l="1"/>
  <c r="A122" i="4"/>
  <c r="F61" i="2"/>
  <c r="F22" i="2"/>
  <c r="F28" i="2" s="1"/>
  <c r="F31" i="2" s="1"/>
  <c r="E35" i="1"/>
  <c r="A81" i="2"/>
  <c r="E35" i="4" l="1"/>
  <c r="E40" i="4" s="1"/>
  <c r="E76" i="4" s="1"/>
  <c r="E79" i="4" s="1"/>
  <c r="F34" i="2"/>
  <c r="W31" i="5" l="1"/>
  <c r="W33" i="5" s="1"/>
  <c r="S33" i="5"/>
  <c r="F63" i="2"/>
  <c r="E122" i="1" l="1"/>
  <c r="E124" i="1" s="1"/>
</calcChain>
</file>

<file path=xl/sharedStrings.xml><?xml version="1.0" encoding="utf-8"?>
<sst xmlns="http://schemas.openxmlformats.org/spreadsheetml/2006/main" count="299" uniqueCount="211">
  <si>
    <t>งบแสดงฐานะการเงิน</t>
  </si>
  <si>
    <t xml:space="preserve"> 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</si>
  <si>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</si>
  <si>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</si>
  <si>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</si>
  <si>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</si>
  <si>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</si>
  <si>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</si>
  <si>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</si>
  <si>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</si>
  <si>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</si>
  <si>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</si>
  <si>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</si>
  <si>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</si>
  <si>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</si>
  <si>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</si>
  <si>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</si>
  <si>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</si>
  <si>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</si>
  <si>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                                  </t>
  </si>
  <si>
    <t xml:space="preserve"> ….........................................................                                          …......................................................... </t>
  </si>
  <si>
    <t xml:space="preserve"> กรรมการ                                                                          กรรมการ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</si>
  <si>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</si>
  <si>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</si>
  <si>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</si>
  <si>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</si>
  <si>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</si>
  <si>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</si>
  <si>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</si>
  <si>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</si>
  <si>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</si>
  <si>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</si>
  <si>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ประมาณการหนี้สินจากการรับประกัน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</si>
  <si>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</si>
  <si>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</si>
  <si>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</si>
  <si>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</si>
  <si>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</si>
  <si>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</si>
  <si>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</si>
  <si>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</si>
  <si>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</si>
  <si>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</si>
  <si>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</si>
  <si>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</si>
  <si>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รายได้จากการให้บริการ </t>
  </si>
  <si>
    <t>รายได้จากการจำหน่ายและวางระบบแบบเบ็ดเสร็จ</t>
  </si>
  <si>
    <t>รวมรายได้</t>
  </si>
  <si>
    <t>ต้นทุน</t>
  </si>
  <si>
    <t xml:space="preserve">ต้นทุนจากการให้บริการ </t>
  </si>
  <si>
    <t>ต้นทุนจากการจำหน่ายและวางระบบแบบเบ็ดเสร็จ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</si>
  <si>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</si>
  <si>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</si>
  <si>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</si>
  <si>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</si>
  <si>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</si>
  <si>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</si>
  <si>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</si>
  <si>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</si>
  <si>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</si>
  <si>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</si>
  <si>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ขาดทุนเบ็ดเสร็จอื่น</t>
  </si>
  <si>
    <t>รายการที่จะไม่จัดประเภทรายการใหม่ไปยัง</t>
  </si>
  <si>
    <t>ภาษีเงินได้ของรายการที่จะไม่จัดประเภท</t>
  </si>
  <si>
    <t>รวมรายการที่จะไม่จัดประเภทรายการใหม่ไปยัง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</si>
  <si>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</si>
  <si>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</si>
  <si>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</si>
  <si>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</si>
  <si>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</si>
  <si>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</si>
  <si>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</si>
  <si>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</si>
  <si>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ตามกฏหมาย</t>
  </si>
  <si>
    <t>ยังไม่ได้จัดสรร</t>
  </si>
  <si>
    <t>เจ้าของ</t>
  </si>
  <si>
    <t>การเปลี่ยนแปลงเป็นส่วนของเจ้าของสำหรับปี</t>
  </si>
  <si>
    <t>ยอดคงเหลือสิ้นปี วันที่ 31 ธันวาคม พ.ศ. 2565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</si>
  <si>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</si>
  <si>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</si>
  <si>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</si>
  <si>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</si>
  <si>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ค่าใช้จ่ายประมาณการหนี้สินจากการรับประกัน</t>
  </si>
  <si>
    <t>ค่าใช้จ่ายผลประโยชน์พนักงาน</t>
  </si>
  <si>
    <t>ดอกเบี้ยรับ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</si>
  <si>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</si>
  <si>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</si>
  <si>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</si>
  <si>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</si>
  <si>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</si>
  <si>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</si>
  <si>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</si>
  <si>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</si>
  <si>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</si>
  <si>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</si>
  <si>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</si>
  <si>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</si>
  <si>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</si>
  <si>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</si>
  <si>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</si>
  <si>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</si>
  <si>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 xml:space="preserve">      มูลค่าที่ตราไว้หุ้นละ 100 บาท</t>
  </si>
  <si>
    <t>การวัดมูลค่าใหม่ของภาระผูกพัน</t>
  </si>
  <si>
    <t xml:space="preserve">   ผลประโยชน์พนักงาน</t>
  </si>
  <si>
    <t>ทุนที่ออกและชำระแล้ว</t>
  </si>
  <si>
    <t>เงินสดได้มาจากการดำเนินงาน</t>
  </si>
  <si>
    <t>เงินสดสุทธิได้มาจากกิจกรรมดำเนินงาน</t>
  </si>
  <si>
    <t>โปรแกรมคอมพิวเตอร์</t>
  </si>
  <si>
    <t>ส่วนของหนี้สินตามสัญญาเช่าที่ถึงกำหนด</t>
  </si>
  <si>
    <t>ชำระภายในหนึ่งปี</t>
  </si>
  <si>
    <t>ภาษีเงินได้ค้างจ่าย</t>
  </si>
  <si>
    <t>องค์ประกอบอื่นของส่วนของเจ้าของ</t>
  </si>
  <si>
    <t xml:space="preserve">งบกำไรขาดทุนเบ็ดเสร็จ </t>
  </si>
  <si>
    <t>องค์ประกอบอื่นของ</t>
  </si>
  <si>
    <t>การวัดมูลค่าใหม่</t>
  </si>
  <si>
    <t>ของภาระผูกพัน</t>
  </si>
  <si>
    <t>ผลประโยชน์พนักงาน</t>
  </si>
  <si>
    <t>จัดสรรสำรองตามกฎหมาย</t>
  </si>
  <si>
    <t>เงินปันผล</t>
  </si>
  <si>
    <t>รายได้ดอกเบี้ย</t>
  </si>
  <si>
    <t>จ่ายดอกเบี้ย</t>
  </si>
  <si>
    <t>จ่ายภาษีเงินได้</t>
  </si>
  <si>
    <t>เงินให้กู้ยืมแก่บริษัทใหญ่</t>
  </si>
  <si>
    <t>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</si>
  <si>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</si>
  <si>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เงินสดจ่ายเงินปันผล</t>
  </si>
  <si>
    <t>เงินสดจ่ายชำระหนี้สินตามสัญญาเช่า</t>
  </si>
  <si>
    <t>ส่วนเกินมูลค่าหุ้น</t>
  </si>
  <si>
    <t>ส่วนเกิน</t>
  </si>
  <si>
    <t>มูลค่าหุ้น</t>
  </si>
  <si>
    <t>กำไรขาดทุนในภายหลัง</t>
  </si>
  <si>
    <t xml:space="preserve">   รายการใหม่ไปยังกำไรขาดทุนในภายหลัง</t>
  </si>
  <si>
    <t>กำไร(ขาดทุน)เบ็ดเสร็จอื่นสำหรับปี - สุทธิจากภาษี</t>
  </si>
  <si>
    <t xml:space="preserve">      ชำระแล้วหุ้นละ 100 บาท</t>
  </si>
  <si>
    <t xml:space="preserve">      หุ้นสามัญจำนวน 130,000 หุ้น</t>
  </si>
  <si>
    <t>-  เงินจ่ายล่วงหน้าโครงการ</t>
  </si>
  <si>
    <t>รับชำระคืนเงินให้กู้ยืมแก่บริษัทใหญ่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</si>
  <si>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</si>
  <si>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</si>
  <si>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การได้มาซึ่งการโอนย้ายพนักงานจากกิจการที่เกี่ยวข้องกัน</t>
  </si>
  <si>
    <t>ยอดคงเหลือต้นปี วันที่ 1 มกราคม พ.ศ. 2565</t>
  </si>
  <si>
    <t>รายการปรับปรุงกระทบกำไร(ขาดทุน)จากการดำเนินงาน:</t>
  </si>
  <si>
    <t>การเปลี่ยนแปลงในสินทรัพย์และหนี้สินดำเนินงาน:</t>
  </si>
  <si>
    <t>กำไร(ขาดทุน)เบ็ดเสร็จอื่น:</t>
  </si>
  <si>
    <t>สำรองสำหรับซื้อหุ้นคืน</t>
  </si>
  <si>
    <t>สำรองสำหรับ</t>
  </si>
  <si>
    <t>ซื้อหุ้นคืน</t>
  </si>
  <si>
    <t>สำรองสำหรับซื้อหุ้นคืนเพิ่มขึ้น</t>
  </si>
  <si>
    <t xml:space="preserve">      มูลค่าที่ตราไว้หุ้นละ 100 บาท)</t>
  </si>
  <si>
    <t xml:space="preserve"> พ.ศ. 2566</t>
  </si>
  <si>
    <t>สำหรับปีสิ้นสุดวันที่ 31 ธันวาคม พ.ศ. 2566</t>
  </si>
  <si>
    <t>ยอดคงเหลือต้นปี วันที่ 1 มกราคม พ.ศ. 2566</t>
  </si>
  <si>
    <t>ยอดคงเหลือสิ้นปี วันที่ 31 ธันวาคม พ.ศ. 2566</t>
  </si>
  <si>
    <t>ณ วันที่ 31 ธันวาคม พ.ศ. 2566</t>
  </si>
  <si>
    <t xml:space="preserve">      (พ.ศ. 2565: หุ้นสามัญจำนวน 1,500,000 หุ้น</t>
  </si>
  <si>
    <t xml:space="preserve">      (พ.ศ. 2565: หุ้นสามัญจำนวน 1,370,000 หุ้น</t>
  </si>
  <si>
    <t xml:space="preserve">      ชำระแล้วหุ้นละ 55 บาท)</t>
  </si>
  <si>
    <t>ด้วยราคาทุนตัดจำหน่าย</t>
  </si>
  <si>
    <t>-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</si>
  <si>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</si>
  <si>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</si>
  <si>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ประมาณการหนี้สินจากการรื้อถอน</t>
  </si>
  <si>
    <t xml:space="preserve">   หุ้นสามัญจำนวน 2,000,000 หุ้น</t>
  </si>
  <si>
    <t>สำรองมูลค่าหุ้นจากการจ่ายโดยใช้หุ้นเป็นเกณฑ์</t>
  </si>
  <si>
    <t>ส่วนจ่ายคืนแก่ผู้ถือหุ้น</t>
  </si>
  <si>
    <t>8, 9</t>
  </si>
  <si>
    <t>รายได้จากการขาย</t>
  </si>
  <si>
    <t>ต้นทุนจากการขาย</t>
  </si>
  <si>
    <t>ขาดทุนจากการจำหน่ายและตัดจำหน่ายสินทรัพย์</t>
  </si>
  <si>
    <t>ค่าใช้จ่ายจากการให้สิทธิซื้อหุ้นแก่พนักงาน</t>
  </si>
  <si>
    <t>เงินสดจ่ายเพื่อซื้อโปรแกรมคอมพิวเตอร์</t>
  </si>
  <si>
    <t>การเพิ่มขึ้นของสินทรัพย์ทางการเงินที่วัดมูลค่า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</si>
  <si>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</si>
  <si>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สำรองมูลค่าหุ้น</t>
  </si>
  <si>
    <t>จากการจ่าย</t>
  </si>
  <si>
    <t>ส่วนจ่ายคืน</t>
  </si>
  <si>
    <t>โดยใช้หุ้นเป็นเกณฑ์</t>
  </si>
  <si>
    <t>แก่ผู้ถือหุ้น</t>
  </si>
  <si>
    <t>รับชำระค่าหุ้น</t>
  </si>
  <si>
    <t>การออกหุ้นสามัญ</t>
  </si>
  <si>
    <t>การจ่ายโดยใช้หุ้นเป็นเกณฑ์</t>
  </si>
  <si>
    <t>เงินสดรับจากการขายอุปกรณ์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</si>
  <si>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</si>
  <si>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</si>
  <si>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สินทรัพย์ทางการเงินที่วัดมูลค่าด้วยราคาทุนตัดจำหน่าย</t>
  </si>
  <si>
    <t>เงินกู้ยืมระยะสั้นจากกิจการหรือบุคคลที่เกี่ยวข้องกัน</t>
  </si>
  <si>
    <t>การ(เพิ่มขึ้น)ลดลงของเงินฝากธนาคารที่ติดภาระค้ำประกัน</t>
  </si>
  <si>
    <t>การ(เพิ่มขึ้น)ลดลงของสินทรัพย์ทางการเงินที่วัดมูลค่า</t>
  </si>
  <si>
    <t>เงินสดสุทธิ(ใช้ไปใน)ได้มาจากกิจกรรมลงทุน</t>
  </si>
  <si>
    <t>หนี้สินที่เกิดจากสัญญาที่ถึงกำหนดรับรู้เกินกว่าหนึ่งปี</t>
  </si>
  <si>
    <t>หนี้สินไม่หมุนเวียนอื่น</t>
  </si>
  <si>
    <t>ส่วนปรับปรุงอาคารและอุปกรณ์</t>
  </si>
  <si>
    <t>ขาดทุนจากอัตราแลกเปลี่ยน - สุทธิ</t>
  </si>
  <si>
    <t>จากผู้ถือหุ้น</t>
  </si>
  <si>
    <t>ส่วนรับจากผู้ถือหุ้น</t>
  </si>
  <si>
    <t>ส่วนรับ</t>
  </si>
  <si>
    <t>ผลขาดทุนด้านเครดิตที่คาดว่าจะเกิดขึ้น</t>
  </si>
  <si>
    <t>ขาดทุนจากการตัดจำหน่ายภาษีหัก ณ ที่จ่าย</t>
  </si>
  <si>
    <t>รับคืนภาษีเงินได้</t>
  </si>
  <si>
    <t>บริษัท โปร อินไซด์ จำกัด (มหาชน) (เดิมชื่อ "บริษัท โปร อินไซด์ จำกัด")</t>
  </si>
  <si>
    <t>กำไรขาดทุนเบ็ดเสร็จรวมสำหรับปี</t>
  </si>
  <si>
    <t>-  เงินได้รับจากการรับโอนพนักงานจากบริษัทที่เกี่ยวข้องกัน</t>
  </si>
  <si>
    <t>เงินสดจ่ายซื้อส่วนปรับปรุงอาคารและอุปกรณ์</t>
  </si>
  <si>
    <t>การได้มาซึ่งส่วนปรับปรุงอาคารและอุปกรณ์โดยที่ยัง</t>
  </si>
  <si>
    <t xml:space="preserve">   ไม่ได้ชำระเงินสด</t>
  </si>
  <si>
    <t>การได้มาซึ่งโปรแกรมคอมพิวเตอร์โดยที่ยังไม่ได้ชำระเป็นเงินสด</t>
  </si>
  <si>
    <t>การได้มาซึ่งสินทรัพย์สิทธิการใช้</t>
  </si>
  <si>
    <t>กำไรจากอัตราแลกเปลี่ยนที่ยังไม่เกิดขึ้น</t>
  </si>
  <si>
    <t>17, 20</t>
  </si>
  <si>
    <t>16, 17, 25</t>
  </si>
  <si>
    <t>หมายเหตุประกอบงบการเงินในหน้า 13 ถึง 57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</si>
</sst>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#,##0;\(#,##0\);\-"/>
    <numFmt numFmtId="168" formatCode="_(* #,##0_);_(* \(#,##0\);_(* &quot;-&quot;??_);_(@_)"/>
    <numFmt numFmtId="169" formatCode="_(* #,##0_);_(* \(#,##0\);_(* &quot;-&quot;_);_(@_)"/>
    <numFmt numFmtId="170" formatCode="_(* #,##0.00_);_(* \(#,##0.00\);_(* &quot;-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MS Sans Serif"/>
      <family val="2"/>
      <charset val="22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0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u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166" fontId="5" fillId="0" borderId="0" xfId="3" applyNumberFormat="1" applyFont="1" applyAlignment="1">
      <alignment horizontal="center" vertical="center"/>
    </xf>
    <xf numFmtId="164" fontId="3" fillId="0" borderId="1" xfId="2" quotePrefix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horizontal="right" vertical="center" wrapText="1"/>
    </xf>
    <xf numFmtId="0" fontId="4" fillId="0" borderId="0" xfId="4" applyFont="1" applyAlignment="1">
      <alignment horizontal="left" vertical="center"/>
    </xf>
    <xf numFmtId="0" fontId="3" fillId="0" borderId="0" xfId="4" quotePrefix="1" applyFont="1" applyAlignment="1">
      <alignment horizontal="left" vertical="center"/>
    </xf>
    <xf numFmtId="0" fontId="4" fillId="0" borderId="0" xfId="1" quotePrefix="1" applyFont="1" applyAlignment="1">
      <alignment horizontal="left" vertical="center" wrapText="1"/>
    </xf>
    <xf numFmtId="0" fontId="4" fillId="0" borderId="0" xfId="4" applyFont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4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Continuous"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8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166" fontId="3" fillId="0" borderId="1" xfId="6" applyNumberFormat="1" applyFont="1" applyBorder="1" applyAlignment="1">
      <alignment horizontal="left" vertical="center"/>
    </xf>
    <xf numFmtId="166" fontId="3" fillId="0" borderId="0" xfId="6" quotePrefix="1" applyNumberFormat="1" applyFont="1" applyAlignment="1">
      <alignment horizontal="left" vertical="center"/>
    </xf>
    <xf numFmtId="168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Alignment="1">
      <alignment vertical="center"/>
    </xf>
    <xf numFmtId="168" fontId="3" fillId="0" borderId="0" xfId="2" quotePrefix="1" applyNumberFormat="1" applyFont="1" applyFill="1" applyAlignment="1">
      <alignment horizontal="left" vertical="center"/>
    </xf>
    <xf numFmtId="0" fontId="3" fillId="0" borderId="0" xfId="2" quotePrefix="1" applyNumberFormat="1" applyFont="1" applyFill="1" applyAlignment="1">
      <alignment horizontal="center" vertical="center"/>
    </xf>
    <xf numFmtId="0" fontId="3" fillId="0" borderId="0" xfId="1" applyFont="1"/>
    <xf numFmtId="0" fontId="4" fillId="0" borderId="0" xfId="1" applyFont="1"/>
    <xf numFmtId="167" fontId="4" fillId="0" borderId="0" xfId="1" applyNumberFormat="1" applyFont="1"/>
    <xf numFmtId="0" fontId="3" fillId="0" borderId="1" xfId="1" applyFont="1" applyBorder="1"/>
    <xf numFmtId="0" fontId="4" fillId="0" borderId="1" xfId="1" applyFont="1" applyBorder="1"/>
    <xf numFmtId="167" fontId="4" fillId="0" borderId="1" xfId="1" applyNumberFormat="1" applyFont="1" applyBorder="1"/>
    <xf numFmtId="0" fontId="3" fillId="0" borderId="1" xfId="3" applyFont="1" applyBorder="1" applyAlignment="1">
      <alignment horizontal="center" vertical="top"/>
    </xf>
    <xf numFmtId="0" fontId="3" fillId="0" borderId="0" xfId="3" applyFont="1" applyAlignment="1">
      <alignment horizontal="center" vertical="top"/>
    </xf>
    <xf numFmtId="0" fontId="4" fillId="0" borderId="0" xfId="1" applyFont="1" applyAlignment="1">
      <alignment vertical="top"/>
    </xf>
    <xf numFmtId="166" fontId="4" fillId="0" borderId="0" xfId="3" applyNumberFormat="1" applyFont="1" applyAlignment="1">
      <alignment vertical="top"/>
    </xf>
    <xf numFmtId="166" fontId="4" fillId="0" borderId="0" xfId="3" applyNumberFormat="1" applyFont="1" applyAlignment="1">
      <alignment horizontal="center" vertical="top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vertical="center"/>
    </xf>
    <xf numFmtId="0" fontId="4" fillId="0" borderId="0" xfId="1" applyFont="1" applyFill="1"/>
    <xf numFmtId="169" fontId="3" fillId="0" borderId="0" xfId="2" quotePrefix="1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horizontal="center" vertical="center"/>
    </xf>
    <xf numFmtId="169" fontId="3" fillId="0" borderId="0" xfId="1" quotePrefix="1" applyNumberFormat="1" applyFont="1" applyAlignment="1">
      <alignment horizontal="right" vertical="center"/>
    </xf>
    <xf numFmtId="169" fontId="3" fillId="0" borderId="1" xfId="2" quotePrefix="1" applyNumberFormat="1" applyFont="1" applyFill="1" applyBorder="1" applyAlignment="1">
      <alignment horizontal="right" vertical="center"/>
    </xf>
    <xf numFmtId="169" fontId="5" fillId="0" borderId="0" xfId="3" applyNumberFormat="1" applyFont="1" applyAlignment="1">
      <alignment horizontal="center" vertical="center"/>
    </xf>
    <xf numFmtId="169" fontId="3" fillId="2" borderId="0" xfId="2" quotePrefix="1" applyNumberFormat="1" applyFont="1" applyFill="1" applyBorder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 wrapText="1"/>
    </xf>
    <xf numFmtId="169" fontId="4" fillId="0" borderId="0" xfId="1" applyNumberFormat="1" applyFont="1" applyAlignment="1">
      <alignment horizontal="center" vertical="center" wrapText="1"/>
    </xf>
    <xf numFmtId="169" fontId="4" fillId="0" borderId="0" xfId="1" applyNumberFormat="1" applyFont="1" applyAlignment="1">
      <alignment horizontal="right" vertical="center" wrapText="1"/>
    </xf>
    <xf numFmtId="169" fontId="4" fillId="2" borderId="1" xfId="1" applyNumberFormat="1" applyFont="1" applyFill="1" applyBorder="1" applyAlignment="1">
      <alignment horizontal="right" vertical="center" wrapText="1"/>
    </xf>
    <xf numFmtId="169" fontId="4" fillId="0" borderId="1" xfId="0" applyNumberFormat="1" applyFont="1" applyFill="1" applyBorder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vertical="center"/>
    </xf>
    <xf numFmtId="169" fontId="4" fillId="0" borderId="2" xfId="0" applyNumberFormat="1" applyFont="1" applyFill="1" applyBorder="1" applyAlignment="1">
      <alignment vertical="center"/>
    </xf>
    <xf numFmtId="169" fontId="4" fillId="2" borderId="0" xfId="1" applyNumberFormat="1" applyFont="1" applyFill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2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Border="1" applyAlignment="1">
      <alignment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horizontal="centerContinuous" vertical="center"/>
    </xf>
    <xf numFmtId="169" fontId="3" fillId="0" borderId="0" xfId="1" quotePrefix="1" applyNumberFormat="1" applyFont="1" applyAlignment="1">
      <alignment horizontal="right" vertical="top"/>
    </xf>
    <xf numFmtId="169" fontId="5" fillId="0" borderId="0" xfId="1" applyNumberFormat="1" applyFont="1" applyAlignment="1">
      <alignment horizontal="center"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horizontal="center" vertical="center"/>
    </xf>
    <xf numFmtId="169" fontId="4" fillId="2" borderId="1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9" fontId="3" fillId="0" borderId="0" xfId="3" applyNumberFormat="1" applyFont="1" applyAlignment="1">
      <alignment horizontal="center" vertical="center"/>
    </xf>
    <xf numFmtId="169" fontId="4" fillId="2" borderId="2" xfId="2" applyNumberFormat="1" applyFont="1" applyFill="1" applyBorder="1" applyAlignment="1">
      <alignment horizontal="right" vertical="center"/>
    </xf>
    <xf numFmtId="169" fontId="4" fillId="0" borderId="2" xfId="2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vertical="center"/>
    </xf>
    <xf numFmtId="170" fontId="4" fillId="2" borderId="0" xfId="2" applyNumberFormat="1" applyFont="1" applyFill="1" applyBorder="1" applyAlignment="1">
      <alignment horizontal="right" vertical="center"/>
    </xf>
    <xf numFmtId="170" fontId="4" fillId="0" borderId="0" xfId="3" applyNumberFormat="1" applyFont="1" applyAlignment="1">
      <alignment horizontal="center" vertical="center"/>
    </xf>
    <xf numFmtId="170" fontId="4" fillId="0" borderId="0" xfId="2" applyNumberFormat="1" applyFont="1" applyFill="1" applyBorder="1" applyAlignment="1">
      <alignment horizontal="right" vertical="center"/>
    </xf>
    <xf numFmtId="169" fontId="3" fillId="0" borderId="0" xfId="6" applyNumberFormat="1" applyFont="1" applyAlignment="1">
      <alignment horizontal="right" vertical="center"/>
    </xf>
    <xf numFmtId="169" fontId="4" fillId="0" borderId="0" xfId="2" applyNumberFormat="1" applyFont="1" applyFill="1" applyAlignment="1">
      <alignment horizontal="right" vertical="center"/>
    </xf>
    <xf numFmtId="169" fontId="4" fillId="0" borderId="0" xfId="9" applyNumberFormat="1" applyFont="1" applyFill="1" applyBorder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9" fontId="3" fillId="0" borderId="1" xfId="2" quotePrefix="1" applyNumberFormat="1" applyFont="1" applyFill="1" applyBorder="1" applyAlignment="1">
      <alignment horizontal="right" vertical="top"/>
    </xf>
    <xf numFmtId="169" fontId="5" fillId="0" borderId="0" xfId="3" applyNumberFormat="1" applyFont="1" applyAlignment="1">
      <alignment horizontal="center" vertical="top"/>
    </xf>
    <xf numFmtId="169" fontId="3" fillId="2" borderId="0" xfId="2" quotePrefix="1" applyNumberFormat="1" applyFont="1" applyFill="1" applyBorder="1" applyAlignment="1">
      <alignment horizontal="right" vertical="top"/>
    </xf>
    <xf numFmtId="169" fontId="3" fillId="0" borderId="0" xfId="2" quotePrefix="1" applyNumberFormat="1" applyFont="1" applyFill="1" applyBorder="1" applyAlignment="1">
      <alignment horizontal="right" vertical="top"/>
    </xf>
    <xf numFmtId="169" fontId="4" fillId="2" borderId="0" xfId="1" applyNumberFormat="1" applyFont="1" applyFill="1"/>
    <xf numFmtId="169" fontId="4" fillId="0" borderId="0" xfId="1" applyNumberFormat="1" applyFont="1"/>
    <xf numFmtId="169" fontId="4" fillId="2" borderId="0" xfId="1" applyNumberFormat="1" applyFont="1" applyFill="1" applyBorder="1"/>
    <xf numFmtId="169" fontId="4" fillId="0" borderId="0" xfId="1" applyNumberFormat="1" applyFont="1" applyBorder="1"/>
    <xf numFmtId="169" fontId="4" fillId="2" borderId="1" xfId="1" applyNumberFormat="1" applyFont="1" applyFill="1" applyBorder="1"/>
    <xf numFmtId="169" fontId="4" fillId="2" borderId="2" xfId="1" applyNumberFormat="1" applyFont="1" applyFill="1" applyBorder="1"/>
    <xf numFmtId="169" fontId="4" fillId="0" borderId="0" xfId="1" applyNumberFormat="1" applyFont="1" applyFill="1" applyBorder="1"/>
    <xf numFmtId="169" fontId="4" fillId="0" borderId="0" xfId="1" applyNumberFormat="1" applyFont="1" applyFill="1"/>
    <xf numFmtId="169" fontId="3" fillId="2" borderId="0" xfId="2" quotePrefix="1" applyNumberFormat="1" applyFont="1" applyFill="1" applyBorder="1" applyAlignment="1">
      <alignment horizontal="left" vertical="top"/>
    </xf>
    <xf numFmtId="169" fontId="5" fillId="0" borderId="0" xfId="3" applyNumberFormat="1" applyFont="1" applyAlignment="1">
      <alignment horizontal="left" vertical="top"/>
    </xf>
    <xf numFmtId="169" fontId="3" fillId="0" borderId="0" xfId="2" quotePrefix="1" applyNumberFormat="1" applyFont="1" applyFill="1" applyBorder="1" applyAlignment="1">
      <alignment horizontal="left" vertical="top"/>
    </xf>
    <xf numFmtId="169" fontId="4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3" applyFont="1" applyBorder="1" applyAlignment="1">
      <alignment horizontal="center" vertical="top"/>
    </xf>
    <xf numFmtId="0" fontId="4" fillId="0" borderId="1" xfId="1" applyFont="1" applyFill="1" applyBorder="1"/>
    <xf numFmtId="169" fontId="3" fillId="0" borderId="0" xfId="1" quotePrefix="1" applyNumberFormat="1" applyFont="1" applyFill="1" applyAlignment="1">
      <alignment horizontal="right" vertical="top"/>
    </xf>
    <xf numFmtId="169" fontId="4" fillId="0" borderId="1" xfId="1" applyNumberFormat="1" applyFont="1" applyFill="1" applyBorder="1"/>
    <xf numFmtId="169" fontId="4" fillId="0" borderId="0" xfId="1" applyNumberFormat="1" applyFont="1" applyFill="1" applyAlignment="1">
      <alignment horizontal="right" vertical="center" wrapText="1"/>
    </xf>
    <xf numFmtId="167" fontId="4" fillId="0" borderId="1" xfId="1" applyNumberFormat="1" applyFont="1" applyFill="1" applyBorder="1"/>
    <xf numFmtId="167" fontId="4" fillId="0" borderId="0" xfId="1" applyNumberFormat="1" applyFont="1" applyFill="1"/>
    <xf numFmtId="169" fontId="4" fillId="0" borderId="2" xfId="1" applyNumberFormat="1" applyFont="1" applyFill="1" applyBorder="1"/>
    <xf numFmtId="169" fontId="4" fillId="0" borderId="1" xfId="8" applyNumberFormat="1" applyFont="1" applyFill="1" applyBorder="1" applyAlignment="1">
      <alignment horizontal="right" vertical="center"/>
    </xf>
    <xf numFmtId="169" fontId="3" fillId="0" borderId="0" xfId="6" applyNumberFormat="1" applyFont="1" applyFill="1" applyAlignment="1">
      <alignment horizontal="right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/>
    </xf>
    <xf numFmtId="169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9" fontId="3" fillId="0" borderId="0" xfId="1" quotePrefix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 wrapText="1"/>
    </xf>
    <xf numFmtId="164" fontId="4" fillId="0" borderId="0" xfId="3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/>
    </xf>
    <xf numFmtId="0" fontId="11" fillId="0" borderId="0" xfId="1" applyFont="1" applyAlignment="1">
      <alignment vertical="center"/>
    </xf>
    <xf numFmtId="0" fontId="10" fillId="0" borderId="0" xfId="6" applyFont="1" applyAlignment="1">
      <alignment vertical="center"/>
    </xf>
    <xf numFmtId="166" fontId="10" fillId="0" borderId="0" xfId="6" applyNumberFormat="1" applyFont="1" applyAlignment="1">
      <alignment vertical="center"/>
    </xf>
    <xf numFmtId="166" fontId="12" fillId="0" borderId="0" xfId="6" applyNumberFormat="1" applyFont="1" applyAlignment="1">
      <alignment horizontal="center" vertical="center"/>
    </xf>
    <xf numFmtId="169" fontId="10" fillId="0" borderId="0" xfId="6" applyNumberFormat="1" applyFont="1" applyAlignment="1">
      <alignment vertical="center"/>
    </xf>
    <xf numFmtId="169" fontId="10" fillId="0" borderId="0" xfId="7" applyNumberFormat="1" applyFont="1" applyFill="1" applyAlignment="1">
      <alignment horizontal="right" vertical="center"/>
    </xf>
    <xf numFmtId="169" fontId="10" fillId="0" borderId="0" xfId="7" applyNumberFormat="1" applyFont="1" applyFill="1" applyAlignment="1">
      <alignment vertical="center"/>
    </xf>
    <xf numFmtId="169" fontId="10" fillId="0" borderId="0" xfId="6" applyNumberFormat="1" applyFont="1" applyAlignment="1">
      <alignment horizontal="right" vertical="center"/>
    </xf>
    <xf numFmtId="169" fontId="11" fillId="0" borderId="0" xfId="7" applyNumberFormat="1" applyFont="1" applyFill="1" applyAlignment="1">
      <alignment horizontal="right" vertical="center"/>
    </xf>
    <xf numFmtId="0" fontId="11" fillId="0" borderId="0" xfId="6" applyFont="1" applyAlignment="1">
      <alignment horizontal="left" vertical="center"/>
    </xf>
    <xf numFmtId="166" fontId="11" fillId="0" borderId="0" xfId="6" applyNumberFormat="1" applyFont="1" applyAlignment="1">
      <alignment horizontal="left" vertical="center"/>
    </xf>
    <xf numFmtId="166" fontId="10" fillId="0" borderId="0" xfId="6" applyNumberFormat="1" applyFont="1" applyAlignment="1">
      <alignment horizontal="centerContinuous" vertical="center"/>
    </xf>
    <xf numFmtId="169" fontId="10" fillId="0" borderId="0" xfId="6" applyNumberFormat="1" applyFont="1" applyAlignment="1">
      <alignment horizontal="centerContinuous" vertical="center"/>
    </xf>
    <xf numFmtId="169" fontId="10" fillId="0" borderId="0" xfId="7" applyNumberFormat="1" applyFont="1" applyFill="1" applyBorder="1" applyAlignment="1">
      <alignment horizontal="right" vertical="center"/>
    </xf>
    <xf numFmtId="169" fontId="10" fillId="0" borderId="0" xfId="7" applyNumberFormat="1" applyFont="1" applyFill="1" applyAlignment="1">
      <alignment horizontal="centerContinuous" vertical="center"/>
    </xf>
    <xf numFmtId="0" fontId="11" fillId="0" borderId="1" xfId="6" applyFont="1" applyBorder="1" applyAlignment="1">
      <alignment horizontal="left" vertical="center"/>
    </xf>
    <xf numFmtId="166" fontId="11" fillId="0" borderId="1" xfId="6" applyNumberFormat="1" applyFont="1" applyBorder="1" applyAlignment="1">
      <alignment horizontal="left" vertical="center"/>
    </xf>
    <xf numFmtId="166" fontId="10" fillId="0" borderId="1" xfId="6" applyNumberFormat="1" applyFont="1" applyBorder="1" applyAlignment="1">
      <alignment horizontal="centerContinuous" vertical="center"/>
    </xf>
    <xf numFmtId="169" fontId="10" fillId="0" borderId="1" xfId="6" applyNumberFormat="1" applyFont="1" applyBorder="1" applyAlignment="1">
      <alignment horizontal="centerContinuous" vertical="center"/>
    </xf>
    <xf numFmtId="169" fontId="10" fillId="0" borderId="1" xfId="7" applyNumberFormat="1" applyFont="1" applyFill="1" applyBorder="1" applyAlignment="1">
      <alignment horizontal="right" vertical="center"/>
    </xf>
    <xf numFmtId="169" fontId="10" fillId="0" borderId="1" xfId="7" applyNumberFormat="1" applyFont="1" applyFill="1" applyBorder="1" applyAlignment="1">
      <alignment horizontal="centerContinuous" vertical="center"/>
    </xf>
    <xf numFmtId="0" fontId="11" fillId="0" borderId="5" xfId="6" applyFont="1" applyBorder="1" applyAlignment="1">
      <alignment horizontal="left" vertical="center"/>
    </xf>
    <xf numFmtId="166" fontId="11" fillId="0" borderId="5" xfId="6" applyNumberFormat="1" applyFont="1" applyBorder="1" applyAlignment="1">
      <alignment horizontal="left" vertical="center"/>
    </xf>
    <xf numFmtId="166" fontId="10" fillId="0" borderId="5" xfId="6" applyNumberFormat="1" applyFont="1" applyBorder="1" applyAlignment="1">
      <alignment horizontal="centerContinuous" vertical="center"/>
    </xf>
    <xf numFmtId="169" fontId="10" fillId="0" borderId="5" xfId="6" applyNumberFormat="1" applyFont="1" applyBorder="1" applyAlignment="1">
      <alignment horizontal="centerContinuous" vertical="center"/>
    </xf>
    <xf numFmtId="169" fontId="10" fillId="0" borderId="5" xfId="7" applyNumberFormat="1" applyFont="1" applyFill="1" applyBorder="1" applyAlignment="1">
      <alignment horizontal="right" vertical="center"/>
    </xf>
    <xf numFmtId="169" fontId="10" fillId="0" borderId="5" xfId="7" applyNumberFormat="1" applyFont="1" applyFill="1" applyBorder="1" applyAlignment="1">
      <alignment horizontal="centerContinuous" vertical="center"/>
    </xf>
    <xf numFmtId="169" fontId="11" fillId="0" borderId="0" xfId="6" applyNumberFormat="1" applyFont="1" applyAlignment="1">
      <alignment horizontal="center" vertical="center"/>
    </xf>
    <xf numFmtId="169" fontId="10" fillId="0" borderId="0" xfId="7" applyNumberFormat="1" applyFont="1" applyFill="1" applyBorder="1" applyAlignment="1">
      <alignment horizontal="centerContinuous" vertical="center"/>
    </xf>
    <xf numFmtId="0" fontId="11" fillId="0" borderId="0" xfId="6" applyFont="1" applyAlignment="1">
      <alignment horizontal="center" vertical="center"/>
    </xf>
    <xf numFmtId="166" fontId="11" fillId="0" borderId="0" xfId="6" applyNumberFormat="1" applyFont="1" applyAlignment="1">
      <alignment horizontal="center" vertical="center"/>
    </xf>
    <xf numFmtId="169" fontId="11" fillId="0" borderId="0" xfId="7" applyNumberFormat="1" applyFont="1" applyFill="1" applyBorder="1" applyAlignment="1">
      <alignment horizontal="right" vertical="center"/>
    </xf>
    <xf numFmtId="169" fontId="11" fillId="0" borderId="0" xfId="7" quotePrefix="1" applyNumberFormat="1" applyFont="1" applyFill="1" applyBorder="1" applyAlignment="1">
      <alignment horizontal="right" vertical="center"/>
    </xf>
    <xf numFmtId="169" fontId="11" fillId="0" borderId="0" xfId="6" applyNumberFormat="1" applyFont="1" applyAlignment="1">
      <alignment horizontal="right" vertical="center"/>
    </xf>
    <xf numFmtId="169" fontId="11" fillId="0" borderId="4" xfId="6" applyNumberFormat="1" applyFont="1" applyBorder="1" applyAlignment="1">
      <alignment horizontal="center" vertical="center"/>
    </xf>
    <xf numFmtId="169" fontId="11" fillId="0" borderId="0" xfId="6" quotePrefix="1" applyNumberFormat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169" fontId="11" fillId="0" borderId="1" xfId="7" applyNumberFormat="1" applyFont="1" applyFill="1" applyBorder="1" applyAlignment="1">
      <alignment horizontal="right" vertical="center"/>
    </xf>
    <xf numFmtId="169" fontId="11" fillId="0" borderId="1" xfId="6" applyNumberFormat="1" applyFont="1" applyBorder="1" applyAlignment="1">
      <alignment horizontal="right" vertical="center"/>
    </xf>
    <xf numFmtId="0" fontId="11" fillId="0" borderId="0" xfId="6" quotePrefix="1" applyFont="1" applyAlignment="1">
      <alignment horizontal="left" vertical="center"/>
    </xf>
    <xf numFmtId="0" fontId="11" fillId="0" borderId="0" xfId="2" applyNumberFormat="1" applyFont="1" applyFill="1" applyAlignment="1">
      <alignment horizontal="left" vertical="center"/>
    </xf>
    <xf numFmtId="0" fontId="11" fillId="0" borderId="0" xfId="2" applyNumberFormat="1" applyFont="1" applyFill="1" applyAlignment="1">
      <alignment horizontal="center" vertical="center"/>
    </xf>
    <xf numFmtId="168" fontId="10" fillId="0" borderId="0" xfId="2" applyNumberFormat="1" applyFont="1" applyFill="1" applyAlignment="1">
      <alignment horizontal="center" vertical="center"/>
    </xf>
    <xf numFmtId="169" fontId="10" fillId="0" borderId="0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168" fontId="10" fillId="0" borderId="0" xfId="2" applyNumberFormat="1" applyFont="1" applyFill="1" applyAlignment="1">
      <alignment vertical="center"/>
    </xf>
    <xf numFmtId="168" fontId="10" fillId="0" borderId="0" xfId="2" applyNumberFormat="1" applyFont="1" applyFill="1" applyAlignment="1">
      <alignment vertical="top"/>
    </xf>
    <xf numFmtId="0" fontId="11" fillId="0" borderId="0" xfId="6" quotePrefix="1" applyFont="1" applyAlignment="1">
      <alignment horizontal="left" vertical="top"/>
    </xf>
    <xf numFmtId="0" fontId="11" fillId="0" borderId="0" xfId="2" quotePrefix="1" applyNumberFormat="1" applyFont="1" applyFill="1" applyAlignment="1">
      <alignment horizontal="left" vertical="top"/>
    </xf>
    <xf numFmtId="0" fontId="11" fillId="0" borderId="0" xfId="2" quotePrefix="1" applyNumberFormat="1" applyFont="1" applyFill="1" applyAlignment="1">
      <alignment horizontal="center" vertical="top"/>
    </xf>
    <xf numFmtId="168" fontId="10" fillId="0" borderId="0" xfId="2" applyNumberFormat="1" applyFont="1" applyFill="1" applyAlignment="1">
      <alignment horizontal="center" vertical="top"/>
    </xf>
    <xf numFmtId="169" fontId="10" fillId="0" borderId="0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Alignment="1">
      <alignment vertical="center"/>
    </xf>
    <xf numFmtId="168" fontId="4" fillId="2" borderId="1" xfId="2" applyNumberFormat="1" applyFont="1" applyFill="1" applyBorder="1" applyAlignment="1">
      <alignment vertical="center"/>
    </xf>
    <xf numFmtId="168" fontId="4" fillId="2" borderId="2" xfId="2" applyNumberFormat="1" applyFont="1" applyFill="1" applyBorder="1" applyAlignment="1">
      <alignment vertical="center"/>
    </xf>
    <xf numFmtId="166" fontId="4" fillId="0" borderId="0" xfId="6" quotePrefix="1" applyNumberFormat="1" applyFont="1" applyAlignment="1">
      <alignment horizontal="left" vertical="center"/>
    </xf>
    <xf numFmtId="0" fontId="4" fillId="0" borderId="0" xfId="1" applyFont="1" applyAlignment="1"/>
    <xf numFmtId="169" fontId="4" fillId="2" borderId="0" xfId="2" applyNumberFormat="1" applyFont="1" applyFill="1" applyAlignment="1">
      <alignment horizontal="right" vertical="center"/>
    </xf>
    <xf numFmtId="0" fontId="4" fillId="0" borderId="0" xfId="1" quotePrefix="1" applyFont="1" applyFill="1" applyAlignment="1">
      <alignment horizontal="left" vertical="center" wrapText="1"/>
    </xf>
    <xf numFmtId="0" fontId="4" fillId="0" borderId="0" xfId="1" applyFont="1" applyFill="1" applyAlignment="1">
      <alignment vertical="top"/>
    </xf>
    <xf numFmtId="166" fontId="4" fillId="0" borderId="0" xfId="3" applyNumberFormat="1" applyFont="1" applyFill="1" applyAlignment="1">
      <alignment vertical="top"/>
    </xf>
    <xf numFmtId="169" fontId="11" fillId="0" borderId="1" xfId="6" applyNumberFormat="1" applyFont="1" applyBorder="1" applyAlignment="1">
      <alignment horizontal="center" vertical="center"/>
    </xf>
    <xf numFmtId="169" fontId="4" fillId="0" borderId="0" xfId="3" applyNumberFormat="1" applyFont="1" applyBorder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166" fontId="4" fillId="0" borderId="0" xfId="3" applyNumberFormat="1" applyFont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169" fontId="11" fillId="0" borderId="1" xfId="6" applyNumberFormat="1" applyFont="1" applyBorder="1" applyAlignment="1">
      <alignment horizontal="center" vertical="center"/>
    </xf>
    <xf numFmtId="0" fontId="10" fillId="0" borderId="1" xfId="6" applyFont="1" applyBorder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</cellXfs>
  <cellStyles count="10">
    <cellStyle name="Comma 2 7" xfId="2" xr:uid="{A44E0E94-216A-4B2B-A5FC-653C56C7DF22}"/>
    <cellStyle name="Comma 3 2 13" xfId="9" xr:uid="{91120DC1-197F-45AD-91F3-53446F1EC1A4}"/>
    <cellStyle name="Comma 3 2 2" xfId="7" xr:uid="{16CA6906-F156-4BF3-B1DD-E71C6C794144}"/>
    <cellStyle name="Comma 8" xfId="5" xr:uid="{7EA4205E-E348-494C-ABFF-744C55A51D61}"/>
    <cellStyle name="Normal" xfId="0" builtinId="0"/>
    <cellStyle name="Normal 2 3" xfId="1" xr:uid="{B348E971-F178-4398-B09E-8A3128DA477D}"/>
    <cellStyle name="Normal 2 7" xfId="4" xr:uid="{C2CE4DB0-DDD0-4247-9748-211882E56693}"/>
    <cellStyle name="Normal 7 2" xfId="6" xr:uid="{8DA27D8C-68A1-4953-859E-98F481F32773}"/>
    <cellStyle name="Normal 9" xfId="3" xr:uid="{3098C247-3541-4949-866E-146AE2F275FE}"/>
    <cellStyle name="Normal_Major Q2'06" xfId="8" xr:uid="{5184FF52-48D4-4FCF-9231-A4FD38EC925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AIA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C182-7B32-44B3-B03F-1F2D8597C03A}">
  <dimension ref="A1:G129"/>
  <sheetViews>
    <sheetView topLeftCell="A105" zoomScale="85" zoomScaleNormal="85" zoomScaleSheetLayoutView="120" workbookViewId="0">
      <selection activeCell="K122" sqref="K122"/>
    </sheetView>
  </sheetViews>
  <sheetFormatPr defaultColWidth="8.140625" defaultRowHeight="20.45" customHeight="1" x14ac:dyDescent="0.25"/>
  <cols>
    <col min="1" max="1" width="1.7109375" style="3" customWidth="1"/>
    <col min="2" max="2" width="40.140625" style="3" customWidth="1"/>
    <col min="3" max="3" width="9.7109375" style="3" customWidth="1"/>
    <col min="4" max="4" width="1.140625" style="3" customWidth="1"/>
    <col min="5" max="5" width="13.7109375" style="4" customWidth="1"/>
    <col min="6" max="6" width="1.140625" style="3" customWidth="1"/>
    <col min="7" max="7" width="13.7109375" style="72" customWidth="1"/>
    <col min="8" max="16384" width="8.140625" style="3"/>
  </cols>
  <sheetData>
    <row r="1" spans="1:7" ht="21.75" customHeight="1" x14ac:dyDescent="0.25">
      <c r="A1" s="1" t="s">
        <v>199</v>
      </c>
      <c r="B1" s="2"/>
    </row>
    <row r="2" spans="1:7" ht="21.75" customHeight="1" x14ac:dyDescent="0.25">
      <c r="A2" s="2" t="s">
        <v>0</v>
      </c>
      <c r="B2" s="2"/>
    </row>
    <row r="3" spans="1:7" ht="21.75" customHeight="1" x14ac:dyDescent="0.25">
      <c r="A3" s="5" t="s">
        <v>153</v>
      </c>
      <c r="B3" s="6"/>
      <c r="C3" s="7"/>
      <c r="D3" s="7"/>
      <c r="E3" s="8"/>
      <c r="F3" s="7"/>
      <c r="G3" s="74"/>
    </row>
    <row r="4" spans="1:7" ht="21.75" customHeight="1" x14ac:dyDescent="0.25">
      <c r="E4" s="88"/>
      <c r="F4" s="89"/>
      <c r="G4" s="96"/>
    </row>
    <row r="5" spans="1:7" ht="21" customHeight="1" x14ac:dyDescent="0.25">
      <c r="C5" s="9"/>
      <c r="D5" s="9"/>
      <c r="E5" s="79" t="s">
        <v>149</v>
      </c>
      <c r="F5" s="78"/>
      <c r="G5" s="156" t="s">
        <v>1</v>
      </c>
    </row>
    <row r="6" spans="1:7" ht="21" customHeight="1" x14ac:dyDescent="0.25">
      <c r="C6" s="10" t="s">
        <v>2</v>
      </c>
      <c r="D6" s="11"/>
      <c r="E6" s="80" t="s">
        <v>3</v>
      </c>
      <c r="F6" s="81"/>
      <c r="G6" s="80" t="s">
        <v>3</v>
      </c>
    </row>
    <row r="7" spans="1:7" ht="6" customHeight="1" x14ac:dyDescent="0.25">
      <c r="C7" s="13"/>
      <c r="D7" s="11"/>
      <c r="E7" s="82"/>
      <c r="F7" s="81"/>
      <c r="G7" s="77"/>
    </row>
    <row r="8" spans="1:7" ht="21" customHeight="1" x14ac:dyDescent="0.25">
      <c r="A8" s="2" t="s">
        <v>4</v>
      </c>
      <c r="C8" s="13"/>
      <c r="D8" s="11"/>
      <c r="E8" s="82"/>
      <c r="F8" s="81"/>
      <c r="G8" s="77"/>
    </row>
    <row r="9" spans="1:7" ht="6" customHeight="1" x14ac:dyDescent="0.25">
      <c r="C9" s="13"/>
      <c r="D9" s="11"/>
      <c r="E9" s="82"/>
      <c r="F9" s="81"/>
      <c r="G9" s="77"/>
    </row>
    <row r="10" spans="1:7" ht="21" customHeight="1" x14ac:dyDescent="0.25">
      <c r="A10" s="14" t="s">
        <v>5</v>
      </c>
      <c r="B10" s="15"/>
      <c r="C10" s="16"/>
      <c r="D10" s="16"/>
      <c r="E10" s="83"/>
      <c r="F10" s="84"/>
      <c r="G10" s="144"/>
    </row>
    <row r="11" spans="1:7" ht="21" customHeight="1" x14ac:dyDescent="0.25">
      <c r="A11" s="18" t="s">
        <v>6</v>
      </c>
      <c r="B11" s="18"/>
      <c r="C11" s="16">
        <v>10</v>
      </c>
      <c r="D11" s="16"/>
      <c r="E11" s="83">
        <v>78450711</v>
      </c>
      <c r="F11" s="84"/>
      <c r="G11" s="96">
        <v>10453321</v>
      </c>
    </row>
    <row r="12" spans="1:7" ht="21" customHeight="1" x14ac:dyDescent="0.25">
      <c r="A12" s="18" t="s">
        <v>184</v>
      </c>
      <c r="B12" s="18"/>
      <c r="C12" s="16"/>
      <c r="D12" s="16"/>
      <c r="E12" s="83">
        <v>375562</v>
      </c>
      <c r="F12" s="84"/>
      <c r="G12" s="96">
        <v>205393</v>
      </c>
    </row>
    <row r="13" spans="1:7" ht="21" customHeight="1" x14ac:dyDescent="0.25">
      <c r="A13" s="18" t="s">
        <v>7</v>
      </c>
      <c r="B13" s="18"/>
      <c r="C13" s="16">
        <v>11.1</v>
      </c>
      <c r="D13" s="16"/>
      <c r="E13" s="83">
        <v>234690886</v>
      </c>
      <c r="F13" s="84"/>
      <c r="G13" s="96">
        <v>268480646</v>
      </c>
    </row>
    <row r="14" spans="1:7" ht="21" customHeight="1" x14ac:dyDescent="0.25">
      <c r="A14" s="18" t="s">
        <v>8</v>
      </c>
      <c r="B14" s="18"/>
      <c r="C14" s="16">
        <v>11.2</v>
      </c>
      <c r="D14" s="16"/>
      <c r="E14" s="83">
        <v>379232505</v>
      </c>
      <c r="F14" s="84"/>
      <c r="G14" s="96">
        <v>116814716</v>
      </c>
    </row>
    <row r="15" spans="1:7" ht="21" customHeight="1" x14ac:dyDescent="0.25">
      <c r="A15" s="18" t="s">
        <v>9</v>
      </c>
      <c r="B15" s="18"/>
      <c r="C15" s="16">
        <v>12</v>
      </c>
      <c r="D15" s="16"/>
      <c r="E15" s="83">
        <v>36416511</v>
      </c>
      <c r="F15" s="84"/>
      <c r="G15" s="96">
        <v>6611706</v>
      </c>
    </row>
    <row r="16" spans="1:7" ht="21" customHeight="1" x14ac:dyDescent="0.25">
      <c r="A16" s="18" t="s">
        <v>10</v>
      </c>
      <c r="B16" s="18"/>
      <c r="C16" s="16">
        <v>14</v>
      </c>
      <c r="D16" s="16"/>
      <c r="E16" s="83">
        <v>59805666</v>
      </c>
      <c r="F16" s="84"/>
      <c r="G16" s="96">
        <v>7156955</v>
      </c>
    </row>
    <row r="17" spans="1:7" ht="21" customHeight="1" x14ac:dyDescent="0.25">
      <c r="A17" s="18" t="s">
        <v>11</v>
      </c>
      <c r="B17" s="18"/>
      <c r="C17" s="16"/>
      <c r="D17" s="16"/>
      <c r="E17" s="86">
        <v>2788841</v>
      </c>
      <c r="F17" s="84"/>
      <c r="G17" s="159">
        <v>3542929</v>
      </c>
    </row>
    <row r="18" spans="1:7" ht="6" customHeight="1" x14ac:dyDescent="0.25">
      <c r="C18" s="13"/>
      <c r="D18" s="11"/>
      <c r="E18" s="82"/>
      <c r="F18" s="81"/>
      <c r="G18" s="77"/>
    </row>
    <row r="19" spans="1:7" ht="21" customHeight="1" x14ac:dyDescent="0.25">
      <c r="A19" s="19" t="s">
        <v>12</v>
      </c>
      <c r="B19" s="226"/>
      <c r="C19" s="16"/>
      <c r="D19" s="16"/>
      <c r="E19" s="90">
        <f>SUM(E11:E18)</f>
        <v>791760682</v>
      </c>
      <c r="F19" s="84"/>
      <c r="G19" s="87">
        <f>SUM(G11:G18)</f>
        <v>413265666</v>
      </c>
    </row>
    <row r="20" spans="1:7" ht="21" customHeight="1" x14ac:dyDescent="0.25">
      <c r="B20" s="226"/>
      <c r="C20" s="16"/>
      <c r="D20" s="16"/>
      <c r="E20" s="83"/>
      <c r="F20" s="84"/>
      <c r="G20" s="144"/>
    </row>
    <row r="21" spans="1:7" ht="21" customHeight="1" x14ac:dyDescent="0.25">
      <c r="A21" s="14" t="s">
        <v>13</v>
      </c>
      <c r="B21" s="226"/>
      <c r="C21" s="16"/>
      <c r="D21" s="16"/>
      <c r="E21" s="83"/>
      <c r="F21" s="84"/>
      <c r="G21" s="144"/>
    </row>
    <row r="22" spans="1:7" ht="6" customHeight="1" x14ac:dyDescent="0.25">
      <c r="C22" s="13"/>
      <c r="D22" s="11"/>
      <c r="E22" s="82"/>
      <c r="F22" s="81"/>
      <c r="G22" s="77"/>
    </row>
    <row r="23" spans="1:7" ht="21" customHeight="1" x14ac:dyDescent="0.25">
      <c r="A23" s="18" t="s">
        <v>14</v>
      </c>
      <c r="B23" s="226"/>
      <c r="C23" s="16">
        <v>15</v>
      </c>
      <c r="D23" s="16"/>
      <c r="E23" s="83">
        <v>71676751</v>
      </c>
      <c r="F23" s="84"/>
      <c r="G23" s="96">
        <v>54212846</v>
      </c>
    </row>
    <row r="24" spans="1:7" ht="21" customHeight="1" x14ac:dyDescent="0.25">
      <c r="A24" s="18" t="s">
        <v>159</v>
      </c>
      <c r="B24" s="226"/>
      <c r="C24" s="16"/>
      <c r="D24" s="16"/>
      <c r="E24" s="83"/>
      <c r="F24" s="84"/>
      <c r="G24" s="96"/>
    </row>
    <row r="25" spans="1:7" ht="21" customHeight="1" x14ac:dyDescent="0.25">
      <c r="B25" s="226" t="s">
        <v>160</v>
      </c>
      <c r="C25" s="16"/>
      <c r="D25" s="16"/>
      <c r="E25" s="83">
        <v>200000</v>
      </c>
      <c r="F25" s="84"/>
      <c r="G25" s="96" t="s">
        <v>158</v>
      </c>
    </row>
    <row r="26" spans="1:7" ht="21" customHeight="1" x14ac:dyDescent="0.25">
      <c r="A26" s="18" t="s">
        <v>8</v>
      </c>
      <c r="B26" s="226"/>
      <c r="C26" s="16">
        <v>11.2</v>
      </c>
      <c r="D26" s="16"/>
      <c r="E26" s="83">
        <v>19325372</v>
      </c>
      <c r="F26" s="84"/>
      <c r="G26" s="96">
        <v>168396849</v>
      </c>
    </row>
    <row r="27" spans="1:7" ht="21" customHeight="1" x14ac:dyDescent="0.25">
      <c r="A27" s="18" t="s">
        <v>191</v>
      </c>
      <c r="B27" s="226"/>
      <c r="C27" s="16">
        <v>16</v>
      </c>
      <c r="D27" s="16"/>
      <c r="E27" s="83">
        <v>229981969</v>
      </c>
      <c r="F27" s="84"/>
      <c r="G27" s="96">
        <v>1704372</v>
      </c>
    </row>
    <row r="28" spans="1:7" ht="21" customHeight="1" x14ac:dyDescent="0.25">
      <c r="A28" s="18" t="s">
        <v>15</v>
      </c>
      <c r="B28" s="226"/>
      <c r="C28" s="16">
        <v>17</v>
      </c>
      <c r="D28" s="16"/>
      <c r="E28" s="83">
        <v>15854355</v>
      </c>
      <c r="F28" s="84"/>
      <c r="G28" s="96">
        <v>7396809</v>
      </c>
    </row>
    <row r="29" spans="1:7" ht="21" customHeight="1" x14ac:dyDescent="0.25">
      <c r="A29" s="27" t="s">
        <v>107</v>
      </c>
      <c r="B29" s="226"/>
      <c r="C29" s="16"/>
      <c r="D29" s="16"/>
      <c r="E29" s="83">
        <v>2843111</v>
      </c>
      <c r="F29" s="84"/>
      <c r="G29" s="96">
        <v>477744</v>
      </c>
    </row>
    <row r="30" spans="1:7" ht="21" customHeight="1" x14ac:dyDescent="0.25">
      <c r="A30" s="18" t="s">
        <v>16</v>
      </c>
      <c r="B30" s="226"/>
      <c r="C30" s="16">
        <v>18</v>
      </c>
      <c r="D30" s="16"/>
      <c r="E30" s="83">
        <v>3436826</v>
      </c>
      <c r="F30" s="84"/>
      <c r="G30" s="96">
        <v>1532209</v>
      </c>
    </row>
    <row r="31" spans="1:7" ht="21" customHeight="1" x14ac:dyDescent="0.25">
      <c r="A31" s="18" t="s">
        <v>17</v>
      </c>
      <c r="B31" s="20"/>
      <c r="C31" s="16"/>
      <c r="D31" s="16"/>
      <c r="E31" s="86">
        <v>5016490</v>
      </c>
      <c r="F31" s="84"/>
      <c r="G31" s="159">
        <v>16310738</v>
      </c>
    </row>
    <row r="32" spans="1:7" ht="6" customHeight="1" x14ac:dyDescent="0.25">
      <c r="C32" s="13"/>
      <c r="D32" s="11"/>
      <c r="E32" s="82"/>
      <c r="F32" s="81"/>
      <c r="G32" s="77"/>
    </row>
    <row r="33" spans="1:7" ht="21" customHeight="1" x14ac:dyDescent="0.25">
      <c r="A33" s="19" t="s">
        <v>18</v>
      </c>
      <c r="B33" s="20"/>
      <c r="C33" s="16"/>
      <c r="D33" s="16"/>
      <c r="E33" s="90">
        <f>SUM(E23:E32)</f>
        <v>348334874</v>
      </c>
      <c r="F33" s="84"/>
      <c r="G33" s="87">
        <f>SUM(G23:G32)</f>
        <v>250031567</v>
      </c>
    </row>
    <row r="34" spans="1:7" ht="6" customHeight="1" x14ac:dyDescent="0.25">
      <c r="C34" s="13"/>
      <c r="D34" s="11"/>
      <c r="E34" s="82"/>
      <c r="F34" s="81"/>
      <c r="G34" s="77"/>
    </row>
    <row r="35" spans="1:7" ht="21" customHeight="1" thickBot="1" x14ac:dyDescent="0.3">
      <c r="A35" s="19" t="s">
        <v>19</v>
      </c>
      <c r="B35" s="226"/>
      <c r="C35" s="16"/>
      <c r="D35" s="16"/>
      <c r="E35" s="91">
        <f>SUM(E19,E33)</f>
        <v>1140095556</v>
      </c>
      <c r="F35" s="84"/>
      <c r="G35" s="92">
        <f>SUM(G19,G33)</f>
        <v>663297233</v>
      </c>
    </row>
    <row r="36" spans="1:7" ht="23.25" customHeight="1" thickTop="1" x14ac:dyDescent="0.25">
      <c r="A36" s="15"/>
      <c r="B36" s="15"/>
      <c r="C36" s="16"/>
      <c r="D36" s="16"/>
      <c r="E36" s="85"/>
      <c r="F36" s="84"/>
      <c r="G36" s="144"/>
    </row>
    <row r="37" spans="1:7" ht="21.75" customHeight="1" x14ac:dyDescent="0.25">
      <c r="A37" s="15"/>
      <c r="B37" s="15"/>
      <c r="C37" s="16"/>
      <c r="D37" s="16"/>
      <c r="E37" s="85"/>
      <c r="F37" s="84"/>
      <c r="G37" s="144"/>
    </row>
    <row r="38" spans="1:7" ht="19.5" customHeight="1" x14ac:dyDescent="0.25">
      <c r="A38" s="15"/>
      <c r="B38" s="15"/>
      <c r="C38" s="16"/>
      <c r="D38" s="16"/>
      <c r="E38" s="85"/>
      <c r="F38" s="84"/>
      <c r="G38" s="144"/>
    </row>
    <row r="39" spans="1:7" ht="9.75" customHeight="1" x14ac:dyDescent="0.25">
      <c r="A39" s="15"/>
      <c r="B39" s="15"/>
      <c r="C39" s="16"/>
      <c r="D39" s="16"/>
      <c r="E39" s="17"/>
      <c r="F39" s="16"/>
      <c r="G39" s="157"/>
    </row>
    <row r="40" spans="1:7" ht="21" customHeight="1" x14ac:dyDescent="0.25">
      <c r="A40" s="19"/>
      <c r="B40" s="228" t="s">
        <v>20</v>
      </c>
      <c r="C40" s="228"/>
      <c r="D40" s="228"/>
      <c r="E40" s="228"/>
      <c r="F40" s="228"/>
      <c r="G40" s="228"/>
    </row>
    <row r="41" spans="1:7" ht="21" customHeight="1" x14ac:dyDescent="0.25">
      <c r="A41" s="19"/>
      <c r="B41" s="228" t="s">
        <v>21</v>
      </c>
      <c r="C41" s="228"/>
      <c r="D41" s="228"/>
      <c r="E41" s="228"/>
      <c r="F41" s="228"/>
      <c r="G41" s="228"/>
    </row>
    <row r="42" spans="1:7" ht="6.75" customHeight="1" x14ac:dyDescent="0.25">
      <c r="A42" s="19"/>
      <c r="B42" s="225"/>
      <c r="C42" s="225"/>
      <c r="D42" s="225"/>
      <c r="E42" s="23"/>
      <c r="F42" s="225"/>
      <c r="G42" s="158"/>
    </row>
    <row r="43" spans="1:7" ht="21.95" customHeight="1" x14ac:dyDescent="0.25">
      <c r="A43" s="24" t="s">
        <v>210</v>
      </c>
      <c r="B43" s="7"/>
      <c r="C43" s="7"/>
      <c r="D43" s="7"/>
      <c r="E43" s="8"/>
      <c r="F43" s="7"/>
      <c r="G43" s="74"/>
    </row>
    <row r="44" spans="1:7" ht="21.75" customHeight="1" x14ac:dyDescent="0.25">
      <c r="A44" s="1" t="s">
        <v>199</v>
      </c>
      <c r="B44" s="2"/>
    </row>
    <row r="45" spans="1:7" ht="21.75" customHeight="1" x14ac:dyDescent="0.25">
      <c r="A45" s="2" t="s">
        <v>0</v>
      </c>
      <c r="B45" s="2"/>
    </row>
    <row r="46" spans="1:7" ht="21.75" customHeight="1" x14ac:dyDescent="0.25">
      <c r="A46" s="5" t="s">
        <v>153</v>
      </c>
      <c r="B46" s="6"/>
      <c r="C46" s="7"/>
      <c r="D46" s="7"/>
      <c r="E46" s="8"/>
      <c r="F46" s="7"/>
      <c r="G46" s="74"/>
    </row>
    <row r="47" spans="1:7" ht="21.75" customHeight="1" x14ac:dyDescent="0.25"/>
    <row r="48" spans="1:7" ht="21.75" customHeight="1" x14ac:dyDescent="0.25">
      <c r="C48" s="9"/>
      <c r="D48" s="9"/>
      <c r="E48" s="79" t="s">
        <v>149</v>
      </c>
      <c r="F48" s="78"/>
      <c r="G48" s="156" t="s">
        <v>1</v>
      </c>
    </row>
    <row r="49" spans="1:7" ht="21.75" customHeight="1" x14ac:dyDescent="0.25">
      <c r="C49" s="10" t="s">
        <v>2</v>
      </c>
      <c r="D49" s="11"/>
      <c r="E49" s="80" t="s">
        <v>3</v>
      </c>
      <c r="F49" s="81"/>
      <c r="G49" s="80" t="s">
        <v>3</v>
      </c>
    </row>
    <row r="50" spans="1:7" ht="6" customHeight="1" x14ac:dyDescent="0.25">
      <c r="E50" s="93"/>
      <c r="F50" s="89"/>
      <c r="G50" s="96"/>
    </row>
    <row r="51" spans="1:7" ht="21.75" customHeight="1" x14ac:dyDescent="0.25">
      <c r="A51" s="19" t="s">
        <v>22</v>
      </c>
      <c r="B51" s="25"/>
      <c r="C51" s="16"/>
      <c r="D51" s="16"/>
      <c r="E51" s="83"/>
      <c r="F51" s="84"/>
      <c r="G51" s="144"/>
    </row>
    <row r="52" spans="1:7" ht="6" customHeight="1" x14ac:dyDescent="0.25">
      <c r="C52" s="13"/>
      <c r="D52" s="11"/>
      <c r="E52" s="82"/>
      <c r="F52" s="81"/>
      <c r="G52" s="77"/>
    </row>
    <row r="53" spans="1:7" ht="21.75" customHeight="1" x14ac:dyDescent="0.25">
      <c r="A53" s="14" t="s">
        <v>23</v>
      </c>
      <c r="B53" s="25"/>
      <c r="C53" s="225"/>
      <c r="D53" s="22"/>
      <c r="E53" s="83"/>
      <c r="F53" s="94"/>
      <c r="G53" s="144"/>
    </row>
    <row r="54" spans="1:7" ht="6" customHeight="1" x14ac:dyDescent="0.25">
      <c r="C54" s="13"/>
      <c r="D54" s="11"/>
      <c r="E54" s="82"/>
      <c r="F54" s="81"/>
      <c r="G54" s="77"/>
    </row>
    <row r="55" spans="1:7" ht="21.75" customHeight="1" x14ac:dyDescent="0.25">
      <c r="A55" s="18" t="s">
        <v>25</v>
      </c>
      <c r="B55" s="18"/>
      <c r="C55" s="26">
        <v>19</v>
      </c>
      <c r="D55" s="21"/>
      <c r="E55" s="93">
        <v>294169163</v>
      </c>
      <c r="F55" s="88"/>
      <c r="G55" s="96">
        <v>143150505</v>
      </c>
    </row>
    <row r="56" spans="1:7" ht="22.5" customHeight="1" x14ac:dyDescent="0.25">
      <c r="A56" s="18" t="s">
        <v>24</v>
      </c>
      <c r="B56" s="18"/>
      <c r="C56" s="26">
        <v>20</v>
      </c>
      <c r="D56" s="21"/>
      <c r="E56" s="93">
        <v>267150652</v>
      </c>
      <c r="F56" s="88"/>
      <c r="G56" s="96">
        <v>186880200</v>
      </c>
    </row>
    <row r="57" spans="1:7" ht="21.75" customHeight="1" x14ac:dyDescent="0.25">
      <c r="A57" s="18" t="s">
        <v>185</v>
      </c>
      <c r="B57" s="18"/>
      <c r="C57" s="26">
        <v>28</v>
      </c>
      <c r="D57" s="21"/>
      <c r="E57" s="93">
        <v>0</v>
      </c>
      <c r="F57" s="88"/>
      <c r="G57" s="96">
        <v>20250000</v>
      </c>
    </row>
    <row r="58" spans="1:7" ht="21.75" customHeight="1" x14ac:dyDescent="0.25">
      <c r="A58" s="18" t="s">
        <v>26</v>
      </c>
      <c r="B58" s="18"/>
      <c r="C58" s="26">
        <v>11.3</v>
      </c>
      <c r="D58" s="21"/>
      <c r="E58" s="93">
        <v>112131629</v>
      </c>
      <c r="F58" s="88"/>
      <c r="G58" s="96">
        <v>39083035</v>
      </c>
    </row>
    <row r="59" spans="1:7" ht="21.75" customHeight="1" x14ac:dyDescent="0.25">
      <c r="A59" s="18" t="s">
        <v>108</v>
      </c>
      <c r="B59" s="18"/>
      <c r="C59" s="26"/>
      <c r="D59" s="21"/>
      <c r="E59" s="93"/>
      <c r="F59" s="88"/>
      <c r="G59" s="96"/>
    </row>
    <row r="60" spans="1:7" ht="21.75" customHeight="1" x14ac:dyDescent="0.25">
      <c r="B60" s="18" t="s">
        <v>109</v>
      </c>
      <c r="C60" s="26">
        <v>20</v>
      </c>
      <c r="D60" s="21"/>
      <c r="E60" s="93">
        <v>3282932</v>
      </c>
      <c r="F60" s="88"/>
      <c r="G60" s="96">
        <v>1196433</v>
      </c>
    </row>
    <row r="61" spans="1:7" ht="21.75" customHeight="1" x14ac:dyDescent="0.25">
      <c r="A61" s="18" t="s">
        <v>110</v>
      </c>
      <c r="B61" s="18"/>
      <c r="C61" s="26"/>
      <c r="D61" s="21"/>
      <c r="E61" s="93">
        <v>11491667</v>
      </c>
      <c r="F61" s="88"/>
      <c r="G61" s="96">
        <v>0</v>
      </c>
    </row>
    <row r="62" spans="1:7" ht="21.75" customHeight="1" x14ac:dyDescent="0.25">
      <c r="A62" s="18" t="s">
        <v>32</v>
      </c>
      <c r="C62" s="26"/>
      <c r="E62" s="93">
        <v>1377263</v>
      </c>
      <c r="F62" s="89"/>
      <c r="G62" s="96">
        <v>923737</v>
      </c>
    </row>
    <row r="63" spans="1:7" ht="21.75" customHeight="1" x14ac:dyDescent="0.25">
      <c r="A63" s="18" t="s">
        <v>27</v>
      </c>
      <c r="B63" s="21"/>
      <c r="C63" s="26"/>
      <c r="D63" s="21"/>
      <c r="E63" s="95">
        <v>49855263</v>
      </c>
      <c r="F63" s="88"/>
      <c r="G63" s="159">
        <v>20740445</v>
      </c>
    </row>
    <row r="64" spans="1:7" ht="6" customHeight="1" x14ac:dyDescent="0.25">
      <c r="C64" s="13"/>
      <c r="D64" s="11"/>
      <c r="E64" s="82"/>
      <c r="F64" s="81"/>
      <c r="G64" s="77"/>
    </row>
    <row r="65" spans="1:7" ht="21.75" customHeight="1" x14ac:dyDescent="0.25">
      <c r="A65" s="19" t="s">
        <v>28</v>
      </c>
      <c r="B65" s="25"/>
      <c r="C65" s="225"/>
      <c r="D65" s="22"/>
      <c r="E65" s="95">
        <f>SUM(E55:E64)</f>
        <v>739458569</v>
      </c>
      <c r="F65" s="94"/>
      <c r="G65" s="159">
        <f>SUM(G55:G63)</f>
        <v>412224355</v>
      </c>
    </row>
    <row r="66" spans="1:7" ht="21.75" customHeight="1" x14ac:dyDescent="0.25">
      <c r="A66" s="14"/>
      <c r="C66" s="9"/>
      <c r="E66" s="93"/>
      <c r="F66" s="89"/>
      <c r="G66" s="96"/>
    </row>
    <row r="67" spans="1:7" ht="21.75" customHeight="1" x14ac:dyDescent="0.25">
      <c r="A67" s="14" t="s">
        <v>29</v>
      </c>
      <c r="C67" s="9"/>
      <c r="E67" s="93"/>
      <c r="F67" s="89"/>
      <c r="G67" s="96"/>
    </row>
    <row r="68" spans="1:7" ht="6" customHeight="1" x14ac:dyDescent="0.25">
      <c r="C68" s="13"/>
      <c r="D68" s="11"/>
      <c r="E68" s="82"/>
      <c r="F68" s="81"/>
      <c r="G68" s="77"/>
    </row>
    <row r="69" spans="1:7" ht="21.75" customHeight="1" x14ac:dyDescent="0.25">
      <c r="A69" s="18" t="s">
        <v>189</v>
      </c>
      <c r="C69" s="26">
        <v>11.3</v>
      </c>
      <c r="E69" s="93">
        <v>5952530</v>
      </c>
      <c r="F69" s="89"/>
      <c r="G69" s="96">
        <v>9311446</v>
      </c>
    </row>
    <row r="70" spans="1:7" ht="21.75" customHeight="1" x14ac:dyDescent="0.25">
      <c r="A70" s="18" t="s">
        <v>30</v>
      </c>
      <c r="C70" s="26">
        <v>20</v>
      </c>
      <c r="E70" s="93">
        <v>12770433</v>
      </c>
      <c r="F70" s="89"/>
      <c r="G70" s="96">
        <v>6229369</v>
      </c>
    </row>
    <row r="71" spans="1:7" ht="21.75" customHeight="1" x14ac:dyDescent="0.25">
      <c r="A71" s="18" t="s">
        <v>31</v>
      </c>
      <c r="C71" s="26">
        <v>21</v>
      </c>
      <c r="E71" s="93">
        <v>18048244</v>
      </c>
      <c r="F71" s="89"/>
      <c r="G71" s="96">
        <v>9718034</v>
      </c>
    </row>
    <row r="72" spans="1:7" ht="21.75" customHeight="1" x14ac:dyDescent="0.25">
      <c r="A72" s="18" t="s">
        <v>161</v>
      </c>
      <c r="C72" s="26"/>
      <c r="E72" s="98">
        <v>201880</v>
      </c>
      <c r="F72" s="89"/>
      <c r="G72" s="135" t="s">
        <v>158</v>
      </c>
    </row>
    <row r="73" spans="1:7" ht="21.75" customHeight="1" x14ac:dyDescent="0.25">
      <c r="A73" s="18" t="s">
        <v>190</v>
      </c>
      <c r="C73" s="26"/>
      <c r="E73" s="95">
        <v>0</v>
      </c>
      <c r="F73" s="89"/>
      <c r="G73" s="159">
        <v>17875000</v>
      </c>
    </row>
    <row r="74" spans="1:7" ht="6" customHeight="1" x14ac:dyDescent="0.25">
      <c r="C74" s="13"/>
      <c r="D74" s="11"/>
      <c r="E74" s="82"/>
      <c r="F74" s="81"/>
      <c r="G74" s="77"/>
    </row>
    <row r="75" spans="1:7" ht="21.75" customHeight="1" x14ac:dyDescent="0.25">
      <c r="A75" s="19" t="s">
        <v>33</v>
      </c>
      <c r="C75" s="9"/>
      <c r="E75" s="95">
        <f>SUM(E69:E74)</f>
        <v>36973087</v>
      </c>
      <c r="F75" s="89"/>
      <c r="G75" s="159">
        <f>SUM(G69:G73)</f>
        <v>43133849</v>
      </c>
    </row>
    <row r="76" spans="1:7" ht="6" customHeight="1" x14ac:dyDescent="0.25">
      <c r="C76" s="13"/>
      <c r="D76" s="11"/>
      <c r="E76" s="82"/>
      <c r="F76" s="81"/>
      <c r="G76" s="77"/>
    </row>
    <row r="77" spans="1:7" ht="21.75" customHeight="1" x14ac:dyDescent="0.25">
      <c r="A77" s="14" t="s">
        <v>34</v>
      </c>
      <c r="C77" s="9"/>
      <c r="E77" s="95">
        <f>SUM(E65,E75)</f>
        <v>776431656</v>
      </c>
      <c r="F77" s="89"/>
      <c r="G77" s="159">
        <f>SUM(G65,G75)</f>
        <v>455358204</v>
      </c>
    </row>
    <row r="78" spans="1:7" ht="21.75" customHeight="1" x14ac:dyDescent="0.25">
      <c r="A78" s="14"/>
      <c r="C78" s="9"/>
      <c r="E78" s="135"/>
      <c r="F78" s="97"/>
      <c r="G78" s="135"/>
    </row>
    <row r="79" spans="1:7" ht="21.75" customHeight="1" x14ac:dyDescent="0.25">
      <c r="C79" s="9"/>
      <c r="E79" s="96"/>
      <c r="F79" s="97"/>
      <c r="G79" s="96"/>
    </row>
    <row r="80" spans="1:7" ht="21.75" customHeight="1" x14ac:dyDescent="0.25">
      <c r="C80" s="9"/>
      <c r="E80" s="96"/>
      <c r="F80" s="97"/>
      <c r="G80" s="96"/>
    </row>
    <row r="81" spans="1:7" ht="21.75" customHeight="1" x14ac:dyDescent="0.25">
      <c r="C81" s="9"/>
      <c r="E81" s="96"/>
      <c r="F81" s="97"/>
      <c r="G81" s="96"/>
    </row>
    <row r="82" spans="1:7" ht="21.75" customHeight="1" x14ac:dyDescent="0.25">
      <c r="C82" s="9"/>
      <c r="E82" s="96"/>
      <c r="F82" s="97"/>
      <c r="G82" s="96"/>
    </row>
    <row r="83" spans="1:7" ht="17.25" customHeight="1" x14ac:dyDescent="0.25">
      <c r="C83" s="9"/>
      <c r="E83" s="96"/>
      <c r="F83" s="97"/>
      <c r="G83" s="96"/>
    </row>
    <row r="84" spans="1:7" ht="8.25" customHeight="1" x14ac:dyDescent="0.25">
      <c r="C84" s="9"/>
      <c r="E84" s="72"/>
      <c r="F84" s="73"/>
    </row>
    <row r="85" spans="1:7" ht="6.75" customHeight="1" x14ac:dyDescent="0.25">
      <c r="C85" s="9"/>
      <c r="E85" s="72"/>
      <c r="F85" s="73"/>
    </row>
    <row r="86" spans="1:7" ht="21.95" customHeight="1" x14ac:dyDescent="0.25">
      <c r="A86" s="7" t="str">
        <f>+A43</f>
        <v>หมายเหตุประกอบงบการเงินในหน้า 13 ถึง 57 เป็นส่วนหนึ่งของงบการเงินนี้</v>
      </c>
      <c r="B86" s="7"/>
      <c r="C86" s="71"/>
      <c r="D86" s="7"/>
      <c r="E86" s="74"/>
      <c r="F86" s="75"/>
      <c r="G86" s="74"/>
    </row>
    <row r="87" spans="1:7" ht="21" x14ac:dyDescent="0.25">
      <c r="A87" s="1" t="s">
        <v>199</v>
      </c>
      <c r="B87" s="2"/>
    </row>
    <row r="88" spans="1:7" ht="21" x14ac:dyDescent="0.25">
      <c r="A88" s="2" t="s">
        <v>0</v>
      </c>
      <c r="B88" s="2"/>
    </row>
    <row r="89" spans="1:7" ht="21" x14ac:dyDescent="0.25">
      <c r="A89" s="5" t="s">
        <v>153</v>
      </c>
      <c r="B89" s="6"/>
      <c r="C89" s="7"/>
      <c r="D89" s="7"/>
      <c r="E89" s="8"/>
      <c r="F89" s="7"/>
      <c r="G89" s="74"/>
    </row>
    <row r="90" spans="1:7" ht="21" customHeight="1" x14ac:dyDescent="0.25"/>
    <row r="91" spans="1:7" ht="21" x14ac:dyDescent="0.25">
      <c r="C91" s="9"/>
      <c r="D91" s="9"/>
      <c r="E91" s="79" t="s">
        <v>149</v>
      </c>
      <c r="F91" s="78"/>
      <c r="G91" s="156" t="s">
        <v>1</v>
      </c>
    </row>
    <row r="92" spans="1:7" ht="21" x14ac:dyDescent="0.25">
      <c r="C92" s="10" t="s">
        <v>2</v>
      </c>
      <c r="D92" s="11"/>
      <c r="E92" s="80" t="s">
        <v>3</v>
      </c>
      <c r="F92" s="81"/>
      <c r="G92" s="80" t="s">
        <v>3</v>
      </c>
    </row>
    <row r="93" spans="1:7" ht="6" customHeight="1" x14ac:dyDescent="0.25">
      <c r="E93" s="93"/>
      <c r="F93" s="89"/>
      <c r="G93" s="96"/>
    </row>
    <row r="94" spans="1:7" ht="21" x14ac:dyDescent="0.25">
      <c r="A94" s="19" t="s">
        <v>100</v>
      </c>
      <c r="B94" s="25"/>
      <c r="C94" s="16"/>
      <c r="D94" s="16"/>
      <c r="E94" s="83"/>
      <c r="F94" s="84"/>
      <c r="G94" s="144"/>
    </row>
    <row r="95" spans="1:7" ht="6" customHeight="1" x14ac:dyDescent="0.25">
      <c r="C95" s="9"/>
      <c r="E95" s="93"/>
      <c r="F95" s="89"/>
      <c r="G95" s="96"/>
    </row>
    <row r="96" spans="1:7" ht="21" x14ac:dyDescent="0.25">
      <c r="A96" s="28" t="s">
        <v>35</v>
      </c>
      <c r="C96" s="9"/>
      <c r="E96" s="93"/>
      <c r="F96" s="89"/>
      <c r="G96" s="96"/>
    </row>
    <row r="97" spans="1:7" ht="6" customHeight="1" x14ac:dyDescent="0.25">
      <c r="C97" s="13"/>
      <c r="D97" s="11"/>
      <c r="E97" s="82"/>
      <c r="F97" s="81"/>
      <c r="G97" s="77"/>
    </row>
    <row r="98" spans="1:7" ht="20.25" x14ac:dyDescent="0.25">
      <c r="A98" s="18" t="s">
        <v>36</v>
      </c>
      <c r="C98" s="9">
        <v>22</v>
      </c>
      <c r="E98" s="93"/>
      <c r="F98" s="89"/>
      <c r="G98" s="96"/>
    </row>
    <row r="99" spans="1:7" ht="21" x14ac:dyDescent="0.25">
      <c r="A99" s="2"/>
      <c r="B99" s="21" t="s">
        <v>37</v>
      </c>
      <c r="C99" s="9"/>
      <c r="E99" s="93"/>
      <c r="F99" s="89"/>
      <c r="G99" s="96"/>
    </row>
    <row r="100" spans="1:7" ht="21" x14ac:dyDescent="0.25">
      <c r="A100" s="2"/>
      <c r="B100" s="21" t="s">
        <v>162</v>
      </c>
      <c r="C100" s="9"/>
      <c r="E100" s="93"/>
      <c r="F100" s="89"/>
      <c r="G100" s="96"/>
    </row>
    <row r="101" spans="1:7" ht="21" x14ac:dyDescent="0.25">
      <c r="A101" s="2"/>
      <c r="B101" s="27" t="s">
        <v>101</v>
      </c>
      <c r="C101" s="9"/>
      <c r="E101" s="93"/>
      <c r="F101" s="89"/>
      <c r="G101" s="96"/>
    </row>
    <row r="102" spans="1:7" ht="21" x14ac:dyDescent="0.25">
      <c r="A102" s="137"/>
      <c r="B102" s="138" t="s">
        <v>154</v>
      </c>
      <c r="C102" s="139"/>
      <c r="E102" s="93"/>
      <c r="F102" s="89"/>
      <c r="G102" s="96"/>
    </row>
    <row r="103" spans="1:7" ht="21" thickBot="1" x14ac:dyDescent="0.3">
      <c r="B103" s="27" t="s">
        <v>148</v>
      </c>
      <c r="C103" s="9"/>
      <c r="E103" s="100">
        <v>200000000</v>
      </c>
      <c r="F103" s="99"/>
      <c r="G103" s="160">
        <v>150000000</v>
      </c>
    </row>
    <row r="104" spans="1:7" ht="6" customHeight="1" thickTop="1" x14ac:dyDescent="0.25">
      <c r="B104" s="27"/>
      <c r="C104" s="9"/>
      <c r="E104" s="98"/>
      <c r="F104" s="99"/>
      <c r="G104" s="135"/>
    </row>
    <row r="105" spans="1:7" ht="21" x14ac:dyDescent="0.25">
      <c r="A105" s="2"/>
      <c r="B105" s="21" t="s">
        <v>104</v>
      </c>
      <c r="C105" s="9"/>
      <c r="E105" s="93"/>
      <c r="F105" s="89"/>
      <c r="G105" s="96"/>
    </row>
    <row r="106" spans="1:7" ht="21" x14ac:dyDescent="0.25">
      <c r="A106" s="2"/>
      <c r="B106" s="21" t="s">
        <v>162</v>
      </c>
      <c r="C106" s="9"/>
      <c r="E106" s="93"/>
      <c r="F106" s="89"/>
      <c r="G106" s="96"/>
    </row>
    <row r="107" spans="1:7" ht="21" x14ac:dyDescent="0.25">
      <c r="A107" s="2"/>
      <c r="B107" s="27" t="s">
        <v>133</v>
      </c>
      <c r="C107" s="9"/>
      <c r="E107" s="93"/>
      <c r="F107" s="89"/>
      <c r="G107" s="96"/>
    </row>
    <row r="108" spans="1:7" ht="20.25" x14ac:dyDescent="0.25">
      <c r="B108" s="27" t="s">
        <v>155</v>
      </c>
      <c r="C108" s="9"/>
      <c r="E108" s="93"/>
      <c r="F108" s="89"/>
      <c r="G108" s="96"/>
    </row>
    <row r="109" spans="1:7" ht="20.25" x14ac:dyDescent="0.25">
      <c r="B109" s="27" t="s">
        <v>133</v>
      </c>
      <c r="C109" s="9"/>
      <c r="E109" s="93"/>
      <c r="F109" s="89"/>
      <c r="G109" s="96"/>
    </row>
    <row r="110" spans="1:7" ht="20.25" x14ac:dyDescent="0.25">
      <c r="B110" s="27" t="s">
        <v>134</v>
      </c>
      <c r="C110" s="9"/>
      <c r="E110" s="93"/>
      <c r="F110" s="89"/>
      <c r="G110" s="96"/>
    </row>
    <row r="111" spans="1:7" ht="20.25" x14ac:dyDescent="0.25">
      <c r="B111" s="27" t="s">
        <v>156</v>
      </c>
      <c r="C111" s="9"/>
      <c r="E111" s="93">
        <v>200000000</v>
      </c>
      <c r="F111" s="89"/>
      <c r="G111" s="96">
        <v>144150000</v>
      </c>
    </row>
    <row r="112" spans="1:7" ht="20.25" x14ac:dyDescent="0.25">
      <c r="A112" s="3" t="s">
        <v>127</v>
      </c>
      <c r="B112" s="27"/>
      <c r="C112" s="9">
        <v>22</v>
      </c>
      <c r="E112" s="93">
        <v>19500000</v>
      </c>
      <c r="F112" s="89"/>
      <c r="G112" s="96">
        <v>10725000</v>
      </c>
    </row>
    <row r="113" spans="1:7" ht="20.25" x14ac:dyDescent="0.25">
      <c r="A113" s="3" t="s">
        <v>163</v>
      </c>
      <c r="B113" s="27"/>
      <c r="C113" s="9">
        <v>23</v>
      </c>
      <c r="E113" s="93">
        <v>3250800</v>
      </c>
      <c r="F113" s="89"/>
      <c r="G113" s="96">
        <v>0</v>
      </c>
    </row>
    <row r="114" spans="1:7" ht="20.25" x14ac:dyDescent="0.25">
      <c r="A114" s="3" t="s">
        <v>164</v>
      </c>
      <c r="B114" s="27"/>
      <c r="C114" s="9">
        <v>23</v>
      </c>
      <c r="E114" s="93">
        <v>-1757175</v>
      </c>
      <c r="F114" s="89"/>
      <c r="G114" s="96">
        <v>0</v>
      </c>
    </row>
    <row r="115" spans="1:7" ht="20.25" x14ac:dyDescent="0.25">
      <c r="A115" s="3" t="s">
        <v>194</v>
      </c>
      <c r="B115" s="27"/>
      <c r="C115" s="9">
        <v>23</v>
      </c>
      <c r="E115" s="93">
        <v>7333567</v>
      </c>
      <c r="F115" s="89"/>
      <c r="G115" s="96">
        <v>0</v>
      </c>
    </row>
    <row r="116" spans="1:7" ht="20.25" x14ac:dyDescent="0.25">
      <c r="A116" s="3" t="s">
        <v>144</v>
      </c>
      <c r="B116" s="27"/>
      <c r="C116" s="9">
        <v>22</v>
      </c>
      <c r="E116" s="93">
        <v>-36834400</v>
      </c>
      <c r="F116" s="89"/>
      <c r="G116" s="96">
        <v>-17875000</v>
      </c>
    </row>
    <row r="117" spans="1:7" ht="20.25" x14ac:dyDescent="0.25">
      <c r="A117" s="27" t="s">
        <v>38</v>
      </c>
      <c r="B117" s="27"/>
      <c r="C117" s="9"/>
      <c r="E117" s="93"/>
      <c r="F117" s="89"/>
      <c r="G117" s="96"/>
    </row>
    <row r="118" spans="1:7" ht="20.25" x14ac:dyDescent="0.25">
      <c r="A118" s="27"/>
      <c r="B118" s="27" t="s">
        <v>39</v>
      </c>
      <c r="C118" s="9">
        <v>24</v>
      </c>
      <c r="E118" s="93">
        <v>20000000</v>
      </c>
      <c r="F118" s="89"/>
      <c r="G118" s="96">
        <v>13700000</v>
      </c>
    </row>
    <row r="119" spans="1:7" ht="20.25" x14ac:dyDescent="0.25">
      <c r="A119" s="27"/>
      <c r="B119" s="27" t="s">
        <v>40</v>
      </c>
      <c r="C119" s="9"/>
      <c r="E119" s="98">
        <v>156674333</v>
      </c>
      <c r="F119" s="99"/>
      <c r="G119" s="135">
        <v>58947173</v>
      </c>
    </row>
    <row r="120" spans="1:7" ht="20.25" x14ac:dyDescent="0.25">
      <c r="A120" s="27" t="s">
        <v>111</v>
      </c>
      <c r="B120" s="27"/>
      <c r="C120" s="9"/>
      <c r="E120" s="95">
        <v>-4503225</v>
      </c>
      <c r="F120" s="89"/>
      <c r="G120" s="159">
        <v>-1708144</v>
      </c>
    </row>
    <row r="121" spans="1:7" ht="6" customHeight="1" x14ac:dyDescent="0.25">
      <c r="C121" s="13"/>
      <c r="D121" s="11"/>
      <c r="E121" s="93"/>
      <c r="F121" s="81"/>
      <c r="G121" s="96"/>
    </row>
    <row r="122" spans="1:7" ht="21" x14ac:dyDescent="0.25">
      <c r="A122" s="28" t="s">
        <v>41</v>
      </c>
      <c r="C122" s="9"/>
      <c r="E122" s="95">
        <f>SUM(E107:E121)</f>
        <v>363663900</v>
      </c>
      <c r="F122" s="89"/>
      <c r="G122" s="159">
        <f>SUM(G107:G121)</f>
        <v>207939029</v>
      </c>
    </row>
    <row r="123" spans="1:7" ht="6" customHeight="1" x14ac:dyDescent="0.25">
      <c r="C123" s="13"/>
      <c r="D123" s="11"/>
      <c r="E123" s="93"/>
      <c r="F123" s="81"/>
      <c r="G123" s="96"/>
    </row>
    <row r="124" spans="1:7" ht="21.75" thickBot="1" x14ac:dyDescent="0.3">
      <c r="A124" s="14" t="s">
        <v>42</v>
      </c>
      <c r="E124" s="100">
        <f>SUM(E77,E122)</f>
        <v>1140095556</v>
      </c>
      <c r="F124" s="89"/>
      <c r="G124" s="160">
        <f>SUM(G77,G122)</f>
        <v>663297233</v>
      </c>
    </row>
    <row r="125" spans="1:7" ht="21.75" customHeight="1" thickTop="1" x14ac:dyDescent="0.25">
      <c r="A125" s="14"/>
      <c r="C125" s="73"/>
      <c r="D125" s="73"/>
      <c r="E125" s="135"/>
      <c r="F125" s="97"/>
      <c r="G125" s="135"/>
    </row>
    <row r="126" spans="1:7" ht="21.75" customHeight="1" x14ac:dyDescent="0.25">
      <c r="A126" s="14"/>
      <c r="C126" s="73"/>
      <c r="D126" s="73"/>
      <c r="E126" s="135"/>
      <c r="F126" s="97"/>
      <c r="G126" s="135"/>
    </row>
    <row r="127" spans="1:7" ht="21.75" customHeight="1" x14ac:dyDescent="0.25">
      <c r="A127" s="14"/>
      <c r="C127" s="73"/>
      <c r="D127" s="73"/>
      <c r="E127" s="135"/>
      <c r="F127" s="97"/>
      <c r="G127" s="135"/>
    </row>
    <row r="128" spans="1:7" ht="8.25" customHeight="1" x14ac:dyDescent="0.25">
      <c r="A128" s="14"/>
      <c r="C128" s="73"/>
      <c r="D128" s="73"/>
      <c r="E128" s="135"/>
      <c r="F128" s="97"/>
      <c r="G128" s="135"/>
    </row>
    <row r="129" spans="1:7" ht="21.95" customHeight="1" x14ac:dyDescent="0.25">
      <c r="A129" s="7" t="str">
        <f>A43</f>
        <v>หมายเหตุประกอบงบการเงินในหน้า 13 ถึง 57 เป็นส่วนหนึ่งของงบการเงินนี้</v>
      </c>
      <c r="B129" s="7"/>
      <c r="C129" s="75"/>
      <c r="D129" s="75"/>
      <c r="E129" s="74"/>
      <c r="F129" s="75"/>
      <c r="G129" s="74"/>
    </row>
  </sheetData>
  <mergeCells count="2">
    <mergeCell ref="B40:G40"/>
    <mergeCell ref="B41:G41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CD6F-2032-4F5D-9167-33A630F29FF1}">
  <dimension ref="A1:H81"/>
  <sheetViews>
    <sheetView topLeftCell="A52" zoomScale="70" zoomScaleNormal="70" zoomScaleSheetLayoutView="100" workbookViewId="0">
      <selection activeCell="L75" sqref="L75"/>
    </sheetView>
  </sheetViews>
  <sheetFormatPr defaultColWidth="8.140625" defaultRowHeight="17.649999999999999" customHeight="1" x14ac:dyDescent="0.25"/>
  <cols>
    <col min="1" max="2" width="1.7109375" style="3" customWidth="1"/>
    <col min="3" max="3" width="39.85546875" style="3" customWidth="1"/>
    <col min="4" max="4" width="9.140625" style="3" customWidth="1"/>
    <col min="5" max="5" width="1" style="3" customWidth="1"/>
    <col min="6" max="6" width="14.7109375" style="49" customWidth="1"/>
    <col min="7" max="7" width="1" style="3" customWidth="1"/>
    <col min="8" max="8" width="14.7109375" style="155" customWidth="1"/>
    <col min="9" max="239" width="8.140625" style="3"/>
    <col min="240" max="241" width="1.5703125" style="3" customWidth="1"/>
    <col min="242" max="242" width="58.5703125" style="3" customWidth="1"/>
    <col min="243" max="243" width="7.85546875" style="3" customWidth="1"/>
    <col min="244" max="244" width="1.5703125" style="3" customWidth="1"/>
    <col min="245" max="245" width="14" style="3" customWidth="1"/>
    <col min="246" max="495" width="8.140625" style="3"/>
    <col min="496" max="497" width="1.5703125" style="3" customWidth="1"/>
    <col min="498" max="498" width="58.5703125" style="3" customWidth="1"/>
    <col min="499" max="499" width="7.85546875" style="3" customWidth="1"/>
    <col min="500" max="500" width="1.5703125" style="3" customWidth="1"/>
    <col min="501" max="501" width="14" style="3" customWidth="1"/>
    <col min="502" max="751" width="8.140625" style="3"/>
    <col min="752" max="753" width="1.5703125" style="3" customWidth="1"/>
    <col min="754" max="754" width="58.5703125" style="3" customWidth="1"/>
    <col min="755" max="755" width="7.85546875" style="3" customWidth="1"/>
    <col min="756" max="756" width="1.5703125" style="3" customWidth="1"/>
    <col min="757" max="757" width="14" style="3" customWidth="1"/>
    <col min="758" max="1007" width="8.140625" style="3"/>
    <col min="1008" max="1009" width="1.5703125" style="3" customWidth="1"/>
    <col min="1010" max="1010" width="58.5703125" style="3" customWidth="1"/>
    <col min="1011" max="1011" width="7.85546875" style="3" customWidth="1"/>
    <col min="1012" max="1012" width="1.5703125" style="3" customWidth="1"/>
    <col min="1013" max="1013" width="14" style="3" customWidth="1"/>
    <col min="1014" max="1263" width="8.140625" style="3"/>
    <col min="1264" max="1265" width="1.5703125" style="3" customWidth="1"/>
    <col min="1266" max="1266" width="58.5703125" style="3" customWidth="1"/>
    <col min="1267" max="1267" width="7.85546875" style="3" customWidth="1"/>
    <col min="1268" max="1268" width="1.5703125" style="3" customWidth="1"/>
    <col min="1269" max="1269" width="14" style="3" customWidth="1"/>
    <col min="1270" max="1519" width="8.140625" style="3"/>
    <col min="1520" max="1521" width="1.5703125" style="3" customWidth="1"/>
    <col min="1522" max="1522" width="58.5703125" style="3" customWidth="1"/>
    <col min="1523" max="1523" width="7.85546875" style="3" customWidth="1"/>
    <col min="1524" max="1524" width="1.5703125" style="3" customWidth="1"/>
    <col min="1525" max="1525" width="14" style="3" customWidth="1"/>
    <col min="1526" max="1775" width="8.140625" style="3"/>
    <col min="1776" max="1777" width="1.5703125" style="3" customWidth="1"/>
    <col min="1778" max="1778" width="58.5703125" style="3" customWidth="1"/>
    <col min="1779" max="1779" width="7.85546875" style="3" customWidth="1"/>
    <col min="1780" max="1780" width="1.5703125" style="3" customWidth="1"/>
    <col min="1781" max="1781" width="14" style="3" customWidth="1"/>
    <col min="1782" max="2031" width="8.140625" style="3"/>
    <col min="2032" max="2033" width="1.5703125" style="3" customWidth="1"/>
    <col min="2034" max="2034" width="58.5703125" style="3" customWidth="1"/>
    <col min="2035" max="2035" width="7.85546875" style="3" customWidth="1"/>
    <col min="2036" max="2036" width="1.5703125" style="3" customWidth="1"/>
    <col min="2037" max="2037" width="14" style="3" customWidth="1"/>
    <col min="2038" max="2287" width="8.140625" style="3"/>
    <col min="2288" max="2289" width="1.5703125" style="3" customWidth="1"/>
    <col min="2290" max="2290" width="58.5703125" style="3" customWidth="1"/>
    <col min="2291" max="2291" width="7.85546875" style="3" customWidth="1"/>
    <col min="2292" max="2292" width="1.5703125" style="3" customWidth="1"/>
    <col min="2293" max="2293" width="14" style="3" customWidth="1"/>
    <col min="2294" max="2543" width="8.140625" style="3"/>
    <col min="2544" max="2545" width="1.5703125" style="3" customWidth="1"/>
    <col min="2546" max="2546" width="58.5703125" style="3" customWidth="1"/>
    <col min="2547" max="2547" width="7.85546875" style="3" customWidth="1"/>
    <col min="2548" max="2548" width="1.5703125" style="3" customWidth="1"/>
    <col min="2549" max="2549" width="14" style="3" customWidth="1"/>
    <col min="2550" max="2799" width="8.140625" style="3"/>
    <col min="2800" max="2801" width="1.5703125" style="3" customWidth="1"/>
    <col min="2802" max="2802" width="58.5703125" style="3" customWidth="1"/>
    <col min="2803" max="2803" width="7.85546875" style="3" customWidth="1"/>
    <col min="2804" max="2804" width="1.5703125" style="3" customWidth="1"/>
    <col min="2805" max="2805" width="14" style="3" customWidth="1"/>
    <col min="2806" max="3055" width="8.140625" style="3"/>
    <col min="3056" max="3057" width="1.5703125" style="3" customWidth="1"/>
    <col min="3058" max="3058" width="58.5703125" style="3" customWidth="1"/>
    <col min="3059" max="3059" width="7.85546875" style="3" customWidth="1"/>
    <col min="3060" max="3060" width="1.5703125" style="3" customWidth="1"/>
    <col min="3061" max="3061" width="14" style="3" customWidth="1"/>
    <col min="3062" max="3311" width="8.140625" style="3"/>
    <col min="3312" max="3313" width="1.5703125" style="3" customWidth="1"/>
    <col min="3314" max="3314" width="58.5703125" style="3" customWidth="1"/>
    <col min="3315" max="3315" width="7.85546875" style="3" customWidth="1"/>
    <col min="3316" max="3316" width="1.5703125" style="3" customWidth="1"/>
    <col min="3317" max="3317" width="14" style="3" customWidth="1"/>
    <col min="3318" max="3567" width="8.140625" style="3"/>
    <col min="3568" max="3569" width="1.5703125" style="3" customWidth="1"/>
    <col min="3570" max="3570" width="58.5703125" style="3" customWidth="1"/>
    <col min="3571" max="3571" width="7.85546875" style="3" customWidth="1"/>
    <col min="3572" max="3572" width="1.5703125" style="3" customWidth="1"/>
    <col min="3573" max="3573" width="14" style="3" customWidth="1"/>
    <col min="3574" max="3823" width="8.140625" style="3"/>
    <col min="3824" max="3825" width="1.5703125" style="3" customWidth="1"/>
    <col min="3826" max="3826" width="58.5703125" style="3" customWidth="1"/>
    <col min="3827" max="3827" width="7.85546875" style="3" customWidth="1"/>
    <col min="3828" max="3828" width="1.5703125" style="3" customWidth="1"/>
    <col min="3829" max="3829" width="14" style="3" customWidth="1"/>
    <col min="3830" max="4079" width="8.140625" style="3"/>
    <col min="4080" max="4081" width="1.5703125" style="3" customWidth="1"/>
    <col min="4082" max="4082" width="58.5703125" style="3" customWidth="1"/>
    <col min="4083" max="4083" width="7.85546875" style="3" customWidth="1"/>
    <col min="4084" max="4084" width="1.5703125" style="3" customWidth="1"/>
    <col min="4085" max="4085" width="14" style="3" customWidth="1"/>
    <col min="4086" max="4335" width="8.140625" style="3"/>
    <col min="4336" max="4337" width="1.5703125" style="3" customWidth="1"/>
    <col min="4338" max="4338" width="58.5703125" style="3" customWidth="1"/>
    <col min="4339" max="4339" width="7.85546875" style="3" customWidth="1"/>
    <col min="4340" max="4340" width="1.5703125" style="3" customWidth="1"/>
    <col min="4341" max="4341" width="14" style="3" customWidth="1"/>
    <col min="4342" max="4591" width="8.140625" style="3"/>
    <col min="4592" max="4593" width="1.5703125" style="3" customWidth="1"/>
    <col min="4594" max="4594" width="58.5703125" style="3" customWidth="1"/>
    <col min="4595" max="4595" width="7.85546875" style="3" customWidth="1"/>
    <col min="4596" max="4596" width="1.5703125" style="3" customWidth="1"/>
    <col min="4597" max="4597" width="14" style="3" customWidth="1"/>
    <col min="4598" max="4847" width="8.140625" style="3"/>
    <col min="4848" max="4849" width="1.5703125" style="3" customWidth="1"/>
    <col min="4850" max="4850" width="58.5703125" style="3" customWidth="1"/>
    <col min="4851" max="4851" width="7.85546875" style="3" customWidth="1"/>
    <col min="4852" max="4852" width="1.5703125" style="3" customWidth="1"/>
    <col min="4853" max="4853" width="14" style="3" customWidth="1"/>
    <col min="4854" max="5103" width="8.140625" style="3"/>
    <col min="5104" max="5105" width="1.5703125" style="3" customWidth="1"/>
    <col min="5106" max="5106" width="58.5703125" style="3" customWidth="1"/>
    <col min="5107" max="5107" width="7.85546875" style="3" customWidth="1"/>
    <col min="5108" max="5108" width="1.5703125" style="3" customWidth="1"/>
    <col min="5109" max="5109" width="14" style="3" customWidth="1"/>
    <col min="5110" max="5359" width="8.140625" style="3"/>
    <col min="5360" max="5361" width="1.5703125" style="3" customWidth="1"/>
    <col min="5362" max="5362" width="58.5703125" style="3" customWidth="1"/>
    <col min="5363" max="5363" width="7.85546875" style="3" customWidth="1"/>
    <col min="5364" max="5364" width="1.5703125" style="3" customWidth="1"/>
    <col min="5365" max="5365" width="14" style="3" customWidth="1"/>
    <col min="5366" max="5615" width="8.140625" style="3"/>
    <col min="5616" max="5617" width="1.5703125" style="3" customWidth="1"/>
    <col min="5618" max="5618" width="58.5703125" style="3" customWidth="1"/>
    <col min="5619" max="5619" width="7.85546875" style="3" customWidth="1"/>
    <col min="5620" max="5620" width="1.5703125" style="3" customWidth="1"/>
    <col min="5621" max="5621" width="14" style="3" customWidth="1"/>
    <col min="5622" max="5871" width="8.140625" style="3"/>
    <col min="5872" max="5873" width="1.5703125" style="3" customWidth="1"/>
    <col min="5874" max="5874" width="58.5703125" style="3" customWidth="1"/>
    <col min="5875" max="5875" width="7.85546875" style="3" customWidth="1"/>
    <col min="5876" max="5876" width="1.5703125" style="3" customWidth="1"/>
    <col min="5877" max="5877" width="14" style="3" customWidth="1"/>
    <col min="5878" max="6127" width="8.140625" style="3"/>
    <col min="6128" max="6129" width="1.5703125" style="3" customWidth="1"/>
    <col min="6130" max="6130" width="58.5703125" style="3" customWidth="1"/>
    <col min="6131" max="6131" width="7.85546875" style="3" customWidth="1"/>
    <col min="6132" max="6132" width="1.5703125" style="3" customWidth="1"/>
    <col min="6133" max="6133" width="14" style="3" customWidth="1"/>
    <col min="6134" max="6383" width="8.140625" style="3"/>
    <col min="6384" max="6385" width="1.5703125" style="3" customWidth="1"/>
    <col min="6386" max="6386" width="58.5703125" style="3" customWidth="1"/>
    <col min="6387" max="6387" width="7.85546875" style="3" customWidth="1"/>
    <col min="6388" max="6388" width="1.5703125" style="3" customWidth="1"/>
    <col min="6389" max="6389" width="14" style="3" customWidth="1"/>
    <col min="6390" max="6639" width="8.140625" style="3"/>
    <col min="6640" max="6641" width="1.5703125" style="3" customWidth="1"/>
    <col min="6642" max="6642" width="58.5703125" style="3" customWidth="1"/>
    <col min="6643" max="6643" width="7.85546875" style="3" customWidth="1"/>
    <col min="6644" max="6644" width="1.5703125" style="3" customWidth="1"/>
    <col min="6645" max="6645" width="14" style="3" customWidth="1"/>
    <col min="6646" max="6895" width="8.140625" style="3"/>
    <col min="6896" max="6897" width="1.5703125" style="3" customWidth="1"/>
    <col min="6898" max="6898" width="58.5703125" style="3" customWidth="1"/>
    <col min="6899" max="6899" width="7.85546875" style="3" customWidth="1"/>
    <col min="6900" max="6900" width="1.5703125" style="3" customWidth="1"/>
    <col min="6901" max="6901" width="14" style="3" customWidth="1"/>
    <col min="6902" max="7151" width="8.140625" style="3"/>
    <col min="7152" max="7153" width="1.5703125" style="3" customWidth="1"/>
    <col min="7154" max="7154" width="58.5703125" style="3" customWidth="1"/>
    <col min="7155" max="7155" width="7.85546875" style="3" customWidth="1"/>
    <col min="7156" max="7156" width="1.5703125" style="3" customWidth="1"/>
    <col min="7157" max="7157" width="14" style="3" customWidth="1"/>
    <col min="7158" max="7407" width="8.140625" style="3"/>
    <col min="7408" max="7409" width="1.5703125" style="3" customWidth="1"/>
    <col min="7410" max="7410" width="58.5703125" style="3" customWidth="1"/>
    <col min="7411" max="7411" width="7.85546875" style="3" customWidth="1"/>
    <col min="7412" max="7412" width="1.5703125" style="3" customWidth="1"/>
    <col min="7413" max="7413" width="14" style="3" customWidth="1"/>
    <col min="7414" max="7663" width="8.140625" style="3"/>
    <col min="7664" max="7665" width="1.5703125" style="3" customWidth="1"/>
    <col min="7666" max="7666" width="58.5703125" style="3" customWidth="1"/>
    <col min="7667" max="7667" width="7.85546875" style="3" customWidth="1"/>
    <col min="7668" max="7668" width="1.5703125" style="3" customWidth="1"/>
    <col min="7669" max="7669" width="14" style="3" customWidth="1"/>
    <col min="7670" max="7919" width="8.140625" style="3"/>
    <col min="7920" max="7921" width="1.5703125" style="3" customWidth="1"/>
    <col min="7922" max="7922" width="58.5703125" style="3" customWidth="1"/>
    <col min="7923" max="7923" width="7.85546875" style="3" customWidth="1"/>
    <col min="7924" max="7924" width="1.5703125" style="3" customWidth="1"/>
    <col min="7925" max="7925" width="14" style="3" customWidth="1"/>
    <col min="7926" max="8175" width="8.140625" style="3"/>
    <col min="8176" max="8177" width="1.5703125" style="3" customWidth="1"/>
    <col min="8178" max="8178" width="58.5703125" style="3" customWidth="1"/>
    <col min="8179" max="8179" width="7.85546875" style="3" customWidth="1"/>
    <col min="8180" max="8180" width="1.5703125" style="3" customWidth="1"/>
    <col min="8181" max="8181" width="14" style="3" customWidth="1"/>
    <col min="8182" max="8431" width="8.140625" style="3"/>
    <col min="8432" max="8433" width="1.5703125" style="3" customWidth="1"/>
    <col min="8434" max="8434" width="58.5703125" style="3" customWidth="1"/>
    <col min="8435" max="8435" width="7.85546875" style="3" customWidth="1"/>
    <col min="8436" max="8436" width="1.5703125" style="3" customWidth="1"/>
    <col min="8437" max="8437" width="14" style="3" customWidth="1"/>
    <col min="8438" max="8687" width="8.140625" style="3"/>
    <col min="8688" max="8689" width="1.5703125" style="3" customWidth="1"/>
    <col min="8690" max="8690" width="58.5703125" style="3" customWidth="1"/>
    <col min="8691" max="8691" width="7.85546875" style="3" customWidth="1"/>
    <col min="8692" max="8692" width="1.5703125" style="3" customWidth="1"/>
    <col min="8693" max="8693" width="14" style="3" customWidth="1"/>
    <col min="8694" max="8943" width="8.140625" style="3"/>
    <col min="8944" max="8945" width="1.5703125" style="3" customWidth="1"/>
    <col min="8946" max="8946" width="58.5703125" style="3" customWidth="1"/>
    <col min="8947" max="8947" width="7.85546875" style="3" customWidth="1"/>
    <col min="8948" max="8948" width="1.5703125" style="3" customWidth="1"/>
    <col min="8949" max="8949" width="14" style="3" customWidth="1"/>
    <col min="8950" max="9199" width="8.140625" style="3"/>
    <col min="9200" max="9201" width="1.5703125" style="3" customWidth="1"/>
    <col min="9202" max="9202" width="58.5703125" style="3" customWidth="1"/>
    <col min="9203" max="9203" width="7.85546875" style="3" customWidth="1"/>
    <col min="9204" max="9204" width="1.5703125" style="3" customWidth="1"/>
    <col min="9205" max="9205" width="14" style="3" customWidth="1"/>
    <col min="9206" max="9455" width="8.140625" style="3"/>
    <col min="9456" max="9457" width="1.5703125" style="3" customWidth="1"/>
    <col min="9458" max="9458" width="58.5703125" style="3" customWidth="1"/>
    <col min="9459" max="9459" width="7.85546875" style="3" customWidth="1"/>
    <col min="9460" max="9460" width="1.5703125" style="3" customWidth="1"/>
    <col min="9461" max="9461" width="14" style="3" customWidth="1"/>
    <col min="9462" max="9711" width="8.140625" style="3"/>
    <col min="9712" max="9713" width="1.5703125" style="3" customWidth="1"/>
    <col min="9714" max="9714" width="58.5703125" style="3" customWidth="1"/>
    <col min="9715" max="9715" width="7.85546875" style="3" customWidth="1"/>
    <col min="9716" max="9716" width="1.5703125" style="3" customWidth="1"/>
    <col min="9717" max="9717" width="14" style="3" customWidth="1"/>
    <col min="9718" max="9967" width="8.140625" style="3"/>
    <col min="9968" max="9969" width="1.5703125" style="3" customWidth="1"/>
    <col min="9970" max="9970" width="58.5703125" style="3" customWidth="1"/>
    <col min="9971" max="9971" width="7.85546875" style="3" customWidth="1"/>
    <col min="9972" max="9972" width="1.5703125" style="3" customWidth="1"/>
    <col min="9973" max="9973" width="14" style="3" customWidth="1"/>
    <col min="9974" max="10223" width="8.140625" style="3"/>
    <col min="10224" max="10225" width="1.5703125" style="3" customWidth="1"/>
    <col min="10226" max="10226" width="58.5703125" style="3" customWidth="1"/>
    <col min="10227" max="10227" width="7.85546875" style="3" customWidth="1"/>
    <col min="10228" max="10228" width="1.5703125" style="3" customWidth="1"/>
    <col min="10229" max="10229" width="14" style="3" customWidth="1"/>
    <col min="10230" max="10479" width="8.140625" style="3"/>
    <col min="10480" max="10481" width="1.5703125" style="3" customWidth="1"/>
    <col min="10482" max="10482" width="58.5703125" style="3" customWidth="1"/>
    <col min="10483" max="10483" width="7.85546875" style="3" customWidth="1"/>
    <col min="10484" max="10484" width="1.5703125" style="3" customWidth="1"/>
    <col min="10485" max="10485" width="14" style="3" customWidth="1"/>
    <col min="10486" max="10735" width="8.140625" style="3"/>
    <col min="10736" max="10737" width="1.5703125" style="3" customWidth="1"/>
    <col min="10738" max="10738" width="58.5703125" style="3" customWidth="1"/>
    <col min="10739" max="10739" width="7.85546875" style="3" customWidth="1"/>
    <col min="10740" max="10740" width="1.5703125" style="3" customWidth="1"/>
    <col min="10741" max="10741" width="14" style="3" customWidth="1"/>
    <col min="10742" max="10991" width="8.140625" style="3"/>
    <col min="10992" max="10993" width="1.5703125" style="3" customWidth="1"/>
    <col min="10994" max="10994" width="58.5703125" style="3" customWidth="1"/>
    <col min="10995" max="10995" width="7.85546875" style="3" customWidth="1"/>
    <col min="10996" max="10996" width="1.5703125" style="3" customWidth="1"/>
    <col min="10997" max="10997" width="14" style="3" customWidth="1"/>
    <col min="10998" max="11247" width="8.140625" style="3"/>
    <col min="11248" max="11249" width="1.5703125" style="3" customWidth="1"/>
    <col min="11250" max="11250" width="58.5703125" style="3" customWidth="1"/>
    <col min="11251" max="11251" width="7.85546875" style="3" customWidth="1"/>
    <col min="11252" max="11252" width="1.5703125" style="3" customWidth="1"/>
    <col min="11253" max="11253" width="14" style="3" customWidth="1"/>
    <col min="11254" max="11503" width="8.140625" style="3"/>
    <col min="11504" max="11505" width="1.5703125" style="3" customWidth="1"/>
    <col min="11506" max="11506" width="58.5703125" style="3" customWidth="1"/>
    <col min="11507" max="11507" width="7.85546875" style="3" customWidth="1"/>
    <col min="11508" max="11508" width="1.5703125" style="3" customWidth="1"/>
    <col min="11509" max="11509" width="14" style="3" customWidth="1"/>
    <col min="11510" max="11759" width="8.140625" style="3"/>
    <col min="11760" max="11761" width="1.5703125" style="3" customWidth="1"/>
    <col min="11762" max="11762" width="58.5703125" style="3" customWidth="1"/>
    <col min="11763" max="11763" width="7.85546875" style="3" customWidth="1"/>
    <col min="11764" max="11764" width="1.5703125" style="3" customWidth="1"/>
    <col min="11765" max="11765" width="14" style="3" customWidth="1"/>
    <col min="11766" max="12015" width="8.140625" style="3"/>
    <col min="12016" max="12017" width="1.5703125" style="3" customWidth="1"/>
    <col min="12018" max="12018" width="58.5703125" style="3" customWidth="1"/>
    <col min="12019" max="12019" width="7.85546875" style="3" customWidth="1"/>
    <col min="12020" max="12020" width="1.5703125" style="3" customWidth="1"/>
    <col min="12021" max="12021" width="14" style="3" customWidth="1"/>
    <col min="12022" max="12271" width="8.140625" style="3"/>
    <col min="12272" max="12273" width="1.5703125" style="3" customWidth="1"/>
    <col min="12274" max="12274" width="58.5703125" style="3" customWidth="1"/>
    <col min="12275" max="12275" width="7.85546875" style="3" customWidth="1"/>
    <col min="12276" max="12276" width="1.5703125" style="3" customWidth="1"/>
    <col min="12277" max="12277" width="14" style="3" customWidth="1"/>
    <col min="12278" max="12527" width="8.140625" style="3"/>
    <col min="12528" max="12529" width="1.5703125" style="3" customWidth="1"/>
    <col min="12530" max="12530" width="58.5703125" style="3" customWidth="1"/>
    <col min="12531" max="12531" width="7.85546875" style="3" customWidth="1"/>
    <col min="12532" max="12532" width="1.5703125" style="3" customWidth="1"/>
    <col min="12533" max="12533" width="14" style="3" customWidth="1"/>
    <col min="12534" max="12783" width="8.140625" style="3"/>
    <col min="12784" max="12785" width="1.5703125" style="3" customWidth="1"/>
    <col min="12786" max="12786" width="58.5703125" style="3" customWidth="1"/>
    <col min="12787" max="12787" width="7.85546875" style="3" customWidth="1"/>
    <col min="12788" max="12788" width="1.5703125" style="3" customWidth="1"/>
    <col min="12789" max="12789" width="14" style="3" customWidth="1"/>
    <col min="12790" max="13039" width="8.140625" style="3"/>
    <col min="13040" max="13041" width="1.5703125" style="3" customWidth="1"/>
    <col min="13042" max="13042" width="58.5703125" style="3" customWidth="1"/>
    <col min="13043" max="13043" width="7.85546875" style="3" customWidth="1"/>
    <col min="13044" max="13044" width="1.5703125" style="3" customWidth="1"/>
    <col min="13045" max="13045" width="14" style="3" customWidth="1"/>
    <col min="13046" max="13295" width="8.140625" style="3"/>
    <col min="13296" max="13297" width="1.5703125" style="3" customWidth="1"/>
    <col min="13298" max="13298" width="58.5703125" style="3" customWidth="1"/>
    <col min="13299" max="13299" width="7.85546875" style="3" customWidth="1"/>
    <col min="13300" max="13300" width="1.5703125" style="3" customWidth="1"/>
    <col min="13301" max="13301" width="14" style="3" customWidth="1"/>
    <col min="13302" max="13551" width="8.140625" style="3"/>
    <col min="13552" max="13553" width="1.5703125" style="3" customWidth="1"/>
    <col min="13554" max="13554" width="58.5703125" style="3" customWidth="1"/>
    <col min="13555" max="13555" width="7.85546875" style="3" customWidth="1"/>
    <col min="13556" max="13556" width="1.5703125" style="3" customWidth="1"/>
    <col min="13557" max="13557" width="14" style="3" customWidth="1"/>
    <col min="13558" max="13807" width="8.140625" style="3"/>
    <col min="13808" max="13809" width="1.5703125" style="3" customWidth="1"/>
    <col min="13810" max="13810" width="58.5703125" style="3" customWidth="1"/>
    <col min="13811" max="13811" width="7.85546875" style="3" customWidth="1"/>
    <col min="13812" max="13812" width="1.5703125" style="3" customWidth="1"/>
    <col min="13813" max="13813" width="14" style="3" customWidth="1"/>
    <col min="13814" max="14063" width="8.140625" style="3"/>
    <col min="14064" max="14065" width="1.5703125" style="3" customWidth="1"/>
    <col min="14066" max="14066" width="58.5703125" style="3" customWidth="1"/>
    <col min="14067" max="14067" width="7.85546875" style="3" customWidth="1"/>
    <col min="14068" max="14068" width="1.5703125" style="3" customWidth="1"/>
    <col min="14069" max="14069" width="14" style="3" customWidth="1"/>
    <col min="14070" max="14319" width="8.140625" style="3"/>
    <col min="14320" max="14321" width="1.5703125" style="3" customWidth="1"/>
    <col min="14322" max="14322" width="58.5703125" style="3" customWidth="1"/>
    <col min="14323" max="14323" width="7.85546875" style="3" customWidth="1"/>
    <col min="14324" max="14324" width="1.5703125" style="3" customWidth="1"/>
    <col min="14325" max="14325" width="14" style="3" customWidth="1"/>
    <col min="14326" max="14575" width="8.140625" style="3"/>
    <col min="14576" max="14577" width="1.5703125" style="3" customWidth="1"/>
    <col min="14578" max="14578" width="58.5703125" style="3" customWidth="1"/>
    <col min="14579" max="14579" width="7.85546875" style="3" customWidth="1"/>
    <col min="14580" max="14580" width="1.5703125" style="3" customWidth="1"/>
    <col min="14581" max="14581" width="14" style="3" customWidth="1"/>
    <col min="14582" max="14831" width="8.140625" style="3"/>
    <col min="14832" max="14833" width="1.5703125" style="3" customWidth="1"/>
    <col min="14834" max="14834" width="58.5703125" style="3" customWidth="1"/>
    <col min="14835" max="14835" width="7.85546875" style="3" customWidth="1"/>
    <col min="14836" max="14836" width="1.5703125" style="3" customWidth="1"/>
    <col min="14837" max="14837" width="14" style="3" customWidth="1"/>
    <col min="14838" max="15087" width="8.140625" style="3"/>
    <col min="15088" max="15089" width="1.5703125" style="3" customWidth="1"/>
    <col min="15090" max="15090" width="58.5703125" style="3" customWidth="1"/>
    <col min="15091" max="15091" width="7.85546875" style="3" customWidth="1"/>
    <col min="15092" max="15092" width="1.5703125" style="3" customWidth="1"/>
    <col min="15093" max="15093" width="14" style="3" customWidth="1"/>
    <col min="15094" max="15343" width="8.140625" style="3"/>
    <col min="15344" max="15345" width="1.5703125" style="3" customWidth="1"/>
    <col min="15346" max="15346" width="58.5703125" style="3" customWidth="1"/>
    <col min="15347" max="15347" width="7.85546875" style="3" customWidth="1"/>
    <col min="15348" max="15348" width="1.5703125" style="3" customWidth="1"/>
    <col min="15349" max="15349" width="14" style="3" customWidth="1"/>
    <col min="15350" max="15599" width="8.140625" style="3"/>
    <col min="15600" max="15601" width="1.5703125" style="3" customWidth="1"/>
    <col min="15602" max="15602" width="58.5703125" style="3" customWidth="1"/>
    <col min="15603" max="15603" width="7.85546875" style="3" customWidth="1"/>
    <col min="15604" max="15604" width="1.5703125" style="3" customWidth="1"/>
    <col min="15605" max="15605" width="14" style="3" customWidth="1"/>
    <col min="15606" max="15855" width="8.140625" style="3"/>
    <col min="15856" max="15857" width="1.5703125" style="3" customWidth="1"/>
    <col min="15858" max="15858" width="58.5703125" style="3" customWidth="1"/>
    <col min="15859" max="15859" width="7.85546875" style="3" customWidth="1"/>
    <col min="15860" max="15860" width="1.5703125" style="3" customWidth="1"/>
    <col min="15861" max="15861" width="14" style="3" customWidth="1"/>
    <col min="15862" max="16111" width="8.140625" style="3"/>
    <col min="16112" max="16113" width="1.5703125" style="3" customWidth="1"/>
    <col min="16114" max="16114" width="58.5703125" style="3" customWidth="1"/>
    <col min="16115" max="16115" width="7.85546875" style="3" customWidth="1"/>
    <col min="16116" max="16116" width="1.5703125" style="3" customWidth="1"/>
    <col min="16117" max="16117" width="14" style="3" customWidth="1"/>
    <col min="16118" max="16384" width="8.140625" style="3"/>
  </cols>
  <sheetData>
    <row r="1" spans="1:8" ht="21.75" customHeight="1" x14ac:dyDescent="0.25">
      <c r="A1" s="1" t="s">
        <v>199</v>
      </c>
      <c r="B1" s="2"/>
      <c r="C1" s="29"/>
      <c r="D1" s="29"/>
      <c r="E1" s="29"/>
      <c r="F1" s="30"/>
      <c r="G1" s="31"/>
      <c r="H1" s="150"/>
    </row>
    <row r="2" spans="1:8" ht="21.75" customHeight="1" x14ac:dyDescent="0.25">
      <c r="A2" s="1" t="s">
        <v>43</v>
      </c>
      <c r="B2" s="1"/>
      <c r="C2" s="1"/>
      <c r="D2" s="1"/>
      <c r="E2" s="1"/>
      <c r="F2" s="32"/>
      <c r="G2" s="31"/>
      <c r="H2" s="151"/>
    </row>
    <row r="3" spans="1:8" ht="21.75" customHeight="1" x14ac:dyDescent="0.25">
      <c r="A3" s="5" t="s">
        <v>150</v>
      </c>
      <c r="B3" s="5"/>
      <c r="C3" s="5"/>
      <c r="D3" s="5"/>
      <c r="E3" s="5"/>
      <c r="F3" s="33"/>
      <c r="G3" s="34"/>
      <c r="H3" s="152"/>
    </row>
    <row r="4" spans="1:8" ht="21.75" customHeight="1" x14ac:dyDescent="0.25">
      <c r="A4" s="1"/>
      <c r="B4" s="1"/>
      <c r="C4" s="1"/>
      <c r="D4" s="1"/>
      <c r="E4" s="1"/>
      <c r="F4" s="32"/>
      <c r="G4" s="31"/>
      <c r="H4" s="151"/>
    </row>
    <row r="5" spans="1:8" ht="21.75" customHeight="1" x14ac:dyDescent="0.25">
      <c r="A5" s="1"/>
      <c r="B5" s="1"/>
      <c r="C5" s="1"/>
      <c r="D5" s="1"/>
      <c r="E5" s="1"/>
      <c r="F5" s="102" t="s">
        <v>149</v>
      </c>
      <c r="G5" s="101"/>
      <c r="H5" s="142" t="s">
        <v>1</v>
      </c>
    </row>
    <row r="6" spans="1:8" ht="21.75" customHeight="1" x14ac:dyDescent="0.25">
      <c r="D6" s="12" t="s">
        <v>2</v>
      </c>
      <c r="F6" s="80" t="s">
        <v>3</v>
      </c>
      <c r="G6" s="103"/>
      <c r="H6" s="80" t="s">
        <v>3</v>
      </c>
    </row>
    <row r="7" spans="1:8" ht="21.75" customHeight="1" x14ac:dyDescent="0.25">
      <c r="F7" s="82"/>
      <c r="G7" s="103"/>
      <c r="H7" s="77"/>
    </row>
    <row r="8" spans="1:8" ht="21.75" customHeight="1" x14ac:dyDescent="0.25">
      <c r="A8" s="35" t="s">
        <v>44</v>
      </c>
      <c r="B8" s="35"/>
      <c r="C8" s="36"/>
      <c r="D8" s="37" t="s">
        <v>165</v>
      </c>
      <c r="E8" s="36"/>
      <c r="F8" s="104"/>
      <c r="G8" s="105"/>
      <c r="H8" s="94"/>
    </row>
    <row r="9" spans="1:8" ht="21.75" customHeight="1" x14ac:dyDescent="0.25">
      <c r="A9" s="36" t="s">
        <v>46</v>
      </c>
      <c r="B9" s="35"/>
      <c r="C9" s="36"/>
      <c r="D9" s="36"/>
      <c r="E9" s="36"/>
      <c r="F9" s="104">
        <v>752850523</v>
      </c>
      <c r="G9" s="224"/>
      <c r="H9" s="94">
        <v>397083505</v>
      </c>
    </row>
    <row r="10" spans="1:8" ht="21.75" customHeight="1" x14ac:dyDescent="0.25">
      <c r="A10" s="36" t="s">
        <v>45</v>
      </c>
      <c r="B10" s="35"/>
      <c r="C10" s="35"/>
      <c r="D10" s="35"/>
      <c r="E10" s="35"/>
      <c r="F10" s="104">
        <v>321875787</v>
      </c>
      <c r="G10" s="105"/>
      <c r="H10" s="94">
        <v>245521509</v>
      </c>
    </row>
    <row r="11" spans="1:8" ht="21.75" customHeight="1" x14ac:dyDescent="0.25">
      <c r="A11" s="36" t="s">
        <v>166</v>
      </c>
      <c r="B11" s="35"/>
      <c r="C11" s="36"/>
      <c r="D11" s="37"/>
      <c r="E11" s="36"/>
      <c r="F11" s="106">
        <v>458655</v>
      </c>
      <c r="G11" s="105"/>
      <c r="H11" s="107" t="s">
        <v>158</v>
      </c>
    </row>
    <row r="12" spans="1:8" ht="6" customHeight="1" x14ac:dyDescent="0.25">
      <c r="A12" s="36"/>
      <c r="B12" s="39"/>
      <c r="C12" s="36"/>
      <c r="D12" s="36"/>
      <c r="E12" s="36"/>
      <c r="F12" s="104"/>
      <c r="G12" s="105"/>
      <c r="H12" s="94"/>
    </row>
    <row r="13" spans="1:8" s="2" customFormat="1" ht="21.75" customHeight="1" x14ac:dyDescent="0.25">
      <c r="A13" s="35" t="s">
        <v>47</v>
      </c>
      <c r="B13" s="35"/>
      <c r="C13" s="35"/>
      <c r="D13" s="35"/>
      <c r="E13" s="35"/>
      <c r="F13" s="106">
        <f>SUM(F9:F12)</f>
        <v>1075184965</v>
      </c>
      <c r="G13" s="108"/>
      <c r="H13" s="107">
        <f>SUM(H9:H12)</f>
        <v>642605014</v>
      </c>
    </row>
    <row r="14" spans="1:8" s="2" customFormat="1" ht="21.75" customHeight="1" x14ac:dyDescent="0.25">
      <c r="A14" s="35"/>
      <c r="B14" s="35"/>
      <c r="C14" s="35"/>
      <c r="D14" s="35"/>
      <c r="E14" s="35"/>
      <c r="F14" s="104"/>
      <c r="G14" s="108"/>
      <c r="H14" s="94"/>
    </row>
    <row r="15" spans="1:8" s="2" customFormat="1" ht="21.75" customHeight="1" x14ac:dyDescent="0.25">
      <c r="A15" s="35" t="s">
        <v>48</v>
      </c>
      <c r="B15" s="35"/>
      <c r="C15" s="35"/>
      <c r="D15" s="35"/>
      <c r="E15" s="35"/>
      <c r="F15" s="104"/>
      <c r="G15" s="108"/>
      <c r="H15" s="94"/>
    </row>
    <row r="16" spans="1:8" s="2" customFormat="1" ht="21.75" customHeight="1" x14ac:dyDescent="0.25">
      <c r="A16" s="36" t="s">
        <v>50</v>
      </c>
      <c r="B16" s="35"/>
      <c r="C16" s="35"/>
      <c r="D16" s="35"/>
      <c r="E16" s="35"/>
      <c r="F16" s="104">
        <v>-549977469</v>
      </c>
      <c r="G16" s="224"/>
      <c r="H16" s="94">
        <v>-306847520</v>
      </c>
    </row>
    <row r="17" spans="1:8" s="2" customFormat="1" ht="21.75" customHeight="1" x14ac:dyDescent="0.25">
      <c r="A17" s="36" t="s">
        <v>49</v>
      </c>
      <c r="B17" s="35"/>
      <c r="C17" s="35"/>
      <c r="D17" s="35"/>
      <c r="E17" s="35"/>
      <c r="F17" s="104">
        <v>-254718265</v>
      </c>
      <c r="G17" s="105"/>
      <c r="H17" s="94">
        <v>-195172567</v>
      </c>
    </row>
    <row r="18" spans="1:8" s="2" customFormat="1" ht="21.75" customHeight="1" x14ac:dyDescent="0.25">
      <c r="A18" s="36" t="s">
        <v>167</v>
      </c>
      <c r="B18" s="35"/>
      <c r="C18" s="35"/>
      <c r="D18" s="35"/>
      <c r="E18" s="35"/>
      <c r="F18" s="106">
        <v>-109764</v>
      </c>
      <c r="G18" s="105"/>
      <c r="H18" s="107" t="s">
        <v>158</v>
      </c>
    </row>
    <row r="19" spans="1:8" ht="6" customHeight="1" x14ac:dyDescent="0.25">
      <c r="A19" s="36"/>
      <c r="B19" s="39"/>
      <c r="C19" s="36"/>
      <c r="D19" s="36"/>
      <c r="E19" s="36"/>
      <c r="F19" s="104"/>
      <c r="G19" s="105"/>
      <c r="H19" s="94"/>
    </row>
    <row r="20" spans="1:8" s="2" customFormat="1" ht="21.75" customHeight="1" x14ac:dyDescent="0.25">
      <c r="A20" s="35" t="s">
        <v>51</v>
      </c>
      <c r="B20" s="35"/>
      <c r="C20" s="35"/>
      <c r="D20" s="35"/>
      <c r="E20" s="35"/>
      <c r="F20" s="106">
        <f>SUM(F16:F19)</f>
        <v>-804805498</v>
      </c>
      <c r="G20" s="108"/>
      <c r="H20" s="107">
        <f>SUM(H16:H19)</f>
        <v>-502020087</v>
      </c>
    </row>
    <row r="21" spans="1:8" ht="21.75" customHeight="1" x14ac:dyDescent="0.25">
      <c r="A21" s="36"/>
      <c r="B21" s="39"/>
      <c r="C21" s="36"/>
      <c r="D21" s="36"/>
      <c r="E21" s="36"/>
      <c r="F21" s="104"/>
      <c r="G21" s="105"/>
      <c r="H21" s="94"/>
    </row>
    <row r="22" spans="1:8" s="2" customFormat="1" ht="21.75" customHeight="1" x14ac:dyDescent="0.25">
      <c r="A22" s="35" t="s">
        <v>52</v>
      </c>
      <c r="B22" s="35"/>
      <c r="C22" s="35"/>
      <c r="D22" s="37">
        <v>8</v>
      </c>
      <c r="E22" s="35"/>
      <c r="F22" s="104">
        <f>F13+F20</f>
        <v>270379467</v>
      </c>
      <c r="G22" s="108"/>
      <c r="H22" s="94">
        <f>H13+H20</f>
        <v>140584927</v>
      </c>
    </row>
    <row r="23" spans="1:8" ht="21.75" customHeight="1" x14ac:dyDescent="0.25">
      <c r="A23" s="36" t="s">
        <v>53</v>
      </c>
      <c r="B23" s="40"/>
      <c r="C23" s="40"/>
      <c r="D23" s="40"/>
      <c r="E23" s="40"/>
      <c r="F23" s="104">
        <v>1566902</v>
      </c>
      <c r="G23" s="105"/>
      <c r="H23" s="94">
        <v>1307323</v>
      </c>
    </row>
    <row r="24" spans="1:8" ht="21.75" customHeight="1" x14ac:dyDescent="0.25">
      <c r="A24" s="36" t="s">
        <v>192</v>
      </c>
      <c r="B24" s="40"/>
      <c r="C24" s="40"/>
      <c r="D24" s="40"/>
      <c r="E24" s="40"/>
      <c r="F24" s="104">
        <v>-253334</v>
      </c>
      <c r="G24" s="105"/>
      <c r="H24" s="94">
        <v>-429292</v>
      </c>
    </row>
    <row r="25" spans="1:8" ht="21.75" customHeight="1" x14ac:dyDescent="0.25">
      <c r="A25" s="36" t="s">
        <v>54</v>
      </c>
      <c r="B25" s="36"/>
      <c r="C25" s="36"/>
      <c r="D25" s="37"/>
      <c r="E25" s="36"/>
      <c r="F25" s="104">
        <v>-46871684</v>
      </c>
      <c r="G25" s="105"/>
      <c r="H25" s="94">
        <v>-48732963</v>
      </c>
    </row>
    <row r="26" spans="1:8" ht="21.75" customHeight="1" x14ac:dyDescent="0.25">
      <c r="A26" s="36" t="s">
        <v>55</v>
      </c>
      <c r="B26" s="36"/>
      <c r="C26" s="36"/>
      <c r="D26" s="37"/>
      <c r="E26" s="36"/>
      <c r="F26" s="106">
        <v>-75053664</v>
      </c>
      <c r="G26" s="105"/>
      <c r="H26" s="107">
        <v>-52998830</v>
      </c>
    </row>
    <row r="27" spans="1:8" ht="6" customHeight="1" x14ac:dyDescent="0.25">
      <c r="A27" s="39"/>
      <c r="B27" s="36"/>
      <c r="C27" s="36"/>
      <c r="D27" s="37"/>
      <c r="E27" s="36"/>
      <c r="F27" s="104"/>
      <c r="G27" s="105"/>
      <c r="H27" s="94"/>
    </row>
    <row r="28" spans="1:8" ht="21.75" customHeight="1" x14ac:dyDescent="0.25">
      <c r="A28" s="41" t="s">
        <v>56</v>
      </c>
      <c r="B28" s="36"/>
      <c r="C28" s="36"/>
      <c r="D28" s="37"/>
      <c r="E28" s="36"/>
      <c r="F28" s="104">
        <f>SUM(F22:F26)</f>
        <v>149767687</v>
      </c>
      <c r="G28" s="105"/>
      <c r="H28" s="94">
        <f>SUM(H22:H26)</f>
        <v>39731165</v>
      </c>
    </row>
    <row r="29" spans="1:8" ht="21.75" customHeight="1" x14ac:dyDescent="0.25">
      <c r="A29" s="39" t="s">
        <v>57</v>
      </c>
      <c r="B29" s="39"/>
      <c r="C29" s="36"/>
      <c r="D29" s="36"/>
      <c r="E29" s="36"/>
      <c r="F29" s="106">
        <v>-16051050</v>
      </c>
      <c r="G29" s="105"/>
      <c r="H29" s="107">
        <v>-12606465</v>
      </c>
    </row>
    <row r="30" spans="1:8" ht="6" customHeight="1" x14ac:dyDescent="0.25">
      <c r="A30" s="39"/>
      <c r="B30" s="39"/>
      <c r="C30" s="36"/>
      <c r="D30" s="36"/>
      <c r="E30" s="36"/>
      <c r="F30" s="104"/>
      <c r="G30" s="105"/>
      <c r="H30" s="94"/>
    </row>
    <row r="31" spans="1:8" ht="21.75" customHeight="1" x14ac:dyDescent="0.25">
      <c r="A31" s="41" t="s">
        <v>58</v>
      </c>
      <c r="B31" s="41"/>
      <c r="C31" s="39"/>
      <c r="D31" s="39"/>
      <c r="E31" s="39"/>
      <c r="F31" s="104">
        <f>SUM(F28:F29)</f>
        <v>133716637</v>
      </c>
      <c r="G31" s="105"/>
      <c r="H31" s="94">
        <f>SUM(H28:H29)</f>
        <v>27124700</v>
      </c>
    </row>
    <row r="32" spans="1:8" ht="21.75" customHeight="1" x14ac:dyDescent="0.25">
      <c r="A32" s="36" t="s">
        <v>59</v>
      </c>
      <c r="B32" s="36"/>
      <c r="C32" s="36"/>
      <c r="D32" s="37">
        <v>26</v>
      </c>
      <c r="E32" s="36"/>
      <c r="F32" s="106">
        <v>-29689477</v>
      </c>
      <c r="G32" s="105"/>
      <c r="H32" s="107">
        <v>-8446024</v>
      </c>
    </row>
    <row r="33" spans="1:8" ht="6" customHeight="1" x14ac:dyDescent="0.25">
      <c r="A33" s="36"/>
      <c r="B33" s="36"/>
      <c r="C33" s="36"/>
      <c r="D33" s="36"/>
      <c r="E33" s="36"/>
      <c r="F33" s="104"/>
      <c r="G33" s="105"/>
      <c r="H33" s="94"/>
    </row>
    <row r="34" spans="1:8" ht="21.75" customHeight="1" x14ac:dyDescent="0.25">
      <c r="A34" s="35" t="s">
        <v>60</v>
      </c>
      <c r="B34" s="35"/>
      <c r="C34" s="41"/>
      <c r="D34" s="41"/>
      <c r="E34" s="41"/>
      <c r="F34" s="106">
        <f>SUM(F31:F32)</f>
        <v>104027160</v>
      </c>
      <c r="G34" s="105"/>
      <c r="H34" s="107">
        <f>SUM(H31:H32)</f>
        <v>18678676</v>
      </c>
    </row>
    <row r="35" spans="1:8" ht="21.75" customHeight="1" x14ac:dyDescent="0.25">
      <c r="A35" s="35"/>
      <c r="B35" s="35"/>
      <c r="C35" s="41"/>
      <c r="D35" s="41"/>
      <c r="E35" s="41"/>
      <c r="F35" s="94"/>
      <c r="G35" s="105"/>
      <c r="H35" s="94"/>
    </row>
    <row r="36" spans="1:8" ht="21.75" customHeight="1" x14ac:dyDescent="0.25">
      <c r="A36" s="35"/>
      <c r="B36" s="35"/>
      <c r="C36" s="41"/>
      <c r="D36" s="41"/>
      <c r="E36" s="41"/>
      <c r="F36" s="94"/>
      <c r="G36" s="105"/>
      <c r="H36" s="94"/>
    </row>
    <row r="37" spans="1:8" ht="21.75" customHeight="1" x14ac:dyDescent="0.25">
      <c r="A37" s="35"/>
      <c r="B37" s="35"/>
      <c r="C37" s="41"/>
      <c r="D37" s="41"/>
      <c r="E37" s="41"/>
      <c r="F37" s="94"/>
      <c r="G37" s="105"/>
      <c r="H37" s="94"/>
    </row>
    <row r="38" spans="1:8" ht="21.75" customHeight="1" x14ac:dyDescent="0.25">
      <c r="A38" s="35"/>
      <c r="B38" s="35"/>
      <c r="C38" s="41"/>
      <c r="D38" s="41"/>
      <c r="E38" s="41"/>
      <c r="F38" s="22"/>
      <c r="G38" s="37"/>
      <c r="H38" s="22"/>
    </row>
    <row r="39" spans="1:8" ht="18" customHeight="1" x14ac:dyDescent="0.25">
      <c r="A39" s="35"/>
      <c r="B39" s="35"/>
      <c r="C39" s="41"/>
      <c r="D39" s="41"/>
      <c r="E39" s="41"/>
      <c r="F39" s="22"/>
      <c r="G39" s="37"/>
      <c r="H39" s="22"/>
    </row>
    <row r="40" spans="1:8" ht="5.25" customHeight="1" x14ac:dyDescent="0.25">
      <c r="A40" s="35"/>
      <c r="B40" s="35"/>
      <c r="C40" s="41"/>
      <c r="D40" s="41"/>
      <c r="E40" s="41"/>
      <c r="F40" s="22"/>
      <c r="G40" s="37"/>
      <c r="H40" s="22"/>
    </row>
    <row r="41" spans="1:8" ht="21.95" customHeight="1" x14ac:dyDescent="0.25">
      <c r="A41" s="24" t="str">
        <f>'TH 4-6'!A43</f>
        <v>หมายเหตุประกอบงบการเงินในหน้า 13 ถึง 57 เป็นส่วนหนึ่งของงบการเงินนี้</v>
      </c>
      <c r="B41" s="42"/>
      <c r="C41" s="43"/>
      <c r="D41" s="43"/>
      <c r="E41" s="43"/>
      <c r="F41" s="38"/>
      <c r="G41" s="44"/>
      <c r="H41" s="38"/>
    </row>
    <row r="42" spans="1:8" ht="21.75" customHeight="1" x14ac:dyDescent="0.25">
      <c r="A42" s="1" t="s">
        <v>199</v>
      </c>
      <c r="B42" s="2"/>
      <c r="C42" s="29"/>
      <c r="D42" s="29"/>
      <c r="E42" s="29"/>
      <c r="F42" s="30"/>
      <c r="G42" s="31"/>
      <c r="H42" s="150"/>
    </row>
    <row r="43" spans="1:8" ht="21.75" customHeight="1" x14ac:dyDescent="0.25">
      <c r="A43" s="1" t="s">
        <v>112</v>
      </c>
      <c r="B43" s="1"/>
      <c r="C43" s="1"/>
      <c r="D43" s="1"/>
      <c r="E43" s="1"/>
      <c r="F43" s="32"/>
      <c r="G43" s="31"/>
      <c r="H43" s="151"/>
    </row>
    <row r="44" spans="1:8" ht="21.75" customHeight="1" x14ac:dyDescent="0.25">
      <c r="A44" s="5" t="s">
        <v>150</v>
      </c>
      <c r="B44" s="5"/>
      <c r="C44" s="5"/>
      <c r="D44" s="5"/>
      <c r="E44" s="5"/>
      <c r="F44" s="33"/>
      <c r="G44" s="34"/>
      <c r="H44" s="152"/>
    </row>
    <row r="45" spans="1:8" ht="21.75" customHeight="1" x14ac:dyDescent="0.25">
      <c r="A45" s="1"/>
      <c r="B45" s="1"/>
      <c r="C45" s="1"/>
      <c r="D45" s="1"/>
      <c r="E45" s="1"/>
      <c r="F45" s="32"/>
      <c r="G45" s="31"/>
      <c r="H45" s="151"/>
    </row>
    <row r="46" spans="1:8" ht="21.75" customHeight="1" x14ac:dyDescent="0.25">
      <c r="A46" s="1"/>
      <c r="B46" s="1"/>
      <c r="C46" s="1"/>
      <c r="D46" s="1"/>
      <c r="E46" s="1"/>
      <c r="F46" s="102" t="s">
        <v>149</v>
      </c>
      <c r="G46" s="101"/>
      <c r="H46" s="142" t="s">
        <v>1</v>
      </c>
    </row>
    <row r="47" spans="1:8" ht="21.75" customHeight="1" x14ac:dyDescent="0.25">
      <c r="D47" s="12" t="s">
        <v>2</v>
      </c>
      <c r="F47" s="80" t="s">
        <v>3</v>
      </c>
      <c r="G47" s="103"/>
      <c r="H47" s="80" t="s">
        <v>3</v>
      </c>
    </row>
    <row r="48" spans="1:8" ht="21.75" customHeight="1" x14ac:dyDescent="0.25">
      <c r="A48" s="35"/>
      <c r="B48" s="35"/>
      <c r="C48" s="41"/>
      <c r="D48" s="41"/>
      <c r="E48" s="41"/>
      <c r="F48" s="104"/>
      <c r="G48" s="105"/>
      <c r="H48" s="94"/>
    </row>
    <row r="49" spans="1:8" ht="21.75" customHeight="1" x14ac:dyDescent="0.25">
      <c r="A49" s="45" t="s">
        <v>143</v>
      </c>
      <c r="B49" s="35"/>
      <c r="C49" s="41"/>
      <c r="D49" s="37"/>
      <c r="E49" s="41"/>
      <c r="F49" s="104"/>
      <c r="G49" s="105"/>
      <c r="H49" s="94"/>
    </row>
    <row r="50" spans="1:8" ht="6" customHeight="1" x14ac:dyDescent="0.25">
      <c r="A50" s="36"/>
      <c r="B50" s="36"/>
      <c r="C50" s="36"/>
      <c r="D50" s="37"/>
      <c r="E50" s="36"/>
      <c r="F50" s="104"/>
      <c r="G50" s="105"/>
      <c r="H50" s="94"/>
    </row>
    <row r="51" spans="1:8" ht="21.75" customHeight="1" x14ac:dyDescent="0.25">
      <c r="A51" s="35"/>
      <c r="B51" s="45" t="s">
        <v>62</v>
      </c>
      <c r="C51" s="27"/>
      <c r="D51" s="37"/>
      <c r="E51" s="41"/>
      <c r="F51" s="104"/>
      <c r="G51" s="105"/>
      <c r="H51" s="94"/>
    </row>
    <row r="52" spans="1:8" ht="21.75" customHeight="1" x14ac:dyDescent="0.25">
      <c r="A52" s="35"/>
      <c r="B52" s="45"/>
      <c r="C52" s="46" t="s">
        <v>130</v>
      </c>
      <c r="D52" s="37"/>
      <c r="E52" s="41"/>
      <c r="F52" s="104"/>
      <c r="G52" s="105"/>
      <c r="H52" s="94"/>
    </row>
    <row r="53" spans="1:8" ht="21.75" customHeight="1" x14ac:dyDescent="0.25">
      <c r="A53" s="35"/>
      <c r="B53" s="45"/>
      <c r="C53" s="27" t="s">
        <v>102</v>
      </c>
      <c r="D53" s="37"/>
      <c r="E53" s="41"/>
      <c r="F53" s="104"/>
      <c r="G53" s="105"/>
      <c r="H53" s="94"/>
    </row>
    <row r="54" spans="1:8" ht="21.75" customHeight="1" x14ac:dyDescent="0.25">
      <c r="A54" s="35"/>
      <c r="B54" s="45"/>
      <c r="C54" s="27" t="s">
        <v>103</v>
      </c>
      <c r="D54" s="37">
        <v>21</v>
      </c>
      <c r="E54" s="41"/>
      <c r="F54" s="104">
        <v>-3493851</v>
      </c>
      <c r="G54" s="105"/>
      <c r="H54" s="94">
        <v>1005717</v>
      </c>
    </row>
    <row r="55" spans="1:8" ht="21.75" customHeight="1" x14ac:dyDescent="0.25">
      <c r="A55" s="35"/>
      <c r="B55" s="45"/>
      <c r="C55" s="27" t="s">
        <v>63</v>
      </c>
      <c r="D55" s="37"/>
      <c r="E55" s="41"/>
      <c r="F55" s="104"/>
      <c r="G55" s="105"/>
      <c r="H55" s="94"/>
    </row>
    <row r="56" spans="1:8" ht="21.75" customHeight="1" x14ac:dyDescent="0.25">
      <c r="A56" s="35"/>
      <c r="B56" s="45"/>
      <c r="C56" s="27" t="s">
        <v>131</v>
      </c>
      <c r="D56" s="37">
        <v>18</v>
      </c>
      <c r="E56" s="41"/>
      <c r="F56" s="106">
        <v>698770</v>
      </c>
      <c r="G56" s="105"/>
      <c r="H56" s="107">
        <v>-201143</v>
      </c>
    </row>
    <row r="57" spans="1:8" ht="6" customHeight="1" x14ac:dyDescent="0.25">
      <c r="A57" s="36"/>
      <c r="B57" s="36"/>
      <c r="C57" s="36"/>
      <c r="D57" s="37"/>
      <c r="E57" s="36"/>
      <c r="F57" s="104"/>
      <c r="G57" s="105"/>
      <c r="H57" s="94"/>
    </row>
    <row r="58" spans="1:8" ht="21.75" customHeight="1" x14ac:dyDescent="0.25">
      <c r="A58" s="35"/>
      <c r="B58" s="47" t="s">
        <v>64</v>
      </c>
      <c r="C58" s="27"/>
      <c r="D58" s="37"/>
      <c r="E58" s="41"/>
      <c r="F58" s="104"/>
      <c r="G58" s="105"/>
      <c r="H58" s="94"/>
    </row>
    <row r="59" spans="1:8" ht="21.75" customHeight="1" x14ac:dyDescent="0.25">
      <c r="A59" s="35"/>
      <c r="B59" s="47"/>
      <c r="C59" s="27" t="s">
        <v>130</v>
      </c>
      <c r="D59" s="37"/>
      <c r="E59" s="41"/>
      <c r="F59" s="106">
        <f>SUM(F54:F58)</f>
        <v>-2795081</v>
      </c>
      <c r="G59" s="105"/>
      <c r="H59" s="107">
        <f>SUM(H54:H58)</f>
        <v>804574</v>
      </c>
    </row>
    <row r="60" spans="1:8" ht="6" customHeight="1" x14ac:dyDescent="0.25">
      <c r="A60" s="36"/>
      <c r="B60" s="36"/>
      <c r="C60" s="36"/>
      <c r="D60" s="37"/>
      <c r="E60" s="36"/>
      <c r="F60" s="104"/>
      <c r="G60" s="105"/>
      <c r="H60" s="94"/>
    </row>
    <row r="61" spans="1:8" ht="21.75" customHeight="1" x14ac:dyDescent="0.25">
      <c r="A61" s="45" t="s">
        <v>132</v>
      </c>
      <c r="B61" s="35"/>
      <c r="C61" s="41"/>
      <c r="D61" s="37"/>
      <c r="E61" s="41"/>
      <c r="F61" s="106">
        <f>F59</f>
        <v>-2795081</v>
      </c>
      <c r="G61" s="105"/>
      <c r="H61" s="107">
        <f>H59</f>
        <v>804574</v>
      </c>
    </row>
    <row r="62" spans="1:8" ht="6" customHeight="1" x14ac:dyDescent="0.25">
      <c r="A62" s="36"/>
      <c r="B62" s="36"/>
      <c r="C62" s="36"/>
      <c r="D62" s="37"/>
      <c r="E62" s="36"/>
      <c r="F62" s="104"/>
      <c r="G62" s="105"/>
      <c r="H62" s="94"/>
    </row>
    <row r="63" spans="1:8" ht="21.75" customHeight="1" thickBot="1" x14ac:dyDescent="0.3">
      <c r="A63" s="45" t="s">
        <v>200</v>
      </c>
      <c r="B63" s="35"/>
      <c r="C63" s="41"/>
      <c r="D63" s="37"/>
      <c r="E63" s="41"/>
      <c r="F63" s="109">
        <f>F34+F61</f>
        <v>101232079</v>
      </c>
      <c r="G63" s="105"/>
      <c r="H63" s="110">
        <f>H34+H61</f>
        <v>19483250</v>
      </c>
    </row>
    <row r="64" spans="1:8" ht="21.75" customHeight="1" thickTop="1" x14ac:dyDescent="0.25">
      <c r="A64" s="36"/>
      <c r="B64" s="36"/>
      <c r="C64" s="36"/>
      <c r="D64" s="37"/>
      <c r="E64" s="36"/>
      <c r="F64" s="104"/>
      <c r="G64" s="105"/>
      <c r="H64" s="94"/>
    </row>
    <row r="65" spans="1:8" ht="21.75" customHeight="1" x14ac:dyDescent="0.25">
      <c r="A65" s="36"/>
      <c r="B65" s="36"/>
      <c r="C65" s="36"/>
      <c r="D65" s="37"/>
      <c r="E65" s="36"/>
      <c r="F65" s="104"/>
      <c r="G65" s="105"/>
      <c r="H65" s="94"/>
    </row>
    <row r="66" spans="1:8" ht="21.75" customHeight="1" x14ac:dyDescent="0.25">
      <c r="A66" s="41" t="s">
        <v>65</v>
      </c>
      <c r="B66" s="39"/>
      <c r="C66" s="39"/>
      <c r="D66" s="37"/>
      <c r="E66" s="39"/>
      <c r="F66" s="104"/>
      <c r="G66" s="105"/>
      <c r="H66" s="94"/>
    </row>
    <row r="67" spans="1:8" ht="21.75" customHeight="1" x14ac:dyDescent="0.25">
      <c r="A67" s="39" t="s">
        <v>66</v>
      </c>
      <c r="B67" s="39"/>
      <c r="C67" s="39"/>
      <c r="D67" s="37">
        <v>27</v>
      </c>
      <c r="E67" s="39"/>
      <c r="F67" s="112">
        <v>0.28000000000000003</v>
      </c>
      <c r="G67" s="113"/>
      <c r="H67" s="114">
        <v>7.0000000000000007E-2</v>
      </c>
    </row>
    <row r="68" spans="1:8" ht="24" customHeight="1" x14ac:dyDescent="0.25">
      <c r="A68" s="39"/>
      <c r="B68" s="39"/>
      <c r="C68" s="39"/>
      <c r="D68" s="39"/>
      <c r="E68" s="39"/>
      <c r="F68" s="111"/>
      <c r="G68" s="105"/>
      <c r="H68" s="153"/>
    </row>
    <row r="69" spans="1:8" ht="21.75" customHeight="1" x14ac:dyDescent="0.25">
      <c r="A69" s="39"/>
      <c r="B69" s="39"/>
      <c r="C69" s="39"/>
      <c r="D69" s="39"/>
      <c r="E69" s="39"/>
      <c r="F69" s="111"/>
      <c r="G69" s="105"/>
      <c r="H69" s="153"/>
    </row>
    <row r="70" spans="1:8" ht="21.75" customHeight="1" x14ac:dyDescent="0.25">
      <c r="A70" s="39"/>
      <c r="B70" s="39"/>
      <c r="C70" s="39"/>
      <c r="D70" s="39"/>
      <c r="E70" s="39"/>
      <c r="F70" s="111"/>
      <c r="G70" s="105"/>
      <c r="H70" s="153"/>
    </row>
    <row r="71" spans="1:8" ht="21.75" customHeight="1" x14ac:dyDescent="0.25">
      <c r="A71" s="39"/>
      <c r="B71" s="39"/>
      <c r="C71" s="39"/>
      <c r="D71" s="39"/>
      <c r="E71" s="39"/>
      <c r="F71" s="111"/>
      <c r="G71" s="105"/>
      <c r="H71" s="153"/>
    </row>
    <row r="72" spans="1:8" ht="21" customHeight="1" x14ac:dyDescent="0.25">
      <c r="A72" s="39"/>
      <c r="B72" s="39"/>
      <c r="C72" s="39"/>
      <c r="D72" s="39"/>
      <c r="E72" s="39"/>
      <c r="F72" s="48"/>
      <c r="G72" s="37"/>
      <c r="H72" s="154"/>
    </row>
    <row r="73" spans="1:8" ht="21.75" customHeight="1" x14ac:dyDescent="0.25">
      <c r="A73" s="39"/>
      <c r="B73" s="39"/>
      <c r="C73" s="39"/>
      <c r="D73" s="39"/>
      <c r="E73" s="39"/>
      <c r="F73" s="48"/>
      <c r="G73" s="37"/>
      <c r="H73" s="154"/>
    </row>
    <row r="74" spans="1:8" ht="21.75" customHeight="1" x14ac:dyDescent="0.25">
      <c r="A74" s="39"/>
      <c r="B74" s="39"/>
      <c r="C74" s="39"/>
      <c r="D74" s="39"/>
      <c r="E74" s="39"/>
      <c r="F74" s="48"/>
      <c r="G74" s="37"/>
      <c r="H74" s="154"/>
    </row>
    <row r="75" spans="1:8" ht="21.75" customHeight="1" x14ac:dyDescent="0.25">
      <c r="A75" s="39"/>
      <c r="B75" s="39"/>
      <c r="C75" s="39"/>
      <c r="D75" s="39"/>
      <c r="E75" s="39"/>
      <c r="F75" s="48"/>
      <c r="G75" s="37"/>
      <c r="H75" s="154"/>
    </row>
    <row r="76" spans="1:8" ht="21.75" customHeight="1" x14ac:dyDescent="0.25">
      <c r="A76" s="39"/>
      <c r="B76" s="39"/>
      <c r="C76" s="39"/>
      <c r="D76" s="39"/>
      <c r="E76" s="39"/>
      <c r="F76" s="48"/>
      <c r="G76" s="37"/>
      <c r="H76" s="154"/>
    </row>
    <row r="77" spans="1:8" ht="23.25" customHeight="1" x14ac:dyDescent="0.25">
      <c r="A77" s="39"/>
      <c r="B77" s="39"/>
      <c r="C77" s="39"/>
      <c r="D77" s="39"/>
      <c r="E77" s="39"/>
      <c r="F77" s="48"/>
      <c r="G77" s="37"/>
      <c r="H77" s="154"/>
    </row>
    <row r="78" spans="1:8" ht="21.75" customHeight="1" x14ac:dyDescent="0.25">
      <c r="A78" s="39"/>
      <c r="B78" s="39"/>
      <c r="C78" s="39"/>
      <c r="D78" s="39"/>
      <c r="E78" s="39"/>
      <c r="F78" s="48"/>
      <c r="G78" s="37"/>
      <c r="H78" s="154"/>
    </row>
    <row r="79" spans="1:8" ht="21" customHeight="1" x14ac:dyDescent="0.25">
      <c r="A79" s="39"/>
      <c r="B79" s="39"/>
      <c r="C79" s="39"/>
      <c r="D79" s="39"/>
      <c r="E79" s="39"/>
      <c r="F79" s="48"/>
      <c r="G79" s="37"/>
      <c r="H79" s="154"/>
    </row>
    <row r="80" spans="1:8" ht="5.25" customHeight="1" x14ac:dyDescent="0.25">
      <c r="A80" s="39"/>
      <c r="B80" s="39"/>
      <c r="C80" s="39"/>
      <c r="D80" s="39"/>
      <c r="E80" s="39"/>
      <c r="F80" s="48"/>
      <c r="G80" s="37"/>
      <c r="H80" s="154"/>
    </row>
    <row r="81" spans="1:8" ht="21.95" customHeight="1" x14ac:dyDescent="0.25">
      <c r="A81" s="229" t="str">
        <f>'TH 4-6'!A129</f>
        <v>หมายเหตุประกอบงบการเงินในหน้า 13 ถึง 57 เป็นส่วนหนึ่งของงบการเงินนี้</v>
      </c>
      <c r="B81" s="229"/>
      <c r="C81" s="229"/>
      <c r="D81" s="229"/>
      <c r="E81" s="229"/>
      <c r="F81" s="229"/>
      <c r="G81" s="229"/>
      <c r="H81" s="229"/>
    </row>
  </sheetData>
  <mergeCells count="1">
    <mergeCell ref="A81:H81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507F-EBEF-43D4-A640-EEB5DA1DFE53}">
  <dimension ref="A1:W37"/>
  <sheetViews>
    <sheetView topLeftCell="A9" zoomScale="70" zoomScaleNormal="70" zoomScaleSheetLayoutView="90" workbookViewId="0">
      <selection activeCell="AA26" sqref="AA26"/>
    </sheetView>
  </sheetViews>
  <sheetFormatPr defaultColWidth="9.28515625" defaultRowHeight="21.75" customHeight="1" x14ac:dyDescent="0.25"/>
  <cols>
    <col min="1" max="1" width="1.7109375" style="163" customWidth="1"/>
    <col min="2" max="2" width="37" style="163" customWidth="1"/>
    <col min="3" max="3" width="8.7109375" style="164" customWidth="1"/>
    <col min="4" max="4" width="0.5703125" style="164" customWidth="1"/>
    <col min="5" max="5" width="13.28515625" style="166" customWidth="1"/>
    <col min="6" max="6" width="0.5703125" style="166" customWidth="1"/>
    <col min="7" max="7" width="12.28515625" style="166" customWidth="1"/>
    <col min="8" max="8" width="0.5703125" style="166" customWidth="1"/>
    <col min="9" max="9" width="18.28515625" style="166" customWidth="1"/>
    <col min="10" max="10" width="0.5703125" style="166" customWidth="1"/>
    <col min="11" max="11" width="12.28515625" style="166" customWidth="1"/>
    <col min="12" max="12" width="0.5703125" style="166" customWidth="1"/>
    <col min="13" max="13" width="13.28515625" style="166" customWidth="1"/>
    <col min="14" max="14" width="0.5703125" style="166" customWidth="1"/>
    <col min="15" max="15" width="13.28515625" style="166" customWidth="1"/>
    <col min="16" max="16" width="0.5703125" style="166" customWidth="1"/>
    <col min="17" max="17" width="13.140625" style="167" customWidth="1"/>
    <col min="18" max="18" width="0.5703125" style="167" customWidth="1"/>
    <col min="19" max="19" width="13.7109375" style="168" customWidth="1"/>
    <col min="20" max="20" width="0.5703125" style="169" customWidth="1"/>
    <col min="21" max="21" width="19.28515625" style="166" customWidth="1"/>
    <col min="22" max="22" width="0.5703125" style="169" customWidth="1"/>
    <col min="23" max="23" width="13.7109375" style="166" customWidth="1"/>
    <col min="24" max="16384" width="9.28515625" style="164"/>
  </cols>
  <sheetData>
    <row r="1" spans="1:23" ht="21.75" customHeight="1" x14ac:dyDescent="0.25">
      <c r="A1" s="162" t="s">
        <v>199</v>
      </c>
      <c r="D1" s="165"/>
      <c r="F1" s="165"/>
      <c r="U1" s="170"/>
      <c r="W1" s="170"/>
    </row>
    <row r="2" spans="1:23" ht="21.75" customHeight="1" x14ac:dyDescent="0.25">
      <c r="A2" s="171" t="s">
        <v>67</v>
      </c>
      <c r="B2" s="171"/>
      <c r="C2" s="172"/>
      <c r="D2" s="173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5"/>
      <c r="T2" s="175"/>
      <c r="U2" s="176"/>
      <c r="V2" s="175"/>
      <c r="W2" s="176"/>
    </row>
    <row r="3" spans="1:23" ht="21.75" customHeight="1" x14ac:dyDescent="0.25">
      <c r="A3" s="51" t="s">
        <v>150</v>
      </c>
      <c r="B3" s="177"/>
      <c r="C3" s="178"/>
      <c r="D3" s="179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1"/>
      <c r="T3" s="181"/>
      <c r="U3" s="182"/>
      <c r="V3" s="181"/>
      <c r="W3" s="182"/>
    </row>
    <row r="4" spans="1:23" ht="21" customHeight="1" x14ac:dyDescent="0.25">
      <c r="A4" s="183"/>
      <c r="B4" s="183"/>
      <c r="C4" s="184"/>
      <c r="D4" s="185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7"/>
      <c r="T4" s="175"/>
      <c r="U4" s="188"/>
      <c r="V4" s="175"/>
      <c r="W4" s="188"/>
    </row>
    <row r="5" spans="1:23" ht="21" customHeight="1" x14ac:dyDescent="0.25">
      <c r="A5" s="171"/>
      <c r="B5" s="171"/>
      <c r="C5" s="172"/>
      <c r="D5" s="173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5"/>
      <c r="T5" s="175"/>
      <c r="U5" s="189" t="s">
        <v>113</v>
      </c>
      <c r="V5" s="175"/>
      <c r="W5" s="190"/>
    </row>
    <row r="6" spans="1:23" ht="21" customHeight="1" x14ac:dyDescent="0.25">
      <c r="A6" s="171"/>
      <c r="B6" s="171"/>
      <c r="C6" s="172"/>
      <c r="D6" s="173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5"/>
      <c r="T6" s="175"/>
      <c r="U6" s="223" t="s">
        <v>35</v>
      </c>
      <c r="V6" s="175"/>
      <c r="W6" s="190"/>
    </row>
    <row r="7" spans="1:23" s="192" customFormat="1" ht="21" customHeight="1" x14ac:dyDescent="0.25">
      <c r="A7" s="191"/>
      <c r="B7" s="191"/>
      <c r="D7" s="165"/>
      <c r="E7" s="193"/>
      <c r="F7" s="165"/>
      <c r="G7" s="193"/>
      <c r="H7" s="193"/>
      <c r="I7" s="193"/>
      <c r="J7" s="193"/>
      <c r="K7" s="193"/>
      <c r="L7" s="193"/>
      <c r="M7" s="193"/>
      <c r="N7" s="193"/>
      <c r="O7" s="193"/>
      <c r="P7" s="194"/>
      <c r="Q7" s="230" t="s">
        <v>38</v>
      </c>
      <c r="R7" s="230"/>
      <c r="S7" s="230"/>
      <c r="T7" s="195"/>
      <c r="U7" s="196" t="s">
        <v>61</v>
      </c>
      <c r="V7" s="195"/>
      <c r="W7" s="195"/>
    </row>
    <row r="8" spans="1:23" s="192" customFormat="1" ht="21" customHeight="1" x14ac:dyDescent="0.25">
      <c r="A8" s="191"/>
      <c r="B8" s="191"/>
      <c r="D8" s="165"/>
      <c r="E8" s="193"/>
      <c r="F8" s="193"/>
      <c r="G8" s="193"/>
      <c r="H8" s="193"/>
      <c r="I8" s="193" t="s">
        <v>173</v>
      </c>
      <c r="J8" s="193"/>
      <c r="K8" s="193"/>
      <c r="L8" s="193"/>
      <c r="M8" s="193"/>
      <c r="N8" s="193"/>
      <c r="O8" s="193"/>
      <c r="P8" s="194"/>
      <c r="Q8" s="195" t="s">
        <v>68</v>
      </c>
      <c r="R8" s="189"/>
      <c r="S8" s="195"/>
      <c r="T8" s="195"/>
      <c r="U8" s="195" t="s">
        <v>114</v>
      </c>
      <c r="V8" s="195"/>
      <c r="W8" s="195"/>
    </row>
    <row r="9" spans="1:23" s="192" customFormat="1" ht="21" customHeight="1" x14ac:dyDescent="0.25">
      <c r="A9" s="191"/>
      <c r="B9" s="191"/>
      <c r="D9" s="165"/>
      <c r="E9" s="193" t="s">
        <v>69</v>
      </c>
      <c r="F9" s="193"/>
      <c r="G9" s="193" t="s">
        <v>128</v>
      </c>
      <c r="H9" s="193"/>
      <c r="I9" s="193" t="s">
        <v>174</v>
      </c>
      <c r="J9" s="193"/>
      <c r="K9" s="193" t="s">
        <v>175</v>
      </c>
      <c r="L9" s="193"/>
      <c r="M9" s="193" t="s">
        <v>195</v>
      </c>
      <c r="N9" s="193"/>
      <c r="O9" s="193" t="s">
        <v>145</v>
      </c>
      <c r="P9" s="194"/>
      <c r="Q9" s="197" t="s">
        <v>70</v>
      </c>
      <c r="R9" s="195"/>
      <c r="S9" s="195"/>
      <c r="T9" s="195"/>
      <c r="U9" s="195" t="s">
        <v>115</v>
      </c>
      <c r="V9" s="195"/>
      <c r="W9" s="195" t="s">
        <v>71</v>
      </c>
    </row>
    <row r="10" spans="1:23" s="192" customFormat="1" ht="21" customHeight="1" x14ac:dyDescent="0.25">
      <c r="A10" s="191"/>
      <c r="B10" s="191"/>
      <c r="D10" s="165"/>
      <c r="E10" s="193" t="s">
        <v>72</v>
      </c>
      <c r="F10" s="193"/>
      <c r="G10" s="193" t="s">
        <v>129</v>
      </c>
      <c r="H10" s="193"/>
      <c r="I10" s="193" t="s">
        <v>176</v>
      </c>
      <c r="J10" s="193"/>
      <c r="K10" s="193" t="s">
        <v>177</v>
      </c>
      <c r="L10" s="193"/>
      <c r="M10" s="193" t="s">
        <v>193</v>
      </c>
      <c r="N10" s="193"/>
      <c r="O10" s="193" t="s">
        <v>146</v>
      </c>
      <c r="P10" s="194"/>
      <c r="Q10" s="197" t="s">
        <v>73</v>
      </c>
      <c r="R10" s="195"/>
      <c r="S10" s="195" t="s">
        <v>74</v>
      </c>
      <c r="T10" s="195"/>
      <c r="U10" s="195" t="s">
        <v>116</v>
      </c>
      <c r="V10" s="195"/>
      <c r="W10" s="195" t="s">
        <v>75</v>
      </c>
    </row>
    <row r="11" spans="1:23" s="192" customFormat="1" ht="21" customHeight="1" x14ac:dyDescent="0.25">
      <c r="A11" s="191"/>
      <c r="B11" s="191"/>
      <c r="C11" s="198" t="s">
        <v>2</v>
      </c>
      <c r="D11" s="165"/>
      <c r="E11" s="199" t="s">
        <v>3</v>
      </c>
      <c r="F11" s="193"/>
      <c r="G11" s="199" t="s">
        <v>3</v>
      </c>
      <c r="H11" s="193"/>
      <c r="I11" s="199" t="s">
        <v>3</v>
      </c>
      <c r="J11" s="193"/>
      <c r="K11" s="199" t="s">
        <v>3</v>
      </c>
      <c r="L11" s="193"/>
      <c r="M11" s="199" t="s">
        <v>3</v>
      </c>
      <c r="N11" s="193"/>
      <c r="O11" s="199" t="s">
        <v>3</v>
      </c>
      <c r="P11" s="194"/>
      <c r="Q11" s="200" t="s">
        <v>3</v>
      </c>
      <c r="R11" s="195"/>
      <c r="S11" s="200" t="s">
        <v>3</v>
      </c>
      <c r="T11" s="195"/>
      <c r="U11" s="200" t="s">
        <v>3</v>
      </c>
      <c r="V11" s="195"/>
      <c r="W11" s="200" t="s">
        <v>3</v>
      </c>
    </row>
    <row r="12" spans="1:23" s="207" customFormat="1" ht="8.1" customHeight="1" x14ac:dyDescent="0.25">
      <c r="A12" s="201"/>
      <c r="B12" s="202"/>
      <c r="C12" s="203"/>
      <c r="D12" s="204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6"/>
      <c r="U12" s="169"/>
      <c r="V12" s="206"/>
      <c r="W12" s="169"/>
    </row>
    <row r="13" spans="1:23" s="56" customFormat="1" ht="21" customHeight="1" x14ac:dyDescent="0.25">
      <c r="A13" s="52" t="s">
        <v>140</v>
      </c>
      <c r="B13" s="53"/>
      <c r="C13" s="54"/>
      <c r="D13" s="55"/>
      <c r="E13" s="94">
        <v>67000000</v>
      </c>
      <c r="F13" s="55"/>
      <c r="G13" s="94">
        <v>0</v>
      </c>
      <c r="H13" s="94"/>
      <c r="I13" s="94">
        <v>0</v>
      </c>
      <c r="J13" s="94"/>
      <c r="K13" s="94">
        <v>0</v>
      </c>
      <c r="L13" s="116"/>
      <c r="M13" s="116">
        <v>0</v>
      </c>
      <c r="N13" s="116"/>
      <c r="O13" s="94">
        <v>0</v>
      </c>
      <c r="P13" s="94"/>
      <c r="Q13" s="94">
        <v>700000</v>
      </c>
      <c r="R13" s="116"/>
      <c r="S13" s="94">
        <v>125728497</v>
      </c>
      <c r="T13" s="94"/>
      <c r="U13" s="94">
        <v>-2512718</v>
      </c>
      <c r="V13" s="116"/>
      <c r="W13" s="94">
        <f>SUM(U13,S13,Q13,O13,K13,I13,G13,E13)</f>
        <v>190915779</v>
      </c>
    </row>
    <row r="14" spans="1:23" s="56" customFormat="1" ht="21" customHeight="1" x14ac:dyDescent="0.25">
      <c r="A14" s="52" t="s">
        <v>76</v>
      </c>
      <c r="B14" s="53"/>
      <c r="C14" s="54"/>
      <c r="D14" s="55"/>
      <c r="E14" s="94"/>
      <c r="F14" s="55"/>
      <c r="G14" s="94"/>
      <c r="H14" s="94"/>
      <c r="I14" s="94"/>
      <c r="J14" s="94"/>
      <c r="K14" s="94"/>
      <c r="L14" s="116"/>
      <c r="M14" s="116"/>
      <c r="N14" s="116"/>
      <c r="O14" s="94"/>
      <c r="P14" s="94"/>
      <c r="Q14" s="94"/>
      <c r="R14" s="116"/>
      <c r="S14" s="94"/>
      <c r="T14" s="116"/>
      <c r="U14" s="94"/>
      <c r="V14" s="116"/>
      <c r="W14" s="94"/>
    </row>
    <row r="15" spans="1:23" s="56" customFormat="1" ht="21" customHeight="1" x14ac:dyDescent="0.25">
      <c r="A15" s="217" t="s">
        <v>178</v>
      </c>
      <c r="B15" s="53"/>
      <c r="C15" s="54">
        <v>22</v>
      </c>
      <c r="D15" s="55"/>
      <c r="E15" s="94">
        <v>50000000</v>
      </c>
      <c r="F15" s="55"/>
      <c r="G15" s="94">
        <v>0</v>
      </c>
      <c r="H15" s="94"/>
      <c r="I15" s="94">
        <v>0</v>
      </c>
      <c r="J15" s="94"/>
      <c r="K15" s="94">
        <v>0</v>
      </c>
      <c r="L15" s="116"/>
      <c r="M15" s="116">
        <v>0</v>
      </c>
      <c r="N15" s="116"/>
      <c r="O15" s="94">
        <v>0</v>
      </c>
      <c r="P15" s="94"/>
      <c r="Q15" s="94">
        <v>0</v>
      </c>
      <c r="R15" s="116"/>
      <c r="S15" s="94">
        <v>0</v>
      </c>
      <c r="T15" s="116"/>
      <c r="U15" s="94">
        <v>0</v>
      </c>
      <c r="V15" s="116"/>
      <c r="W15" s="94">
        <f>SUM(U15,S15,Q15,O15,K15,I15,G15,E15)</f>
        <v>50000000</v>
      </c>
    </row>
    <row r="16" spans="1:23" s="56" customFormat="1" ht="21" customHeight="1" x14ac:dyDescent="0.25">
      <c r="A16" s="50" t="s">
        <v>179</v>
      </c>
      <c r="B16" s="53"/>
      <c r="C16" s="54">
        <v>22</v>
      </c>
      <c r="D16" s="55"/>
      <c r="E16" s="94">
        <v>27150000</v>
      </c>
      <c r="F16" s="55"/>
      <c r="G16" s="94">
        <v>10725000</v>
      </c>
      <c r="H16" s="94"/>
      <c r="I16" s="94">
        <v>0</v>
      </c>
      <c r="J16" s="94"/>
      <c r="K16" s="94">
        <v>0</v>
      </c>
      <c r="L16" s="116"/>
      <c r="M16" s="116">
        <v>0</v>
      </c>
      <c r="N16" s="116"/>
      <c r="O16" s="94">
        <v>0</v>
      </c>
      <c r="P16" s="94"/>
      <c r="Q16" s="94">
        <v>0</v>
      </c>
      <c r="R16" s="116"/>
      <c r="S16" s="94">
        <v>0</v>
      </c>
      <c r="T16" s="116"/>
      <c r="U16" s="94">
        <v>0</v>
      </c>
      <c r="V16" s="116"/>
      <c r="W16" s="94">
        <f>SUM(U16,S16,Q16,O16,K16,I16,G16,E16)</f>
        <v>37875000</v>
      </c>
    </row>
    <row r="17" spans="1:23" s="56" customFormat="1" ht="21" customHeight="1" x14ac:dyDescent="0.25">
      <c r="A17" s="50" t="s">
        <v>147</v>
      </c>
      <c r="B17" s="53"/>
      <c r="C17" s="54">
        <v>22</v>
      </c>
      <c r="D17" s="55"/>
      <c r="E17" s="94">
        <v>0</v>
      </c>
      <c r="F17" s="55"/>
      <c r="G17" s="94">
        <v>0</v>
      </c>
      <c r="H17" s="94"/>
      <c r="I17" s="94">
        <v>0</v>
      </c>
      <c r="J17" s="94"/>
      <c r="K17" s="94">
        <v>0</v>
      </c>
      <c r="L17" s="116"/>
      <c r="M17" s="116">
        <v>0</v>
      </c>
      <c r="N17" s="116"/>
      <c r="O17" s="94">
        <v>-17875000</v>
      </c>
      <c r="P17" s="94"/>
      <c r="Q17" s="94">
        <v>0</v>
      </c>
      <c r="R17" s="116"/>
      <c r="S17" s="94">
        <v>0</v>
      </c>
      <c r="T17" s="116"/>
      <c r="U17" s="94">
        <v>0</v>
      </c>
      <c r="V17" s="116"/>
      <c r="W17" s="94">
        <f t="shared" ref="W17:W20" si="0">SUM(U17,S17,Q17,O17,K17,I17,G17,E17)</f>
        <v>-17875000</v>
      </c>
    </row>
    <row r="18" spans="1:23" s="56" customFormat="1" ht="21" customHeight="1" x14ac:dyDescent="0.25">
      <c r="A18" s="50" t="s">
        <v>117</v>
      </c>
      <c r="B18" s="53"/>
      <c r="C18" s="54">
        <v>24</v>
      </c>
      <c r="D18" s="55"/>
      <c r="E18" s="94">
        <v>0</v>
      </c>
      <c r="F18" s="55"/>
      <c r="G18" s="94">
        <v>0</v>
      </c>
      <c r="H18" s="94"/>
      <c r="I18" s="94">
        <v>0</v>
      </c>
      <c r="J18" s="94"/>
      <c r="K18" s="94">
        <v>0</v>
      </c>
      <c r="L18" s="116"/>
      <c r="M18" s="116">
        <v>0</v>
      </c>
      <c r="N18" s="116"/>
      <c r="O18" s="94">
        <v>0</v>
      </c>
      <c r="P18" s="94"/>
      <c r="Q18" s="94">
        <v>13000000</v>
      </c>
      <c r="R18" s="116"/>
      <c r="S18" s="94">
        <v>-13000000</v>
      </c>
      <c r="T18" s="116"/>
      <c r="U18" s="94">
        <v>0</v>
      </c>
      <c r="V18" s="116"/>
      <c r="W18" s="94">
        <f t="shared" si="0"/>
        <v>0</v>
      </c>
    </row>
    <row r="19" spans="1:23" s="56" customFormat="1" ht="21" customHeight="1" x14ac:dyDescent="0.25">
      <c r="A19" s="50" t="s">
        <v>118</v>
      </c>
      <c r="B19" s="53"/>
      <c r="C19" s="54">
        <v>31</v>
      </c>
      <c r="D19" s="55"/>
      <c r="E19" s="94">
        <v>0</v>
      </c>
      <c r="F19" s="55"/>
      <c r="G19" s="94">
        <v>0</v>
      </c>
      <c r="H19" s="94"/>
      <c r="I19" s="94">
        <v>0</v>
      </c>
      <c r="J19" s="94"/>
      <c r="K19" s="94">
        <v>0</v>
      </c>
      <c r="L19" s="116"/>
      <c r="M19" s="116">
        <v>0</v>
      </c>
      <c r="N19" s="116"/>
      <c r="O19" s="94">
        <v>0</v>
      </c>
      <c r="P19" s="94"/>
      <c r="Q19" s="94">
        <v>0</v>
      </c>
      <c r="R19" s="116"/>
      <c r="S19" s="94">
        <v>-72460000</v>
      </c>
      <c r="T19" s="116"/>
      <c r="U19" s="94">
        <v>0</v>
      </c>
      <c r="V19" s="116"/>
      <c r="W19" s="94">
        <f t="shared" si="0"/>
        <v>-72460000</v>
      </c>
    </row>
    <row r="20" spans="1:23" s="56" customFormat="1" ht="21" customHeight="1" x14ac:dyDescent="0.25">
      <c r="A20" s="50" t="s">
        <v>200</v>
      </c>
      <c r="C20" s="54"/>
      <c r="D20" s="55"/>
      <c r="E20" s="148">
        <v>0</v>
      </c>
      <c r="F20" s="55"/>
      <c r="G20" s="148">
        <v>0</v>
      </c>
      <c r="H20" s="117"/>
      <c r="I20" s="148">
        <v>0</v>
      </c>
      <c r="J20" s="117"/>
      <c r="K20" s="148">
        <v>0</v>
      </c>
      <c r="L20" s="149"/>
      <c r="M20" s="148">
        <v>0</v>
      </c>
      <c r="N20" s="149"/>
      <c r="O20" s="148">
        <v>0</v>
      </c>
      <c r="P20" s="117"/>
      <c r="Q20" s="148">
        <v>0</v>
      </c>
      <c r="R20" s="149"/>
      <c r="S20" s="148">
        <v>18678676</v>
      </c>
      <c r="T20" s="149"/>
      <c r="U20" s="148">
        <v>804574</v>
      </c>
      <c r="V20" s="149"/>
      <c r="W20" s="107">
        <f t="shared" si="0"/>
        <v>19483250</v>
      </c>
    </row>
    <row r="21" spans="1:23" s="56" customFormat="1" ht="8.1" customHeight="1" x14ac:dyDescent="0.25">
      <c r="C21" s="54"/>
      <c r="D21" s="55"/>
      <c r="E21" s="94"/>
      <c r="F21" s="55"/>
      <c r="G21" s="94"/>
      <c r="H21" s="94"/>
      <c r="I21" s="94"/>
      <c r="J21" s="94"/>
      <c r="K21" s="94"/>
      <c r="L21" s="116"/>
      <c r="M21" s="116"/>
      <c r="N21" s="116"/>
      <c r="O21" s="94"/>
      <c r="P21" s="94"/>
      <c r="Q21" s="94"/>
      <c r="R21" s="116"/>
      <c r="S21" s="94"/>
      <c r="T21" s="116"/>
      <c r="U21" s="94"/>
      <c r="V21" s="116"/>
      <c r="W21" s="94"/>
    </row>
    <row r="22" spans="1:23" s="56" customFormat="1" ht="21" customHeight="1" thickBot="1" x14ac:dyDescent="0.3">
      <c r="A22" s="52" t="s">
        <v>77</v>
      </c>
      <c r="B22" s="57"/>
      <c r="C22" s="58"/>
      <c r="D22" s="55"/>
      <c r="E22" s="110">
        <f>SUM(E13:E20)</f>
        <v>144150000</v>
      </c>
      <c r="F22" s="55"/>
      <c r="G22" s="110">
        <f>SUM(G13:G20)</f>
        <v>10725000</v>
      </c>
      <c r="H22" s="94"/>
      <c r="I22" s="110">
        <f>SUM(I13:I20)</f>
        <v>0</v>
      </c>
      <c r="J22" s="94"/>
      <c r="K22" s="110">
        <f>SUM(K13:K20)</f>
        <v>0</v>
      </c>
      <c r="L22" s="94"/>
      <c r="M22" s="110">
        <f>SUM(M13:M20)</f>
        <v>0</v>
      </c>
      <c r="N22" s="94"/>
      <c r="O22" s="110">
        <f>SUM(O13:O20)</f>
        <v>-17875000</v>
      </c>
      <c r="P22" s="94"/>
      <c r="Q22" s="110">
        <f>SUM(Q13:Q20)</f>
        <v>13700000</v>
      </c>
      <c r="R22" s="94"/>
      <c r="S22" s="110">
        <f>SUM(S13:S20)</f>
        <v>58947173</v>
      </c>
      <c r="T22" s="94"/>
      <c r="U22" s="110">
        <f>SUM(U13:U20)</f>
        <v>-1708144</v>
      </c>
      <c r="V22" s="94"/>
      <c r="W22" s="110">
        <f>SUM(W13:W20)</f>
        <v>207939029</v>
      </c>
    </row>
    <row r="23" spans="1:23" s="56" customFormat="1" ht="21" customHeight="1" thickTop="1" x14ac:dyDescent="0.25">
      <c r="A23" s="52"/>
      <c r="B23" s="57"/>
      <c r="C23" s="58"/>
      <c r="D23" s="55"/>
      <c r="E23" s="94"/>
      <c r="F23" s="55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</row>
    <row r="24" spans="1:23" s="56" customFormat="1" ht="21" customHeight="1" x14ac:dyDescent="0.25">
      <c r="A24" s="52" t="s">
        <v>151</v>
      </c>
      <c r="B24" s="53"/>
      <c r="C24" s="54"/>
      <c r="D24" s="55"/>
      <c r="E24" s="104">
        <v>144150000</v>
      </c>
      <c r="F24" s="55"/>
      <c r="G24" s="104">
        <v>10725000</v>
      </c>
      <c r="H24" s="94"/>
      <c r="I24" s="104">
        <v>0</v>
      </c>
      <c r="J24" s="94"/>
      <c r="K24" s="104">
        <v>0</v>
      </c>
      <c r="L24" s="116"/>
      <c r="M24" s="104">
        <v>0</v>
      </c>
      <c r="N24" s="116"/>
      <c r="O24" s="104">
        <v>-17875000</v>
      </c>
      <c r="P24" s="116"/>
      <c r="Q24" s="104">
        <v>13700000</v>
      </c>
      <c r="R24" s="116"/>
      <c r="S24" s="104">
        <v>58947173</v>
      </c>
      <c r="U24" s="214">
        <v>-1708144</v>
      </c>
      <c r="W24" s="104">
        <f>SUM(U24,S24,Q24,O24,K24,I24,G24,E24)</f>
        <v>207939029</v>
      </c>
    </row>
    <row r="25" spans="1:23" s="56" customFormat="1" ht="21" customHeight="1" x14ac:dyDescent="0.25">
      <c r="A25" s="52" t="s">
        <v>76</v>
      </c>
      <c r="B25" s="53"/>
      <c r="C25" s="54"/>
      <c r="D25" s="55"/>
      <c r="E25" s="104"/>
      <c r="F25" s="55"/>
      <c r="G25" s="104"/>
      <c r="H25" s="94"/>
      <c r="I25" s="104"/>
      <c r="J25" s="94"/>
      <c r="K25" s="104"/>
      <c r="L25" s="116"/>
      <c r="M25" s="104">
        <v>0</v>
      </c>
      <c r="N25" s="116"/>
      <c r="O25" s="104"/>
      <c r="P25" s="116"/>
      <c r="Q25" s="104"/>
      <c r="R25" s="116"/>
      <c r="S25" s="104"/>
      <c r="U25" s="214"/>
      <c r="W25" s="104"/>
    </row>
    <row r="26" spans="1:23" s="56" customFormat="1" ht="21" customHeight="1" x14ac:dyDescent="0.25">
      <c r="A26" s="217" t="s">
        <v>178</v>
      </c>
      <c r="B26" s="53"/>
      <c r="C26" s="54">
        <v>22</v>
      </c>
      <c r="D26" s="55"/>
      <c r="E26" s="104">
        <v>5850000</v>
      </c>
      <c r="F26" s="55"/>
      <c r="G26" s="104">
        <v>8775000</v>
      </c>
      <c r="H26" s="94"/>
      <c r="I26" s="104">
        <v>0</v>
      </c>
      <c r="J26" s="94"/>
      <c r="K26" s="104">
        <v>0</v>
      </c>
      <c r="L26" s="116"/>
      <c r="M26" s="104">
        <v>0</v>
      </c>
      <c r="N26" s="116"/>
      <c r="O26" s="104">
        <v>0</v>
      </c>
      <c r="P26" s="116"/>
      <c r="Q26" s="104">
        <v>0</v>
      </c>
      <c r="R26" s="116"/>
      <c r="S26" s="104">
        <v>0</v>
      </c>
      <c r="U26" s="104">
        <v>0</v>
      </c>
      <c r="W26" s="104">
        <f t="shared" ref="W26:W31" si="1">SUM(U26,S26,Q26,O26,K26,M26,I26,G26,E26)</f>
        <v>14625000</v>
      </c>
    </row>
    <row r="27" spans="1:23" s="56" customFormat="1" ht="21" customHeight="1" x14ac:dyDescent="0.25">
      <c r="A27" s="50" t="s">
        <v>179</v>
      </c>
      <c r="B27" s="53"/>
      <c r="C27" s="54">
        <v>22</v>
      </c>
      <c r="D27" s="55"/>
      <c r="E27" s="104">
        <v>50000000</v>
      </c>
      <c r="F27" s="55"/>
      <c r="G27" s="104">
        <v>0</v>
      </c>
      <c r="H27" s="94"/>
      <c r="I27" s="104">
        <v>0</v>
      </c>
      <c r="J27" s="94"/>
      <c r="K27" s="104">
        <v>0</v>
      </c>
      <c r="L27" s="116"/>
      <c r="M27" s="104">
        <v>0</v>
      </c>
      <c r="N27" s="116"/>
      <c r="O27" s="104">
        <v>0</v>
      </c>
      <c r="P27" s="116"/>
      <c r="Q27" s="104">
        <v>0</v>
      </c>
      <c r="R27" s="116"/>
      <c r="S27" s="104">
        <v>0</v>
      </c>
      <c r="U27" s="104">
        <v>0</v>
      </c>
      <c r="W27" s="104">
        <f t="shared" si="1"/>
        <v>50000000</v>
      </c>
    </row>
    <row r="28" spans="1:23" s="56" customFormat="1" ht="21" customHeight="1" x14ac:dyDescent="0.25">
      <c r="A28" s="50" t="s">
        <v>144</v>
      </c>
      <c r="B28" s="53"/>
      <c r="C28" s="54">
        <v>22</v>
      </c>
      <c r="D28" s="55"/>
      <c r="E28" s="104">
        <v>0</v>
      </c>
      <c r="F28" s="55"/>
      <c r="G28" s="104">
        <v>0</v>
      </c>
      <c r="H28" s="94"/>
      <c r="I28" s="104">
        <v>0</v>
      </c>
      <c r="J28" s="94"/>
      <c r="K28" s="104">
        <v>0</v>
      </c>
      <c r="L28" s="116"/>
      <c r="M28" s="104">
        <v>0</v>
      </c>
      <c r="N28" s="116"/>
      <c r="O28" s="104">
        <v>-18959400</v>
      </c>
      <c r="P28" s="116"/>
      <c r="Q28" s="104">
        <v>0</v>
      </c>
      <c r="R28" s="116"/>
      <c r="S28" s="104">
        <v>0</v>
      </c>
      <c r="U28" s="104">
        <v>0</v>
      </c>
      <c r="W28" s="104">
        <f t="shared" si="1"/>
        <v>-18959400</v>
      </c>
    </row>
    <row r="29" spans="1:23" s="56" customFormat="1" ht="21" customHeight="1" x14ac:dyDescent="0.25">
      <c r="A29" s="50" t="s">
        <v>180</v>
      </c>
      <c r="B29" s="53"/>
      <c r="C29" s="54">
        <v>23</v>
      </c>
      <c r="D29" s="55"/>
      <c r="E29" s="104">
        <v>0</v>
      </c>
      <c r="F29" s="55"/>
      <c r="G29" s="104">
        <v>0</v>
      </c>
      <c r="H29" s="94"/>
      <c r="I29" s="104">
        <v>3250800</v>
      </c>
      <c r="J29" s="94"/>
      <c r="K29" s="104">
        <v>-1757175</v>
      </c>
      <c r="L29" s="116"/>
      <c r="M29" s="104">
        <v>7333567</v>
      </c>
      <c r="N29" s="116"/>
      <c r="O29" s="104">
        <v>0</v>
      </c>
      <c r="P29" s="116"/>
      <c r="Q29" s="104">
        <v>0</v>
      </c>
      <c r="R29" s="116"/>
      <c r="S29" s="104">
        <v>0</v>
      </c>
      <c r="U29" s="104">
        <v>0</v>
      </c>
      <c r="W29" s="104">
        <f t="shared" si="1"/>
        <v>8827192</v>
      </c>
    </row>
    <row r="30" spans="1:23" s="56" customFormat="1" ht="21" customHeight="1" x14ac:dyDescent="0.25">
      <c r="A30" s="50" t="s">
        <v>117</v>
      </c>
      <c r="B30" s="53"/>
      <c r="C30" s="54">
        <v>24</v>
      </c>
      <c r="D30" s="55"/>
      <c r="E30" s="104">
        <v>0</v>
      </c>
      <c r="F30" s="55"/>
      <c r="G30" s="104">
        <v>0</v>
      </c>
      <c r="H30" s="94"/>
      <c r="I30" s="104">
        <v>0</v>
      </c>
      <c r="J30" s="94"/>
      <c r="K30" s="104">
        <v>0</v>
      </c>
      <c r="L30" s="116"/>
      <c r="M30" s="104">
        <v>0</v>
      </c>
      <c r="N30" s="116"/>
      <c r="O30" s="104">
        <v>0</v>
      </c>
      <c r="P30" s="116"/>
      <c r="Q30" s="104">
        <v>6300000</v>
      </c>
      <c r="R30" s="116"/>
      <c r="S30" s="104">
        <v>-6300000</v>
      </c>
      <c r="U30" s="104">
        <v>0</v>
      </c>
      <c r="W30" s="104">
        <f t="shared" si="1"/>
        <v>0</v>
      </c>
    </row>
    <row r="31" spans="1:23" s="56" customFormat="1" ht="21" customHeight="1" x14ac:dyDescent="0.25">
      <c r="A31" s="50" t="s">
        <v>200</v>
      </c>
      <c r="C31" s="54"/>
      <c r="D31" s="55"/>
      <c r="E31" s="118">
        <v>0</v>
      </c>
      <c r="F31" s="55"/>
      <c r="G31" s="118">
        <v>0</v>
      </c>
      <c r="H31" s="117"/>
      <c r="I31" s="118">
        <v>0</v>
      </c>
      <c r="J31" s="117"/>
      <c r="K31" s="118">
        <v>0</v>
      </c>
      <c r="L31" s="115"/>
      <c r="M31" s="118">
        <v>0</v>
      </c>
      <c r="N31" s="115"/>
      <c r="O31" s="118">
        <v>0</v>
      </c>
      <c r="P31" s="115"/>
      <c r="Q31" s="118">
        <v>0</v>
      </c>
      <c r="R31" s="115"/>
      <c r="S31" s="119">
        <v>104027160</v>
      </c>
      <c r="U31" s="215">
        <v>-2795081</v>
      </c>
      <c r="W31" s="106">
        <f t="shared" si="1"/>
        <v>101232079</v>
      </c>
    </row>
    <row r="32" spans="1:23" s="56" customFormat="1" ht="8.1" customHeight="1" x14ac:dyDescent="0.25">
      <c r="C32" s="54"/>
      <c r="D32" s="55"/>
      <c r="E32" s="104"/>
      <c r="F32" s="55"/>
      <c r="G32" s="104"/>
      <c r="H32" s="94"/>
      <c r="I32" s="104"/>
      <c r="J32" s="94"/>
      <c r="K32" s="104"/>
      <c r="L32" s="116"/>
      <c r="M32" s="219"/>
      <c r="N32" s="116"/>
      <c r="O32" s="104"/>
      <c r="P32" s="116"/>
      <c r="Q32" s="104"/>
      <c r="R32" s="116"/>
      <c r="S32" s="104"/>
      <c r="U32" s="214"/>
      <c r="W32" s="214"/>
    </row>
    <row r="33" spans="1:23" s="56" customFormat="1" ht="21" customHeight="1" thickBot="1" x14ac:dyDescent="0.3">
      <c r="A33" s="52" t="s">
        <v>152</v>
      </c>
      <c r="B33" s="57"/>
      <c r="C33" s="58"/>
      <c r="D33" s="55"/>
      <c r="E33" s="109">
        <f>SUM(E24:E31)</f>
        <v>200000000</v>
      </c>
      <c r="F33" s="55"/>
      <c r="G33" s="109">
        <f>SUM(G24:G31)</f>
        <v>19500000</v>
      </c>
      <c r="H33" s="94"/>
      <c r="I33" s="109">
        <f>SUM(I24:I31)</f>
        <v>3250800</v>
      </c>
      <c r="J33" s="94"/>
      <c r="K33" s="109">
        <f>SUM(K24:K31)</f>
        <v>-1757175</v>
      </c>
      <c r="L33" s="94"/>
      <c r="M33" s="109">
        <f>SUM(M24:M31)</f>
        <v>7333567</v>
      </c>
      <c r="N33" s="94"/>
      <c r="O33" s="109">
        <f>SUM(O24:O31)</f>
        <v>-36834400</v>
      </c>
      <c r="P33" s="94"/>
      <c r="Q33" s="109">
        <f>SUM(Q24:Q31)</f>
        <v>20000000</v>
      </c>
      <c r="R33" s="94"/>
      <c r="S33" s="109">
        <f>SUM(S24:S31)</f>
        <v>156674333</v>
      </c>
      <c r="U33" s="216">
        <f>SUM(U24:U31)</f>
        <v>-4503225</v>
      </c>
      <c r="W33" s="216">
        <f>SUM(W24:W31)</f>
        <v>363663900</v>
      </c>
    </row>
    <row r="34" spans="1:23" s="208" customFormat="1" ht="21" customHeight="1" thickTop="1" x14ac:dyDescent="0.25">
      <c r="A34" s="209"/>
      <c r="B34" s="210"/>
      <c r="C34" s="211"/>
      <c r="D34" s="212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</row>
    <row r="35" spans="1:23" s="208" customFormat="1" ht="21" customHeight="1" x14ac:dyDescent="0.25">
      <c r="A35" s="209"/>
      <c r="B35" s="210"/>
      <c r="C35" s="211"/>
      <c r="D35" s="212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</row>
    <row r="36" spans="1:23" s="208" customFormat="1" ht="12.75" customHeight="1" x14ac:dyDescent="0.25">
      <c r="A36" s="209"/>
      <c r="B36" s="210"/>
      <c r="C36" s="211"/>
      <c r="D36" s="212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</row>
    <row r="37" spans="1:23" ht="21.95" customHeight="1" x14ac:dyDescent="0.25">
      <c r="A37" s="231" t="str">
        <f>+'TH 4-6'!A43</f>
        <v>หมายเหตุประกอบงบการเงินในหน้า 13 ถึง 57 เป็นส่วนหนึ่งของงบการเงินนี้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</row>
  </sheetData>
  <mergeCells count="2">
    <mergeCell ref="Q7:S7"/>
    <mergeCell ref="A37:W37"/>
  </mergeCells>
  <pageMargins left="0.3" right="0.3" top="0.5" bottom="0.6" header="0.49" footer="0.4"/>
  <pageSetup paperSize="9" scale="73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C7ACA-469C-492F-9493-944451329D8A}">
  <dimension ref="A1:G122"/>
  <sheetViews>
    <sheetView tabSelected="1" topLeftCell="A107" zoomScale="85" zoomScaleNormal="85" zoomScaleSheetLayoutView="90" workbookViewId="0">
      <selection activeCell="M117" sqref="M117"/>
    </sheetView>
  </sheetViews>
  <sheetFormatPr defaultColWidth="8.140625" defaultRowHeight="21.75" customHeight="1" x14ac:dyDescent="0.4"/>
  <cols>
    <col min="1" max="1" width="1.7109375" style="60" customWidth="1"/>
    <col min="2" max="2" width="47.140625" style="60" customWidth="1"/>
    <col min="3" max="3" width="8.28515625" style="60" customWidth="1"/>
    <col min="4" max="4" width="0.85546875" style="60" customWidth="1"/>
    <col min="5" max="5" width="14.7109375" style="60" customWidth="1"/>
    <col min="6" max="6" width="0.85546875" style="60" customWidth="1"/>
    <col min="7" max="7" width="14.7109375" style="76" customWidth="1"/>
    <col min="8" max="240" width="8.140625" style="60"/>
    <col min="241" max="242" width="1.5703125" style="60" customWidth="1"/>
    <col min="243" max="243" width="60.7109375" style="60" customWidth="1"/>
    <col min="244" max="244" width="8.28515625" style="60" customWidth="1"/>
    <col min="245" max="245" width="1.28515625" style="60" customWidth="1"/>
    <col min="246" max="246" width="14" style="60" customWidth="1"/>
    <col min="247" max="496" width="8.140625" style="60"/>
    <col min="497" max="498" width="1.5703125" style="60" customWidth="1"/>
    <col min="499" max="499" width="60.7109375" style="60" customWidth="1"/>
    <col min="500" max="500" width="8.28515625" style="60" customWidth="1"/>
    <col min="501" max="501" width="1.28515625" style="60" customWidth="1"/>
    <col min="502" max="502" width="14" style="60" customWidth="1"/>
    <col min="503" max="752" width="8.140625" style="60"/>
    <col min="753" max="754" width="1.5703125" style="60" customWidth="1"/>
    <col min="755" max="755" width="60.7109375" style="60" customWidth="1"/>
    <col min="756" max="756" width="8.28515625" style="60" customWidth="1"/>
    <col min="757" max="757" width="1.28515625" style="60" customWidth="1"/>
    <col min="758" max="758" width="14" style="60" customWidth="1"/>
    <col min="759" max="1008" width="8.140625" style="60"/>
    <col min="1009" max="1010" width="1.5703125" style="60" customWidth="1"/>
    <col min="1011" max="1011" width="60.7109375" style="60" customWidth="1"/>
    <col min="1012" max="1012" width="8.28515625" style="60" customWidth="1"/>
    <col min="1013" max="1013" width="1.28515625" style="60" customWidth="1"/>
    <col min="1014" max="1014" width="14" style="60" customWidth="1"/>
    <col min="1015" max="1264" width="8.140625" style="60"/>
    <col min="1265" max="1266" width="1.5703125" style="60" customWidth="1"/>
    <col min="1267" max="1267" width="60.7109375" style="60" customWidth="1"/>
    <col min="1268" max="1268" width="8.28515625" style="60" customWidth="1"/>
    <col min="1269" max="1269" width="1.28515625" style="60" customWidth="1"/>
    <col min="1270" max="1270" width="14" style="60" customWidth="1"/>
    <col min="1271" max="1520" width="8.140625" style="60"/>
    <col min="1521" max="1522" width="1.5703125" style="60" customWidth="1"/>
    <col min="1523" max="1523" width="60.7109375" style="60" customWidth="1"/>
    <col min="1524" max="1524" width="8.28515625" style="60" customWidth="1"/>
    <col min="1525" max="1525" width="1.28515625" style="60" customWidth="1"/>
    <col min="1526" max="1526" width="14" style="60" customWidth="1"/>
    <col min="1527" max="1776" width="8.140625" style="60"/>
    <col min="1777" max="1778" width="1.5703125" style="60" customWidth="1"/>
    <col min="1779" max="1779" width="60.7109375" style="60" customWidth="1"/>
    <col min="1780" max="1780" width="8.28515625" style="60" customWidth="1"/>
    <col min="1781" max="1781" width="1.28515625" style="60" customWidth="1"/>
    <col min="1782" max="1782" width="14" style="60" customWidth="1"/>
    <col min="1783" max="2032" width="8.140625" style="60"/>
    <col min="2033" max="2034" width="1.5703125" style="60" customWidth="1"/>
    <col min="2035" max="2035" width="60.7109375" style="60" customWidth="1"/>
    <col min="2036" max="2036" width="8.28515625" style="60" customWidth="1"/>
    <col min="2037" max="2037" width="1.28515625" style="60" customWidth="1"/>
    <col min="2038" max="2038" width="14" style="60" customWidth="1"/>
    <col min="2039" max="2288" width="8.140625" style="60"/>
    <col min="2289" max="2290" width="1.5703125" style="60" customWidth="1"/>
    <col min="2291" max="2291" width="60.7109375" style="60" customWidth="1"/>
    <col min="2292" max="2292" width="8.28515625" style="60" customWidth="1"/>
    <col min="2293" max="2293" width="1.28515625" style="60" customWidth="1"/>
    <col min="2294" max="2294" width="14" style="60" customWidth="1"/>
    <col min="2295" max="2544" width="8.140625" style="60"/>
    <col min="2545" max="2546" width="1.5703125" style="60" customWidth="1"/>
    <col min="2547" max="2547" width="60.7109375" style="60" customWidth="1"/>
    <col min="2548" max="2548" width="8.28515625" style="60" customWidth="1"/>
    <col min="2549" max="2549" width="1.28515625" style="60" customWidth="1"/>
    <col min="2550" max="2550" width="14" style="60" customWidth="1"/>
    <col min="2551" max="2800" width="8.140625" style="60"/>
    <col min="2801" max="2802" width="1.5703125" style="60" customWidth="1"/>
    <col min="2803" max="2803" width="60.7109375" style="60" customWidth="1"/>
    <col min="2804" max="2804" width="8.28515625" style="60" customWidth="1"/>
    <col min="2805" max="2805" width="1.28515625" style="60" customWidth="1"/>
    <col min="2806" max="2806" width="14" style="60" customWidth="1"/>
    <col min="2807" max="3056" width="8.140625" style="60"/>
    <col min="3057" max="3058" width="1.5703125" style="60" customWidth="1"/>
    <col min="3059" max="3059" width="60.7109375" style="60" customWidth="1"/>
    <col min="3060" max="3060" width="8.28515625" style="60" customWidth="1"/>
    <col min="3061" max="3061" width="1.28515625" style="60" customWidth="1"/>
    <col min="3062" max="3062" width="14" style="60" customWidth="1"/>
    <col min="3063" max="3312" width="8.140625" style="60"/>
    <col min="3313" max="3314" width="1.5703125" style="60" customWidth="1"/>
    <col min="3315" max="3315" width="60.7109375" style="60" customWidth="1"/>
    <col min="3316" max="3316" width="8.28515625" style="60" customWidth="1"/>
    <col min="3317" max="3317" width="1.28515625" style="60" customWidth="1"/>
    <col min="3318" max="3318" width="14" style="60" customWidth="1"/>
    <col min="3319" max="3568" width="8.140625" style="60"/>
    <col min="3569" max="3570" width="1.5703125" style="60" customWidth="1"/>
    <col min="3571" max="3571" width="60.7109375" style="60" customWidth="1"/>
    <col min="3572" max="3572" width="8.28515625" style="60" customWidth="1"/>
    <col min="3573" max="3573" width="1.28515625" style="60" customWidth="1"/>
    <col min="3574" max="3574" width="14" style="60" customWidth="1"/>
    <col min="3575" max="3824" width="8.140625" style="60"/>
    <col min="3825" max="3826" width="1.5703125" style="60" customWidth="1"/>
    <col min="3827" max="3827" width="60.7109375" style="60" customWidth="1"/>
    <col min="3828" max="3828" width="8.28515625" style="60" customWidth="1"/>
    <col min="3829" max="3829" width="1.28515625" style="60" customWidth="1"/>
    <col min="3830" max="3830" width="14" style="60" customWidth="1"/>
    <col min="3831" max="4080" width="8.140625" style="60"/>
    <col min="4081" max="4082" width="1.5703125" style="60" customWidth="1"/>
    <col min="4083" max="4083" width="60.7109375" style="60" customWidth="1"/>
    <col min="4084" max="4084" width="8.28515625" style="60" customWidth="1"/>
    <col min="4085" max="4085" width="1.28515625" style="60" customWidth="1"/>
    <col min="4086" max="4086" width="14" style="60" customWidth="1"/>
    <col min="4087" max="4336" width="8.140625" style="60"/>
    <col min="4337" max="4338" width="1.5703125" style="60" customWidth="1"/>
    <col min="4339" max="4339" width="60.7109375" style="60" customWidth="1"/>
    <col min="4340" max="4340" width="8.28515625" style="60" customWidth="1"/>
    <col min="4341" max="4341" width="1.28515625" style="60" customWidth="1"/>
    <col min="4342" max="4342" width="14" style="60" customWidth="1"/>
    <col min="4343" max="4592" width="8.140625" style="60"/>
    <col min="4593" max="4594" width="1.5703125" style="60" customWidth="1"/>
    <col min="4595" max="4595" width="60.7109375" style="60" customWidth="1"/>
    <col min="4596" max="4596" width="8.28515625" style="60" customWidth="1"/>
    <col min="4597" max="4597" width="1.28515625" style="60" customWidth="1"/>
    <col min="4598" max="4598" width="14" style="60" customWidth="1"/>
    <col min="4599" max="4848" width="8.140625" style="60"/>
    <col min="4849" max="4850" width="1.5703125" style="60" customWidth="1"/>
    <col min="4851" max="4851" width="60.7109375" style="60" customWidth="1"/>
    <col min="4852" max="4852" width="8.28515625" style="60" customWidth="1"/>
    <col min="4853" max="4853" width="1.28515625" style="60" customWidth="1"/>
    <col min="4854" max="4854" width="14" style="60" customWidth="1"/>
    <col min="4855" max="5104" width="8.140625" style="60"/>
    <col min="5105" max="5106" width="1.5703125" style="60" customWidth="1"/>
    <col min="5107" max="5107" width="60.7109375" style="60" customWidth="1"/>
    <col min="5108" max="5108" width="8.28515625" style="60" customWidth="1"/>
    <col min="5109" max="5109" width="1.28515625" style="60" customWidth="1"/>
    <col min="5110" max="5110" width="14" style="60" customWidth="1"/>
    <col min="5111" max="5360" width="8.140625" style="60"/>
    <col min="5361" max="5362" width="1.5703125" style="60" customWidth="1"/>
    <col min="5363" max="5363" width="60.7109375" style="60" customWidth="1"/>
    <col min="5364" max="5364" width="8.28515625" style="60" customWidth="1"/>
    <col min="5365" max="5365" width="1.28515625" style="60" customWidth="1"/>
    <col min="5366" max="5366" width="14" style="60" customWidth="1"/>
    <col min="5367" max="5616" width="8.140625" style="60"/>
    <col min="5617" max="5618" width="1.5703125" style="60" customWidth="1"/>
    <col min="5619" max="5619" width="60.7109375" style="60" customWidth="1"/>
    <col min="5620" max="5620" width="8.28515625" style="60" customWidth="1"/>
    <col min="5621" max="5621" width="1.28515625" style="60" customWidth="1"/>
    <col min="5622" max="5622" width="14" style="60" customWidth="1"/>
    <col min="5623" max="5872" width="8.140625" style="60"/>
    <col min="5873" max="5874" width="1.5703125" style="60" customWidth="1"/>
    <col min="5875" max="5875" width="60.7109375" style="60" customWidth="1"/>
    <col min="5876" max="5876" width="8.28515625" style="60" customWidth="1"/>
    <col min="5877" max="5877" width="1.28515625" style="60" customWidth="1"/>
    <col min="5878" max="5878" width="14" style="60" customWidth="1"/>
    <col min="5879" max="6128" width="8.140625" style="60"/>
    <col min="6129" max="6130" width="1.5703125" style="60" customWidth="1"/>
    <col min="6131" max="6131" width="60.7109375" style="60" customWidth="1"/>
    <col min="6132" max="6132" width="8.28515625" style="60" customWidth="1"/>
    <col min="6133" max="6133" width="1.28515625" style="60" customWidth="1"/>
    <col min="6134" max="6134" width="14" style="60" customWidth="1"/>
    <col min="6135" max="6384" width="8.140625" style="60"/>
    <col min="6385" max="6386" width="1.5703125" style="60" customWidth="1"/>
    <col min="6387" max="6387" width="60.7109375" style="60" customWidth="1"/>
    <col min="6388" max="6388" width="8.28515625" style="60" customWidth="1"/>
    <col min="6389" max="6389" width="1.28515625" style="60" customWidth="1"/>
    <col min="6390" max="6390" width="14" style="60" customWidth="1"/>
    <col min="6391" max="6640" width="8.140625" style="60"/>
    <col min="6641" max="6642" width="1.5703125" style="60" customWidth="1"/>
    <col min="6643" max="6643" width="60.7109375" style="60" customWidth="1"/>
    <col min="6644" max="6644" width="8.28515625" style="60" customWidth="1"/>
    <col min="6645" max="6645" width="1.28515625" style="60" customWidth="1"/>
    <col min="6646" max="6646" width="14" style="60" customWidth="1"/>
    <col min="6647" max="6896" width="8.140625" style="60"/>
    <col min="6897" max="6898" width="1.5703125" style="60" customWidth="1"/>
    <col min="6899" max="6899" width="60.7109375" style="60" customWidth="1"/>
    <col min="6900" max="6900" width="8.28515625" style="60" customWidth="1"/>
    <col min="6901" max="6901" width="1.28515625" style="60" customWidth="1"/>
    <col min="6902" max="6902" width="14" style="60" customWidth="1"/>
    <col min="6903" max="7152" width="8.140625" style="60"/>
    <col min="7153" max="7154" width="1.5703125" style="60" customWidth="1"/>
    <col min="7155" max="7155" width="60.7109375" style="60" customWidth="1"/>
    <col min="7156" max="7156" width="8.28515625" style="60" customWidth="1"/>
    <col min="7157" max="7157" width="1.28515625" style="60" customWidth="1"/>
    <col min="7158" max="7158" width="14" style="60" customWidth="1"/>
    <col min="7159" max="7408" width="8.140625" style="60"/>
    <col min="7409" max="7410" width="1.5703125" style="60" customWidth="1"/>
    <col min="7411" max="7411" width="60.7109375" style="60" customWidth="1"/>
    <col min="7412" max="7412" width="8.28515625" style="60" customWidth="1"/>
    <col min="7413" max="7413" width="1.28515625" style="60" customWidth="1"/>
    <col min="7414" max="7414" width="14" style="60" customWidth="1"/>
    <col min="7415" max="7664" width="8.140625" style="60"/>
    <col min="7665" max="7666" width="1.5703125" style="60" customWidth="1"/>
    <col min="7667" max="7667" width="60.7109375" style="60" customWidth="1"/>
    <col min="7668" max="7668" width="8.28515625" style="60" customWidth="1"/>
    <col min="7669" max="7669" width="1.28515625" style="60" customWidth="1"/>
    <col min="7670" max="7670" width="14" style="60" customWidth="1"/>
    <col min="7671" max="7920" width="8.140625" style="60"/>
    <col min="7921" max="7922" width="1.5703125" style="60" customWidth="1"/>
    <col min="7923" max="7923" width="60.7109375" style="60" customWidth="1"/>
    <col min="7924" max="7924" width="8.28515625" style="60" customWidth="1"/>
    <col min="7925" max="7925" width="1.28515625" style="60" customWidth="1"/>
    <col min="7926" max="7926" width="14" style="60" customWidth="1"/>
    <col min="7927" max="8176" width="8.140625" style="60"/>
    <col min="8177" max="8178" width="1.5703125" style="60" customWidth="1"/>
    <col min="8179" max="8179" width="60.7109375" style="60" customWidth="1"/>
    <col min="8180" max="8180" width="8.28515625" style="60" customWidth="1"/>
    <col min="8181" max="8181" width="1.28515625" style="60" customWidth="1"/>
    <col min="8182" max="8182" width="14" style="60" customWidth="1"/>
    <col min="8183" max="8432" width="8.140625" style="60"/>
    <col min="8433" max="8434" width="1.5703125" style="60" customWidth="1"/>
    <col min="8435" max="8435" width="60.7109375" style="60" customWidth="1"/>
    <col min="8436" max="8436" width="8.28515625" style="60" customWidth="1"/>
    <col min="8437" max="8437" width="1.28515625" style="60" customWidth="1"/>
    <col min="8438" max="8438" width="14" style="60" customWidth="1"/>
    <col min="8439" max="8688" width="8.140625" style="60"/>
    <col min="8689" max="8690" width="1.5703125" style="60" customWidth="1"/>
    <col min="8691" max="8691" width="60.7109375" style="60" customWidth="1"/>
    <col min="8692" max="8692" width="8.28515625" style="60" customWidth="1"/>
    <col min="8693" max="8693" width="1.28515625" style="60" customWidth="1"/>
    <col min="8694" max="8694" width="14" style="60" customWidth="1"/>
    <col min="8695" max="8944" width="8.140625" style="60"/>
    <col min="8945" max="8946" width="1.5703125" style="60" customWidth="1"/>
    <col min="8947" max="8947" width="60.7109375" style="60" customWidth="1"/>
    <col min="8948" max="8948" width="8.28515625" style="60" customWidth="1"/>
    <col min="8949" max="8949" width="1.28515625" style="60" customWidth="1"/>
    <col min="8950" max="8950" width="14" style="60" customWidth="1"/>
    <col min="8951" max="9200" width="8.140625" style="60"/>
    <col min="9201" max="9202" width="1.5703125" style="60" customWidth="1"/>
    <col min="9203" max="9203" width="60.7109375" style="60" customWidth="1"/>
    <col min="9204" max="9204" width="8.28515625" style="60" customWidth="1"/>
    <col min="9205" max="9205" width="1.28515625" style="60" customWidth="1"/>
    <col min="9206" max="9206" width="14" style="60" customWidth="1"/>
    <col min="9207" max="9456" width="8.140625" style="60"/>
    <col min="9457" max="9458" width="1.5703125" style="60" customWidth="1"/>
    <col min="9459" max="9459" width="60.7109375" style="60" customWidth="1"/>
    <col min="9460" max="9460" width="8.28515625" style="60" customWidth="1"/>
    <col min="9461" max="9461" width="1.28515625" style="60" customWidth="1"/>
    <col min="9462" max="9462" width="14" style="60" customWidth="1"/>
    <col min="9463" max="9712" width="8.140625" style="60"/>
    <col min="9713" max="9714" width="1.5703125" style="60" customWidth="1"/>
    <col min="9715" max="9715" width="60.7109375" style="60" customWidth="1"/>
    <col min="9716" max="9716" width="8.28515625" style="60" customWidth="1"/>
    <col min="9717" max="9717" width="1.28515625" style="60" customWidth="1"/>
    <col min="9718" max="9718" width="14" style="60" customWidth="1"/>
    <col min="9719" max="9968" width="8.140625" style="60"/>
    <col min="9969" max="9970" width="1.5703125" style="60" customWidth="1"/>
    <col min="9971" max="9971" width="60.7109375" style="60" customWidth="1"/>
    <col min="9972" max="9972" width="8.28515625" style="60" customWidth="1"/>
    <col min="9973" max="9973" width="1.28515625" style="60" customWidth="1"/>
    <col min="9974" max="9974" width="14" style="60" customWidth="1"/>
    <col min="9975" max="10224" width="8.140625" style="60"/>
    <col min="10225" max="10226" width="1.5703125" style="60" customWidth="1"/>
    <col min="10227" max="10227" width="60.7109375" style="60" customWidth="1"/>
    <col min="10228" max="10228" width="8.28515625" style="60" customWidth="1"/>
    <col min="10229" max="10229" width="1.28515625" style="60" customWidth="1"/>
    <col min="10230" max="10230" width="14" style="60" customWidth="1"/>
    <col min="10231" max="10480" width="8.140625" style="60"/>
    <col min="10481" max="10482" width="1.5703125" style="60" customWidth="1"/>
    <col min="10483" max="10483" width="60.7109375" style="60" customWidth="1"/>
    <col min="10484" max="10484" width="8.28515625" style="60" customWidth="1"/>
    <col min="10485" max="10485" width="1.28515625" style="60" customWidth="1"/>
    <col min="10486" max="10486" width="14" style="60" customWidth="1"/>
    <col min="10487" max="10736" width="8.140625" style="60"/>
    <col min="10737" max="10738" width="1.5703125" style="60" customWidth="1"/>
    <col min="10739" max="10739" width="60.7109375" style="60" customWidth="1"/>
    <col min="10740" max="10740" width="8.28515625" style="60" customWidth="1"/>
    <col min="10741" max="10741" width="1.28515625" style="60" customWidth="1"/>
    <col min="10742" max="10742" width="14" style="60" customWidth="1"/>
    <col min="10743" max="10992" width="8.140625" style="60"/>
    <col min="10993" max="10994" width="1.5703125" style="60" customWidth="1"/>
    <col min="10995" max="10995" width="60.7109375" style="60" customWidth="1"/>
    <col min="10996" max="10996" width="8.28515625" style="60" customWidth="1"/>
    <col min="10997" max="10997" width="1.28515625" style="60" customWidth="1"/>
    <col min="10998" max="10998" width="14" style="60" customWidth="1"/>
    <col min="10999" max="11248" width="8.140625" style="60"/>
    <col min="11249" max="11250" width="1.5703125" style="60" customWidth="1"/>
    <col min="11251" max="11251" width="60.7109375" style="60" customWidth="1"/>
    <col min="11252" max="11252" width="8.28515625" style="60" customWidth="1"/>
    <col min="11253" max="11253" width="1.28515625" style="60" customWidth="1"/>
    <col min="11254" max="11254" width="14" style="60" customWidth="1"/>
    <col min="11255" max="11504" width="8.140625" style="60"/>
    <col min="11505" max="11506" width="1.5703125" style="60" customWidth="1"/>
    <col min="11507" max="11507" width="60.7109375" style="60" customWidth="1"/>
    <col min="11508" max="11508" width="8.28515625" style="60" customWidth="1"/>
    <col min="11509" max="11509" width="1.28515625" style="60" customWidth="1"/>
    <col min="11510" max="11510" width="14" style="60" customWidth="1"/>
    <col min="11511" max="11760" width="8.140625" style="60"/>
    <col min="11761" max="11762" width="1.5703125" style="60" customWidth="1"/>
    <col min="11763" max="11763" width="60.7109375" style="60" customWidth="1"/>
    <col min="11764" max="11764" width="8.28515625" style="60" customWidth="1"/>
    <col min="11765" max="11765" width="1.28515625" style="60" customWidth="1"/>
    <col min="11766" max="11766" width="14" style="60" customWidth="1"/>
    <col min="11767" max="12016" width="8.140625" style="60"/>
    <col min="12017" max="12018" width="1.5703125" style="60" customWidth="1"/>
    <col min="12019" max="12019" width="60.7109375" style="60" customWidth="1"/>
    <col min="12020" max="12020" width="8.28515625" style="60" customWidth="1"/>
    <col min="12021" max="12021" width="1.28515625" style="60" customWidth="1"/>
    <col min="12022" max="12022" width="14" style="60" customWidth="1"/>
    <col min="12023" max="12272" width="8.140625" style="60"/>
    <col min="12273" max="12274" width="1.5703125" style="60" customWidth="1"/>
    <col min="12275" max="12275" width="60.7109375" style="60" customWidth="1"/>
    <col min="12276" max="12276" width="8.28515625" style="60" customWidth="1"/>
    <col min="12277" max="12277" width="1.28515625" style="60" customWidth="1"/>
    <col min="12278" max="12278" width="14" style="60" customWidth="1"/>
    <col min="12279" max="12528" width="8.140625" style="60"/>
    <col min="12529" max="12530" width="1.5703125" style="60" customWidth="1"/>
    <col min="12531" max="12531" width="60.7109375" style="60" customWidth="1"/>
    <col min="12532" max="12532" width="8.28515625" style="60" customWidth="1"/>
    <col min="12533" max="12533" width="1.28515625" style="60" customWidth="1"/>
    <col min="12534" max="12534" width="14" style="60" customWidth="1"/>
    <col min="12535" max="12784" width="8.140625" style="60"/>
    <col min="12785" max="12786" width="1.5703125" style="60" customWidth="1"/>
    <col min="12787" max="12787" width="60.7109375" style="60" customWidth="1"/>
    <col min="12788" max="12788" width="8.28515625" style="60" customWidth="1"/>
    <col min="12789" max="12789" width="1.28515625" style="60" customWidth="1"/>
    <col min="12790" max="12790" width="14" style="60" customWidth="1"/>
    <col min="12791" max="13040" width="8.140625" style="60"/>
    <col min="13041" max="13042" width="1.5703125" style="60" customWidth="1"/>
    <col min="13043" max="13043" width="60.7109375" style="60" customWidth="1"/>
    <col min="13044" max="13044" width="8.28515625" style="60" customWidth="1"/>
    <col min="13045" max="13045" width="1.28515625" style="60" customWidth="1"/>
    <col min="13046" max="13046" width="14" style="60" customWidth="1"/>
    <col min="13047" max="13296" width="8.140625" style="60"/>
    <col min="13297" max="13298" width="1.5703125" style="60" customWidth="1"/>
    <col min="13299" max="13299" width="60.7109375" style="60" customWidth="1"/>
    <col min="13300" max="13300" width="8.28515625" style="60" customWidth="1"/>
    <col min="13301" max="13301" width="1.28515625" style="60" customWidth="1"/>
    <col min="13302" max="13302" width="14" style="60" customWidth="1"/>
    <col min="13303" max="13552" width="8.140625" style="60"/>
    <col min="13553" max="13554" width="1.5703125" style="60" customWidth="1"/>
    <col min="13555" max="13555" width="60.7109375" style="60" customWidth="1"/>
    <col min="13556" max="13556" width="8.28515625" style="60" customWidth="1"/>
    <col min="13557" max="13557" width="1.28515625" style="60" customWidth="1"/>
    <col min="13558" max="13558" width="14" style="60" customWidth="1"/>
    <col min="13559" max="13808" width="8.140625" style="60"/>
    <col min="13809" max="13810" width="1.5703125" style="60" customWidth="1"/>
    <col min="13811" max="13811" width="60.7109375" style="60" customWidth="1"/>
    <col min="13812" max="13812" width="8.28515625" style="60" customWidth="1"/>
    <col min="13813" max="13813" width="1.28515625" style="60" customWidth="1"/>
    <col min="13814" max="13814" width="14" style="60" customWidth="1"/>
    <col min="13815" max="14064" width="8.140625" style="60"/>
    <col min="14065" max="14066" width="1.5703125" style="60" customWidth="1"/>
    <col min="14067" max="14067" width="60.7109375" style="60" customWidth="1"/>
    <col min="14068" max="14068" width="8.28515625" style="60" customWidth="1"/>
    <col min="14069" max="14069" width="1.28515625" style="60" customWidth="1"/>
    <col min="14070" max="14070" width="14" style="60" customWidth="1"/>
    <col min="14071" max="14320" width="8.140625" style="60"/>
    <col min="14321" max="14322" width="1.5703125" style="60" customWidth="1"/>
    <col min="14323" max="14323" width="60.7109375" style="60" customWidth="1"/>
    <col min="14324" max="14324" width="8.28515625" style="60" customWidth="1"/>
    <col min="14325" max="14325" width="1.28515625" style="60" customWidth="1"/>
    <col min="14326" max="14326" width="14" style="60" customWidth="1"/>
    <col min="14327" max="14576" width="8.140625" style="60"/>
    <col min="14577" max="14578" width="1.5703125" style="60" customWidth="1"/>
    <col min="14579" max="14579" width="60.7109375" style="60" customWidth="1"/>
    <col min="14580" max="14580" width="8.28515625" style="60" customWidth="1"/>
    <col min="14581" max="14581" width="1.28515625" style="60" customWidth="1"/>
    <col min="14582" max="14582" width="14" style="60" customWidth="1"/>
    <col min="14583" max="14832" width="8.140625" style="60"/>
    <col min="14833" max="14834" width="1.5703125" style="60" customWidth="1"/>
    <col min="14835" max="14835" width="60.7109375" style="60" customWidth="1"/>
    <col min="14836" max="14836" width="8.28515625" style="60" customWidth="1"/>
    <col min="14837" max="14837" width="1.28515625" style="60" customWidth="1"/>
    <col min="14838" max="14838" width="14" style="60" customWidth="1"/>
    <col min="14839" max="15088" width="8.140625" style="60"/>
    <col min="15089" max="15090" width="1.5703125" style="60" customWidth="1"/>
    <col min="15091" max="15091" width="60.7109375" style="60" customWidth="1"/>
    <col min="15092" max="15092" width="8.28515625" style="60" customWidth="1"/>
    <col min="15093" max="15093" width="1.28515625" style="60" customWidth="1"/>
    <col min="15094" max="15094" width="14" style="60" customWidth="1"/>
    <col min="15095" max="15344" width="8.140625" style="60"/>
    <col min="15345" max="15346" width="1.5703125" style="60" customWidth="1"/>
    <col min="15347" max="15347" width="60.7109375" style="60" customWidth="1"/>
    <col min="15348" max="15348" width="8.28515625" style="60" customWidth="1"/>
    <col min="15349" max="15349" width="1.28515625" style="60" customWidth="1"/>
    <col min="15350" max="15350" width="14" style="60" customWidth="1"/>
    <col min="15351" max="15600" width="8.140625" style="60"/>
    <col min="15601" max="15602" width="1.5703125" style="60" customWidth="1"/>
    <col min="15603" max="15603" width="60.7109375" style="60" customWidth="1"/>
    <col min="15604" max="15604" width="8.28515625" style="60" customWidth="1"/>
    <col min="15605" max="15605" width="1.28515625" style="60" customWidth="1"/>
    <col min="15606" max="15606" width="14" style="60" customWidth="1"/>
    <col min="15607" max="15856" width="8.140625" style="60"/>
    <col min="15857" max="15858" width="1.5703125" style="60" customWidth="1"/>
    <col min="15859" max="15859" width="60.7109375" style="60" customWidth="1"/>
    <col min="15860" max="15860" width="8.28515625" style="60" customWidth="1"/>
    <col min="15861" max="15861" width="1.28515625" style="60" customWidth="1"/>
    <col min="15862" max="15862" width="14" style="60" customWidth="1"/>
    <col min="15863" max="16112" width="8.140625" style="60"/>
    <col min="16113" max="16114" width="1.5703125" style="60" customWidth="1"/>
    <col min="16115" max="16115" width="60.7109375" style="60" customWidth="1"/>
    <col min="16116" max="16116" width="8.28515625" style="60" customWidth="1"/>
    <col min="16117" max="16117" width="1.28515625" style="60" customWidth="1"/>
    <col min="16118" max="16118" width="14" style="60" customWidth="1"/>
    <col min="16119" max="16384" width="8.140625" style="60"/>
  </cols>
  <sheetData>
    <row r="1" spans="1:7" ht="21.75" customHeight="1" x14ac:dyDescent="0.45">
      <c r="A1" s="1" t="s">
        <v>199</v>
      </c>
      <c r="B1" s="59"/>
    </row>
    <row r="2" spans="1:7" ht="21.75" customHeight="1" x14ac:dyDescent="0.45">
      <c r="A2" s="59" t="s">
        <v>78</v>
      </c>
      <c r="B2" s="59"/>
    </row>
    <row r="3" spans="1:7" ht="21.75" customHeight="1" x14ac:dyDescent="0.45">
      <c r="A3" s="5" t="s">
        <v>150</v>
      </c>
      <c r="B3" s="62"/>
      <c r="C3" s="63"/>
      <c r="D3" s="63"/>
      <c r="E3" s="63"/>
      <c r="F3" s="63"/>
      <c r="G3" s="141"/>
    </row>
    <row r="5" spans="1:7" ht="21" customHeight="1" x14ac:dyDescent="0.4">
      <c r="C5" s="9"/>
      <c r="D5" s="9"/>
      <c r="E5" s="102" t="s">
        <v>149</v>
      </c>
      <c r="F5" s="78"/>
      <c r="G5" s="142" t="s">
        <v>1</v>
      </c>
    </row>
    <row r="6" spans="1:7" ht="21" customHeight="1" x14ac:dyDescent="0.4">
      <c r="C6" s="65" t="s">
        <v>2</v>
      </c>
      <c r="D6" s="66"/>
      <c r="E6" s="120" t="s">
        <v>3</v>
      </c>
      <c r="F6" s="121"/>
      <c r="G6" s="120" t="s">
        <v>3</v>
      </c>
    </row>
    <row r="7" spans="1:7" ht="6" customHeight="1" x14ac:dyDescent="0.4">
      <c r="C7" s="66"/>
      <c r="D7" s="66"/>
      <c r="E7" s="122"/>
      <c r="F7" s="121"/>
      <c r="G7" s="123"/>
    </row>
    <row r="8" spans="1:7" ht="21" customHeight="1" x14ac:dyDescent="0.45">
      <c r="A8" s="59" t="s">
        <v>79</v>
      </c>
      <c r="C8" s="66"/>
      <c r="D8" s="66"/>
      <c r="E8" s="132"/>
      <c r="F8" s="133"/>
      <c r="G8" s="134"/>
    </row>
    <row r="9" spans="1:7" ht="21" customHeight="1" x14ac:dyDescent="0.4">
      <c r="A9" s="60" t="s">
        <v>58</v>
      </c>
      <c r="B9" s="15"/>
      <c r="C9" s="16"/>
      <c r="D9" s="16"/>
      <c r="E9" s="124">
        <v>133716637</v>
      </c>
      <c r="F9" s="125"/>
      <c r="G9" s="131">
        <v>27124700</v>
      </c>
    </row>
    <row r="10" spans="1:7" ht="21" customHeight="1" x14ac:dyDescent="0.4">
      <c r="A10" s="232" t="s">
        <v>141</v>
      </c>
      <c r="B10" s="232"/>
      <c r="C10" s="16"/>
      <c r="D10" s="16"/>
      <c r="E10" s="124"/>
      <c r="F10" s="125"/>
      <c r="G10" s="131"/>
    </row>
    <row r="11" spans="1:7" ht="21" customHeight="1" x14ac:dyDescent="0.4">
      <c r="B11" s="226" t="s">
        <v>80</v>
      </c>
      <c r="C11" s="37" t="s">
        <v>209</v>
      </c>
      <c r="D11" s="16"/>
      <c r="E11" s="124">
        <v>36342750</v>
      </c>
      <c r="F11" s="125"/>
      <c r="G11" s="131">
        <v>1387799</v>
      </c>
    </row>
    <row r="12" spans="1:7" ht="21" customHeight="1" x14ac:dyDescent="0.4">
      <c r="B12" s="226" t="s">
        <v>81</v>
      </c>
      <c r="C12" s="37">
        <v>25</v>
      </c>
      <c r="D12" s="16"/>
      <c r="E12" s="124">
        <v>175392</v>
      </c>
      <c r="F12" s="125"/>
      <c r="G12" s="131">
        <v>121500</v>
      </c>
    </row>
    <row r="13" spans="1:7" ht="21" customHeight="1" x14ac:dyDescent="0.4">
      <c r="B13" s="226" t="s">
        <v>169</v>
      </c>
      <c r="C13" s="37">
        <v>23</v>
      </c>
      <c r="D13" s="16"/>
      <c r="E13" s="124">
        <v>8827192</v>
      </c>
      <c r="F13" s="125"/>
      <c r="G13" s="161" t="s">
        <v>158</v>
      </c>
    </row>
    <row r="14" spans="1:7" ht="21" customHeight="1" x14ac:dyDescent="0.4">
      <c r="B14" s="226" t="s">
        <v>168</v>
      </c>
      <c r="C14" s="16"/>
      <c r="D14" s="16"/>
      <c r="E14" s="124">
        <v>8361</v>
      </c>
      <c r="F14" s="125"/>
      <c r="G14" s="131">
        <v>24553</v>
      </c>
    </row>
    <row r="15" spans="1:7" ht="21" customHeight="1" x14ac:dyDescent="0.4">
      <c r="B15" s="226" t="s">
        <v>83</v>
      </c>
      <c r="C15" s="16">
        <v>21</v>
      </c>
      <c r="D15" s="16"/>
      <c r="E15" s="124">
        <v>3121245</v>
      </c>
      <c r="F15" s="125"/>
      <c r="G15" s="131">
        <v>2446030</v>
      </c>
    </row>
    <row r="16" spans="1:7" ht="21" customHeight="1" x14ac:dyDescent="0.4">
      <c r="B16" s="226" t="s">
        <v>207</v>
      </c>
      <c r="C16" s="16"/>
      <c r="D16" s="16"/>
      <c r="E16" s="124">
        <v>-92531</v>
      </c>
      <c r="F16" s="125"/>
      <c r="G16" s="161" t="s">
        <v>158</v>
      </c>
    </row>
    <row r="17" spans="1:7" ht="21" customHeight="1" x14ac:dyDescent="0.4">
      <c r="B17" s="226" t="s">
        <v>119</v>
      </c>
      <c r="C17" s="16"/>
      <c r="D17" s="16"/>
      <c r="E17" s="124">
        <v>-811483</v>
      </c>
      <c r="F17" s="125"/>
      <c r="G17" s="131">
        <v>-543234</v>
      </c>
    </row>
    <row r="18" spans="1:7" ht="21" customHeight="1" x14ac:dyDescent="0.4">
      <c r="B18" s="226" t="s">
        <v>57</v>
      </c>
      <c r="C18" s="16"/>
      <c r="D18" s="16"/>
      <c r="E18" s="124">
        <v>16051050</v>
      </c>
      <c r="F18" s="125"/>
      <c r="G18" s="131">
        <v>12606465</v>
      </c>
    </row>
    <row r="19" spans="1:7" ht="21" customHeight="1" x14ac:dyDescent="0.4">
      <c r="B19" s="226" t="s">
        <v>82</v>
      </c>
      <c r="C19" s="16"/>
      <c r="D19" s="16"/>
      <c r="E19" s="124">
        <v>453526</v>
      </c>
      <c r="F19" s="125"/>
      <c r="G19" s="131">
        <v>643664</v>
      </c>
    </row>
    <row r="20" spans="1:7" ht="21" customHeight="1" x14ac:dyDescent="0.4">
      <c r="A20" s="76"/>
      <c r="B20" s="227" t="s">
        <v>196</v>
      </c>
      <c r="C20" s="16">
        <v>11.2</v>
      </c>
      <c r="D20" s="16"/>
      <c r="E20" s="124">
        <v>552467</v>
      </c>
      <c r="F20" s="125"/>
      <c r="G20" s="131">
        <v>0</v>
      </c>
    </row>
    <row r="21" spans="1:7" ht="21" customHeight="1" x14ac:dyDescent="0.4">
      <c r="A21" s="76"/>
      <c r="B21" s="227" t="s">
        <v>197</v>
      </c>
      <c r="C21" s="16"/>
      <c r="D21" s="16"/>
      <c r="E21" s="124">
        <v>494096</v>
      </c>
      <c r="F21" s="125"/>
      <c r="G21" s="131">
        <v>0</v>
      </c>
    </row>
    <row r="22" spans="1:7" ht="21" customHeight="1" x14ac:dyDescent="0.4">
      <c r="A22" s="233" t="s">
        <v>142</v>
      </c>
      <c r="B22" s="233"/>
      <c r="C22" s="16"/>
      <c r="D22" s="16"/>
      <c r="E22" s="124"/>
      <c r="F22" s="125"/>
      <c r="G22" s="131"/>
    </row>
    <row r="23" spans="1:7" ht="21" customHeight="1" x14ac:dyDescent="0.4">
      <c r="A23" s="76"/>
      <c r="B23" s="227" t="s">
        <v>85</v>
      </c>
      <c r="C23" s="16"/>
      <c r="D23" s="16"/>
      <c r="E23" s="124">
        <v>34904770</v>
      </c>
      <c r="F23" s="125"/>
      <c r="G23" s="131">
        <v>-199864492</v>
      </c>
    </row>
    <row r="24" spans="1:7" ht="21" customHeight="1" x14ac:dyDescent="0.4">
      <c r="A24" s="76"/>
      <c r="B24" s="220" t="s">
        <v>86</v>
      </c>
      <c r="C24" s="16"/>
      <c r="D24" s="16"/>
      <c r="E24" s="124">
        <v>-113898779</v>
      </c>
      <c r="F24" s="125"/>
      <c r="G24" s="131">
        <v>94201340</v>
      </c>
    </row>
    <row r="25" spans="1:7" ht="21" customHeight="1" x14ac:dyDescent="0.4">
      <c r="A25" s="76"/>
      <c r="B25" s="220" t="s">
        <v>87</v>
      </c>
      <c r="C25" s="16"/>
      <c r="D25" s="16"/>
      <c r="E25" s="124">
        <v>-29804805</v>
      </c>
      <c r="F25" s="125"/>
      <c r="G25" s="131">
        <v>3455660</v>
      </c>
    </row>
    <row r="26" spans="1:7" ht="21" customHeight="1" x14ac:dyDescent="0.4">
      <c r="A26" s="76"/>
      <c r="B26" s="220" t="s">
        <v>135</v>
      </c>
      <c r="C26" s="16"/>
      <c r="D26" s="16"/>
      <c r="E26" s="124">
        <v>-52648711</v>
      </c>
      <c r="F26" s="125"/>
      <c r="G26" s="131">
        <v>32712843</v>
      </c>
    </row>
    <row r="27" spans="1:7" ht="21" customHeight="1" x14ac:dyDescent="0.4">
      <c r="A27" s="76"/>
      <c r="B27" s="220" t="s">
        <v>88</v>
      </c>
      <c r="C27" s="16"/>
      <c r="D27" s="16"/>
      <c r="E27" s="124">
        <v>754088</v>
      </c>
      <c r="F27" s="125"/>
      <c r="G27" s="131">
        <v>1741474</v>
      </c>
    </row>
    <row r="28" spans="1:7" ht="21" customHeight="1" x14ac:dyDescent="0.4">
      <c r="A28" s="76"/>
      <c r="B28" s="220" t="s">
        <v>89</v>
      </c>
      <c r="C28" s="16"/>
      <c r="D28" s="16"/>
      <c r="E28" s="124">
        <v>1870885</v>
      </c>
      <c r="F28" s="125"/>
      <c r="G28" s="131">
        <v>4517844</v>
      </c>
    </row>
    <row r="29" spans="1:7" ht="21" customHeight="1" x14ac:dyDescent="0.4">
      <c r="A29" s="76"/>
      <c r="B29" s="220" t="s">
        <v>90</v>
      </c>
      <c r="C29" s="16"/>
      <c r="D29" s="16"/>
      <c r="E29" s="124">
        <v>95777060</v>
      </c>
      <c r="F29" s="125"/>
      <c r="G29" s="131">
        <v>97776521</v>
      </c>
    </row>
    <row r="30" spans="1:7" ht="21" customHeight="1" x14ac:dyDescent="0.4">
      <c r="A30" s="76"/>
      <c r="B30" s="220" t="s">
        <v>91</v>
      </c>
      <c r="C30" s="16"/>
      <c r="D30" s="16"/>
      <c r="E30" s="124">
        <v>69689678</v>
      </c>
      <c r="F30" s="125"/>
      <c r="G30" s="131">
        <v>-4699317</v>
      </c>
    </row>
    <row r="31" spans="1:7" ht="21" customHeight="1" x14ac:dyDescent="0.4">
      <c r="A31" s="76"/>
      <c r="B31" s="227" t="s">
        <v>92</v>
      </c>
      <c r="C31" s="16"/>
      <c r="D31" s="16"/>
      <c r="E31" s="124">
        <v>10155418</v>
      </c>
      <c r="F31" s="125"/>
      <c r="G31" s="131">
        <v>13816265</v>
      </c>
    </row>
    <row r="32" spans="1:7" ht="21" customHeight="1" x14ac:dyDescent="0.4">
      <c r="A32" s="76"/>
      <c r="B32" s="220" t="s">
        <v>93</v>
      </c>
      <c r="C32" s="16"/>
      <c r="D32" s="16"/>
      <c r="E32" s="124">
        <v>-17875000</v>
      </c>
      <c r="F32" s="125"/>
      <c r="G32" s="131">
        <v>-14820490</v>
      </c>
    </row>
    <row r="33" spans="1:7" ht="21" customHeight="1" x14ac:dyDescent="0.4">
      <c r="A33" s="76"/>
      <c r="B33" s="220" t="s">
        <v>201</v>
      </c>
      <c r="C33" s="16"/>
      <c r="D33" s="16"/>
      <c r="E33" s="128">
        <v>640374</v>
      </c>
      <c r="F33" s="125"/>
      <c r="G33" s="143">
        <v>0</v>
      </c>
    </row>
    <row r="34" spans="1:7" ht="6" customHeight="1" x14ac:dyDescent="0.4">
      <c r="A34" s="227"/>
      <c r="B34" s="227"/>
      <c r="C34" s="16"/>
      <c r="D34" s="16"/>
      <c r="E34" s="124"/>
      <c r="F34" s="125"/>
      <c r="G34" s="131"/>
    </row>
    <row r="35" spans="1:7" ht="21" customHeight="1" x14ac:dyDescent="0.4">
      <c r="A35" s="233" t="s">
        <v>105</v>
      </c>
      <c r="B35" s="233"/>
      <c r="C35" s="16"/>
      <c r="D35" s="16"/>
      <c r="E35" s="124">
        <f>SUM(E9:E33)</f>
        <v>198403680</v>
      </c>
      <c r="F35" s="125"/>
      <c r="G35" s="131">
        <f>SUM(G9:G33)</f>
        <v>72649125</v>
      </c>
    </row>
    <row r="36" spans="1:7" s="67" customFormat="1" ht="21" customHeight="1" x14ac:dyDescent="0.4">
      <c r="A36" s="221"/>
      <c r="B36" s="222" t="s">
        <v>120</v>
      </c>
      <c r="C36" s="69"/>
      <c r="D36" s="69"/>
      <c r="E36" s="124">
        <v>-21709492</v>
      </c>
      <c r="F36" s="125"/>
      <c r="G36" s="131">
        <v>-12638108</v>
      </c>
    </row>
    <row r="37" spans="1:7" s="67" customFormat="1" ht="21" customHeight="1" x14ac:dyDescent="0.4">
      <c r="A37" s="221"/>
      <c r="B37" s="222" t="s">
        <v>121</v>
      </c>
      <c r="C37" s="69"/>
      <c r="D37" s="69"/>
      <c r="E37" s="126">
        <v>-19403657</v>
      </c>
      <c r="F37" s="127"/>
      <c r="G37" s="130">
        <v>-28952194</v>
      </c>
    </row>
    <row r="38" spans="1:7" s="67" customFormat="1" ht="21" customHeight="1" x14ac:dyDescent="0.4">
      <c r="A38" s="221"/>
      <c r="B38" s="222" t="s">
        <v>198</v>
      </c>
      <c r="C38" s="69"/>
      <c r="D38" s="69"/>
      <c r="E38" s="128">
        <v>8929267</v>
      </c>
      <c r="F38" s="127"/>
      <c r="G38" s="143">
        <v>0</v>
      </c>
    </row>
    <row r="39" spans="1:7" s="67" customFormat="1" ht="6" customHeight="1" x14ac:dyDescent="0.4">
      <c r="A39" s="68"/>
      <c r="B39" s="68"/>
      <c r="C39" s="69"/>
      <c r="D39" s="69"/>
      <c r="E39" s="124"/>
      <c r="F39" s="125"/>
      <c r="G39" s="131"/>
    </row>
    <row r="40" spans="1:7" s="67" customFormat="1" ht="21" customHeight="1" x14ac:dyDescent="0.4">
      <c r="A40" s="68" t="s">
        <v>106</v>
      </c>
      <c r="B40" s="68"/>
      <c r="C40" s="69"/>
      <c r="D40" s="69"/>
      <c r="E40" s="128">
        <f>SUM(E35:E38)</f>
        <v>166219798</v>
      </c>
      <c r="F40" s="125"/>
      <c r="G40" s="143">
        <f>SUM(G35:G38)</f>
        <v>31058823</v>
      </c>
    </row>
    <row r="41" spans="1:7" s="67" customFormat="1" ht="15" customHeight="1" x14ac:dyDescent="0.4">
      <c r="A41" s="68"/>
      <c r="B41" s="68"/>
      <c r="C41" s="69"/>
      <c r="D41" s="69"/>
      <c r="E41" s="130"/>
      <c r="F41" s="125"/>
      <c r="G41" s="130"/>
    </row>
    <row r="42" spans="1:7" ht="21.95" customHeight="1" x14ac:dyDescent="0.4">
      <c r="A42" s="7" t="str">
        <f>'TH 4-6'!A43</f>
        <v>หมายเหตุประกอบงบการเงินในหน้า 13 ถึง 57 เป็นส่วนหนึ่งของงบการเงินนี้</v>
      </c>
      <c r="B42" s="63"/>
      <c r="C42" s="63"/>
      <c r="D42" s="63"/>
      <c r="E42" s="64"/>
      <c r="F42" s="63"/>
      <c r="G42" s="145"/>
    </row>
    <row r="43" spans="1:7" ht="21.75" customHeight="1" x14ac:dyDescent="0.45">
      <c r="A43" s="1" t="s">
        <v>199</v>
      </c>
      <c r="B43" s="59"/>
      <c r="E43" s="61"/>
      <c r="G43" s="146"/>
    </row>
    <row r="44" spans="1:7" ht="21.75" customHeight="1" x14ac:dyDescent="0.45">
      <c r="A44" s="59" t="s">
        <v>78</v>
      </c>
      <c r="B44" s="59"/>
      <c r="E44" s="61"/>
      <c r="G44" s="146"/>
    </row>
    <row r="45" spans="1:7" ht="21.75" customHeight="1" x14ac:dyDescent="0.45">
      <c r="A45" s="5" t="str">
        <f>A3</f>
        <v>สำหรับปีสิ้นสุดวันที่ 31 ธันวาคม พ.ศ. 2566</v>
      </c>
      <c r="B45" s="62"/>
      <c r="C45" s="63"/>
      <c r="D45" s="63"/>
      <c r="E45" s="64"/>
      <c r="F45" s="63"/>
      <c r="G45" s="145"/>
    </row>
    <row r="46" spans="1:7" ht="21.75" customHeight="1" x14ac:dyDescent="0.4">
      <c r="E46" s="61"/>
      <c r="G46" s="146"/>
    </row>
    <row r="47" spans="1:7" ht="21.75" customHeight="1" x14ac:dyDescent="0.4">
      <c r="C47" s="9"/>
      <c r="D47" s="9"/>
      <c r="E47" s="102" t="s">
        <v>149</v>
      </c>
      <c r="F47" s="78"/>
      <c r="G47" s="142" t="s">
        <v>1</v>
      </c>
    </row>
    <row r="48" spans="1:7" ht="21.75" customHeight="1" x14ac:dyDescent="0.4">
      <c r="C48" s="65" t="s">
        <v>2</v>
      </c>
      <c r="D48" s="66"/>
      <c r="E48" s="120" t="s">
        <v>3</v>
      </c>
      <c r="F48" s="121"/>
      <c r="G48" s="120" t="s">
        <v>3</v>
      </c>
    </row>
    <row r="49" spans="1:7" ht="12" customHeight="1" x14ac:dyDescent="0.4">
      <c r="C49" s="140"/>
      <c r="D49" s="66"/>
      <c r="E49" s="122"/>
      <c r="F49" s="121"/>
      <c r="G49" s="123"/>
    </row>
    <row r="50" spans="1:7" ht="21.75" customHeight="1" x14ac:dyDescent="0.45">
      <c r="A50" s="59" t="s">
        <v>94</v>
      </c>
      <c r="E50" s="124"/>
      <c r="F50" s="125"/>
      <c r="G50" s="131"/>
    </row>
    <row r="51" spans="1:7" ht="21.75" customHeight="1" x14ac:dyDescent="0.4">
      <c r="A51" s="60" t="s">
        <v>186</v>
      </c>
      <c r="E51" s="124">
        <v>-17463905</v>
      </c>
      <c r="F51" s="125"/>
      <c r="G51" s="161">
        <v>18281107</v>
      </c>
    </row>
    <row r="52" spans="1:7" ht="21.75" customHeight="1" x14ac:dyDescent="0.4">
      <c r="A52" s="60" t="s">
        <v>187</v>
      </c>
      <c r="E52" s="124"/>
      <c r="F52" s="125"/>
      <c r="G52" s="161"/>
    </row>
    <row r="53" spans="1:7" ht="21.75" customHeight="1" x14ac:dyDescent="0.4">
      <c r="B53" s="60" t="s">
        <v>157</v>
      </c>
      <c r="E53" s="124">
        <v>-170169</v>
      </c>
      <c r="F53" s="125"/>
      <c r="G53" s="161">
        <v>461001</v>
      </c>
    </row>
    <row r="54" spans="1:7" ht="21.75" customHeight="1" x14ac:dyDescent="0.4">
      <c r="A54" s="60" t="s">
        <v>171</v>
      </c>
      <c r="E54" s="124"/>
      <c r="F54" s="125"/>
      <c r="G54" s="161"/>
    </row>
    <row r="55" spans="1:7" ht="21.75" customHeight="1" x14ac:dyDescent="0.4">
      <c r="B55" s="3" t="s">
        <v>172</v>
      </c>
      <c r="E55" s="124">
        <v>-200000</v>
      </c>
      <c r="F55" s="125"/>
      <c r="G55" s="161" t="s">
        <v>158</v>
      </c>
    </row>
    <row r="56" spans="1:7" ht="21.75" customHeight="1" x14ac:dyDescent="0.4">
      <c r="A56" s="60" t="s">
        <v>202</v>
      </c>
      <c r="E56" s="124">
        <v>-201487963</v>
      </c>
      <c r="F56" s="125"/>
      <c r="G56" s="161">
        <v>-1683471</v>
      </c>
    </row>
    <row r="57" spans="1:7" ht="21.75" customHeight="1" x14ac:dyDescent="0.4">
      <c r="A57" s="76" t="s">
        <v>181</v>
      </c>
      <c r="B57" s="76"/>
      <c r="E57" s="124">
        <v>2000</v>
      </c>
      <c r="F57" s="125"/>
      <c r="G57" s="161">
        <v>0</v>
      </c>
    </row>
    <row r="58" spans="1:7" ht="21.75" customHeight="1" x14ac:dyDescent="0.4">
      <c r="A58" s="60" t="s">
        <v>170</v>
      </c>
      <c r="C58" s="70"/>
      <c r="E58" s="124">
        <v>-2539000</v>
      </c>
      <c r="F58" s="125"/>
      <c r="G58" s="161">
        <v>0</v>
      </c>
    </row>
    <row r="59" spans="1:7" ht="21.75" customHeight="1" x14ac:dyDescent="0.4">
      <c r="A59" s="60" t="s">
        <v>84</v>
      </c>
      <c r="C59" s="70"/>
      <c r="D59" s="70"/>
      <c r="E59" s="126">
        <v>771213</v>
      </c>
      <c r="F59" s="127"/>
      <c r="G59" s="161">
        <v>562192</v>
      </c>
    </row>
    <row r="60" spans="1:7" ht="21.75" customHeight="1" x14ac:dyDescent="0.4">
      <c r="A60" s="60" t="s">
        <v>122</v>
      </c>
      <c r="C60" s="70">
        <v>28</v>
      </c>
      <c r="D60" s="70"/>
      <c r="E60" s="126">
        <v>-100000000</v>
      </c>
      <c r="F60" s="125"/>
      <c r="G60" s="161">
        <v>-50000000</v>
      </c>
    </row>
    <row r="61" spans="1:7" ht="21.75" customHeight="1" x14ac:dyDescent="0.4">
      <c r="A61" s="60" t="s">
        <v>136</v>
      </c>
      <c r="C61" s="70">
        <v>28</v>
      </c>
      <c r="D61" s="70"/>
      <c r="E61" s="128">
        <v>100000000</v>
      </c>
      <c r="F61" s="125"/>
      <c r="G61" s="143">
        <v>50000000</v>
      </c>
    </row>
    <row r="62" spans="1:7" ht="6" customHeight="1" x14ac:dyDescent="0.4">
      <c r="C62" s="70"/>
      <c r="D62" s="70"/>
      <c r="E62" s="124"/>
      <c r="F62" s="125"/>
      <c r="G62" s="131"/>
    </row>
    <row r="63" spans="1:7" ht="21.75" customHeight="1" x14ac:dyDescent="0.4">
      <c r="A63" s="60" t="s">
        <v>188</v>
      </c>
      <c r="C63" s="70"/>
      <c r="D63" s="70"/>
      <c r="E63" s="128">
        <f>SUM(E51:E62)</f>
        <v>-221087824</v>
      </c>
      <c r="F63" s="125"/>
      <c r="G63" s="143">
        <f>SUM(G51:G62)</f>
        <v>17620829</v>
      </c>
    </row>
    <row r="64" spans="1:7" ht="12" customHeight="1" x14ac:dyDescent="0.4">
      <c r="C64" s="70"/>
      <c r="D64" s="70"/>
      <c r="E64" s="124"/>
      <c r="F64" s="125"/>
      <c r="G64" s="131"/>
    </row>
    <row r="65" spans="1:7" ht="21.75" customHeight="1" x14ac:dyDescent="0.45">
      <c r="A65" s="59" t="s">
        <v>95</v>
      </c>
      <c r="C65" s="70"/>
      <c r="D65" s="70"/>
      <c r="E65" s="124"/>
      <c r="F65" s="125"/>
      <c r="G65" s="131"/>
    </row>
    <row r="66" spans="1:7" ht="21.75" customHeight="1" x14ac:dyDescent="0.4">
      <c r="A66" s="60" t="s">
        <v>24</v>
      </c>
      <c r="C66" s="70"/>
      <c r="D66" s="70"/>
      <c r="E66" s="124">
        <v>841511870</v>
      </c>
      <c r="F66" s="125"/>
      <c r="G66" s="131">
        <v>229834200</v>
      </c>
    </row>
    <row r="67" spans="1:7" ht="21.75" customHeight="1" x14ac:dyDescent="0.4">
      <c r="A67" s="60" t="s">
        <v>123</v>
      </c>
      <c r="C67" s="70">
        <v>28</v>
      </c>
      <c r="D67" s="70"/>
      <c r="E67" s="124">
        <v>80000000</v>
      </c>
      <c r="F67" s="125"/>
      <c r="G67" s="131">
        <v>115500000</v>
      </c>
    </row>
    <row r="68" spans="1:7" ht="21.75" customHeight="1" x14ac:dyDescent="0.4">
      <c r="A68" s="60" t="s">
        <v>96</v>
      </c>
      <c r="C68" s="70">
        <v>22</v>
      </c>
      <c r="D68" s="70"/>
      <c r="E68" s="124">
        <v>64625000</v>
      </c>
      <c r="F68" s="125"/>
      <c r="G68" s="131">
        <v>87875000</v>
      </c>
    </row>
    <row r="69" spans="1:7" ht="21.75" customHeight="1" x14ac:dyDescent="0.4">
      <c r="A69" s="60" t="s">
        <v>97</v>
      </c>
      <c r="C69" s="70"/>
      <c r="D69" s="70"/>
      <c r="E69" s="124">
        <v>-761241418</v>
      </c>
      <c r="F69" s="125"/>
      <c r="G69" s="131">
        <v>-282580260</v>
      </c>
    </row>
    <row r="70" spans="1:7" ht="21.75" customHeight="1" x14ac:dyDescent="0.4">
      <c r="A70" s="60" t="s">
        <v>124</v>
      </c>
      <c r="C70" s="70">
        <v>28</v>
      </c>
      <c r="D70" s="70"/>
      <c r="E70" s="124">
        <v>-100250000</v>
      </c>
      <c r="F70" s="125"/>
      <c r="G70" s="131">
        <v>-123500000</v>
      </c>
    </row>
    <row r="71" spans="1:7" ht="21.75" customHeight="1" x14ac:dyDescent="0.4">
      <c r="A71" s="60" t="s">
        <v>125</v>
      </c>
      <c r="C71" s="70">
        <v>31</v>
      </c>
      <c r="D71" s="70"/>
      <c r="E71" s="124">
        <v>0</v>
      </c>
      <c r="F71" s="125"/>
      <c r="G71" s="131">
        <v>-72460000</v>
      </c>
    </row>
    <row r="72" spans="1:7" ht="21.75" customHeight="1" x14ac:dyDescent="0.4">
      <c r="A72" s="60" t="s">
        <v>126</v>
      </c>
      <c r="C72" s="136">
        <v>20</v>
      </c>
      <c r="D72" s="70"/>
      <c r="E72" s="128">
        <v>-1780036</v>
      </c>
      <c r="F72" s="127"/>
      <c r="G72" s="143">
        <v>-977399</v>
      </c>
    </row>
    <row r="73" spans="1:7" ht="6" customHeight="1" x14ac:dyDescent="0.4">
      <c r="C73" s="70"/>
      <c r="D73" s="70"/>
      <c r="E73" s="124"/>
      <c r="F73" s="125"/>
      <c r="G73" s="131"/>
    </row>
    <row r="74" spans="1:7" ht="21.75" customHeight="1" x14ac:dyDescent="0.4">
      <c r="A74" s="60" t="s">
        <v>182</v>
      </c>
      <c r="C74" s="70"/>
      <c r="D74" s="70"/>
      <c r="E74" s="128">
        <f>SUM(E66:E72)</f>
        <v>122865416</v>
      </c>
      <c r="F74" s="125"/>
      <c r="G74" s="143">
        <f>SUM(G66:G72)</f>
        <v>-46308459</v>
      </c>
    </row>
    <row r="75" spans="1:7" ht="12" customHeight="1" x14ac:dyDescent="0.4">
      <c r="E75" s="124"/>
      <c r="F75" s="125"/>
      <c r="G75" s="131"/>
    </row>
    <row r="76" spans="1:7" ht="21.75" customHeight="1" x14ac:dyDescent="0.45">
      <c r="A76" s="59" t="s">
        <v>183</v>
      </c>
      <c r="E76" s="124">
        <f>SUM(E40,E63,E74)</f>
        <v>67997390</v>
      </c>
      <c r="F76" s="125"/>
      <c r="G76" s="131">
        <f>SUM(G40,G63,G74)</f>
        <v>2371193</v>
      </c>
    </row>
    <row r="77" spans="1:7" ht="21.75" customHeight="1" x14ac:dyDescent="0.4">
      <c r="A77" s="60" t="s">
        <v>98</v>
      </c>
      <c r="E77" s="128">
        <v>10453321</v>
      </c>
      <c r="F77" s="125"/>
      <c r="G77" s="143">
        <v>8082128</v>
      </c>
    </row>
    <row r="78" spans="1:7" ht="6" customHeight="1" x14ac:dyDescent="0.4">
      <c r="E78" s="124"/>
      <c r="F78" s="125"/>
      <c r="G78" s="131"/>
    </row>
    <row r="79" spans="1:7" ht="21.75" customHeight="1" thickBot="1" x14ac:dyDescent="0.5">
      <c r="A79" s="59" t="s">
        <v>99</v>
      </c>
      <c r="E79" s="129">
        <f>SUM(E76:E77)</f>
        <v>78450711</v>
      </c>
      <c r="F79" s="125"/>
      <c r="G79" s="147">
        <f>SUM(G76:G77)</f>
        <v>10453321</v>
      </c>
    </row>
    <row r="80" spans="1:7" ht="21.75" customHeight="1" thickTop="1" x14ac:dyDescent="0.4">
      <c r="A80" s="2"/>
      <c r="B80" s="25"/>
      <c r="C80" s="76"/>
      <c r="D80" s="76"/>
      <c r="E80" s="130"/>
      <c r="F80" s="131"/>
      <c r="G80" s="130"/>
    </row>
    <row r="81" spans="1:7" ht="21.75" customHeight="1" x14ac:dyDescent="0.4">
      <c r="A81" s="2"/>
      <c r="B81" s="25"/>
      <c r="C81" s="76"/>
      <c r="D81" s="76"/>
      <c r="E81" s="130"/>
      <c r="F81" s="131"/>
      <c r="G81" s="130"/>
    </row>
    <row r="82" spans="1:7" ht="40.5" customHeight="1" x14ac:dyDescent="0.4">
      <c r="A82" s="2"/>
      <c r="B82" s="25"/>
      <c r="C82" s="76"/>
      <c r="D82" s="76"/>
      <c r="E82" s="130"/>
      <c r="F82" s="131"/>
      <c r="G82" s="130"/>
    </row>
    <row r="83" spans="1:7" ht="21.95" customHeight="1" x14ac:dyDescent="0.4">
      <c r="A83" s="7" t="str">
        <f>A42</f>
        <v>หมายเหตุประกอบงบการเงินในหน้า 13 ถึง 57 เป็นส่วนหนึ่งของงบการเงินนี้</v>
      </c>
      <c r="B83" s="63"/>
      <c r="C83" s="63"/>
      <c r="D83" s="63"/>
      <c r="E83" s="63"/>
      <c r="F83" s="63"/>
      <c r="G83" s="141"/>
    </row>
    <row r="84" spans="1:7" ht="21.75" customHeight="1" x14ac:dyDescent="0.45">
      <c r="A84" s="1" t="s">
        <v>199</v>
      </c>
      <c r="B84" s="59"/>
      <c r="E84" s="61"/>
      <c r="G84" s="146"/>
    </row>
    <row r="85" spans="1:7" ht="21.75" customHeight="1" x14ac:dyDescent="0.45">
      <c r="A85" s="59" t="s">
        <v>78</v>
      </c>
      <c r="B85" s="59"/>
      <c r="E85" s="61"/>
      <c r="G85" s="146"/>
    </row>
    <row r="86" spans="1:7" ht="21.75" customHeight="1" x14ac:dyDescent="0.45">
      <c r="A86" s="5" t="s">
        <v>150</v>
      </c>
      <c r="B86" s="62"/>
      <c r="C86" s="63"/>
      <c r="D86" s="63"/>
      <c r="E86" s="64"/>
      <c r="F86" s="63"/>
      <c r="G86" s="145"/>
    </row>
    <row r="87" spans="1:7" ht="21.75" customHeight="1" x14ac:dyDescent="0.4">
      <c r="E87" s="61"/>
      <c r="G87" s="146"/>
    </row>
    <row r="88" spans="1:7" ht="21.75" customHeight="1" x14ac:dyDescent="0.4">
      <c r="C88" s="9"/>
      <c r="D88" s="9"/>
      <c r="E88" s="102" t="s">
        <v>149</v>
      </c>
      <c r="F88" s="78"/>
      <c r="G88" s="142" t="s">
        <v>1</v>
      </c>
    </row>
    <row r="89" spans="1:7" ht="21.75" customHeight="1" x14ac:dyDescent="0.4">
      <c r="C89" s="65" t="s">
        <v>2</v>
      </c>
      <c r="D89" s="66"/>
      <c r="E89" s="120" t="s">
        <v>3</v>
      </c>
      <c r="F89" s="121"/>
      <c r="G89" s="120" t="s">
        <v>3</v>
      </c>
    </row>
    <row r="90" spans="1:7" ht="21.75" customHeight="1" x14ac:dyDescent="0.45">
      <c r="A90" s="59" t="s">
        <v>137</v>
      </c>
      <c r="E90" s="124"/>
      <c r="F90" s="125"/>
      <c r="G90" s="131"/>
    </row>
    <row r="91" spans="1:7" ht="6" customHeight="1" x14ac:dyDescent="0.4">
      <c r="E91" s="124"/>
      <c r="F91" s="125"/>
      <c r="G91" s="131"/>
    </row>
    <row r="92" spans="1:7" ht="21.75" customHeight="1" x14ac:dyDescent="0.4">
      <c r="A92" s="60" t="s">
        <v>138</v>
      </c>
      <c r="E92" s="124"/>
      <c r="F92" s="125"/>
      <c r="G92" s="131"/>
    </row>
    <row r="93" spans="1:7" ht="21.75" customHeight="1" x14ac:dyDescent="0.4">
      <c r="B93" s="218" t="s">
        <v>206</v>
      </c>
      <c r="C93" s="70" t="s">
        <v>208</v>
      </c>
      <c r="E93" s="124">
        <v>10407599</v>
      </c>
      <c r="F93" s="125"/>
      <c r="G93" s="131">
        <v>8726990</v>
      </c>
    </row>
    <row r="94" spans="1:7" ht="21.75" customHeight="1" x14ac:dyDescent="0.4">
      <c r="B94" s="60" t="s">
        <v>139</v>
      </c>
      <c r="C94" s="70">
        <v>21</v>
      </c>
      <c r="E94" s="124">
        <v>1715114</v>
      </c>
      <c r="F94" s="125"/>
      <c r="G94" s="131">
        <v>640374</v>
      </c>
    </row>
    <row r="95" spans="1:7" ht="21.75" customHeight="1" x14ac:dyDescent="0.4">
      <c r="B95" s="60" t="s">
        <v>203</v>
      </c>
      <c r="E95" s="124"/>
      <c r="F95" s="125"/>
      <c r="G95" s="161"/>
    </row>
    <row r="96" spans="1:7" ht="21.75" customHeight="1" x14ac:dyDescent="0.4">
      <c r="B96" s="60" t="s">
        <v>204</v>
      </c>
      <c r="E96" s="124">
        <v>60990111</v>
      </c>
      <c r="F96" s="125"/>
      <c r="G96" s="161">
        <v>0</v>
      </c>
    </row>
    <row r="97" spans="2:7" ht="21.75" customHeight="1" x14ac:dyDescent="0.4">
      <c r="B97" s="60" t="s">
        <v>205</v>
      </c>
      <c r="E97" s="124">
        <v>2460</v>
      </c>
      <c r="F97" s="125"/>
      <c r="G97" s="161">
        <v>0</v>
      </c>
    </row>
    <row r="98" spans="2:7" ht="21.75" customHeight="1" x14ac:dyDescent="0.4">
      <c r="B98" s="60" t="s">
        <v>161</v>
      </c>
      <c r="E98" s="124">
        <v>201880</v>
      </c>
      <c r="F98" s="125"/>
      <c r="G98" s="161">
        <v>0</v>
      </c>
    </row>
    <row r="99" spans="2:7" ht="21.75" customHeight="1" x14ac:dyDescent="0.4">
      <c r="E99" s="131"/>
      <c r="F99" s="125"/>
      <c r="G99" s="161"/>
    </row>
    <row r="100" spans="2:7" ht="21.75" customHeight="1" x14ac:dyDescent="0.4">
      <c r="E100" s="131"/>
      <c r="F100" s="125"/>
      <c r="G100" s="161"/>
    </row>
    <row r="101" spans="2:7" ht="21.75" customHeight="1" x14ac:dyDescent="0.4">
      <c r="E101" s="131"/>
      <c r="F101" s="125"/>
      <c r="G101" s="161"/>
    </row>
    <row r="102" spans="2:7" ht="21.75" customHeight="1" x14ac:dyDescent="0.4">
      <c r="E102" s="131"/>
      <c r="F102" s="125"/>
      <c r="G102" s="161"/>
    </row>
    <row r="103" spans="2:7" ht="21.75" customHeight="1" x14ac:dyDescent="0.4">
      <c r="E103" s="131"/>
      <c r="F103" s="125"/>
      <c r="G103" s="161"/>
    </row>
    <row r="104" spans="2:7" ht="21.75" customHeight="1" x14ac:dyDescent="0.4">
      <c r="E104" s="131"/>
      <c r="F104" s="125"/>
      <c r="G104" s="161"/>
    </row>
    <row r="105" spans="2:7" ht="21.75" customHeight="1" x14ac:dyDescent="0.4">
      <c r="E105" s="131"/>
      <c r="F105" s="125"/>
      <c r="G105" s="161"/>
    </row>
    <row r="106" spans="2:7" ht="21.75" customHeight="1" x14ac:dyDescent="0.4">
      <c r="E106" s="131"/>
      <c r="F106" s="125"/>
      <c r="G106" s="161"/>
    </row>
    <row r="107" spans="2:7" ht="21.75" customHeight="1" x14ac:dyDescent="0.4">
      <c r="E107" s="131"/>
      <c r="F107" s="125"/>
      <c r="G107" s="161"/>
    </row>
    <row r="108" spans="2:7" ht="21.75" customHeight="1" x14ac:dyDescent="0.4">
      <c r="E108" s="131"/>
      <c r="F108" s="125"/>
      <c r="G108" s="161"/>
    </row>
    <row r="109" spans="2:7" ht="21.75" customHeight="1" x14ac:dyDescent="0.4">
      <c r="E109" s="131"/>
      <c r="F109" s="125"/>
      <c r="G109" s="161"/>
    </row>
    <row r="110" spans="2:7" ht="21.75" customHeight="1" x14ac:dyDescent="0.4">
      <c r="E110" s="131"/>
      <c r="F110" s="125"/>
      <c r="G110" s="161"/>
    </row>
    <row r="111" spans="2:7" ht="21.75" customHeight="1" x14ac:dyDescent="0.4">
      <c r="E111" s="131"/>
      <c r="F111" s="125"/>
      <c r="G111" s="161"/>
    </row>
    <row r="112" spans="2:7" ht="21.75" customHeight="1" x14ac:dyDescent="0.4">
      <c r="E112" s="131"/>
      <c r="F112" s="125"/>
      <c r="G112" s="161"/>
    </row>
    <row r="113" spans="1:7" ht="21.75" customHeight="1" x14ac:dyDescent="0.4">
      <c r="E113" s="131"/>
      <c r="F113" s="125"/>
      <c r="G113" s="161"/>
    </row>
    <row r="114" spans="1:7" ht="21.75" customHeight="1" x14ac:dyDescent="0.4">
      <c r="E114" s="131"/>
      <c r="F114" s="125"/>
      <c r="G114" s="131"/>
    </row>
    <row r="115" spans="1:7" ht="23.25" customHeight="1" x14ac:dyDescent="0.4">
      <c r="E115" s="131"/>
      <c r="F115" s="125"/>
      <c r="G115" s="131"/>
    </row>
    <row r="116" spans="1:7" ht="21.75" customHeight="1" x14ac:dyDescent="0.4">
      <c r="E116" s="131"/>
      <c r="F116" s="125"/>
      <c r="G116" s="131"/>
    </row>
    <row r="117" spans="1:7" ht="21.75" customHeight="1" x14ac:dyDescent="0.4">
      <c r="E117" s="131"/>
      <c r="F117" s="125"/>
      <c r="G117" s="131"/>
    </row>
    <row r="118" spans="1:7" ht="21.75" customHeight="1" x14ac:dyDescent="0.4">
      <c r="E118" s="131"/>
      <c r="F118" s="125"/>
      <c r="G118" s="131"/>
    </row>
    <row r="119" spans="1:7" ht="21.75" customHeight="1" x14ac:dyDescent="0.4">
      <c r="E119" s="131"/>
      <c r="F119" s="125"/>
      <c r="G119" s="131"/>
    </row>
    <row r="120" spans="1:7" ht="21.75" customHeight="1" x14ac:dyDescent="0.4">
      <c r="E120" s="131"/>
      <c r="F120" s="125"/>
      <c r="G120" s="131"/>
    </row>
    <row r="121" spans="1:7" ht="20.25" customHeight="1" x14ac:dyDescent="0.4">
      <c r="E121" s="131"/>
      <c r="F121" s="125"/>
      <c r="G121" s="131"/>
    </row>
    <row r="122" spans="1:7" ht="21.95" customHeight="1" x14ac:dyDescent="0.4">
      <c r="A122" s="7" t="str">
        <f>A42</f>
        <v>หมายเหตุประกอบงบการเงินในหน้า 13 ถึง 57 เป็นส่วนหนึ่งของงบการเงินนี้</v>
      </c>
      <c r="B122" s="63"/>
      <c r="C122" s="63"/>
      <c r="D122" s="63"/>
      <c r="E122" s="63"/>
      <c r="F122" s="63"/>
      <c r="G122" s="141"/>
    </row>
  </sheetData>
  <mergeCells count="3">
    <mergeCell ref="A10:B10"/>
    <mergeCell ref="A22:B22"/>
    <mergeCell ref="A35:B35"/>
  </mergeCells>
  <pageMargins left="1" right="0.7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New,Regular"&amp;14&amp;P</oddFooter>
  </headerFooter>
  <rowBreaks count="2" manualBreakCount="2">
    <brk id="42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 4-6</vt:lpstr>
      <vt:lpstr>TH 7-8</vt:lpstr>
      <vt:lpstr>9</vt:lpstr>
      <vt:lpstr>TH 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 (TH)</cp:lastModifiedBy>
  <cp:lastPrinted>2024-02-29T01:56:17Z</cp:lastPrinted>
  <dcterms:created xsi:type="dcterms:W3CDTF">2022-06-07T01:39:24Z</dcterms:created>
  <dcterms:modified xsi:type="dcterms:W3CDTF">2024-02-29T01:56:37Z</dcterms:modified>
</cp:coreProperties>
</file>