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Pro Inside Co., Ltd (Ray Tel Co., Ltd)\Pro Inside Co., Ltd Dec23 (UPH-14)\"/>
    </mc:Choice>
  </mc:AlternateContent>
  <xr:revisionPtr revIDLastSave="0" documentId="13_ncr:1_{14A0D25C-D0A6-4296-80B2-C253002DEC69}" xr6:coauthVersionLast="47" xr6:coauthVersionMax="47" xr10:uidLastSave="{00000000-0000-0000-0000-000000000000}"/>
  <bookViews>
    <workbookView xWindow="-120" yWindow="-120" windowWidth="21840" windowHeight="13020" activeTab="3" xr2:uid="{F7F2E0C5-9714-458F-949A-F60D2EDD70FF}"/>
  </bookViews>
  <sheets>
    <sheet name="EN4-6" sheetId="1" r:id="rId1"/>
    <sheet name="EN7-8" sheetId="2" r:id="rId2"/>
    <sheet name="EN 9" sheetId="3" r:id="rId3"/>
    <sheet name="EN10-1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2" l="1"/>
  <c r="F23" i="2"/>
  <c r="H15" i="2"/>
  <c r="F15" i="2"/>
  <c r="G37" i="4"/>
  <c r="G42" i="4" s="1"/>
  <c r="W18" i="3" l="1"/>
  <c r="M37" i="3" l="1"/>
  <c r="M25" i="3"/>
  <c r="E71" i="1"/>
  <c r="W30" i="3"/>
  <c r="W33" i="3"/>
  <c r="W34" i="3"/>
  <c r="G71" i="4"/>
  <c r="E84" i="4"/>
  <c r="G84" i="4"/>
  <c r="W28" i="3" l="1"/>
  <c r="W16" i="3"/>
  <c r="I37" i="3"/>
  <c r="I25" i="3"/>
  <c r="K37" i="3"/>
  <c r="K25" i="3"/>
  <c r="G71" i="1"/>
  <c r="G82" i="1"/>
  <c r="H64" i="2"/>
  <c r="H67" i="2" s="1"/>
  <c r="W32" i="3"/>
  <c r="W31" i="3"/>
  <c r="U37" i="3"/>
  <c r="Q37" i="3"/>
  <c r="O37" i="3"/>
  <c r="G37" i="3"/>
  <c r="E37" i="3"/>
  <c r="G133" i="1"/>
  <c r="G35" i="1"/>
  <c r="G21" i="1"/>
  <c r="W20" i="3"/>
  <c r="O25" i="3"/>
  <c r="G86" i="4" l="1"/>
  <c r="G89" i="4" s="1"/>
  <c r="H25" i="2"/>
  <c r="H31" i="2" s="1"/>
  <c r="H34" i="2" s="1"/>
  <c r="H37" i="2" s="1"/>
  <c r="H70" i="2" s="1"/>
  <c r="G37" i="1"/>
  <c r="G84" i="1"/>
  <c r="G135" i="1" s="1"/>
  <c r="W19" i="3"/>
  <c r="W21" i="3"/>
  <c r="W22" i="3"/>
  <c r="G25" i="3"/>
  <c r="E71" i="4"/>
  <c r="U25" i="3" l="1"/>
  <c r="A48" i="2"/>
  <c r="A96" i="1"/>
  <c r="E82" i="1"/>
  <c r="F64" i="2" l="1"/>
  <c r="F67" i="2" s="1"/>
  <c r="E35" i="1" l="1"/>
  <c r="F25" i="2" l="1"/>
  <c r="F31" i="2" l="1"/>
  <c r="F34" i="2" s="1"/>
  <c r="E37" i="4" s="1"/>
  <c r="E42" i="4" s="1"/>
  <c r="Q25" i="3"/>
  <c r="E25" i="3"/>
  <c r="A144" i="1"/>
  <c r="E21" i="1"/>
  <c r="F37" i="2" l="1"/>
  <c r="A144" i="4"/>
  <c r="A96" i="4"/>
  <c r="A96" i="2"/>
  <c r="A47" i="3"/>
  <c r="A48" i="4" s="1"/>
  <c r="E84" i="1"/>
  <c r="E37" i="1"/>
  <c r="W23" i="3" l="1"/>
  <c r="W25" i="3" s="1"/>
  <c r="F70" i="2"/>
  <c r="S25" i="3"/>
  <c r="E86" i="4"/>
  <c r="E89" i="4" s="1"/>
  <c r="W35" i="3" l="1"/>
  <c r="W37" i="3" s="1"/>
  <c r="S37" i="3"/>
  <c r="E133" i="1" s="1"/>
  <c r="E135" i="1" s="1"/>
</calcChain>
</file>

<file path=xl/sharedStrings.xml><?xml version="1.0" encoding="utf-8"?>
<sst xmlns="http://schemas.openxmlformats.org/spreadsheetml/2006/main" count="298" uniqueCount="215">
  <si>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</si>
  <si>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</si>
  <si>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</si>
  <si>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</si>
  <si>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</si>
  <si>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</si>
  <si>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</si>
  <si>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</si>
  <si>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</si>
  <si>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</si>
  <si>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</si>
  <si>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</si>
  <si>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</si>
  <si>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</si>
  <si>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</si>
  <si>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</si>
  <si>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Liabilities and equity</t>
  </si>
  <si>
    <t>Current liabilities</t>
  </si>
  <si>
    <t>Current portion of lease liabilities</t>
  </si>
  <si>
    <t xml:space="preserve">Trade and other payables 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</si>
  <si>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</si>
  <si>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</si>
  <si>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</si>
  <si>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</si>
  <si>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</si>
  <si>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</si>
  <si>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</si>
  <si>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</si>
  <si>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</si>
  <si>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</si>
  <si>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</si>
  <si>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</si>
  <si>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Total equity</t>
  </si>
  <si>
    <t>Total liabilities and equity</t>
  </si>
  <si>
    <t>Statement of Comprehensive Income</t>
  </si>
  <si>
    <t>Gross profit</t>
  </si>
  <si>
    <t>Other income</t>
  </si>
  <si>
    <t>Selling expenses</t>
  </si>
  <si>
    <t>Administrative expenses</t>
  </si>
  <si>
    <t>Finance costs</t>
  </si>
  <si>
    <t>Income tax</t>
  </si>
  <si>
    <t>Statement of Changes in Equity</t>
  </si>
  <si>
    <t>share capital</t>
  </si>
  <si>
    <t>Statement of Cash Flows</t>
  </si>
  <si>
    <t>Cash flows from operating activities</t>
  </si>
  <si>
    <t>Depreciation</t>
  </si>
  <si>
    <t>Amortisation</t>
  </si>
  <si>
    <t>Interest income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</si>
  <si>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</si>
  <si>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</si>
  <si>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</si>
  <si>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</si>
  <si>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</si>
  <si>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</si>
  <si>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Interest received</t>
  </si>
  <si>
    <t>Interest paid</t>
  </si>
  <si>
    <t>Income tax paid</t>
  </si>
  <si>
    <t xml:space="preserve">Cash flows from investing activities </t>
  </si>
  <si>
    <t xml:space="preserve">Cash flows from financing activities </t>
  </si>
  <si>
    <t>Opening balance of cash and cash equivalents</t>
  </si>
  <si>
    <t>Closing balance of cash and cash equivalents</t>
  </si>
  <si>
    <t>Contract assets</t>
  </si>
  <si>
    <t>Advance payment for projects</t>
  </si>
  <si>
    <t>Contract liabilities</t>
  </si>
  <si>
    <t>Retained earnings</t>
  </si>
  <si>
    <t>Revenue from system integration services</t>
  </si>
  <si>
    <t>Revenue from services</t>
  </si>
  <si>
    <t>Revenues</t>
  </si>
  <si>
    <t>Total revenues</t>
  </si>
  <si>
    <t>Costs</t>
  </si>
  <si>
    <t>Cost of system integration services</t>
  </si>
  <si>
    <t>Cost of services</t>
  </si>
  <si>
    <t>Total costs</t>
  </si>
  <si>
    <t>Profit for the year</t>
  </si>
  <si>
    <t xml:space="preserve">Items that will not be reclassified </t>
  </si>
  <si>
    <t>to profit or loss</t>
  </si>
  <si>
    <t>Remeasurements of employee benefit obligations</t>
  </si>
  <si>
    <t xml:space="preserve">Income tax on items that will not be </t>
  </si>
  <si>
    <t xml:space="preserve">   reclassified to profit or loss</t>
  </si>
  <si>
    <t>Total items that will not be reclassified to profit or loss</t>
  </si>
  <si>
    <t>for the year, net of tax</t>
  </si>
  <si>
    <t>Total comprehensive income for the year</t>
  </si>
  <si>
    <t xml:space="preserve">Earnings per share </t>
  </si>
  <si>
    <t>Basic earnings per share</t>
  </si>
  <si>
    <t xml:space="preserve">Profit before income tax </t>
  </si>
  <si>
    <t>- Contract assets</t>
  </si>
  <si>
    <t>- Advance payment for projects</t>
  </si>
  <si>
    <t>- Contract liabilities</t>
  </si>
  <si>
    <t>Employee benefit expenses</t>
  </si>
  <si>
    <t>Changes in working capital:</t>
  </si>
  <si>
    <t>Financial assets measured at amortised cost</t>
  </si>
  <si>
    <t>Short-term borrowing from related parties</t>
  </si>
  <si>
    <t>Warranty liabilities</t>
  </si>
  <si>
    <t>Appropriated - legal reserve</t>
  </si>
  <si>
    <t>Unappropriated</t>
  </si>
  <si>
    <t>Appropriated</t>
  </si>
  <si>
    <t>reserve</t>
  </si>
  <si>
    <t>Closing balance at 31 December 2022</t>
  </si>
  <si>
    <t>2022</t>
  </si>
  <si>
    <t>- Other non-current liabilities</t>
  </si>
  <si>
    <t>Cash generated from operations</t>
  </si>
  <si>
    <r>
      <t xml:space="preserve">Liabilities and equity </t>
    </r>
    <r>
      <rPr>
        <sz val="10"/>
        <rFont val="Arial"/>
        <family val="2"/>
      </rPr>
      <t>(Cont’d)</t>
    </r>
  </si>
  <si>
    <t xml:space="preserve">      at par value of Baht 100 each</t>
  </si>
  <si>
    <t xml:space="preserve">      paid-up at Baht 100 each</t>
  </si>
  <si>
    <t xml:space="preserve">Contract liabilities due to recognise revenue </t>
  </si>
  <si>
    <t>over a year</t>
  </si>
  <si>
    <t xml:space="preserve">Proceeds from short-term borrowing </t>
  </si>
  <si>
    <t>Right-of-use assets</t>
  </si>
  <si>
    <t>Profit before finance costs and income tax</t>
  </si>
  <si>
    <t>Computer software</t>
  </si>
  <si>
    <t>Other components of equity</t>
  </si>
  <si>
    <t xml:space="preserve">Other component </t>
  </si>
  <si>
    <t>of equity</t>
  </si>
  <si>
    <t xml:space="preserve">Other </t>
  </si>
  <si>
    <t>comprehensive</t>
  </si>
  <si>
    <t xml:space="preserve"> expense</t>
  </si>
  <si>
    <t>Remeasurements</t>
  </si>
  <si>
    <t xml:space="preserve"> employee</t>
  </si>
  <si>
    <t>benefit obligations</t>
  </si>
  <si>
    <t>Increase in ordinary shares</t>
  </si>
  <si>
    <t>Appropriation of legal reserve</t>
  </si>
  <si>
    <t>Dividends</t>
  </si>
  <si>
    <t>measured at amortised cost</t>
  </si>
  <si>
    <t>Loan made to parent</t>
  </si>
  <si>
    <t>Repayments received from loan to parent</t>
  </si>
  <si>
    <t>from financial institutions</t>
  </si>
  <si>
    <t>Proceeds from short-term borrowing from related parties</t>
  </si>
  <si>
    <t>Dividend paid</t>
  </si>
  <si>
    <t>Repayments of lease liabilities</t>
  </si>
  <si>
    <t>Share premium</t>
  </si>
  <si>
    <t>Share</t>
  </si>
  <si>
    <t>premium</t>
  </si>
  <si>
    <t>Opening balance at 1 January 2022</t>
  </si>
  <si>
    <t>Loss from exchange rate, net</t>
  </si>
  <si>
    <t>Other comprehensive income (expense)</t>
  </si>
  <si>
    <t>- legal</t>
  </si>
  <si>
    <t xml:space="preserve">      at par value of Baht 100 each)</t>
  </si>
  <si>
    <t>Non-cash transactions</t>
  </si>
  <si>
    <t>Significant non-cash transactions are as follows:</t>
  </si>
  <si>
    <t xml:space="preserve">Employee transferring from related parties </t>
  </si>
  <si>
    <t>Proceeds from issuance of ordinary shares</t>
  </si>
  <si>
    <t xml:space="preserve">Repayments short-term borrowing </t>
  </si>
  <si>
    <t>Repayments short-term borrowing from related parties</t>
  </si>
  <si>
    <t>Other comprehensive income (expense):</t>
  </si>
  <si>
    <t>Adjustments for:</t>
  </si>
  <si>
    <t>Reserve for</t>
  </si>
  <si>
    <t>For the year ended 31 December 2023</t>
  </si>
  <si>
    <t>2023</t>
  </si>
  <si>
    <t>As at 31 December 2023</t>
  </si>
  <si>
    <t>Opening balance at 1 January 2023</t>
  </si>
  <si>
    <t>Closing balance at 31 December 2023</t>
  </si>
  <si>
    <t>Financial assets measured at fair value</t>
  </si>
  <si>
    <t>through other comprehensive income</t>
  </si>
  <si>
    <t>Provision for decommissioning</t>
  </si>
  <si>
    <t xml:space="preserve">   Ordinary shares, 2,000,000 shares </t>
  </si>
  <si>
    <t xml:space="preserve">   Ordinary shares, 2,000,000 shares</t>
  </si>
  <si>
    <t xml:space="preserve">      (2022: Ordinary shares, 1,500,000 shares</t>
  </si>
  <si>
    <t xml:space="preserve">      (2022: Ordinary shares, 1,370,000 shares</t>
  </si>
  <si>
    <t>Reserve for repurchase shares</t>
  </si>
  <si>
    <t>Reserve from share-based payment</t>
  </si>
  <si>
    <t>Distribution to shareholders</t>
  </si>
  <si>
    <t>8, 9</t>
  </si>
  <si>
    <t>Revenue from sales</t>
  </si>
  <si>
    <t>Cost of sales</t>
  </si>
  <si>
    <t>repurchase share</t>
  </si>
  <si>
    <t>share-based</t>
  </si>
  <si>
    <t>payment</t>
  </si>
  <si>
    <t>Distribution</t>
  </si>
  <si>
    <t>to shareholders</t>
  </si>
  <si>
    <t>Increase in reserve for repurchase share</t>
  </si>
  <si>
    <t>Receive share subscription</t>
  </si>
  <si>
    <t>Share-based payment</t>
  </si>
  <si>
    <t>Change in equity for the year</t>
  </si>
  <si>
    <t>Loss from disposal and write-off on assets</t>
  </si>
  <si>
    <t>Provision for warranty expenses</t>
  </si>
  <si>
    <t>Increase in financial assets measured at fair value</t>
  </si>
  <si>
    <t>Share-based payment expenses</t>
  </si>
  <si>
    <t>Other non-current liabilities</t>
  </si>
  <si>
    <t>Building improvement and equipment</t>
  </si>
  <si>
    <t>Short-term borrowing from financial institutions</t>
  </si>
  <si>
    <t xml:space="preserve">      Ordinary shares, 130,000 shares </t>
  </si>
  <si>
    <t>paid-up</t>
  </si>
  <si>
    <t>Issued and</t>
  </si>
  <si>
    <t>Payments for purchases of computer software</t>
  </si>
  <si>
    <t>(Increase) decrease in financial assets</t>
  </si>
  <si>
    <t>(Increase) decrease in restricted deposit at bank</t>
  </si>
  <si>
    <t>from shareholders</t>
  </si>
  <si>
    <t>Proceeds from disposal of equipment</t>
  </si>
  <si>
    <t>Net cash (used in) generated from investing activities</t>
  </si>
  <si>
    <t>Net cash generated from (used in) financing activities</t>
  </si>
  <si>
    <t>Net cash generated from operating activities</t>
  </si>
  <si>
    <t>Loss from wirte-off witholding tax</t>
  </si>
  <si>
    <t>Income tax received</t>
  </si>
  <si>
    <t>Pro Inside Public Company Limited (Formerly name “Pro Inside Co., Ltd”)</t>
  </si>
  <si>
    <t>for the year</t>
  </si>
  <si>
    <t>Total comprehensive income</t>
  </si>
  <si>
    <t>Profit before income tax</t>
  </si>
  <si>
    <t xml:space="preserve">      paid-up at Baht 55 each)</t>
  </si>
  <si>
    <t>Contribution from shareholders</t>
  </si>
  <si>
    <t>Contribution</t>
  </si>
  <si>
    <t>Expected credit loss</t>
  </si>
  <si>
    <t xml:space="preserve">- Proceeds from transfering of employees </t>
  </si>
  <si>
    <t xml:space="preserve">    from related parties</t>
  </si>
  <si>
    <t xml:space="preserve">Payments for purchases of building improvement </t>
  </si>
  <si>
    <t>and equipment</t>
  </si>
  <si>
    <t xml:space="preserve">Acquisition of building improvement and equipment </t>
  </si>
  <si>
    <t xml:space="preserve">   not yet paid</t>
  </si>
  <si>
    <t>Acquisition of computer software not yet paid</t>
  </si>
  <si>
    <t>Restricted deposit at bank</t>
  </si>
  <si>
    <t>Gain from unrealised on exchange rate</t>
  </si>
  <si>
    <t>Acquisition of right-of-use assets</t>
  </si>
  <si>
    <t>17, 20</t>
  </si>
  <si>
    <t>16, 17, 25</t>
  </si>
  <si>
    <t>The accompanying notes on page 13 to 57 are an integral part of these financial statements.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</si>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</sst>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;&quot;-&quot;;@"/>
    <numFmt numFmtId="165" formatCode="#,##0;\(#,##0\)"/>
    <numFmt numFmtId="166" formatCode="_(* #,##0_);_(* \(#,##0\);_(* &quot;-&quot;??_);_(@_)"/>
    <numFmt numFmtId="167" formatCode="_(* #,##0_);_(* \(#,##0\);_(* &quot;-&quot;_);_(@_)"/>
    <numFmt numFmtId="168" formatCode="_(* #,##0.00_);_(* \(#,##0.00\);_(* &quot;-&quot;_);_(@_)"/>
    <numFmt numFmtId="169" formatCode="_(* #,##0.00_);_(* \(#,##0.00\);_(* &quot;-&quot;??_);_(@_)"/>
    <numFmt numFmtId="170" formatCode="_(* #,##0_);_(* \(#,##0\);_(* &quot;-&quot;???\ _);_(@_)"/>
    <numFmt numFmtId="171" formatCode="#,##0.0;\(#,##0.0\);&quot;-&quot;;@"/>
    <numFmt numFmtId="172" formatCode="#,##0.0;\-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</cellStyleXfs>
  <cellXfs count="139">
    <xf numFmtId="0" fontId="0" fillId="0" borderId="0" xfId="0"/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/>
    <xf numFmtId="166" fontId="2" fillId="0" borderId="0" xfId="0" applyNumberFormat="1" applyFont="1" applyFill="1" applyAlignment="1">
      <alignment vertical="center"/>
    </xf>
    <xf numFmtId="166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0" fontId="1" fillId="0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5" fontId="1" fillId="0" borderId="3" xfId="0" applyNumberFormat="1" applyFont="1" applyFill="1" applyBorder="1" applyAlignment="1">
      <alignment horizontal="left" vertical="center"/>
    </xf>
    <xf numFmtId="165" fontId="2" fillId="0" borderId="3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1" fillId="0" borderId="0" xfId="0" quotePrefix="1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67" fontId="1" fillId="0" borderId="0" xfId="0" applyNumberFormat="1" applyFont="1" applyFill="1" applyAlignment="1">
      <alignment vertical="center"/>
    </xf>
    <xf numFmtId="167" fontId="1" fillId="0" borderId="1" xfId="0" applyNumberFormat="1" applyFont="1" applyFill="1" applyBorder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Continuous" vertical="center"/>
    </xf>
    <xf numFmtId="167" fontId="1" fillId="0" borderId="0" xfId="0" quotePrefix="1" applyNumberFormat="1" applyFont="1" applyFill="1" applyAlignment="1">
      <alignment horizontal="right" vertical="center"/>
    </xf>
    <xf numFmtId="167" fontId="1" fillId="2" borderId="0" xfId="0" quotePrefix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1" fillId="0" borderId="0" xfId="0" quotePrefix="1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1" fillId="0" borderId="1" xfId="0" quotePrefix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8" fontId="2" fillId="2" borderId="0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Continuous" vertical="center"/>
    </xf>
    <xf numFmtId="167" fontId="2" fillId="0" borderId="3" xfId="0" applyNumberFormat="1" applyFont="1" applyFill="1" applyBorder="1" applyAlignment="1">
      <alignment horizontal="centerContinuous" vertical="center"/>
    </xf>
    <xf numFmtId="167" fontId="2" fillId="0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centerContinuous" vertical="center"/>
    </xf>
    <xf numFmtId="167" fontId="2" fillId="0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165" fontId="1" fillId="0" borderId="0" xfId="0" quotePrefix="1" applyNumberFormat="1" applyFont="1" applyFill="1" applyBorder="1" applyAlignment="1">
      <alignment horizontal="left" vertical="center"/>
    </xf>
    <xf numFmtId="0" fontId="1" fillId="0" borderId="0" xfId="1" applyFont="1" applyAlignment="1">
      <alignment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7" fontId="2" fillId="2" borderId="0" xfId="3" applyNumberFormat="1" applyFont="1" applyFill="1" applyAlignment="1">
      <alignment horizontal="right" vertical="center"/>
    </xf>
    <xf numFmtId="167" fontId="1" fillId="0" borderId="0" xfId="2" quotePrefix="1" applyNumberFormat="1" applyFont="1" applyFill="1" applyBorder="1" applyAlignment="1">
      <alignment horizontal="right" vertical="center"/>
    </xf>
    <xf numFmtId="165" fontId="1" fillId="0" borderId="0" xfId="3" quotePrefix="1" applyNumberFormat="1" applyFont="1" applyAlignment="1">
      <alignment horizontal="left" vertical="center"/>
    </xf>
    <xf numFmtId="0" fontId="2" fillId="0" borderId="0" xfId="1" applyFont="1" applyAlignment="1">
      <alignment vertical="center"/>
    </xf>
    <xf numFmtId="37" fontId="2" fillId="0" borderId="0" xfId="1" applyNumberFormat="1" applyFont="1" applyAlignment="1">
      <alignment horizontal="left" vertical="center"/>
    </xf>
    <xf numFmtId="167" fontId="2" fillId="2" borderId="0" xfId="1" applyNumberFormat="1" applyFont="1" applyFill="1" applyAlignment="1">
      <alignment horizontal="right" vertical="center"/>
    </xf>
    <xf numFmtId="37" fontId="2" fillId="0" borderId="0" xfId="1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center" vertical="center"/>
    </xf>
    <xf numFmtId="170" fontId="2" fillId="0" borderId="0" xfId="1" applyNumberFormat="1" applyFont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2" fillId="2" borderId="0" xfId="2" applyNumberFormat="1" applyFont="1" applyFill="1" applyBorder="1" applyAlignment="1">
      <alignment horizontal="right" vertical="center"/>
    </xf>
    <xf numFmtId="167" fontId="2" fillId="2" borderId="1" xfId="2" applyNumberFormat="1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2" fillId="2" borderId="1" xfId="0" quotePrefix="1" applyNumberFormat="1" applyFont="1" applyFill="1" applyBorder="1" applyAlignment="1">
      <alignment horizontal="right" vertical="center"/>
    </xf>
    <xf numFmtId="167" fontId="2" fillId="0" borderId="1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4">
    <cellStyle name="Comma 2 7" xfId="2" xr:uid="{FA0D04EC-F6F2-45D7-9E6F-BF91B6134B3F}"/>
    <cellStyle name="Normal" xfId="0" builtinId="0"/>
    <cellStyle name="Normal 2 3" xfId="1" xr:uid="{7229EEA3-1700-442A-BF5E-EB2BD085D981}"/>
    <cellStyle name="Normal 9" xfId="3" xr:uid="{F81B16AB-BD2F-429F-B003-8F2CDF932F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FDB5-C590-4345-9013-F4FAB8DA57AE}">
  <dimension ref="A1:G144"/>
  <sheetViews>
    <sheetView topLeftCell="A130" zoomScale="85" zoomScaleNormal="85" zoomScaleSheetLayoutView="100" workbookViewId="0">
      <selection activeCell="J140" sqref="J140"/>
    </sheetView>
  </sheetViews>
  <sheetFormatPr defaultColWidth="8.140625" defaultRowHeight="16.5" customHeight="1" x14ac:dyDescent="0.25"/>
  <cols>
    <col min="1" max="1" width="1.7109375" style="17" customWidth="1"/>
    <col min="2" max="2" width="45" style="17" customWidth="1"/>
    <col min="3" max="3" width="7.7109375" style="17" customWidth="1"/>
    <col min="4" max="4" width="0.7109375" style="17" customWidth="1"/>
    <col min="5" max="5" width="14" style="60" bestFit="1" customWidth="1"/>
    <col min="6" max="6" width="0.7109375" style="17" customWidth="1"/>
    <col min="7" max="7" width="14" style="60" customWidth="1"/>
    <col min="8" max="16384" width="8.140625" style="17"/>
  </cols>
  <sheetData>
    <row r="1" spans="1:7" ht="16.5" customHeight="1" x14ac:dyDescent="0.25">
      <c r="A1" s="57" t="s">
        <v>193</v>
      </c>
    </row>
    <row r="2" spans="1:7" ht="16.5" customHeight="1" x14ac:dyDescent="0.25">
      <c r="A2" s="18" t="s">
        <v>0</v>
      </c>
      <c r="B2" s="57"/>
      <c r="C2" s="12"/>
      <c r="D2" s="12"/>
    </row>
    <row r="3" spans="1:7" ht="16.5" customHeight="1" x14ac:dyDescent="0.25">
      <c r="A3" s="13" t="s">
        <v>148</v>
      </c>
      <c r="B3" s="14"/>
      <c r="C3" s="53"/>
      <c r="D3" s="53"/>
      <c r="E3" s="63"/>
      <c r="F3" s="20"/>
      <c r="G3" s="63"/>
    </row>
    <row r="4" spans="1:7" ht="16.5" customHeight="1" x14ac:dyDescent="0.25">
      <c r="A4" s="57"/>
      <c r="B4" s="57"/>
      <c r="C4" s="12"/>
      <c r="D4" s="12"/>
      <c r="E4" s="93"/>
      <c r="F4" s="77"/>
      <c r="G4" s="93"/>
    </row>
    <row r="5" spans="1:7" ht="16.5" customHeight="1" x14ac:dyDescent="0.25">
      <c r="A5" s="57"/>
      <c r="B5" s="57"/>
      <c r="C5" s="12"/>
      <c r="D5" s="12"/>
      <c r="E5" s="85"/>
      <c r="F5" s="77"/>
      <c r="G5" s="85"/>
    </row>
    <row r="6" spans="1:7" s="18" customFormat="1" ht="16.5" customHeight="1" x14ac:dyDescent="0.25">
      <c r="C6" s="16"/>
      <c r="D6" s="16"/>
      <c r="E6" s="72" t="s">
        <v>147</v>
      </c>
      <c r="F6" s="68"/>
      <c r="G6" s="72" t="s">
        <v>98</v>
      </c>
    </row>
    <row r="7" spans="1:7" s="18" customFormat="1" ht="16.5" customHeight="1" x14ac:dyDescent="0.25">
      <c r="C7" s="27" t="s">
        <v>1</v>
      </c>
      <c r="D7" s="15"/>
      <c r="E7" s="69" t="s">
        <v>2</v>
      </c>
      <c r="F7" s="68"/>
      <c r="G7" s="69" t="s">
        <v>2</v>
      </c>
    </row>
    <row r="8" spans="1:7" s="18" customFormat="1" ht="16.5" customHeight="1" x14ac:dyDescent="0.25">
      <c r="C8" s="16"/>
      <c r="D8" s="15"/>
      <c r="E8" s="70"/>
      <c r="F8" s="68"/>
      <c r="G8" s="85"/>
    </row>
    <row r="9" spans="1:7" s="18" customFormat="1" ht="16.5" customHeight="1" x14ac:dyDescent="0.25">
      <c r="A9" s="54" t="s">
        <v>3</v>
      </c>
      <c r="C9" s="16"/>
      <c r="D9" s="16"/>
      <c r="E9" s="76"/>
      <c r="F9" s="68"/>
      <c r="G9" s="86"/>
    </row>
    <row r="10" spans="1:7" ht="16.5" customHeight="1" x14ac:dyDescent="0.25">
      <c r="B10" s="18"/>
      <c r="C10" s="12"/>
      <c r="D10" s="12"/>
      <c r="E10" s="76"/>
      <c r="F10" s="77"/>
      <c r="G10" s="86"/>
    </row>
    <row r="11" spans="1:7" ht="16.5" customHeight="1" x14ac:dyDescent="0.25">
      <c r="A11" s="54" t="s">
        <v>4</v>
      </c>
      <c r="B11" s="18"/>
      <c r="C11" s="12"/>
      <c r="D11" s="12"/>
      <c r="E11" s="76"/>
      <c r="F11" s="77"/>
      <c r="G11" s="86"/>
    </row>
    <row r="12" spans="1:7" ht="16.5" customHeight="1" x14ac:dyDescent="0.25">
      <c r="A12" s="18"/>
      <c r="B12" s="18"/>
      <c r="C12" s="12"/>
      <c r="D12" s="12"/>
      <c r="E12" s="76"/>
      <c r="F12" s="77"/>
      <c r="G12" s="86"/>
    </row>
    <row r="13" spans="1:7" ht="16.5" customHeight="1" x14ac:dyDescent="0.25">
      <c r="A13" s="17" t="s">
        <v>5</v>
      </c>
      <c r="B13" s="58"/>
      <c r="C13" s="1">
        <v>10</v>
      </c>
      <c r="D13" s="12"/>
      <c r="E13" s="91">
        <v>78450711</v>
      </c>
      <c r="F13" s="77"/>
      <c r="G13" s="93">
        <v>10453321</v>
      </c>
    </row>
    <row r="14" spans="1:7" ht="16.5" customHeight="1" x14ac:dyDescent="0.25">
      <c r="A14" s="50" t="s">
        <v>90</v>
      </c>
      <c r="B14" s="58"/>
      <c r="C14" s="1"/>
      <c r="D14" s="12"/>
      <c r="E14" s="91">
        <v>375562</v>
      </c>
      <c r="F14" s="77"/>
      <c r="G14" s="93">
        <v>205393</v>
      </c>
    </row>
    <row r="15" spans="1:7" ht="16.5" customHeight="1" x14ac:dyDescent="0.25">
      <c r="A15" s="17" t="s">
        <v>6</v>
      </c>
      <c r="B15" s="58"/>
      <c r="C15" s="129">
        <v>11.1</v>
      </c>
      <c r="D15" s="12"/>
      <c r="E15" s="91">
        <v>234690886</v>
      </c>
      <c r="F15" s="77"/>
      <c r="G15" s="93">
        <v>268480646</v>
      </c>
    </row>
    <row r="16" spans="1:7" ht="16.5" customHeight="1" x14ac:dyDescent="0.25">
      <c r="A16" s="17" t="s">
        <v>61</v>
      </c>
      <c r="B16" s="58"/>
      <c r="C16" s="129">
        <v>11.2</v>
      </c>
      <c r="D16" s="12"/>
      <c r="E16" s="91">
        <v>379232505</v>
      </c>
      <c r="F16" s="77"/>
      <c r="G16" s="93">
        <v>116814716</v>
      </c>
    </row>
    <row r="17" spans="1:7" ht="16.5" customHeight="1" x14ac:dyDescent="0.25">
      <c r="A17" s="17" t="s">
        <v>7</v>
      </c>
      <c r="B17" s="58"/>
      <c r="C17" s="1">
        <v>12</v>
      </c>
      <c r="D17" s="12"/>
      <c r="E17" s="91">
        <v>36416511</v>
      </c>
      <c r="F17" s="77"/>
      <c r="G17" s="93">
        <v>6611706</v>
      </c>
    </row>
    <row r="18" spans="1:7" ht="16.5" customHeight="1" x14ac:dyDescent="0.25">
      <c r="A18" s="17" t="s">
        <v>62</v>
      </c>
      <c r="B18" s="58"/>
      <c r="C18" s="1">
        <v>14</v>
      </c>
      <c r="D18" s="12"/>
      <c r="E18" s="91">
        <v>59805666</v>
      </c>
      <c r="F18" s="77"/>
      <c r="G18" s="93">
        <v>7156955</v>
      </c>
    </row>
    <row r="19" spans="1:7" ht="16.5" customHeight="1" x14ac:dyDescent="0.25">
      <c r="A19" s="17" t="s">
        <v>8</v>
      </c>
      <c r="B19" s="58"/>
      <c r="C19" s="1"/>
      <c r="D19" s="12"/>
      <c r="E19" s="94">
        <v>2788841</v>
      </c>
      <c r="F19" s="77"/>
      <c r="G19" s="95">
        <v>3542929</v>
      </c>
    </row>
    <row r="20" spans="1:7" ht="16.5" customHeight="1" x14ac:dyDescent="0.25">
      <c r="A20" s="58"/>
      <c r="B20" s="58"/>
      <c r="C20" s="12"/>
      <c r="D20" s="12"/>
      <c r="E20" s="91"/>
      <c r="F20" s="77"/>
      <c r="G20" s="93"/>
    </row>
    <row r="21" spans="1:7" ht="16.5" customHeight="1" x14ac:dyDescent="0.25">
      <c r="A21" s="57" t="s">
        <v>9</v>
      </c>
      <c r="C21" s="12"/>
      <c r="D21" s="12"/>
      <c r="E21" s="94">
        <f>SUM(E13:E20)</f>
        <v>791760682</v>
      </c>
      <c r="F21" s="77"/>
      <c r="G21" s="95">
        <f>SUM(G13:G20)</f>
        <v>413265666</v>
      </c>
    </row>
    <row r="22" spans="1:7" ht="16.5" customHeight="1" x14ac:dyDescent="0.25">
      <c r="A22" s="58"/>
      <c r="B22" s="58"/>
      <c r="C22" s="12"/>
      <c r="D22" s="12"/>
      <c r="E22" s="91"/>
      <c r="F22" s="77"/>
      <c r="G22" s="93"/>
    </row>
    <row r="23" spans="1:7" ht="16.5" customHeight="1" x14ac:dyDescent="0.25">
      <c r="A23" s="57" t="s">
        <v>10</v>
      </c>
      <c r="B23" s="57"/>
      <c r="C23" s="12"/>
      <c r="D23" s="12"/>
      <c r="E23" s="76"/>
      <c r="F23" s="77"/>
      <c r="G23" s="86"/>
    </row>
    <row r="24" spans="1:7" ht="16.5" customHeight="1" x14ac:dyDescent="0.25">
      <c r="A24" s="57"/>
      <c r="B24" s="57"/>
      <c r="C24" s="12"/>
      <c r="D24" s="12"/>
      <c r="E24" s="76"/>
      <c r="F24" s="77"/>
      <c r="G24" s="86"/>
    </row>
    <row r="25" spans="1:7" ht="16.5" customHeight="1" x14ac:dyDescent="0.25">
      <c r="A25" s="58" t="s">
        <v>208</v>
      </c>
      <c r="B25" s="57"/>
      <c r="C25" s="12">
        <v>15</v>
      </c>
      <c r="D25" s="12"/>
      <c r="E25" s="76">
        <v>71676751</v>
      </c>
      <c r="F25" s="77"/>
      <c r="G25" s="86">
        <v>54212846</v>
      </c>
    </row>
    <row r="26" spans="1:7" ht="16.5" customHeight="1" x14ac:dyDescent="0.25">
      <c r="A26" s="58" t="s">
        <v>151</v>
      </c>
      <c r="B26" s="57"/>
      <c r="C26" s="12"/>
      <c r="D26" s="12"/>
      <c r="E26" s="76"/>
      <c r="F26" s="77"/>
      <c r="G26" s="86"/>
    </row>
    <row r="27" spans="1:7" ht="16.5" customHeight="1" x14ac:dyDescent="0.25">
      <c r="A27" s="58"/>
      <c r="B27" s="58" t="s">
        <v>152</v>
      </c>
      <c r="C27" s="12"/>
      <c r="D27" s="12"/>
      <c r="E27" s="76">
        <v>200000</v>
      </c>
      <c r="F27" s="77"/>
      <c r="G27" s="86">
        <v>0</v>
      </c>
    </row>
    <row r="28" spans="1:7" ht="16.5" customHeight="1" x14ac:dyDescent="0.25">
      <c r="A28" s="17" t="s">
        <v>61</v>
      </c>
      <c r="B28" s="57"/>
      <c r="C28" s="129">
        <v>11.2</v>
      </c>
      <c r="D28" s="12"/>
      <c r="E28" s="76">
        <v>19325372</v>
      </c>
      <c r="F28" s="77"/>
      <c r="G28" s="86">
        <v>168396849</v>
      </c>
    </row>
    <row r="29" spans="1:7" ht="16.5" customHeight="1" x14ac:dyDescent="0.25">
      <c r="A29" s="58" t="s">
        <v>178</v>
      </c>
      <c r="C29" s="1">
        <v>16</v>
      </c>
      <c r="D29" s="12"/>
      <c r="E29" s="76">
        <v>229981969</v>
      </c>
      <c r="F29" s="77"/>
      <c r="G29" s="86">
        <v>1704372</v>
      </c>
    </row>
    <row r="30" spans="1:7" ht="16.5" customHeight="1" x14ac:dyDescent="0.25">
      <c r="A30" s="58" t="s">
        <v>107</v>
      </c>
      <c r="C30" s="1">
        <v>17</v>
      </c>
      <c r="D30" s="12"/>
      <c r="E30" s="76">
        <v>15854355</v>
      </c>
      <c r="F30" s="77"/>
      <c r="G30" s="86">
        <v>7396809</v>
      </c>
    </row>
    <row r="31" spans="1:7" ht="16.5" customHeight="1" x14ac:dyDescent="0.25">
      <c r="A31" s="58" t="s">
        <v>109</v>
      </c>
      <c r="C31" s="1"/>
      <c r="D31" s="12"/>
      <c r="E31" s="76">
        <v>2843111</v>
      </c>
      <c r="F31" s="77"/>
      <c r="G31" s="86">
        <v>477744</v>
      </c>
    </row>
    <row r="32" spans="1:7" ht="16.5" customHeight="1" x14ac:dyDescent="0.25">
      <c r="A32" s="17" t="s">
        <v>11</v>
      </c>
      <c r="C32" s="1">
        <v>18</v>
      </c>
      <c r="D32" s="12"/>
      <c r="E32" s="76">
        <v>3436826</v>
      </c>
      <c r="F32" s="77"/>
      <c r="G32" s="86">
        <v>1532209</v>
      </c>
    </row>
    <row r="33" spans="1:7" ht="16.5" customHeight="1" x14ac:dyDescent="0.25">
      <c r="A33" s="58" t="s">
        <v>12</v>
      </c>
      <c r="C33" s="1"/>
      <c r="D33" s="12"/>
      <c r="E33" s="94">
        <v>5016490</v>
      </c>
      <c r="F33" s="77"/>
      <c r="G33" s="95">
        <v>16310738</v>
      </c>
    </row>
    <row r="34" spans="1:7" ht="16.5" customHeight="1" x14ac:dyDescent="0.25">
      <c r="C34" s="12"/>
      <c r="D34" s="12"/>
      <c r="E34" s="91"/>
      <c r="F34" s="77"/>
      <c r="G34" s="93"/>
    </row>
    <row r="35" spans="1:7" ht="16.5" customHeight="1" x14ac:dyDescent="0.25">
      <c r="A35" s="57" t="s">
        <v>13</v>
      </c>
      <c r="C35" s="12"/>
      <c r="D35" s="12"/>
      <c r="E35" s="94">
        <f>SUM(E25:E33)</f>
        <v>348334874</v>
      </c>
      <c r="F35" s="77"/>
      <c r="G35" s="95">
        <f>SUM(G25:G33)</f>
        <v>250031567</v>
      </c>
    </row>
    <row r="36" spans="1:7" ht="16.5" customHeight="1" x14ac:dyDescent="0.25">
      <c r="C36" s="12"/>
      <c r="D36" s="12"/>
      <c r="E36" s="91"/>
      <c r="F36" s="77"/>
      <c r="G36" s="93"/>
    </row>
    <row r="37" spans="1:7" ht="16.5" customHeight="1" thickBot="1" x14ac:dyDescent="0.3">
      <c r="A37" s="18" t="s">
        <v>14</v>
      </c>
      <c r="B37" s="18"/>
      <c r="C37" s="12"/>
      <c r="D37" s="12"/>
      <c r="E37" s="96">
        <f>SUM(E21+E35)</f>
        <v>1140095556</v>
      </c>
      <c r="F37" s="77"/>
      <c r="G37" s="97">
        <f>SUM(G21+G35)</f>
        <v>663297233</v>
      </c>
    </row>
    <row r="38" spans="1:7" ht="16.5" customHeight="1" thickTop="1" x14ac:dyDescent="0.25">
      <c r="A38" s="18"/>
      <c r="B38" s="18"/>
      <c r="C38" s="12"/>
      <c r="D38" s="12"/>
      <c r="E38" s="93"/>
      <c r="F38" s="77"/>
      <c r="G38" s="93"/>
    </row>
    <row r="39" spans="1:7" ht="16.5" customHeight="1" x14ac:dyDescent="0.25">
      <c r="A39" s="18"/>
      <c r="B39" s="18"/>
      <c r="C39" s="12"/>
      <c r="D39" s="12"/>
      <c r="E39" s="93"/>
      <c r="F39" s="77"/>
      <c r="G39" s="93"/>
    </row>
    <row r="40" spans="1:7" ht="16.5" customHeight="1" x14ac:dyDescent="0.25">
      <c r="B40" s="58"/>
      <c r="C40" s="10"/>
      <c r="D40" s="10"/>
      <c r="E40" s="2"/>
      <c r="G40" s="2"/>
    </row>
    <row r="41" spans="1:7" ht="16.5" customHeight="1" x14ac:dyDescent="0.25">
      <c r="A41" s="58"/>
      <c r="B41" s="18"/>
      <c r="C41" s="10"/>
      <c r="D41" s="10"/>
      <c r="E41" s="2"/>
      <c r="G41" s="2"/>
    </row>
    <row r="42" spans="1:7" ht="16.5" customHeight="1" x14ac:dyDescent="0.25">
      <c r="A42" s="18"/>
      <c r="B42" s="17" t="s">
        <v>15</v>
      </c>
      <c r="C42" s="16"/>
      <c r="D42" s="16"/>
      <c r="E42" s="16"/>
      <c r="F42" s="16"/>
      <c r="G42" s="16"/>
    </row>
    <row r="43" spans="1:7" ht="12" customHeight="1" x14ac:dyDescent="0.25">
      <c r="A43" s="18"/>
      <c r="C43" s="16"/>
      <c r="D43" s="16"/>
      <c r="E43" s="16"/>
      <c r="F43" s="16"/>
      <c r="G43" s="16"/>
    </row>
    <row r="44" spans="1:7" ht="11.25" customHeight="1" x14ac:dyDescent="0.25">
      <c r="A44" s="18"/>
      <c r="C44" s="16"/>
      <c r="D44" s="16"/>
      <c r="E44" s="16"/>
      <c r="F44" s="16"/>
      <c r="G44" s="16"/>
    </row>
    <row r="45" spans="1:7" ht="14.25" customHeight="1" x14ac:dyDescent="0.25">
      <c r="A45" s="18"/>
      <c r="C45" s="16"/>
      <c r="D45" s="16"/>
      <c r="E45" s="16"/>
      <c r="F45" s="16"/>
      <c r="G45" s="16"/>
    </row>
    <row r="46" spans="1:7" ht="12" customHeight="1" x14ac:dyDescent="0.25">
      <c r="A46" s="18"/>
      <c r="C46" s="16"/>
      <c r="D46" s="16"/>
      <c r="E46" s="16"/>
      <c r="F46" s="16"/>
      <c r="G46" s="16"/>
    </row>
    <row r="47" spans="1:7" ht="16.5" customHeight="1" x14ac:dyDescent="0.25">
      <c r="E47" s="17"/>
      <c r="G47" s="17"/>
    </row>
    <row r="48" spans="1:7" ht="12" customHeight="1" x14ac:dyDescent="0.25">
      <c r="E48" s="17"/>
      <c r="G48" s="17"/>
    </row>
    <row r="49" spans="1:7" ht="21.95" customHeight="1" x14ac:dyDescent="0.25">
      <c r="A49" s="19" t="s">
        <v>213</v>
      </c>
      <c r="B49" s="20"/>
      <c r="C49" s="20"/>
      <c r="D49" s="20"/>
      <c r="E49" s="20"/>
      <c r="F49" s="20"/>
      <c r="G49" s="20"/>
    </row>
    <row r="50" spans="1:7" ht="16.5" customHeight="1" x14ac:dyDescent="0.25">
      <c r="A50" s="57" t="s">
        <v>193</v>
      </c>
    </row>
    <row r="51" spans="1:7" ht="16.5" customHeight="1" x14ac:dyDescent="0.25">
      <c r="A51" s="57" t="s">
        <v>0</v>
      </c>
      <c r="B51" s="57"/>
      <c r="C51" s="12"/>
      <c r="D51" s="12"/>
    </row>
    <row r="52" spans="1:7" ht="16.5" customHeight="1" x14ac:dyDescent="0.25">
      <c r="A52" s="13" t="s">
        <v>148</v>
      </c>
      <c r="B52" s="14"/>
      <c r="C52" s="53"/>
      <c r="D52" s="53"/>
      <c r="E52" s="63"/>
      <c r="F52" s="20"/>
      <c r="G52" s="63"/>
    </row>
    <row r="53" spans="1:7" ht="16.5" customHeight="1" x14ac:dyDescent="0.25">
      <c r="A53" s="57"/>
      <c r="B53" s="24"/>
      <c r="C53" s="12"/>
      <c r="D53" s="12"/>
      <c r="E53" s="2"/>
      <c r="G53" s="2"/>
    </row>
    <row r="54" spans="1:7" ht="16.5" customHeight="1" x14ac:dyDescent="0.25">
      <c r="A54" s="57"/>
      <c r="B54" s="57"/>
      <c r="C54" s="12"/>
      <c r="D54" s="12"/>
      <c r="E54" s="85"/>
      <c r="F54" s="77"/>
      <c r="G54" s="85"/>
    </row>
    <row r="55" spans="1:7" s="18" customFormat="1" ht="16.5" customHeight="1" x14ac:dyDescent="0.25">
      <c r="C55" s="16"/>
      <c r="D55" s="16"/>
      <c r="E55" s="72" t="s">
        <v>147</v>
      </c>
      <c r="F55" s="68"/>
      <c r="G55" s="72" t="s">
        <v>98</v>
      </c>
    </row>
    <row r="56" spans="1:7" s="18" customFormat="1" ht="16.5" customHeight="1" x14ac:dyDescent="0.25">
      <c r="C56" s="27" t="s">
        <v>1</v>
      </c>
      <c r="D56" s="15"/>
      <c r="E56" s="69" t="s">
        <v>2</v>
      </c>
      <c r="F56" s="68"/>
      <c r="G56" s="69" t="s">
        <v>2</v>
      </c>
    </row>
    <row r="57" spans="1:7" s="18" customFormat="1" ht="16.5" customHeight="1" x14ac:dyDescent="0.25">
      <c r="C57" s="16"/>
      <c r="D57" s="15"/>
      <c r="E57" s="73"/>
      <c r="F57" s="68"/>
      <c r="G57" s="84"/>
    </row>
    <row r="58" spans="1:7" ht="16.5" customHeight="1" x14ac:dyDescent="0.25">
      <c r="A58" s="35" t="s">
        <v>16</v>
      </c>
      <c r="B58" s="18"/>
      <c r="C58" s="16"/>
      <c r="D58" s="16"/>
      <c r="E58" s="76"/>
      <c r="F58" s="77"/>
      <c r="G58" s="86"/>
    </row>
    <row r="59" spans="1:7" ht="16.5" customHeight="1" x14ac:dyDescent="0.25">
      <c r="B59" s="57"/>
      <c r="C59" s="12"/>
      <c r="D59" s="12"/>
      <c r="E59" s="76"/>
      <c r="F59" s="77"/>
      <c r="G59" s="86"/>
    </row>
    <row r="60" spans="1:7" ht="16.5" customHeight="1" x14ac:dyDescent="0.25">
      <c r="A60" s="18" t="s">
        <v>17</v>
      </c>
      <c r="B60" s="18"/>
      <c r="C60" s="10"/>
      <c r="D60" s="10"/>
      <c r="E60" s="76"/>
      <c r="F60" s="77"/>
      <c r="G60" s="86"/>
    </row>
    <row r="61" spans="1:7" ht="16.5" customHeight="1" x14ac:dyDescent="0.25">
      <c r="A61" s="18"/>
      <c r="B61" s="18"/>
      <c r="C61" s="10"/>
      <c r="D61" s="10"/>
      <c r="E61" s="76"/>
      <c r="F61" s="77"/>
      <c r="G61" s="86"/>
    </row>
    <row r="62" spans="1:7" ht="16.5" customHeight="1" x14ac:dyDescent="0.25">
      <c r="A62" s="58" t="s">
        <v>19</v>
      </c>
      <c r="C62" s="10">
        <v>19</v>
      </c>
      <c r="D62" s="10"/>
      <c r="E62" s="76">
        <v>294169163</v>
      </c>
      <c r="F62" s="77"/>
      <c r="G62" s="86">
        <v>143150505</v>
      </c>
    </row>
    <row r="63" spans="1:7" ht="16.5" customHeight="1" x14ac:dyDescent="0.25">
      <c r="A63" s="17" t="s">
        <v>179</v>
      </c>
      <c r="B63" s="18"/>
      <c r="C63" s="10">
        <v>20</v>
      </c>
      <c r="D63" s="10"/>
      <c r="E63" s="76">
        <v>267150652</v>
      </c>
      <c r="F63" s="77"/>
      <c r="G63" s="86">
        <v>186880200</v>
      </c>
    </row>
    <row r="64" spans="1:7" ht="16.5" customHeight="1" x14ac:dyDescent="0.25">
      <c r="A64" s="17" t="s">
        <v>91</v>
      </c>
      <c r="C64" s="10">
        <v>28</v>
      </c>
      <c r="D64" s="10"/>
      <c r="E64" s="76">
        <v>0</v>
      </c>
      <c r="F64" s="77"/>
      <c r="G64" s="86">
        <v>20250000</v>
      </c>
    </row>
    <row r="65" spans="1:7" ht="16.5" customHeight="1" x14ac:dyDescent="0.25">
      <c r="A65" s="58" t="s">
        <v>63</v>
      </c>
      <c r="B65" s="18"/>
      <c r="C65" s="130">
        <v>11.3</v>
      </c>
      <c r="D65" s="10"/>
      <c r="E65" s="76">
        <v>112131629</v>
      </c>
      <c r="F65" s="77"/>
      <c r="G65" s="86">
        <v>39083035</v>
      </c>
    </row>
    <row r="66" spans="1:7" ht="16.5" customHeight="1" x14ac:dyDescent="0.25">
      <c r="A66" s="17" t="s">
        <v>18</v>
      </c>
      <c r="B66" s="58"/>
      <c r="C66" s="10">
        <v>20</v>
      </c>
      <c r="D66" s="10"/>
      <c r="E66" s="76">
        <v>3282932</v>
      </c>
      <c r="F66" s="77"/>
      <c r="G66" s="86">
        <v>1196433</v>
      </c>
    </row>
    <row r="67" spans="1:7" ht="16.5" customHeight="1" x14ac:dyDescent="0.25">
      <c r="A67" s="58" t="s">
        <v>20</v>
      </c>
      <c r="B67" s="58"/>
      <c r="C67" s="10"/>
      <c r="D67" s="10"/>
      <c r="E67" s="76">
        <v>11491667</v>
      </c>
      <c r="F67" s="77"/>
      <c r="G67" s="86">
        <v>0</v>
      </c>
    </row>
    <row r="68" spans="1:7" ht="16.5" customHeight="1" x14ac:dyDescent="0.25">
      <c r="A68" s="17" t="s">
        <v>92</v>
      </c>
      <c r="B68" s="58"/>
      <c r="C68" s="12"/>
      <c r="D68" s="12"/>
      <c r="E68" s="91">
        <v>1377263</v>
      </c>
      <c r="F68" s="77"/>
      <c r="G68" s="93">
        <v>923737</v>
      </c>
    </row>
    <row r="69" spans="1:7" ht="16.5" customHeight="1" x14ac:dyDescent="0.25">
      <c r="A69" s="17" t="s">
        <v>21</v>
      </c>
      <c r="B69" s="58"/>
      <c r="C69" s="10"/>
      <c r="D69" s="10"/>
      <c r="E69" s="94">
        <v>49855263</v>
      </c>
      <c r="F69" s="77"/>
      <c r="G69" s="95">
        <v>20740445</v>
      </c>
    </row>
    <row r="70" spans="1:7" ht="16.5" customHeight="1" x14ac:dyDescent="0.25">
      <c r="A70" s="18"/>
      <c r="B70" s="18"/>
      <c r="C70" s="10"/>
      <c r="D70" s="10"/>
      <c r="E70" s="76"/>
      <c r="F70" s="77"/>
      <c r="G70" s="86"/>
    </row>
    <row r="71" spans="1:7" ht="16.5" customHeight="1" x14ac:dyDescent="0.25">
      <c r="A71" s="57" t="s">
        <v>22</v>
      </c>
      <c r="C71" s="10"/>
      <c r="D71" s="10"/>
      <c r="E71" s="94">
        <f>SUM(E62:E70)</f>
        <v>739458569</v>
      </c>
      <c r="F71" s="77"/>
      <c r="G71" s="95">
        <f>SUM(G62:G69)</f>
        <v>412224355</v>
      </c>
    </row>
    <row r="72" spans="1:7" ht="16.5" customHeight="1" x14ac:dyDescent="0.25">
      <c r="A72" s="57"/>
      <c r="C72" s="10"/>
      <c r="D72" s="10"/>
      <c r="E72" s="91"/>
      <c r="F72" s="77"/>
      <c r="G72" s="93"/>
    </row>
    <row r="73" spans="1:7" ht="16.5" customHeight="1" x14ac:dyDescent="0.25">
      <c r="A73" s="18" t="s">
        <v>23</v>
      </c>
      <c r="B73" s="57"/>
      <c r="C73" s="10"/>
      <c r="D73" s="10"/>
      <c r="E73" s="91"/>
      <c r="F73" s="77"/>
      <c r="G73" s="93"/>
    </row>
    <row r="74" spans="1:7" ht="16.5" customHeight="1" x14ac:dyDescent="0.25">
      <c r="B74" s="57"/>
      <c r="C74" s="12"/>
      <c r="D74" s="12"/>
      <c r="E74" s="91"/>
      <c r="F74" s="77"/>
      <c r="G74" s="93"/>
    </row>
    <row r="75" spans="1:7" ht="16.5" customHeight="1" x14ac:dyDescent="0.25">
      <c r="A75" s="17" t="s">
        <v>104</v>
      </c>
      <c r="B75" s="57"/>
      <c r="C75" s="130"/>
      <c r="D75" s="12"/>
      <c r="E75" s="91"/>
      <c r="F75" s="77"/>
      <c r="G75" s="93"/>
    </row>
    <row r="76" spans="1:7" ht="16.5" customHeight="1" x14ac:dyDescent="0.25">
      <c r="B76" s="58" t="s">
        <v>105</v>
      </c>
      <c r="C76" s="130">
        <v>11.3</v>
      </c>
      <c r="D76" s="12"/>
      <c r="E76" s="91">
        <v>5952530</v>
      </c>
      <c r="F76" s="77"/>
      <c r="G76" s="93">
        <v>9311446</v>
      </c>
    </row>
    <row r="77" spans="1:7" ht="16.5" customHeight="1" x14ac:dyDescent="0.25">
      <c r="A77" s="17" t="s">
        <v>24</v>
      </c>
      <c r="B77" s="58"/>
      <c r="C77" s="12">
        <v>20</v>
      </c>
      <c r="D77" s="12"/>
      <c r="E77" s="91">
        <v>12770433</v>
      </c>
      <c r="F77" s="77"/>
      <c r="G77" s="93">
        <v>6229369</v>
      </c>
    </row>
    <row r="78" spans="1:7" ht="16.5" customHeight="1" x14ac:dyDescent="0.25">
      <c r="A78" s="17" t="s">
        <v>25</v>
      </c>
      <c r="B78" s="58"/>
      <c r="C78" s="12">
        <v>21</v>
      </c>
      <c r="D78" s="12"/>
      <c r="E78" s="91">
        <v>18048244</v>
      </c>
      <c r="F78" s="92"/>
      <c r="G78" s="93">
        <v>9718034</v>
      </c>
    </row>
    <row r="79" spans="1:7" ht="16.5" customHeight="1" x14ac:dyDescent="0.25">
      <c r="A79" s="17" t="s">
        <v>153</v>
      </c>
      <c r="B79" s="58"/>
      <c r="C79" s="12"/>
      <c r="D79" s="12"/>
      <c r="E79" s="91">
        <v>201880</v>
      </c>
      <c r="F79" s="92"/>
      <c r="G79" s="93">
        <v>0</v>
      </c>
    </row>
    <row r="80" spans="1:7" ht="16.5" customHeight="1" x14ac:dyDescent="0.25">
      <c r="A80" s="17" t="s">
        <v>177</v>
      </c>
      <c r="B80" s="58"/>
      <c r="C80" s="12"/>
      <c r="D80" s="12"/>
      <c r="E80" s="94">
        <v>0</v>
      </c>
      <c r="F80" s="92"/>
      <c r="G80" s="95">
        <v>17875000</v>
      </c>
    </row>
    <row r="81" spans="1:7" ht="16.5" customHeight="1" x14ac:dyDescent="0.25">
      <c r="A81" s="18"/>
      <c r="B81" s="18"/>
      <c r="C81" s="10"/>
      <c r="D81" s="10"/>
      <c r="E81" s="76"/>
      <c r="F81" s="77"/>
      <c r="G81" s="86"/>
    </row>
    <row r="82" spans="1:7" ht="16.5" customHeight="1" x14ac:dyDescent="0.25">
      <c r="A82" s="57" t="s">
        <v>26</v>
      </c>
      <c r="C82" s="10"/>
      <c r="D82" s="10"/>
      <c r="E82" s="94">
        <f>SUM(E76:E81)</f>
        <v>36973087</v>
      </c>
      <c r="F82" s="77"/>
      <c r="G82" s="95">
        <f>SUM(G76:G81)</f>
        <v>43133849</v>
      </c>
    </row>
    <row r="83" spans="1:7" ht="16.5" customHeight="1" x14ac:dyDescent="0.25">
      <c r="B83" s="18"/>
      <c r="C83" s="10"/>
      <c r="D83" s="10"/>
      <c r="E83" s="76"/>
      <c r="F83" s="77"/>
      <c r="G83" s="86"/>
    </row>
    <row r="84" spans="1:7" ht="16.5" customHeight="1" x14ac:dyDescent="0.25">
      <c r="A84" s="18" t="s">
        <v>27</v>
      </c>
      <c r="C84" s="22"/>
      <c r="D84" s="22"/>
      <c r="E84" s="94">
        <f>SUM(E71,E82)</f>
        <v>776431656</v>
      </c>
      <c r="F84" s="77"/>
      <c r="G84" s="95">
        <f>SUM(G71,G82)</f>
        <v>455358204</v>
      </c>
    </row>
    <row r="85" spans="1:7" ht="16.5" customHeight="1" x14ac:dyDescent="0.25">
      <c r="A85" s="18"/>
      <c r="B85" s="18"/>
      <c r="C85" s="10"/>
      <c r="D85" s="10"/>
      <c r="E85" s="86"/>
      <c r="F85" s="77"/>
      <c r="G85" s="86"/>
    </row>
    <row r="86" spans="1:7" ht="21" customHeight="1" x14ac:dyDescent="0.25">
      <c r="A86" s="18"/>
      <c r="B86" s="18"/>
      <c r="C86" s="10"/>
      <c r="D86" s="10"/>
      <c r="E86" s="86"/>
      <c r="F86" s="77"/>
      <c r="G86" s="86"/>
    </row>
    <row r="87" spans="1:7" ht="18.75" customHeight="1" x14ac:dyDescent="0.25">
      <c r="A87" s="18"/>
      <c r="B87" s="18"/>
      <c r="C87" s="10"/>
      <c r="D87" s="10"/>
      <c r="E87" s="86"/>
      <c r="F87" s="77"/>
      <c r="G87" s="86"/>
    </row>
    <row r="88" spans="1:7" ht="18.75" customHeight="1" x14ac:dyDescent="0.25">
      <c r="A88" s="18"/>
      <c r="B88" s="18"/>
      <c r="C88" s="10"/>
      <c r="D88" s="10"/>
      <c r="E88" s="86"/>
      <c r="F88" s="77"/>
      <c r="G88" s="86"/>
    </row>
    <row r="89" spans="1:7" ht="22.5" customHeight="1" x14ac:dyDescent="0.25">
      <c r="A89" s="18"/>
      <c r="B89" s="18"/>
      <c r="C89" s="10"/>
      <c r="D89" s="10"/>
      <c r="E89" s="86"/>
      <c r="F89" s="77"/>
      <c r="G89" s="86"/>
    </row>
    <row r="90" spans="1:7" ht="16.5" customHeight="1" x14ac:dyDescent="0.25">
      <c r="A90" s="18"/>
      <c r="B90" s="18"/>
      <c r="C90" s="10"/>
      <c r="D90" s="10"/>
      <c r="E90" s="86"/>
      <c r="F90" s="77"/>
      <c r="G90" s="86"/>
    </row>
    <row r="91" spans="1:7" ht="16.5" customHeight="1" x14ac:dyDescent="0.25">
      <c r="A91" s="18"/>
      <c r="B91" s="18"/>
      <c r="C91" s="10"/>
      <c r="D91" s="10"/>
      <c r="E91" s="86"/>
      <c r="F91" s="77"/>
      <c r="G91" s="86"/>
    </row>
    <row r="92" spans="1:7" ht="16.5" customHeight="1" x14ac:dyDescent="0.25">
      <c r="A92" s="18"/>
      <c r="B92" s="18"/>
      <c r="C92" s="10"/>
      <c r="D92" s="10"/>
      <c r="E92" s="86"/>
      <c r="F92" s="77"/>
      <c r="G92" s="86"/>
    </row>
    <row r="93" spans="1:7" ht="16.5" customHeight="1" x14ac:dyDescent="0.25">
      <c r="A93" s="18"/>
      <c r="B93" s="18"/>
      <c r="C93" s="10"/>
      <c r="D93" s="10"/>
      <c r="E93" s="86"/>
      <c r="F93" s="77"/>
      <c r="G93" s="86"/>
    </row>
    <row r="94" spans="1:7" ht="16.5" customHeight="1" x14ac:dyDescent="0.25">
      <c r="A94" s="18"/>
      <c r="B94" s="18"/>
      <c r="C94" s="10"/>
      <c r="D94" s="10"/>
    </row>
    <row r="95" spans="1:7" ht="13.5" customHeight="1" x14ac:dyDescent="0.25">
      <c r="A95" s="18"/>
      <c r="B95" s="18"/>
      <c r="C95" s="10"/>
      <c r="D95" s="10"/>
    </row>
    <row r="96" spans="1:7" ht="21.95" customHeight="1" x14ac:dyDescent="0.25">
      <c r="A96" s="20" t="str">
        <f>+A49</f>
        <v>The accompanying notes on page 13 to 57 are an integral part of these financial statements.</v>
      </c>
      <c r="B96" s="38"/>
      <c r="C96" s="11"/>
      <c r="D96" s="11"/>
      <c r="E96" s="63"/>
      <c r="F96" s="20"/>
      <c r="G96" s="63"/>
    </row>
    <row r="97" spans="1:7" ht="16.5" customHeight="1" x14ac:dyDescent="0.25">
      <c r="A97" s="57" t="s">
        <v>193</v>
      </c>
    </row>
    <row r="98" spans="1:7" ht="16.5" customHeight="1" x14ac:dyDescent="0.25">
      <c r="A98" s="57" t="s">
        <v>0</v>
      </c>
      <c r="B98" s="57"/>
      <c r="C98" s="12"/>
      <c r="D98" s="12"/>
    </row>
    <row r="99" spans="1:7" ht="16.5" customHeight="1" x14ac:dyDescent="0.25">
      <c r="A99" s="13" t="s">
        <v>148</v>
      </c>
      <c r="B99" s="14"/>
      <c r="C99" s="53"/>
      <c r="D99" s="53"/>
      <c r="E99" s="63"/>
      <c r="F99" s="20"/>
      <c r="G99" s="63"/>
    </row>
    <row r="100" spans="1:7" ht="16.5" customHeight="1" x14ac:dyDescent="0.25">
      <c r="A100" s="57"/>
      <c r="B100" s="24"/>
      <c r="C100" s="12"/>
      <c r="D100" s="12"/>
      <c r="E100" s="2"/>
      <c r="G100" s="2"/>
    </row>
    <row r="101" spans="1:7" ht="16.5" customHeight="1" x14ac:dyDescent="0.25">
      <c r="A101" s="57"/>
      <c r="B101" s="57"/>
      <c r="C101" s="12"/>
      <c r="D101" s="12"/>
      <c r="E101" s="85"/>
      <c r="F101" s="77"/>
      <c r="G101" s="85"/>
    </row>
    <row r="102" spans="1:7" ht="16.5" customHeight="1" x14ac:dyDescent="0.25">
      <c r="A102" s="18"/>
      <c r="B102" s="18"/>
      <c r="C102" s="16"/>
      <c r="D102" s="16"/>
      <c r="E102" s="72" t="s">
        <v>147</v>
      </c>
      <c r="F102" s="68"/>
      <c r="G102" s="72" t="s">
        <v>98</v>
      </c>
    </row>
    <row r="103" spans="1:7" ht="16.5" customHeight="1" x14ac:dyDescent="0.25">
      <c r="A103" s="18"/>
      <c r="B103" s="18"/>
      <c r="C103" s="27" t="s">
        <v>1</v>
      </c>
      <c r="D103" s="15"/>
      <c r="E103" s="69" t="s">
        <v>2</v>
      </c>
      <c r="F103" s="68"/>
      <c r="G103" s="69" t="s">
        <v>2</v>
      </c>
    </row>
    <row r="104" spans="1:7" ht="16.5" customHeight="1" x14ac:dyDescent="0.25">
      <c r="A104" s="18"/>
      <c r="B104" s="18"/>
      <c r="C104" s="10"/>
      <c r="D104" s="10"/>
      <c r="E104" s="76"/>
      <c r="F104" s="77"/>
      <c r="G104" s="86"/>
    </row>
    <row r="105" spans="1:7" ht="16.5" customHeight="1" x14ac:dyDescent="0.25">
      <c r="A105" s="35" t="s">
        <v>101</v>
      </c>
      <c r="B105" s="18"/>
      <c r="C105" s="10"/>
      <c r="D105" s="10"/>
      <c r="E105" s="76"/>
      <c r="F105" s="77"/>
      <c r="G105" s="86"/>
    </row>
    <row r="106" spans="1:7" ht="16.5" customHeight="1" x14ac:dyDescent="0.25">
      <c r="A106" s="18"/>
      <c r="B106" s="18"/>
      <c r="C106" s="10"/>
      <c r="D106" s="10"/>
      <c r="E106" s="76"/>
      <c r="F106" s="77"/>
      <c r="G106" s="86"/>
    </row>
    <row r="107" spans="1:7" ht="16.5" customHeight="1" x14ac:dyDescent="0.25">
      <c r="A107" s="18" t="s">
        <v>28</v>
      </c>
      <c r="B107" s="18"/>
      <c r="C107" s="23"/>
      <c r="D107" s="23"/>
      <c r="E107" s="91"/>
      <c r="F107" s="77"/>
      <c r="G107" s="93"/>
    </row>
    <row r="108" spans="1:7" ht="16.5" customHeight="1" x14ac:dyDescent="0.25">
      <c r="A108" s="18"/>
      <c r="B108" s="18"/>
      <c r="C108" s="23"/>
      <c r="D108" s="23"/>
      <c r="E108" s="91"/>
      <c r="F108" s="77"/>
      <c r="G108" s="93"/>
    </row>
    <row r="109" spans="1:7" ht="16.5" customHeight="1" x14ac:dyDescent="0.25">
      <c r="A109" s="17" t="s">
        <v>29</v>
      </c>
      <c r="C109" s="12">
        <v>22</v>
      </c>
      <c r="D109" s="12"/>
      <c r="E109" s="91"/>
      <c r="F109" s="77"/>
      <c r="G109" s="93"/>
    </row>
    <row r="110" spans="1:7" ht="16.5" customHeight="1" x14ac:dyDescent="0.25">
      <c r="B110" s="58" t="s">
        <v>30</v>
      </c>
      <c r="C110" s="12"/>
      <c r="D110" s="12"/>
      <c r="E110" s="91"/>
      <c r="F110" s="77"/>
      <c r="G110" s="93"/>
    </row>
    <row r="111" spans="1:7" ht="16.5" customHeight="1" x14ac:dyDescent="0.25">
      <c r="B111" s="17" t="s">
        <v>154</v>
      </c>
      <c r="C111" s="12"/>
      <c r="D111" s="12"/>
      <c r="E111" s="91"/>
      <c r="F111" s="77"/>
      <c r="G111" s="93"/>
    </row>
    <row r="112" spans="1:7" ht="16.5" customHeight="1" x14ac:dyDescent="0.25">
      <c r="B112" s="17" t="s">
        <v>102</v>
      </c>
      <c r="C112" s="12"/>
      <c r="D112" s="12"/>
      <c r="E112" s="91"/>
      <c r="F112" s="77"/>
      <c r="G112" s="93"/>
    </row>
    <row r="113" spans="1:7" ht="16.5" customHeight="1" x14ac:dyDescent="0.25">
      <c r="B113" s="17" t="s">
        <v>156</v>
      </c>
      <c r="C113" s="12"/>
      <c r="D113" s="12"/>
      <c r="E113" s="91"/>
      <c r="F113" s="77"/>
      <c r="G113" s="93"/>
    </row>
    <row r="114" spans="1:7" ht="16.5" customHeight="1" thickBot="1" x14ac:dyDescent="0.3">
      <c r="B114" s="17" t="s">
        <v>136</v>
      </c>
      <c r="C114" s="12"/>
      <c r="D114" s="12"/>
      <c r="E114" s="96">
        <v>200000000</v>
      </c>
      <c r="F114" s="92"/>
      <c r="G114" s="97">
        <v>150000000</v>
      </c>
    </row>
    <row r="115" spans="1:7" ht="16.5" customHeight="1" thickTop="1" x14ac:dyDescent="0.25">
      <c r="C115" s="12"/>
      <c r="D115" s="12"/>
      <c r="E115" s="91"/>
      <c r="F115" s="77"/>
      <c r="G115" s="93"/>
    </row>
    <row r="116" spans="1:7" ht="16.5" customHeight="1" x14ac:dyDescent="0.25">
      <c r="B116" s="58" t="s">
        <v>31</v>
      </c>
      <c r="C116" s="12"/>
      <c r="D116" s="12"/>
      <c r="E116" s="91"/>
      <c r="F116" s="77"/>
      <c r="G116" s="93"/>
    </row>
    <row r="117" spans="1:7" ht="16.5" customHeight="1" x14ac:dyDescent="0.25">
      <c r="B117" s="17" t="s">
        <v>155</v>
      </c>
      <c r="C117" s="12"/>
      <c r="D117" s="12"/>
      <c r="E117" s="91"/>
      <c r="F117" s="77"/>
      <c r="G117" s="93"/>
    </row>
    <row r="118" spans="1:7" ht="16.5" customHeight="1" x14ac:dyDescent="0.25">
      <c r="B118" s="17" t="s">
        <v>103</v>
      </c>
      <c r="C118" s="12"/>
      <c r="D118" s="12"/>
      <c r="E118" s="91"/>
      <c r="F118" s="77"/>
      <c r="G118" s="93"/>
    </row>
    <row r="119" spans="1:7" ht="16.5" customHeight="1" x14ac:dyDescent="0.25">
      <c r="B119" s="17" t="s">
        <v>157</v>
      </c>
      <c r="C119" s="12"/>
      <c r="D119" s="12"/>
      <c r="E119" s="91"/>
      <c r="F119" s="77"/>
      <c r="G119" s="93"/>
    </row>
    <row r="120" spans="1:7" ht="16.5" customHeight="1" x14ac:dyDescent="0.25">
      <c r="B120" s="17" t="s">
        <v>103</v>
      </c>
      <c r="C120" s="12"/>
      <c r="D120" s="12"/>
      <c r="E120" s="91"/>
      <c r="F120" s="77"/>
      <c r="G120" s="93"/>
    </row>
    <row r="121" spans="1:7" ht="16.5" customHeight="1" x14ac:dyDescent="0.25">
      <c r="B121" s="17" t="s">
        <v>180</v>
      </c>
      <c r="C121" s="12"/>
      <c r="D121" s="12"/>
      <c r="E121" s="91"/>
      <c r="F121" s="77"/>
      <c r="G121" s="93"/>
    </row>
    <row r="122" spans="1:7" ht="16.5" customHeight="1" x14ac:dyDescent="0.25">
      <c r="B122" s="17" t="s">
        <v>197</v>
      </c>
      <c r="C122" s="12"/>
      <c r="D122" s="12"/>
      <c r="E122" s="91">
        <v>200000000</v>
      </c>
      <c r="F122" s="77"/>
      <c r="G122" s="93">
        <v>144150000</v>
      </c>
    </row>
    <row r="123" spans="1:7" ht="16.5" customHeight="1" x14ac:dyDescent="0.25">
      <c r="A123" s="17" t="s">
        <v>129</v>
      </c>
      <c r="C123" s="12">
        <v>22</v>
      </c>
      <c r="D123" s="12"/>
      <c r="E123" s="91">
        <v>19500000</v>
      </c>
      <c r="F123" s="77"/>
      <c r="G123" s="93">
        <v>10725000</v>
      </c>
    </row>
    <row r="124" spans="1:7" ht="16.5" customHeight="1" x14ac:dyDescent="0.25">
      <c r="A124" s="17" t="s">
        <v>159</v>
      </c>
      <c r="C124" s="12">
        <v>23</v>
      </c>
      <c r="D124" s="12"/>
      <c r="E124" s="91">
        <v>3250800</v>
      </c>
      <c r="F124" s="77"/>
      <c r="G124" s="93">
        <v>0</v>
      </c>
    </row>
    <row r="125" spans="1:7" ht="16.5" customHeight="1" x14ac:dyDescent="0.25">
      <c r="A125" s="17" t="s">
        <v>160</v>
      </c>
      <c r="C125" s="12">
        <v>23</v>
      </c>
      <c r="D125" s="12"/>
      <c r="E125" s="91">
        <v>-1757175</v>
      </c>
      <c r="F125" s="77"/>
      <c r="G125" s="93">
        <v>0</v>
      </c>
    </row>
    <row r="126" spans="1:7" ht="16.5" customHeight="1" x14ac:dyDescent="0.25">
      <c r="A126" s="17" t="s">
        <v>198</v>
      </c>
      <c r="C126" s="12">
        <v>23</v>
      </c>
      <c r="D126" s="12"/>
      <c r="E126" s="91">
        <v>7333567</v>
      </c>
      <c r="F126" s="77"/>
      <c r="G126" s="93">
        <v>0</v>
      </c>
    </row>
    <row r="127" spans="1:7" ht="16.5" customHeight="1" x14ac:dyDescent="0.25">
      <c r="A127" s="17" t="s">
        <v>158</v>
      </c>
      <c r="C127" s="12">
        <v>22</v>
      </c>
      <c r="D127" s="12"/>
      <c r="E127" s="91">
        <v>-36834400</v>
      </c>
      <c r="F127" s="77"/>
      <c r="G127" s="93">
        <v>-17875000</v>
      </c>
    </row>
    <row r="128" spans="1:7" ht="16.5" customHeight="1" x14ac:dyDescent="0.25">
      <c r="A128" s="17" t="s">
        <v>64</v>
      </c>
      <c r="D128" s="21"/>
      <c r="E128" s="91"/>
      <c r="F128" s="92"/>
      <c r="G128" s="93"/>
    </row>
    <row r="129" spans="1:7" ht="16.5" customHeight="1" x14ac:dyDescent="0.25">
      <c r="B129" s="17" t="s">
        <v>93</v>
      </c>
      <c r="C129" s="12">
        <v>24</v>
      </c>
      <c r="E129" s="91">
        <v>20000000</v>
      </c>
      <c r="F129" s="77"/>
      <c r="G129" s="93">
        <v>13700000</v>
      </c>
    </row>
    <row r="130" spans="1:7" ht="16.5" customHeight="1" x14ac:dyDescent="0.25">
      <c r="B130" s="17" t="s">
        <v>94</v>
      </c>
      <c r="E130" s="91">
        <v>156674333</v>
      </c>
      <c r="F130" s="92"/>
      <c r="G130" s="93">
        <v>58947173</v>
      </c>
    </row>
    <row r="131" spans="1:7" ht="16.5" customHeight="1" x14ac:dyDescent="0.25">
      <c r="A131" s="17" t="s">
        <v>110</v>
      </c>
      <c r="E131" s="94">
        <v>-4503225</v>
      </c>
      <c r="F131" s="77"/>
      <c r="G131" s="95">
        <v>-1708144</v>
      </c>
    </row>
    <row r="132" spans="1:7" ht="16.5" customHeight="1" x14ac:dyDescent="0.25">
      <c r="C132" s="12"/>
      <c r="D132" s="12"/>
      <c r="E132" s="91"/>
      <c r="F132" s="77"/>
      <c r="G132" s="93"/>
    </row>
    <row r="133" spans="1:7" ht="16.5" customHeight="1" x14ac:dyDescent="0.25">
      <c r="A133" s="57" t="s">
        <v>32</v>
      </c>
      <c r="C133" s="12"/>
      <c r="D133" s="23"/>
      <c r="E133" s="94">
        <f>SUM(E118:E131)</f>
        <v>363663900</v>
      </c>
      <c r="F133" s="77"/>
      <c r="G133" s="95">
        <f>SUM(G118:G131)</f>
        <v>207939029</v>
      </c>
    </row>
    <row r="134" spans="1:7" ht="16.5" customHeight="1" x14ac:dyDescent="0.25">
      <c r="B134" s="57"/>
      <c r="C134" s="12"/>
      <c r="D134" s="23"/>
      <c r="E134" s="91"/>
      <c r="F134" s="77"/>
      <c r="G134" s="93"/>
    </row>
    <row r="135" spans="1:7" ht="16.5" customHeight="1" thickBot="1" x14ac:dyDescent="0.3">
      <c r="A135" s="57" t="s">
        <v>33</v>
      </c>
      <c r="B135" s="57"/>
      <c r="C135" s="12"/>
      <c r="D135" s="12"/>
      <c r="E135" s="96">
        <f>SUM(E84,E133)</f>
        <v>1140095556</v>
      </c>
      <c r="F135" s="77"/>
      <c r="G135" s="97">
        <f>SUM(G84,G133)</f>
        <v>663297233</v>
      </c>
    </row>
    <row r="136" spans="1:7" ht="16.5" customHeight="1" thickTop="1" x14ac:dyDescent="0.25">
      <c r="A136" s="57"/>
      <c r="B136" s="57"/>
      <c r="C136" s="12"/>
      <c r="D136" s="12"/>
      <c r="E136" s="93"/>
      <c r="F136" s="77"/>
      <c r="G136" s="93"/>
    </row>
    <row r="137" spans="1:7" ht="16.5" customHeight="1" x14ac:dyDescent="0.25">
      <c r="A137" s="57"/>
      <c r="B137" s="57"/>
      <c r="C137" s="12"/>
      <c r="D137" s="12"/>
      <c r="E137" s="93"/>
      <c r="F137" s="77"/>
      <c r="G137" s="93"/>
    </row>
    <row r="138" spans="1:7" ht="16.5" customHeight="1" x14ac:dyDescent="0.25">
      <c r="A138" s="57"/>
      <c r="B138" s="57"/>
      <c r="C138" s="12"/>
      <c r="D138" s="12"/>
      <c r="E138" s="93"/>
      <c r="F138" s="77"/>
      <c r="G138" s="93"/>
    </row>
    <row r="139" spans="1:7" ht="16.5" customHeight="1" x14ac:dyDescent="0.25">
      <c r="A139" s="57"/>
      <c r="B139" s="57"/>
      <c r="C139" s="12"/>
      <c r="D139" s="12"/>
      <c r="E139" s="2"/>
      <c r="G139" s="2"/>
    </row>
    <row r="140" spans="1:7" ht="16.5" customHeight="1" x14ac:dyDescent="0.25">
      <c r="A140" s="57"/>
      <c r="B140" s="57"/>
      <c r="C140" s="12"/>
      <c r="D140" s="12"/>
      <c r="E140" s="2"/>
      <c r="G140" s="2"/>
    </row>
    <row r="141" spans="1:7" ht="16.5" customHeight="1" x14ac:dyDescent="0.25">
      <c r="A141" s="57"/>
      <c r="B141" s="57"/>
      <c r="C141" s="12"/>
      <c r="D141" s="12"/>
      <c r="E141" s="2"/>
      <c r="G141" s="2"/>
    </row>
    <row r="142" spans="1:7" ht="16.5" customHeight="1" x14ac:dyDescent="0.25">
      <c r="A142" s="57"/>
      <c r="B142" s="57"/>
      <c r="C142" s="12"/>
      <c r="D142" s="12"/>
      <c r="E142" s="2"/>
      <c r="G142" s="2"/>
    </row>
    <row r="143" spans="1:7" ht="12" customHeight="1" x14ac:dyDescent="0.25">
      <c r="A143" s="57"/>
      <c r="B143" s="57"/>
      <c r="C143" s="12"/>
      <c r="D143" s="12"/>
      <c r="E143" s="2"/>
      <c r="G143" s="2"/>
    </row>
    <row r="144" spans="1:7" ht="21.95" customHeight="1" x14ac:dyDescent="0.25">
      <c r="A144" s="20" t="str">
        <f>A49</f>
        <v>The accompanying notes on page 13 to 57 are an integral part of these financial statements.</v>
      </c>
      <c r="B144" s="20"/>
      <c r="C144" s="20"/>
      <c r="D144" s="20"/>
      <c r="E144" s="20"/>
      <c r="F144" s="20"/>
      <c r="G144" s="20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2E0C-4624-4C7A-9043-B1185C2BFB3E}">
  <dimension ref="A1:H96"/>
  <sheetViews>
    <sheetView topLeftCell="A52" zoomScale="85" zoomScaleNormal="85" zoomScaleSheetLayoutView="100" workbookViewId="0">
      <selection activeCell="J140" sqref="J140"/>
    </sheetView>
  </sheetViews>
  <sheetFormatPr defaultColWidth="8.140625" defaultRowHeight="16.5" customHeight="1" x14ac:dyDescent="0.25"/>
  <cols>
    <col min="1" max="2" width="1.7109375" style="17" customWidth="1"/>
    <col min="3" max="3" width="41.5703125" style="17" customWidth="1"/>
    <col min="4" max="4" width="7.7109375" style="12" customWidth="1"/>
    <col min="5" max="5" width="0.85546875" style="17" customWidth="1"/>
    <col min="6" max="6" width="14.7109375" style="60" customWidth="1"/>
    <col min="7" max="7" width="0.85546875" style="17" customWidth="1"/>
    <col min="8" max="8" width="14.7109375" style="60" customWidth="1"/>
    <col min="9" max="226" width="8.140625" style="17"/>
    <col min="227" max="228" width="1.5703125" style="17" customWidth="1"/>
    <col min="229" max="229" width="58.5703125" style="17" customWidth="1"/>
    <col min="230" max="230" width="7.85546875" style="17" customWidth="1"/>
    <col min="231" max="231" width="1.5703125" style="17" customWidth="1"/>
    <col min="232" max="232" width="14" style="17" customWidth="1"/>
    <col min="233" max="482" width="8.140625" style="17"/>
    <col min="483" max="484" width="1.5703125" style="17" customWidth="1"/>
    <col min="485" max="485" width="58.5703125" style="17" customWidth="1"/>
    <col min="486" max="486" width="7.85546875" style="17" customWidth="1"/>
    <col min="487" max="487" width="1.5703125" style="17" customWidth="1"/>
    <col min="488" max="488" width="14" style="17" customWidth="1"/>
    <col min="489" max="738" width="8.140625" style="17"/>
    <col min="739" max="740" width="1.5703125" style="17" customWidth="1"/>
    <col min="741" max="741" width="58.5703125" style="17" customWidth="1"/>
    <col min="742" max="742" width="7.85546875" style="17" customWidth="1"/>
    <col min="743" max="743" width="1.5703125" style="17" customWidth="1"/>
    <col min="744" max="744" width="14" style="17" customWidth="1"/>
    <col min="745" max="994" width="8.140625" style="17"/>
    <col min="995" max="996" width="1.5703125" style="17" customWidth="1"/>
    <col min="997" max="997" width="58.5703125" style="17" customWidth="1"/>
    <col min="998" max="998" width="7.85546875" style="17" customWidth="1"/>
    <col min="999" max="999" width="1.5703125" style="17" customWidth="1"/>
    <col min="1000" max="1000" width="14" style="17" customWidth="1"/>
    <col min="1001" max="1250" width="8.140625" style="17"/>
    <col min="1251" max="1252" width="1.5703125" style="17" customWidth="1"/>
    <col min="1253" max="1253" width="58.5703125" style="17" customWidth="1"/>
    <col min="1254" max="1254" width="7.85546875" style="17" customWidth="1"/>
    <col min="1255" max="1255" width="1.5703125" style="17" customWidth="1"/>
    <col min="1256" max="1256" width="14" style="17" customWidth="1"/>
    <col min="1257" max="1506" width="8.140625" style="17"/>
    <col min="1507" max="1508" width="1.5703125" style="17" customWidth="1"/>
    <col min="1509" max="1509" width="58.5703125" style="17" customWidth="1"/>
    <col min="1510" max="1510" width="7.85546875" style="17" customWidth="1"/>
    <col min="1511" max="1511" width="1.5703125" style="17" customWidth="1"/>
    <col min="1512" max="1512" width="14" style="17" customWidth="1"/>
    <col min="1513" max="1762" width="8.140625" style="17"/>
    <col min="1763" max="1764" width="1.5703125" style="17" customWidth="1"/>
    <col min="1765" max="1765" width="58.5703125" style="17" customWidth="1"/>
    <col min="1766" max="1766" width="7.85546875" style="17" customWidth="1"/>
    <col min="1767" max="1767" width="1.5703125" style="17" customWidth="1"/>
    <col min="1768" max="1768" width="14" style="17" customWidth="1"/>
    <col min="1769" max="2018" width="8.140625" style="17"/>
    <col min="2019" max="2020" width="1.5703125" style="17" customWidth="1"/>
    <col min="2021" max="2021" width="58.5703125" style="17" customWidth="1"/>
    <col min="2022" max="2022" width="7.85546875" style="17" customWidth="1"/>
    <col min="2023" max="2023" width="1.5703125" style="17" customWidth="1"/>
    <col min="2024" max="2024" width="14" style="17" customWidth="1"/>
    <col min="2025" max="2274" width="8.140625" style="17"/>
    <col min="2275" max="2276" width="1.5703125" style="17" customWidth="1"/>
    <col min="2277" max="2277" width="58.5703125" style="17" customWidth="1"/>
    <col min="2278" max="2278" width="7.85546875" style="17" customWidth="1"/>
    <col min="2279" max="2279" width="1.5703125" style="17" customWidth="1"/>
    <col min="2280" max="2280" width="14" style="17" customWidth="1"/>
    <col min="2281" max="2530" width="8.140625" style="17"/>
    <col min="2531" max="2532" width="1.5703125" style="17" customWidth="1"/>
    <col min="2533" max="2533" width="58.5703125" style="17" customWidth="1"/>
    <col min="2534" max="2534" width="7.85546875" style="17" customWidth="1"/>
    <col min="2535" max="2535" width="1.5703125" style="17" customWidth="1"/>
    <col min="2536" max="2536" width="14" style="17" customWidth="1"/>
    <col min="2537" max="2786" width="8.140625" style="17"/>
    <col min="2787" max="2788" width="1.5703125" style="17" customWidth="1"/>
    <col min="2789" max="2789" width="58.5703125" style="17" customWidth="1"/>
    <col min="2790" max="2790" width="7.85546875" style="17" customWidth="1"/>
    <col min="2791" max="2791" width="1.5703125" style="17" customWidth="1"/>
    <col min="2792" max="2792" width="14" style="17" customWidth="1"/>
    <col min="2793" max="3042" width="8.140625" style="17"/>
    <col min="3043" max="3044" width="1.5703125" style="17" customWidth="1"/>
    <col min="3045" max="3045" width="58.5703125" style="17" customWidth="1"/>
    <col min="3046" max="3046" width="7.85546875" style="17" customWidth="1"/>
    <col min="3047" max="3047" width="1.5703125" style="17" customWidth="1"/>
    <col min="3048" max="3048" width="14" style="17" customWidth="1"/>
    <col min="3049" max="3298" width="8.140625" style="17"/>
    <col min="3299" max="3300" width="1.5703125" style="17" customWidth="1"/>
    <col min="3301" max="3301" width="58.5703125" style="17" customWidth="1"/>
    <col min="3302" max="3302" width="7.85546875" style="17" customWidth="1"/>
    <col min="3303" max="3303" width="1.5703125" style="17" customWidth="1"/>
    <col min="3304" max="3304" width="14" style="17" customWidth="1"/>
    <col min="3305" max="3554" width="8.140625" style="17"/>
    <col min="3555" max="3556" width="1.5703125" style="17" customWidth="1"/>
    <col min="3557" max="3557" width="58.5703125" style="17" customWidth="1"/>
    <col min="3558" max="3558" width="7.85546875" style="17" customWidth="1"/>
    <col min="3559" max="3559" width="1.5703125" style="17" customWidth="1"/>
    <col min="3560" max="3560" width="14" style="17" customWidth="1"/>
    <col min="3561" max="3810" width="8.140625" style="17"/>
    <col min="3811" max="3812" width="1.5703125" style="17" customWidth="1"/>
    <col min="3813" max="3813" width="58.5703125" style="17" customWidth="1"/>
    <col min="3814" max="3814" width="7.85546875" style="17" customWidth="1"/>
    <col min="3815" max="3815" width="1.5703125" style="17" customWidth="1"/>
    <col min="3816" max="3816" width="14" style="17" customWidth="1"/>
    <col min="3817" max="4066" width="8.140625" style="17"/>
    <col min="4067" max="4068" width="1.5703125" style="17" customWidth="1"/>
    <col min="4069" max="4069" width="58.5703125" style="17" customWidth="1"/>
    <col min="4070" max="4070" width="7.85546875" style="17" customWidth="1"/>
    <col min="4071" max="4071" width="1.5703125" style="17" customWidth="1"/>
    <col min="4072" max="4072" width="14" style="17" customWidth="1"/>
    <col min="4073" max="4322" width="8.140625" style="17"/>
    <col min="4323" max="4324" width="1.5703125" style="17" customWidth="1"/>
    <col min="4325" max="4325" width="58.5703125" style="17" customWidth="1"/>
    <col min="4326" max="4326" width="7.85546875" style="17" customWidth="1"/>
    <col min="4327" max="4327" width="1.5703125" style="17" customWidth="1"/>
    <col min="4328" max="4328" width="14" style="17" customWidth="1"/>
    <col min="4329" max="4578" width="8.140625" style="17"/>
    <col min="4579" max="4580" width="1.5703125" style="17" customWidth="1"/>
    <col min="4581" max="4581" width="58.5703125" style="17" customWidth="1"/>
    <col min="4582" max="4582" width="7.85546875" style="17" customWidth="1"/>
    <col min="4583" max="4583" width="1.5703125" style="17" customWidth="1"/>
    <col min="4584" max="4584" width="14" style="17" customWidth="1"/>
    <col min="4585" max="4834" width="8.140625" style="17"/>
    <col min="4835" max="4836" width="1.5703125" style="17" customWidth="1"/>
    <col min="4837" max="4837" width="58.5703125" style="17" customWidth="1"/>
    <col min="4838" max="4838" width="7.85546875" style="17" customWidth="1"/>
    <col min="4839" max="4839" width="1.5703125" style="17" customWidth="1"/>
    <col min="4840" max="4840" width="14" style="17" customWidth="1"/>
    <col min="4841" max="5090" width="8.140625" style="17"/>
    <col min="5091" max="5092" width="1.5703125" style="17" customWidth="1"/>
    <col min="5093" max="5093" width="58.5703125" style="17" customWidth="1"/>
    <col min="5094" max="5094" width="7.85546875" style="17" customWidth="1"/>
    <col min="5095" max="5095" width="1.5703125" style="17" customWidth="1"/>
    <col min="5096" max="5096" width="14" style="17" customWidth="1"/>
    <col min="5097" max="5346" width="8.140625" style="17"/>
    <col min="5347" max="5348" width="1.5703125" style="17" customWidth="1"/>
    <col min="5349" max="5349" width="58.5703125" style="17" customWidth="1"/>
    <col min="5350" max="5350" width="7.85546875" style="17" customWidth="1"/>
    <col min="5351" max="5351" width="1.5703125" style="17" customWidth="1"/>
    <col min="5352" max="5352" width="14" style="17" customWidth="1"/>
    <col min="5353" max="5602" width="8.140625" style="17"/>
    <col min="5603" max="5604" width="1.5703125" style="17" customWidth="1"/>
    <col min="5605" max="5605" width="58.5703125" style="17" customWidth="1"/>
    <col min="5606" max="5606" width="7.85546875" style="17" customWidth="1"/>
    <col min="5607" max="5607" width="1.5703125" style="17" customWidth="1"/>
    <col min="5608" max="5608" width="14" style="17" customWidth="1"/>
    <col min="5609" max="5858" width="8.140625" style="17"/>
    <col min="5859" max="5860" width="1.5703125" style="17" customWidth="1"/>
    <col min="5861" max="5861" width="58.5703125" style="17" customWidth="1"/>
    <col min="5862" max="5862" width="7.85546875" style="17" customWidth="1"/>
    <col min="5863" max="5863" width="1.5703125" style="17" customWidth="1"/>
    <col min="5864" max="5864" width="14" style="17" customWidth="1"/>
    <col min="5865" max="6114" width="8.140625" style="17"/>
    <col min="6115" max="6116" width="1.5703125" style="17" customWidth="1"/>
    <col min="6117" max="6117" width="58.5703125" style="17" customWidth="1"/>
    <col min="6118" max="6118" width="7.85546875" style="17" customWidth="1"/>
    <col min="6119" max="6119" width="1.5703125" style="17" customWidth="1"/>
    <col min="6120" max="6120" width="14" style="17" customWidth="1"/>
    <col min="6121" max="6370" width="8.140625" style="17"/>
    <col min="6371" max="6372" width="1.5703125" style="17" customWidth="1"/>
    <col min="6373" max="6373" width="58.5703125" style="17" customWidth="1"/>
    <col min="6374" max="6374" width="7.85546875" style="17" customWidth="1"/>
    <col min="6375" max="6375" width="1.5703125" style="17" customWidth="1"/>
    <col min="6376" max="6376" width="14" style="17" customWidth="1"/>
    <col min="6377" max="6626" width="8.140625" style="17"/>
    <col min="6627" max="6628" width="1.5703125" style="17" customWidth="1"/>
    <col min="6629" max="6629" width="58.5703125" style="17" customWidth="1"/>
    <col min="6630" max="6630" width="7.85546875" style="17" customWidth="1"/>
    <col min="6631" max="6631" width="1.5703125" style="17" customWidth="1"/>
    <col min="6632" max="6632" width="14" style="17" customWidth="1"/>
    <col min="6633" max="6882" width="8.140625" style="17"/>
    <col min="6883" max="6884" width="1.5703125" style="17" customWidth="1"/>
    <col min="6885" max="6885" width="58.5703125" style="17" customWidth="1"/>
    <col min="6886" max="6886" width="7.85546875" style="17" customWidth="1"/>
    <col min="6887" max="6887" width="1.5703125" style="17" customWidth="1"/>
    <col min="6888" max="6888" width="14" style="17" customWidth="1"/>
    <col min="6889" max="7138" width="8.140625" style="17"/>
    <col min="7139" max="7140" width="1.5703125" style="17" customWidth="1"/>
    <col min="7141" max="7141" width="58.5703125" style="17" customWidth="1"/>
    <col min="7142" max="7142" width="7.85546875" style="17" customWidth="1"/>
    <col min="7143" max="7143" width="1.5703125" style="17" customWidth="1"/>
    <col min="7144" max="7144" width="14" style="17" customWidth="1"/>
    <col min="7145" max="7394" width="8.140625" style="17"/>
    <col min="7395" max="7396" width="1.5703125" style="17" customWidth="1"/>
    <col min="7397" max="7397" width="58.5703125" style="17" customWidth="1"/>
    <col min="7398" max="7398" width="7.85546875" style="17" customWidth="1"/>
    <col min="7399" max="7399" width="1.5703125" style="17" customWidth="1"/>
    <col min="7400" max="7400" width="14" style="17" customWidth="1"/>
    <col min="7401" max="7650" width="8.140625" style="17"/>
    <col min="7651" max="7652" width="1.5703125" style="17" customWidth="1"/>
    <col min="7653" max="7653" width="58.5703125" style="17" customWidth="1"/>
    <col min="7654" max="7654" width="7.85546875" style="17" customWidth="1"/>
    <col min="7655" max="7655" width="1.5703125" style="17" customWidth="1"/>
    <col min="7656" max="7656" width="14" style="17" customWidth="1"/>
    <col min="7657" max="7906" width="8.140625" style="17"/>
    <col min="7907" max="7908" width="1.5703125" style="17" customWidth="1"/>
    <col min="7909" max="7909" width="58.5703125" style="17" customWidth="1"/>
    <col min="7910" max="7910" width="7.85546875" style="17" customWidth="1"/>
    <col min="7911" max="7911" width="1.5703125" style="17" customWidth="1"/>
    <col min="7912" max="7912" width="14" style="17" customWidth="1"/>
    <col min="7913" max="8162" width="8.140625" style="17"/>
    <col min="8163" max="8164" width="1.5703125" style="17" customWidth="1"/>
    <col min="8165" max="8165" width="58.5703125" style="17" customWidth="1"/>
    <col min="8166" max="8166" width="7.85546875" style="17" customWidth="1"/>
    <col min="8167" max="8167" width="1.5703125" style="17" customWidth="1"/>
    <col min="8168" max="8168" width="14" style="17" customWidth="1"/>
    <col min="8169" max="8418" width="8.140625" style="17"/>
    <col min="8419" max="8420" width="1.5703125" style="17" customWidth="1"/>
    <col min="8421" max="8421" width="58.5703125" style="17" customWidth="1"/>
    <col min="8422" max="8422" width="7.85546875" style="17" customWidth="1"/>
    <col min="8423" max="8423" width="1.5703125" style="17" customWidth="1"/>
    <col min="8424" max="8424" width="14" style="17" customWidth="1"/>
    <col min="8425" max="8674" width="8.140625" style="17"/>
    <col min="8675" max="8676" width="1.5703125" style="17" customWidth="1"/>
    <col min="8677" max="8677" width="58.5703125" style="17" customWidth="1"/>
    <col min="8678" max="8678" width="7.85546875" style="17" customWidth="1"/>
    <col min="8679" max="8679" width="1.5703125" style="17" customWidth="1"/>
    <col min="8680" max="8680" width="14" style="17" customWidth="1"/>
    <col min="8681" max="8930" width="8.140625" style="17"/>
    <col min="8931" max="8932" width="1.5703125" style="17" customWidth="1"/>
    <col min="8933" max="8933" width="58.5703125" style="17" customWidth="1"/>
    <col min="8934" max="8934" width="7.85546875" style="17" customWidth="1"/>
    <col min="8935" max="8935" width="1.5703125" style="17" customWidth="1"/>
    <col min="8936" max="8936" width="14" style="17" customWidth="1"/>
    <col min="8937" max="9186" width="8.140625" style="17"/>
    <col min="9187" max="9188" width="1.5703125" style="17" customWidth="1"/>
    <col min="9189" max="9189" width="58.5703125" style="17" customWidth="1"/>
    <col min="9190" max="9190" width="7.85546875" style="17" customWidth="1"/>
    <col min="9191" max="9191" width="1.5703125" style="17" customWidth="1"/>
    <col min="9192" max="9192" width="14" style="17" customWidth="1"/>
    <col min="9193" max="9442" width="8.140625" style="17"/>
    <col min="9443" max="9444" width="1.5703125" style="17" customWidth="1"/>
    <col min="9445" max="9445" width="58.5703125" style="17" customWidth="1"/>
    <col min="9446" max="9446" width="7.85546875" style="17" customWidth="1"/>
    <col min="9447" max="9447" width="1.5703125" style="17" customWidth="1"/>
    <col min="9448" max="9448" width="14" style="17" customWidth="1"/>
    <col min="9449" max="9698" width="8.140625" style="17"/>
    <col min="9699" max="9700" width="1.5703125" style="17" customWidth="1"/>
    <col min="9701" max="9701" width="58.5703125" style="17" customWidth="1"/>
    <col min="9702" max="9702" width="7.85546875" style="17" customWidth="1"/>
    <col min="9703" max="9703" width="1.5703125" style="17" customWidth="1"/>
    <col min="9704" max="9704" width="14" style="17" customWidth="1"/>
    <col min="9705" max="9954" width="8.140625" style="17"/>
    <col min="9955" max="9956" width="1.5703125" style="17" customWidth="1"/>
    <col min="9957" max="9957" width="58.5703125" style="17" customWidth="1"/>
    <col min="9958" max="9958" width="7.85546875" style="17" customWidth="1"/>
    <col min="9959" max="9959" width="1.5703125" style="17" customWidth="1"/>
    <col min="9960" max="9960" width="14" style="17" customWidth="1"/>
    <col min="9961" max="10210" width="8.140625" style="17"/>
    <col min="10211" max="10212" width="1.5703125" style="17" customWidth="1"/>
    <col min="10213" max="10213" width="58.5703125" style="17" customWidth="1"/>
    <col min="10214" max="10214" width="7.85546875" style="17" customWidth="1"/>
    <col min="10215" max="10215" width="1.5703125" style="17" customWidth="1"/>
    <col min="10216" max="10216" width="14" style="17" customWidth="1"/>
    <col min="10217" max="10466" width="8.140625" style="17"/>
    <col min="10467" max="10468" width="1.5703125" style="17" customWidth="1"/>
    <col min="10469" max="10469" width="58.5703125" style="17" customWidth="1"/>
    <col min="10470" max="10470" width="7.85546875" style="17" customWidth="1"/>
    <col min="10471" max="10471" width="1.5703125" style="17" customWidth="1"/>
    <col min="10472" max="10472" width="14" style="17" customWidth="1"/>
    <col min="10473" max="10722" width="8.140625" style="17"/>
    <col min="10723" max="10724" width="1.5703125" style="17" customWidth="1"/>
    <col min="10725" max="10725" width="58.5703125" style="17" customWidth="1"/>
    <col min="10726" max="10726" width="7.85546875" style="17" customWidth="1"/>
    <col min="10727" max="10727" width="1.5703125" style="17" customWidth="1"/>
    <col min="10728" max="10728" width="14" style="17" customWidth="1"/>
    <col min="10729" max="10978" width="8.140625" style="17"/>
    <col min="10979" max="10980" width="1.5703125" style="17" customWidth="1"/>
    <col min="10981" max="10981" width="58.5703125" style="17" customWidth="1"/>
    <col min="10982" max="10982" width="7.85546875" style="17" customWidth="1"/>
    <col min="10983" max="10983" width="1.5703125" style="17" customWidth="1"/>
    <col min="10984" max="10984" width="14" style="17" customWidth="1"/>
    <col min="10985" max="11234" width="8.140625" style="17"/>
    <col min="11235" max="11236" width="1.5703125" style="17" customWidth="1"/>
    <col min="11237" max="11237" width="58.5703125" style="17" customWidth="1"/>
    <col min="11238" max="11238" width="7.85546875" style="17" customWidth="1"/>
    <col min="11239" max="11239" width="1.5703125" style="17" customWidth="1"/>
    <col min="11240" max="11240" width="14" style="17" customWidth="1"/>
    <col min="11241" max="11490" width="8.140625" style="17"/>
    <col min="11491" max="11492" width="1.5703125" style="17" customWidth="1"/>
    <col min="11493" max="11493" width="58.5703125" style="17" customWidth="1"/>
    <col min="11494" max="11494" width="7.85546875" style="17" customWidth="1"/>
    <col min="11495" max="11495" width="1.5703125" style="17" customWidth="1"/>
    <col min="11496" max="11496" width="14" style="17" customWidth="1"/>
    <col min="11497" max="11746" width="8.140625" style="17"/>
    <col min="11747" max="11748" width="1.5703125" style="17" customWidth="1"/>
    <col min="11749" max="11749" width="58.5703125" style="17" customWidth="1"/>
    <col min="11750" max="11750" width="7.85546875" style="17" customWidth="1"/>
    <col min="11751" max="11751" width="1.5703125" style="17" customWidth="1"/>
    <col min="11752" max="11752" width="14" style="17" customWidth="1"/>
    <col min="11753" max="12002" width="8.140625" style="17"/>
    <col min="12003" max="12004" width="1.5703125" style="17" customWidth="1"/>
    <col min="12005" max="12005" width="58.5703125" style="17" customWidth="1"/>
    <col min="12006" max="12006" width="7.85546875" style="17" customWidth="1"/>
    <col min="12007" max="12007" width="1.5703125" style="17" customWidth="1"/>
    <col min="12008" max="12008" width="14" style="17" customWidth="1"/>
    <col min="12009" max="12258" width="8.140625" style="17"/>
    <col min="12259" max="12260" width="1.5703125" style="17" customWidth="1"/>
    <col min="12261" max="12261" width="58.5703125" style="17" customWidth="1"/>
    <col min="12262" max="12262" width="7.85546875" style="17" customWidth="1"/>
    <col min="12263" max="12263" width="1.5703125" style="17" customWidth="1"/>
    <col min="12264" max="12264" width="14" style="17" customWidth="1"/>
    <col min="12265" max="12514" width="8.140625" style="17"/>
    <col min="12515" max="12516" width="1.5703125" style="17" customWidth="1"/>
    <col min="12517" max="12517" width="58.5703125" style="17" customWidth="1"/>
    <col min="12518" max="12518" width="7.85546875" style="17" customWidth="1"/>
    <col min="12519" max="12519" width="1.5703125" style="17" customWidth="1"/>
    <col min="12520" max="12520" width="14" style="17" customWidth="1"/>
    <col min="12521" max="12770" width="8.140625" style="17"/>
    <col min="12771" max="12772" width="1.5703125" style="17" customWidth="1"/>
    <col min="12773" max="12773" width="58.5703125" style="17" customWidth="1"/>
    <col min="12774" max="12774" width="7.85546875" style="17" customWidth="1"/>
    <col min="12775" max="12775" width="1.5703125" style="17" customWidth="1"/>
    <col min="12776" max="12776" width="14" style="17" customWidth="1"/>
    <col min="12777" max="13026" width="8.140625" style="17"/>
    <col min="13027" max="13028" width="1.5703125" style="17" customWidth="1"/>
    <col min="13029" max="13029" width="58.5703125" style="17" customWidth="1"/>
    <col min="13030" max="13030" width="7.85546875" style="17" customWidth="1"/>
    <col min="13031" max="13031" width="1.5703125" style="17" customWidth="1"/>
    <col min="13032" max="13032" width="14" style="17" customWidth="1"/>
    <col min="13033" max="13282" width="8.140625" style="17"/>
    <col min="13283" max="13284" width="1.5703125" style="17" customWidth="1"/>
    <col min="13285" max="13285" width="58.5703125" style="17" customWidth="1"/>
    <col min="13286" max="13286" width="7.85546875" style="17" customWidth="1"/>
    <col min="13287" max="13287" width="1.5703125" style="17" customWidth="1"/>
    <col min="13288" max="13288" width="14" style="17" customWidth="1"/>
    <col min="13289" max="13538" width="8.140625" style="17"/>
    <col min="13539" max="13540" width="1.5703125" style="17" customWidth="1"/>
    <col min="13541" max="13541" width="58.5703125" style="17" customWidth="1"/>
    <col min="13542" max="13542" width="7.85546875" style="17" customWidth="1"/>
    <col min="13543" max="13543" width="1.5703125" style="17" customWidth="1"/>
    <col min="13544" max="13544" width="14" style="17" customWidth="1"/>
    <col min="13545" max="13794" width="8.140625" style="17"/>
    <col min="13795" max="13796" width="1.5703125" style="17" customWidth="1"/>
    <col min="13797" max="13797" width="58.5703125" style="17" customWidth="1"/>
    <col min="13798" max="13798" width="7.85546875" style="17" customWidth="1"/>
    <col min="13799" max="13799" width="1.5703125" style="17" customWidth="1"/>
    <col min="13800" max="13800" width="14" style="17" customWidth="1"/>
    <col min="13801" max="14050" width="8.140625" style="17"/>
    <col min="14051" max="14052" width="1.5703125" style="17" customWidth="1"/>
    <col min="14053" max="14053" width="58.5703125" style="17" customWidth="1"/>
    <col min="14054" max="14054" width="7.85546875" style="17" customWidth="1"/>
    <col min="14055" max="14055" width="1.5703125" style="17" customWidth="1"/>
    <col min="14056" max="14056" width="14" style="17" customWidth="1"/>
    <col min="14057" max="14306" width="8.140625" style="17"/>
    <col min="14307" max="14308" width="1.5703125" style="17" customWidth="1"/>
    <col min="14309" max="14309" width="58.5703125" style="17" customWidth="1"/>
    <col min="14310" max="14310" width="7.85546875" style="17" customWidth="1"/>
    <col min="14311" max="14311" width="1.5703125" style="17" customWidth="1"/>
    <col min="14312" max="14312" width="14" style="17" customWidth="1"/>
    <col min="14313" max="14562" width="8.140625" style="17"/>
    <col min="14563" max="14564" width="1.5703125" style="17" customWidth="1"/>
    <col min="14565" max="14565" width="58.5703125" style="17" customWidth="1"/>
    <col min="14566" max="14566" width="7.85546875" style="17" customWidth="1"/>
    <col min="14567" max="14567" width="1.5703125" style="17" customWidth="1"/>
    <col min="14568" max="14568" width="14" style="17" customWidth="1"/>
    <col min="14569" max="14818" width="8.140625" style="17"/>
    <col min="14819" max="14820" width="1.5703125" style="17" customWidth="1"/>
    <col min="14821" max="14821" width="58.5703125" style="17" customWidth="1"/>
    <col min="14822" max="14822" width="7.85546875" style="17" customWidth="1"/>
    <col min="14823" max="14823" width="1.5703125" style="17" customWidth="1"/>
    <col min="14824" max="14824" width="14" style="17" customWidth="1"/>
    <col min="14825" max="15074" width="8.140625" style="17"/>
    <col min="15075" max="15076" width="1.5703125" style="17" customWidth="1"/>
    <col min="15077" max="15077" width="58.5703125" style="17" customWidth="1"/>
    <col min="15078" max="15078" width="7.85546875" style="17" customWidth="1"/>
    <col min="15079" max="15079" width="1.5703125" style="17" customWidth="1"/>
    <col min="15080" max="15080" width="14" style="17" customWidth="1"/>
    <col min="15081" max="15330" width="8.140625" style="17"/>
    <col min="15331" max="15332" width="1.5703125" style="17" customWidth="1"/>
    <col min="15333" max="15333" width="58.5703125" style="17" customWidth="1"/>
    <col min="15334" max="15334" width="7.85546875" style="17" customWidth="1"/>
    <col min="15335" max="15335" width="1.5703125" style="17" customWidth="1"/>
    <col min="15336" max="15336" width="14" style="17" customWidth="1"/>
    <col min="15337" max="15586" width="8.140625" style="17"/>
    <col min="15587" max="15588" width="1.5703125" style="17" customWidth="1"/>
    <col min="15589" max="15589" width="58.5703125" style="17" customWidth="1"/>
    <col min="15590" max="15590" width="7.85546875" style="17" customWidth="1"/>
    <col min="15591" max="15591" width="1.5703125" style="17" customWidth="1"/>
    <col min="15592" max="15592" width="14" style="17" customWidth="1"/>
    <col min="15593" max="15842" width="8.140625" style="17"/>
    <col min="15843" max="15844" width="1.5703125" style="17" customWidth="1"/>
    <col min="15845" max="15845" width="58.5703125" style="17" customWidth="1"/>
    <col min="15846" max="15846" width="7.85546875" style="17" customWidth="1"/>
    <col min="15847" max="15847" width="1.5703125" style="17" customWidth="1"/>
    <col min="15848" max="15848" width="14" style="17" customWidth="1"/>
    <col min="15849" max="16098" width="8.140625" style="17"/>
    <col min="16099" max="16100" width="1.5703125" style="17" customWidth="1"/>
    <col min="16101" max="16101" width="58.5703125" style="17" customWidth="1"/>
    <col min="16102" max="16102" width="7.85546875" style="17" customWidth="1"/>
    <col min="16103" max="16103" width="1.5703125" style="17" customWidth="1"/>
    <col min="16104" max="16104" width="14" style="17" customWidth="1"/>
    <col min="16105" max="16384" width="8.140625" style="17"/>
  </cols>
  <sheetData>
    <row r="1" spans="1:8" ht="16.5" customHeight="1" x14ac:dyDescent="0.25">
      <c r="A1" s="57" t="s">
        <v>193</v>
      </c>
      <c r="B1" s="18"/>
      <c r="C1" s="24"/>
      <c r="D1" s="25"/>
      <c r="E1" s="24"/>
      <c r="F1" s="64"/>
      <c r="G1" s="26"/>
      <c r="H1" s="64"/>
    </row>
    <row r="2" spans="1:8" ht="16.5" customHeight="1" x14ac:dyDescent="0.25">
      <c r="A2" s="18" t="s">
        <v>34</v>
      </c>
      <c r="B2" s="57"/>
      <c r="C2" s="57"/>
      <c r="D2" s="16"/>
      <c r="E2" s="57"/>
      <c r="F2" s="61"/>
      <c r="G2" s="26"/>
      <c r="H2" s="61"/>
    </row>
    <row r="3" spans="1:8" ht="16.5" customHeight="1" x14ac:dyDescent="0.25">
      <c r="A3" s="13" t="s">
        <v>146</v>
      </c>
      <c r="B3" s="13"/>
      <c r="C3" s="13"/>
      <c r="D3" s="27"/>
      <c r="E3" s="13"/>
      <c r="F3" s="62"/>
      <c r="G3" s="28"/>
      <c r="H3" s="62"/>
    </row>
    <row r="4" spans="1:8" ht="16.5" customHeight="1" x14ac:dyDescent="0.25">
      <c r="A4" s="57"/>
      <c r="B4" s="57"/>
      <c r="C4" s="57"/>
      <c r="D4" s="16"/>
      <c r="E4" s="57"/>
      <c r="F4" s="85"/>
      <c r="G4" s="71"/>
      <c r="H4" s="85"/>
    </row>
    <row r="5" spans="1:8" ht="16.5" customHeight="1" x14ac:dyDescent="0.25">
      <c r="A5" s="57"/>
      <c r="B5" s="57"/>
      <c r="C5" s="57"/>
      <c r="D5" s="16"/>
      <c r="E5" s="57"/>
      <c r="F5" s="85"/>
      <c r="G5" s="71"/>
      <c r="H5" s="85"/>
    </row>
    <row r="6" spans="1:8" ht="16.5" customHeight="1" x14ac:dyDescent="0.25">
      <c r="A6" s="57"/>
      <c r="B6" s="57"/>
      <c r="C6" s="57"/>
      <c r="D6" s="16"/>
      <c r="E6" s="57"/>
      <c r="F6" s="72" t="s">
        <v>147</v>
      </c>
      <c r="G6" s="75"/>
      <c r="H6" s="72" t="s">
        <v>98</v>
      </c>
    </row>
    <row r="7" spans="1:8" ht="16.5" customHeight="1" x14ac:dyDescent="0.25">
      <c r="D7" s="27" t="s">
        <v>1</v>
      </c>
      <c r="F7" s="69" t="s">
        <v>2</v>
      </c>
      <c r="G7" s="77"/>
      <c r="H7" s="69" t="s">
        <v>2</v>
      </c>
    </row>
    <row r="8" spans="1:8" ht="16.5" customHeight="1" x14ac:dyDescent="0.25">
      <c r="F8" s="73"/>
      <c r="G8" s="89"/>
      <c r="H8" s="84"/>
    </row>
    <row r="9" spans="1:8" ht="16.5" customHeight="1" x14ac:dyDescent="0.25">
      <c r="A9" s="29" t="s">
        <v>67</v>
      </c>
      <c r="D9" s="12" t="s">
        <v>161</v>
      </c>
      <c r="F9" s="73"/>
      <c r="G9" s="89"/>
      <c r="H9" s="84"/>
    </row>
    <row r="10" spans="1:8" ht="16.5" customHeight="1" x14ac:dyDescent="0.25">
      <c r="F10" s="73"/>
      <c r="G10" s="89"/>
      <c r="H10" s="84"/>
    </row>
    <row r="11" spans="1:8" ht="16.5" customHeight="1" x14ac:dyDescent="0.25">
      <c r="A11" s="17" t="s">
        <v>65</v>
      </c>
      <c r="B11" s="57"/>
      <c r="C11" s="58"/>
      <c r="E11" s="58"/>
      <c r="F11" s="91">
        <v>752850523</v>
      </c>
      <c r="G11" s="74"/>
      <c r="H11" s="93">
        <v>397083505</v>
      </c>
    </row>
    <row r="12" spans="1:8" ht="16.5" customHeight="1" x14ac:dyDescent="0.25">
      <c r="A12" s="17" t="s">
        <v>66</v>
      </c>
      <c r="B12" s="57"/>
      <c r="C12" s="58"/>
      <c r="E12" s="58"/>
      <c r="F12" s="91">
        <v>321875787</v>
      </c>
      <c r="G12" s="74"/>
      <c r="H12" s="93">
        <v>245521509</v>
      </c>
    </row>
    <row r="13" spans="1:8" ht="16.5" customHeight="1" x14ac:dyDescent="0.25">
      <c r="A13" s="17" t="s">
        <v>162</v>
      </c>
      <c r="F13" s="133">
        <v>458655</v>
      </c>
      <c r="G13" s="132"/>
      <c r="H13" s="134">
        <v>0</v>
      </c>
    </row>
    <row r="14" spans="1:8" ht="16.5" customHeight="1" x14ac:dyDescent="0.25">
      <c r="F14" s="73"/>
      <c r="G14" s="89"/>
      <c r="H14" s="84"/>
    </row>
    <row r="15" spans="1:8" ht="16.5" customHeight="1" x14ac:dyDescent="0.25">
      <c r="A15" s="29" t="s">
        <v>68</v>
      </c>
      <c r="B15" s="57"/>
      <c r="C15" s="58"/>
      <c r="E15" s="58"/>
      <c r="F15" s="94">
        <f>SUM(F11:F14)</f>
        <v>1075184965</v>
      </c>
      <c r="G15" s="87"/>
      <c r="H15" s="95">
        <f>SUM(H11:H14)</f>
        <v>642605014</v>
      </c>
    </row>
    <row r="16" spans="1:8" s="18" customFormat="1" ht="16.5" customHeight="1" x14ac:dyDescent="0.25">
      <c r="A16" s="57"/>
      <c r="B16" s="57"/>
      <c r="C16" s="57"/>
      <c r="D16" s="16"/>
      <c r="E16" s="57"/>
      <c r="F16" s="91"/>
      <c r="G16" s="75"/>
      <c r="H16" s="93"/>
    </row>
    <row r="17" spans="1:8" s="18" customFormat="1" ht="16.5" customHeight="1" x14ac:dyDescent="0.25">
      <c r="A17" s="29" t="s">
        <v>69</v>
      </c>
      <c r="B17" s="57"/>
      <c r="C17" s="57"/>
      <c r="D17" s="16"/>
      <c r="E17" s="57"/>
      <c r="F17" s="91"/>
      <c r="G17" s="75"/>
      <c r="H17" s="93"/>
    </row>
    <row r="18" spans="1:8" s="18" customFormat="1" ht="16.5" customHeight="1" x14ac:dyDescent="0.25">
      <c r="A18" s="57"/>
      <c r="B18" s="57"/>
      <c r="C18" s="57"/>
      <c r="D18" s="16"/>
      <c r="E18" s="57"/>
      <c r="F18" s="91"/>
      <c r="G18" s="75"/>
      <c r="H18" s="93"/>
    </row>
    <row r="19" spans="1:8" s="18" customFormat="1" ht="16.5" customHeight="1" x14ac:dyDescent="0.25">
      <c r="A19" s="58" t="s">
        <v>70</v>
      </c>
      <c r="B19" s="57"/>
      <c r="C19" s="57"/>
      <c r="D19" s="16"/>
      <c r="E19" s="57"/>
      <c r="F19" s="91">
        <v>-549977469</v>
      </c>
      <c r="G19" s="74"/>
      <c r="H19" s="93">
        <v>-306847520</v>
      </c>
    </row>
    <row r="20" spans="1:8" s="18" customFormat="1" ht="16.5" customHeight="1" x14ac:dyDescent="0.25">
      <c r="A20" s="30" t="s">
        <v>71</v>
      </c>
      <c r="B20" s="57"/>
      <c r="C20" s="57"/>
      <c r="D20" s="16"/>
      <c r="E20" s="57"/>
      <c r="F20" s="91">
        <v>-254718265</v>
      </c>
      <c r="G20" s="74"/>
      <c r="H20" s="93">
        <v>-195172567</v>
      </c>
    </row>
    <row r="21" spans="1:8" s="18" customFormat="1" ht="16.5" customHeight="1" x14ac:dyDescent="0.25">
      <c r="A21" s="58" t="s">
        <v>163</v>
      </c>
      <c r="B21" s="57"/>
      <c r="C21" s="57"/>
      <c r="D21" s="16"/>
      <c r="E21" s="57"/>
      <c r="F21" s="133">
        <v>-109764</v>
      </c>
      <c r="G21" s="132"/>
      <c r="H21" s="134">
        <v>0</v>
      </c>
    </row>
    <row r="22" spans="1:8" s="18" customFormat="1" ht="16.5" customHeight="1" x14ac:dyDescent="0.25">
      <c r="A22" s="57"/>
      <c r="B22" s="57"/>
      <c r="C22" s="57"/>
      <c r="D22" s="16"/>
      <c r="E22" s="57"/>
      <c r="F22" s="91"/>
      <c r="G22" s="75"/>
      <c r="H22" s="93"/>
    </row>
    <row r="23" spans="1:8" s="18" customFormat="1" ht="16.5" customHeight="1" x14ac:dyDescent="0.25">
      <c r="A23" s="29" t="s">
        <v>72</v>
      </c>
      <c r="B23" s="57"/>
      <c r="C23" s="57"/>
      <c r="D23" s="16"/>
      <c r="E23" s="57"/>
      <c r="F23" s="94">
        <f>SUM(F19:F22)</f>
        <v>-804805498</v>
      </c>
      <c r="G23" s="75"/>
      <c r="H23" s="95">
        <f>SUM(H19:H22)</f>
        <v>-502020087</v>
      </c>
    </row>
    <row r="24" spans="1:8" s="18" customFormat="1" ht="16.5" customHeight="1" x14ac:dyDescent="0.25">
      <c r="A24" s="57"/>
      <c r="B24" s="57"/>
      <c r="C24" s="57"/>
      <c r="D24" s="16"/>
      <c r="E24" s="57"/>
      <c r="F24" s="91"/>
      <c r="G24" s="75"/>
      <c r="H24" s="93"/>
    </row>
    <row r="25" spans="1:8" s="18" customFormat="1" ht="16.5" customHeight="1" x14ac:dyDescent="0.25">
      <c r="A25" s="18" t="s">
        <v>35</v>
      </c>
      <c r="B25" s="57"/>
      <c r="C25" s="57"/>
      <c r="D25" s="12">
        <v>8</v>
      </c>
      <c r="E25" s="57"/>
      <c r="F25" s="91">
        <f>F15+F23</f>
        <v>270379467</v>
      </c>
      <c r="G25" s="75"/>
      <c r="H25" s="93">
        <f>H15+H23</f>
        <v>140584927</v>
      </c>
    </row>
    <row r="26" spans="1:8" ht="16.5" customHeight="1" x14ac:dyDescent="0.25">
      <c r="A26" s="17" t="s">
        <v>36</v>
      </c>
      <c r="B26" s="58"/>
      <c r="C26" s="58"/>
      <c r="E26" s="58"/>
      <c r="F26" s="91">
        <v>1566902</v>
      </c>
      <c r="G26" s="87"/>
      <c r="H26" s="93">
        <v>1307323</v>
      </c>
    </row>
    <row r="27" spans="1:8" ht="16.5" customHeight="1" x14ac:dyDescent="0.25">
      <c r="A27" s="17" t="s">
        <v>133</v>
      </c>
      <c r="B27" s="58"/>
      <c r="C27" s="58"/>
      <c r="E27" s="58"/>
      <c r="F27" s="91">
        <v>-253334</v>
      </c>
      <c r="G27" s="87"/>
      <c r="H27" s="93">
        <v>-429292</v>
      </c>
    </row>
    <row r="28" spans="1:8" ht="16.5" customHeight="1" x14ac:dyDescent="0.25">
      <c r="A28" s="17" t="s">
        <v>37</v>
      </c>
      <c r="B28" s="58"/>
      <c r="C28" s="58"/>
      <c r="E28" s="58"/>
      <c r="F28" s="127">
        <v>-46871684</v>
      </c>
      <c r="G28" s="87"/>
      <c r="H28" s="93">
        <v>-48732963</v>
      </c>
    </row>
    <row r="29" spans="1:8" ht="16.5" customHeight="1" x14ac:dyDescent="0.25">
      <c r="A29" s="17" t="s">
        <v>38</v>
      </c>
      <c r="B29" s="58"/>
      <c r="C29" s="58"/>
      <c r="E29" s="58"/>
      <c r="F29" s="128">
        <v>-75053664</v>
      </c>
      <c r="G29" s="87"/>
      <c r="H29" s="95">
        <v>-52998830</v>
      </c>
    </row>
    <row r="30" spans="1:8" ht="16.5" customHeight="1" x14ac:dyDescent="0.25">
      <c r="B30" s="58"/>
      <c r="C30" s="58"/>
      <c r="E30" s="58"/>
      <c r="F30" s="91"/>
      <c r="G30" s="87"/>
      <c r="H30" s="93"/>
    </row>
    <row r="31" spans="1:8" ht="16.5" customHeight="1" x14ac:dyDescent="0.25">
      <c r="A31" s="18" t="s">
        <v>108</v>
      </c>
      <c r="B31" s="58"/>
      <c r="C31" s="58"/>
      <c r="E31" s="58"/>
      <c r="F31" s="91">
        <f>SUM(F25:F30)</f>
        <v>149767687</v>
      </c>
      <c r="G31" s="87"/>
      <c r="H31" s="93">
        <f>SUM(H25:H30)</f>
        <v>39731165</v>
      </c>
    </row>
    <row r="32" spans="1:8" ht="16.5" customHeight="1" x14ac:dyDescent="0.25">
      <c r="A32" s="17" t="s">
        <v>39</v>
      </c>
      <c r="C32" s="58"/>
      <c r="E32" s="58"/>
      <c r="F32" s="94">
        <v>-16051050</v>
      </c>
      <c r="G32" s="87"/>
      <c r="H32" s="95">
        <v>-12606465</v>
      </c>
    </row>
    <row r="33" spans="1:8" ht="16.5" customHeight="1" x14ac:dyDescent="0.25">
      <c r="C33" s="58"/>
      <c r="E33" s="58"/>
      <c r="F33" s="91"/>
      <c r="G33" s="87"/>
      <c r="H33" s="93"/>
    </row>
    <row r="34" spans="1:8" ht="16.5" customHeight="1" x14ac:dyDescent="0.25">
      <c r="A34" s="18" t="s">
        <v>196</v>
      </c>
      <c r="B34" s="18"/>
      <c r="F34" s="91">
        <f>SUM(F31:F33)</f>
        <v>133716637</v>
      </c>
      <c r="G34" s="87"/>
      <c r="H34" s="93">
        <f>SUM(H31:H33)</f>
        <v>27124700</v>
      </c>
    </row>
    <row r="35" spans="1:8" ht="16.5" customHeight="1" x14ac:dyDescent="0.25">
      <c r="A35" s="17" t="s">
        <v>40</v>
      </c>
      <c r="B35" s="58"/>
      <c r="C35" s="58"/>
      <c r="D35" s="12">
        <v>26</v>
      </c>
      <c r="E35" s="58"/>
      <c r="F35" s="128">
        <v>-29689477</v>
      </c>
      <c r="G35" s="87"/>
      <c r="H35" s="95">
        <v>-8446024</v>
      </c>
    </row>
    <row r="36" spans="1:8" ht="16.5" customHeight="1" x14ac:dyDescent="0.25">
      <c r="A36" s="58"/>
      <c r="B36" s="58"/>
      <c r="C36" s="58"/>
      <c r="E36" s="58"/>
      <c r="F36" s="91"/>
      <c r="G36" s="87"/>
      <c r="H36" s="93"/>
    </row>
    <row r="37" spans="1:8" ht="16.5" customHeight="1" x14ac:dyDescent="0.25">
      <c r="A37" s="18" t="s">
        <v>73</v>
      </c>
      <c r="B37" s="57"/>
      <c r="C37" s="18"/>
      <c r="D37" s="16"/>
      <c r="E37" s="18"/>
      <c r="F37" s="94">
        <f>SUM(F34:F35)</f>
        <v>104027160</v>
      </c>
      <c r="G37" s="87"/>
      <c r="H37" s="95">
        <f>SUM(H34:H35)</f>
        <v>18678676</v>
      </c>
    </row>
    <row r="38" spans="1:8" ht="16.5" customHeight="1" x14ac:dyDescent="0.25">
      <c r="F38" s="86"/>
      <c r="G38" s="87"/>
      <c r="H38" s="86"/>
    </row>
    <row r="39" spans="1:8" ht="16.5" customHeight="1" x14ac:dyDescent="0.25">
      <c r="F39" s="86"/>
      <c r="G39" s="87"/>
      <c r="H39" s="86"/>
    </row>
    <row r="40" spans="1:8" ht="16.5" customHeight="1" x14ac:dyDescent="0.25">
      <c r="F40" s="86"/>
      <c r="G40" s="87"/>
      <c r="H40" s="86"/>
    </row>
    <row r="41" spans="1:8" ht="16.5" customHeight="1" x14ac:dyDescent="0.25">
      <c r="F41" s="86"/>
      <c r="G41" s="87"/>
      <c r="H41" s="86"/>
    </row>
    <row r="42" spans="1:8" ht="16.5" customHeight="1" x14ac:dyDescent="0.25">
      <c r="F42" s="86"/>
      <c r="G42" s="87"/>
      <c r="H42" s="86"/>
    </row>
    <row r="43" spans="1:8" ht="17.25" customHeight="1" x14ac:dyDescent="0.25">
      <c r="F43" s="86"/>
      <c r="G43" s="87"/>
      <c r="H43" s="86"/>
    </row>
    <row r="44" spans="1:8" ht="16.5" customHeight="1" x14ac:dyDescent="0.25">
      <c r="F44" s="86"/>
      <c r="G44" s="87"/>
      <c r="H44" s="86"/>
    </row>
    <row r="45" spans="1:8" ht="16.5" customHeight="1" x14ac:dyDescent="0.25">
      <c r="F45" s="86"/>
      <c r="G45" s="87"/>
      <c r="H45" s="86"/>
    </row>
    <row r="46" spans="1:8" ht="16.5" customHeight="1" x14ac:dyDescent="0.25">
      <c r="F46" s="86"/>
      <c r="G46" s="87"/>
      <c r="H46" s="86"/>
    </row>
    <row r="47" spans="1:8" ht="10.5" customHeight="1" x14ac:dyDescent="0.25">
      <c r="F47" s="86"/>
      <c r="G47" s="87"/>
      <c r="H47" s="86"/>
    </row>
    <row r="48" spans="1:8" ht="21.95" customHeight="1" x14ac:dyDescent="0.25">
      <c r="A48" s="20" t="str">
        <f>+'EN4-6'!A49</f>
        <v>The accompanying notes on page 13 to 57 are an integral part of these financial statements.</v>
      </c>
      <c r="B48" s="20"/>
      <c r="C48" s="20"/>
      <c r="D48" s="53"/>
      <c r="E48" s="20"/>
      <c r="F48" s="63"/>
      <c r="G48" s="53"/>
      <c r="H48" s="63"/>
    </row>
    <row r="49" spans="1:8" ht="16.5" customHeight="1" x14ac:dyDescent="0.25">
      <c r="A49" s="57" t="s">
        <v>193</v>
      </c>
      <c r="B49" s="18"/>
      <c r="C49" s="24"/>
      <c r="D49" s="25"/>
      <c r="E49" s="24"/>
      <c r="F49" s="64"/>
      <c r="G49" s="26"/>
      <c r="H49" s="64"/>
    </row>
    <row r="50" spans="1:8" ht="16.5" customHeight="1" x14ac:dyDescent="0.25">
      <c r="A50" s="18" t="s">
        <v>34</v>
      </c>
      <c r="B50" s="57"/>
      <c r="C50" s="57"/>
      <c r="D50" s="16"/>
      <c r="E50" s="57"/>
      <c r="F50" s="61"/>
      <c r="G50" s="26"/>
      <c r="H50" s="61"/>
    </row>
    <row r="51" spans="1:8" ht="16.5" customHeight="1" x14ac:dyDescent="0.25">
      <c r="A51" s="13" t="s">
        <v>146</v>
      </c>
      <c r="B51" s="13"/>
      <c r="C51" s="13"/>
      <c r="D51" s="27"/>
      <c r="E51" s="13"/>
      <c r="F51" s="62"/>
      <c r="G51" s="28"/>
      <c r="H51" s="62"/>
    </row>
    <row r="52" spans="1:8" ht="16.5" customHeight="1" x14ac:dyDescent="0.25">
      <c r="A52" s="57"/>
      <c r="B52" s="57"/>
      <c r="C52" s="57"/>
      <c r="D52" s="16"/>
      <c r="E52" s="57"/>
      <c r="F52" s="61"/>
      <c r="G52" s="26"/>
      <c r="H52" s="61"/>
    </row>
    <row r="53" spans="1:8" ht="16.5" customHeight="1" x14ac:dyDescent="0.25">
      <c r="A53" s="57"/>
      <c r="B53" s="57"/>
      <c r="C53" s="57"/>
      <c r="D53" s="16"/>
      <c r="E53" s="57"/>
      <c r="F53" s="85"/>
      <c r="G53" s="71"/>
      <c r="H53" s="85"/>
    </row>
    <row r="54" spans="1:8" ht="16.5" customHeight="1" x14ac:dyDescent="0.25">
      <c r="A54" s="57"/>
      <c r="B54" s="57"/>
      <c r="C54" s="57"/>
      <c r="D54" s="16"/>
      <c r="E54" s="57"/>
      <c r="F54" s="72" t="s">
        <v>147</v>
      </c>
      <c r="G54" s="75"/>
      <c r="H54" s="72" t="s">
        <v>98</v>
      </c>
    </row>
    <row r="55" spans="1:8" ht="16.5" customHeight="1" x14ac:dyDescent="0.25">
      <c r="D55" s="27" t="s">
        <v>1</v>
      </c>
      <c r="F55" s="69" t="s">
        <v>2</v>
      </c>
      <c r="G55" s="77"/>
      <c r="H55" s="69" t="s">
        <v>2</v>
      </c>
    </row>
    <row r="56" spans="1:8" ht="16.5" customHeight="1" x14ac:dyDescent="0.25">
      <c r="F56" s="76"/>
      <c r="G56" s="87"/>
      <c r="H56" s="86"/>
    </row>
    <row r="57" spans="1:8" ht="16.5" customHeight="1" x14ac:dyDescent="0.25">
      <c r="A57" s="18" t="s">
        <v>143</v>
      </c>
      <c r="B57" s="18"/>
      <c r="C57" s="18"/>
      <c r="F57" s="76"/>
      <c r="G57" s="77"/>
      <c r="H57" s="86"/>
    </row>
    <row r="58" spans="1:8" ht="16.5" customHeight="1" x14ac:dyDescent="0.25">
      <c r="A58" s="18"/>
      <c r="B58" s="18" t="s">
        <v>74</v>
      </c>
      <c r="C58" s="18"/>
      <c r="F58" s="76"/>
      <c r="G58" s="77"/>
      <c r="H58" s="86"/>
    </row>
    <row r="59" spans="1:8" ht="16.5" customHeight="1" x14ac:dyDescent="0.25">
      <c r="A59" s="18"/>
      <c r="B59" s="18"/>
      <c r="C59" s="18" t="s">
        <v>75</v>
      </c>
      <c r="F59" s="76"/>
      <c r="G59" s="77"/>
      <c r="H59" s="86"/>
    </row>
    <row r="60" spans="1:8" ht="16.5" customHeight="1" x14ac:dyDescent="0.25">
      <c r="C60" s="17" t="s">
        <v>76</v>
      </c>
      <c r="D60" s="12">
        <v>21</v>
      </c>
      <c r="F60" s="76">
        <v>-3493851</v>
      </c>
      <c r="G60" s="77"/>
      <c r="H60" s="86">
        <v>1005717</v>
      </c>
    </row>
    <row r="61" spans="1:8" ht="16.5" customHeight="1" x14ac:dyDescent="0.25">
      <c r="C61" s="17" t="s">
        <v>77</v>
      </c>
      <c r="F61" s="76"/>
      <c r="G61" s="77"/>
      <c r="H61" s="86"/>
    </row>
    <row r="62" spans="1:8" ht="16.5" customHeight="1" x14ac:dyDescent="0.25">
      <c r="C62" s="17" t="s">
        <v>78</v>
      </c>
      <c r="D62" s="12">
        <v>18</v>
      </c>
      <c r="F62" s="94">
        <v>698770</v>
      </c>
      <c r="G62" s="77"/>
      <c r="H62" s="95">
        <v>-201143</v>
      </c>
    </row>
    <row r="63" spans="1:8" s="31" customFormat="1" ht="16.5" customHeight="1" x14ac:dyDescent="0.25">
      <c r="A63" s="30"/>
      <c r="B63" s="30"/>
      <c r="D63" s="32"/>
      <c r="E63" s="32"/>
      <c r="F63" s="78"/>
      <c r="G63" s="79"/>
      <c r="H63" s="80"/>
    </row>
    <row r="64" spans="1:8" ht="16.5" customHeight="1" x14ac:dyDescent="0.25">
      <c r="B64" s="17" t="s">
        <v>79</v>
      </c>
      <c r="F64" s="94">
        <f>SUM(F60:F63)</f>
        <v>-2795081</v>
      </c>
      <c r="G64" s="77"/>
      <c r="H64" s="95">
        <f>SUM(H60:H63)</f>
        <v>804574</v>
      </c>
    </row>
    <row r="65" spans="1:8" ht="16.5" customHeight="1" x14ac:dyDescent="0.25">
      <c r="F65" s="76"/>
      <c r="G65" s="77"/>
      <c r="H65" s="86"/>
    </row>
    <row r="66" spans="1:8" ht="16.5" customHeight="1" x14ac:dyDescent="0.25">
      <c r="A66" s="18" t="s">
        <v>134</v>
      </c>
      <c r="B66" s="18"/>
      <c r="C66" s="18"/>
      <c r="F66" s="76"/>
      <c r="G66" s="77"/>
      <c r="H66" s="86"/>
    </row>
    <row r="67" spans="1:8" ht="16.5" customHeight="1" x14ac:dyDescent="0.25">
      <c r="A67" s="18"/>
      <c r="B67" s="18"/>
      <c r="C67" s="18" t="s">
        <v>80</v>
      </c>
      <c r="F67" s="94">
        <f>SUM(F64)</f>
        <v>-2795081</v>
      </c>
      <c r="G67" s="77"/>
      <c r="H67" s="95">
        <f>SUM(H64)</f>
        <v>804574</v>
      </c>
    </row>
    <row r="68" spans="1:8" ht="16.5" customHeight="1" x14ac:dyDescent="0.25">
      <c r="F68" s="76"/>
      <c r="G68" s="77"/>
      <c r="H68" s="86"/>
    </row>
    <row r="69" spans="1:8" ht="16.5" customHeight="1" x14ac:dyDescent="0.25">
      <c r="A69" s="18" t="s">
        <v>195</v>
      </c>
      <c r="F69" s="76"/>
      <c r="G69" s="77"/>
      <c r="H69" s="86"/>
    </row>
    <row r="70" spans="1:8" ht="16.5" customHeight="1" thickBot="1" x14ac:dyDescent="0.3">
      <c r="B70" s="18" t="s">
        <v>194</v>
      </c>
      <c r="C70" s="18"/>
      <c r="F70" s="96">
        <f>SUM(F37,F67)</f>
        <v>101232079</v>
      </c>
      <c r="G70" s="77"/>
      <c r="H70" s="97">
        <f>SUM(H37,H67)</f>
        <v>19483250</v>
      </c>
    </row>
    <row r="71" spans="1:8" ht="16.5" customHeight="1" thickTop="1" x14ac:dyDescent="0.25">
      <c r="A71" s="18"/>
      <c r="B71" s="18"/>
      <c r="C71" s="18"/>
      <c r="F71" s="76"/>
      <c r="G71" s="77"/>
      <c r="H71" s="86"/>
    </row>
    <row r="72" spans="1:8" ht="16.5" customHeight="1" x14ac:dyDescent="0.25">
      <c r="A72" s="18" t="s">
        <v>82</v>
      </c>
      <c r="F72" s="76"/>
      <c r="G72" s="77"/>
      <c r="H72" s="86"/>
    </row>
    <row r="73" spans="1:8" s="31" customFormat="1" ht="16.5" customHeight="1" x14ac:dyDescent="0.25">
      <c r="A73" s="33"/>
      <c r="B73" s="29"/>
      <c r="C73" s="32"/>
      <c r="D73" s="32"/>
      <c r="F73" s="81"/>
      <c r="G73" s="82"/>
      <c r="H73" s="83"/>
    </row>
    <row r="74" spans="1:8" ht="16.5" customHeight="1" x14ac:dyDescent="0.25">
      <c r="A74" s="17" t="s">
        <v>83</v>
      </c>
      <c r="D74" s="12">
        <v>27</v>
      </c>
      <c r="F74" s="98">
        <v>0.28000000000000003</v>
      </c>
      <c r="G74" s="77"/>
      <c r="H74" s="123">
        <v>7.0000000000000007E-2</v>
      </c>
    </row>
    <row r="75" spans="1:8" ht="16.5" customHeight="1" x14ac:dyDescent="0.25">
      <c r="F75" s="86"/>
      <c r="G75" s="77"/>
      <c r="H75" s="86"/>
    </row>
    <row r="76" spans="1:8" ht="16.5" customHeight="1" x14ac:dyDescent="0.25">
      <c r="F76" s="86"/>
      <c r="G76" s="87"/>
      <c r="H76" s="86"/>
    </row>
    <row r="77" spans="1:8" ht="16.5" customHeight="1" x14ac:dyDescent="0.25">
      <c r="F77" s="86"/>
      <c r="G77" s="87"/>
      <c r="H77" s="86"/>
    </row>
    <row r="78" spans="1:8" ht="16.5" customHeight="1" x14ac:dyDescent="0.25">
      <c r="F78" s="86"/>
      <c r="G78" s="87"/>
      <c r="H78" s="86"/>
    </row>
    <row r="79" spans="1:8" ht="16.5" customHeight="1" x14ac:dyDescent="0.25">
      <c r="F79" s="86"/>
      <c r="G79" s="87"/>
      <c r="H79" s="86"/>
    </row>
    <row r="80" spans="1:8" ht="16.5" customHeight="1" x14ac:dyDescent="0.25">
      <c r="F80" s="86"/>
      <c r="G80" s="87"/>
      <c r="H80" s="86"/>
    </row>
    <row r="81" spans="1:8" ht="16.5" customHeight="1" x14ac:dyDescent="0.25">
      <c r="F81" s="86"/>
      <c r="G81" s="87"/>
      <c r="H81" s="86"/>
    </row>
    <row r="82" spans="1:8" ht="16.5" customHeight="1" x14ac:dyDescent="0.25">
      <c r="F82" s="86"/>
      <c r="G82" s="87"/>
      <c r="H82" s="86"/>
    </row>
    <row r="83" spans="1:8" ht="16.5" customHeight="1" x14ac:dyDescent="0.25">
      <c r="F83" s="86"/>
      <c r="G83" s="87"/>
      <c r="H83" s="86"/>
    </row>
    <row r="84" spans="1:8" ht="16.5" customHeight="1" x14ac:dyDescent="0.25">
      <c r="F84" s="86"/>
      <c r="G84" s="87"/>
      <c r="H84" s="86"/>
    </row>
    <row r="85" spans="1:8" ht="16.5" customHeight="1" x14ac:dyDescent="0.25">
      <c r="G85" s="12"/>
    </row>
    <row r="86" spans="1:8" ht="16.5" customHeight="1" x14ac:dyDescent="0.25">
      <c r="G86" s="12"/>
    </row>
    <row r="87" spans="1:8" ht="16.5" customHeight="1" x14ac:dyDescent="0.25">
      <c r="G87" s="12"/>
    </row>
    <row r="88" spans="1:8" ht="16.5" customHeight="1" x14ac:dyDescent="0.25">
      <c r="G88" s="12"/>
    </row>
    <row r="89" spans="1:8" ht="16.5" customHeight="1" x14ac:dyDescent="0.25">
      <c r="G89" s="12"/>
    </row>
    <row r="90" spans="1:8" ht="16.5" customHeight="1" x14ac:dyDescent="0.25">
      <c r="G90" s="12"/>
    </row>
    <row r="91" spans="1:8" ht="16.5" customHeight="1" x14ac:dyDescent="0.25">
      <c r="G91" s="12"/>
    </row>
    <row r="92" spans="1:8" ht="16.5" customHeight="1" x14ac:dyDescent="0.25">
      <c r="G92" s="12"/>
    </row>
    <row r="93" spans="1:8" ht="16.5" customHeight="1" x14ac:dyDescent="0.25">
      <c r="G93" s="12"/>
    </row>
    <row r="94" spans="1:8" ht="16.5" customHeight="1" x14ac:dyDescent="0.25">
      <c r="G94" s="12"/>
    </row>
    <row r="95" spans="1:8" ht="11.25" customHeight="1" x14ac:dyDescent="0.25">
      <c r="G95" s="12"/>
    </row>
    <row r="96" spans="1:8" ht="21.95" customHeight="1" x14ac:dyDescent="0.25">
      <c r="A96" s="136" t="str">
        <f>'EN4-6'!A144:E144</f>
        <v>The accompanying notes on page 13 to 57 are an integral part of these financial statements.</v>
      </c>
      <c r="B96" s="136"/>
      <c r="C96" s="136"/>
      <c r="D96" s="136"/>
      <c r="E96" s="136"/>
      <c r="F96" s="136"/>
      <c r="G96" s="136"/>
      <c r="H96" s="136"/>
    </row>
  </sheetData>
  <mergeCells count="1">
    <mergeCell ref="A96:H96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968D6-61BC-407F-8C1F-8A4E305579C7}">
  <dimension ref="A1:W47"/>
  <sheetViews>
    <sheetView topLeftCell="A20" zoomScale="85" zoomScaleNormal="85" zoomScaleSheetLayoutView="85" workbookViewId="0">
      <selection activeCell="J140" sqref="J140"/>
    </sheetView>
  </sheetViews>
  <sheetFormatPr defaultColWidth="8.140625" defaultRowHeight="16.5" customHeight="1" x14ac:dyDescent="0.25"/>
  <cols>
    <col min="1" max="1" width="1.7109375" style="52" customWidth="1"/>
    <col min="2" max="2" width="36.85546875" style="52" customWidth="1"/>
    <col min="3" max="3" width="5.7109375" style="52" customWidth="1"/>
    <col min="4" max="4" width="1" style="52" customWidth="1"/>
    <col min="5" max="5" width="13.28515625" style="77" customWidth="1"/>
    <col min="6" max="6" width="1" style="77" customWidth="1"/>
    <col min="7" max="7" width="11.85546875" style="77" customWidth="1"/>
    <col min="8" max="8" width="1" style="77" customWidth="1"/>
    <col min="9" max="9" width="12.85546875" style="77" customWidth="1"/>
    <col min="10" max="10" width="1" style="77" customWidth="1"/>
    <col min="11" max="11" width="15.85546875" style="77" customWidth="1"/>
    <col min="12" max="12" width="1" style="77" customWidth="1"/>
    <col min="13" max="13" width="18.140625" style="77" customWidth="1"/>
    <col min="14" max="14" width="1" style="77" customWidth="1"/>
    <col min="15" max="15" width="17.28515625" style="77" customWidth="1"/>
    <col min="16" max="16" width="1" style="77" customWidth="1"/>
    <col min="17" max="17" width="13.28515625" style="77" customWidth="1"/>
    <col min="18" max="18" width="1" style="86" customWidth="1"/>
    <col min="19" max="19" width="15.5703125" style="77" customWidth="1"/>
    <col min="20" max="20" width="1" style="86" customWidth="1"/>
    <col min="21" max="21" width="18.140625" style="77" customWidth="1"/>
    <col min="22" max="22" width="1" style="86" customWidth="1"/>
    <col min="23" max="23" width="13.5703125" style="77" customWidth="1"/>
    <col min="24" max="262" width="8.140625" style="52"/>
    <col min="263" max="263" width="1.5703125" style="52" customWidth="1"/>
    <col min="264" max="264" width="48.85546875" style="52" customWidth="1"/>
    <col min="265" max="265" width="8.140625" style="52"/>
    <col min="266" max="266" width="1" style="52" customWidth="1"/>
    <col min="267" max="267" width="12.5703125" style="52" customWidth="1"/>
    <col min="268" max="268" width="1" style="52" customWidth="1"/>
    <col min="269" max="269" width="12.5703125" style="52" customWidth="1"/>
    <col min="270" max="270" width="1" style="52" customWidth="1"/>
    <col min="271" max="271" width="12.5703125" style="52" customWidth="1"/>
    <col min="272" max="272" width="1" style="52" customWidth="1"/>
    <col min="273" max="273" width="12.5703125" style="52" customWidth="1"/>
    <col min="274" max="274" width="1" style="52" customWidth="1"/>
    <col min="275" max="275" width="12.5703125" style="52" customWidth="1"/>
    <col min="276" max="276" width="8.140625" style="52"/>
    <col min="277" max="277" width="11.28515625" style="52" bestFit="1" customWidth="1"/>
    <col min="278" max="278" width="9.7109375" style="52" customWidth="1"/>
    <col min="279" max="279" width="9.140625" style="52" customWidth="1"/>
    <col min="280" max="518" width="8.140625" style="52"/>
    <col min="519" max="519" width="1.5703125" style="52" customWidth="1"/>
    <col min="520" max="520" width="48.85546875" style="52" customWidth="1"/>
    <col min="521" max="521" width="8.140625" style="52"/>
    <col min="522" max="522" width="1" style="52" customWidth="1"/>
    <col min="523" max="523" width="12.5703125" style="52" customWidth="1"/>
    <col min="524" max="524" width="1" style="52" customWidth="1"/>
    <col min="525" max="525" width="12.5703125" style="52" customWidth="1"/>
    <col min="526" max="526" width="1" style="52" customWidth="1"/>
    <col min="527" max="527" width="12.5703125" style="52" customWidth="1"/>
    <col min="528" max="528" width="1" style="52" customWidth="1"/>
    <col min="529" max="529" width="12.5703125" style="52" customWidth="1"/>
    <col min="530" max="530" width="1" style="52" customWidth="1"/>
    <col min="531" max="531" width="12.5703125" style="52" customWidth="1"/>
    <col min="532" max="532" width="8.140625" style="52"/>
    <col min="533" max="533" width="11.28515625" style="52" bestFit="1" customWidth="1"/>
    <col min="534" max="534" width="9.7109375" style="52" customWidth="1"/>
    <col min="535" max="535" width="9.140625" style="52" customWidth="1"/>
    <col min="536" max="774" width="8.140625" style="52"/>
    <col min="775" max="775" width="1.5703125" style="52" customWidth="1"/>
    <col min="776" max="776" width="48.85546875" style="52" customWidth="1"/>
    <col min="777" max="777" width="8.140625" style="52"/>
    <col min="778" max="778" width="1" style="52" customWidth="1"/>
    <col min="779" max="779" width="12.5703125" style="52" customWidth="1"/>
    <col min="780" max="780" width="1" style="52" customWidth="1"/>
    <col min="781" max="781" width="12.5703125" style="52" customWidth="1"/>
    <col min="782" max="782" width="1" style="52" customWidth="1"/>
    <col min="783" max="783" width="12.5703125" style="52" customWidth="1"/>
    <col min="784" max="784" width="1" style="52" customWidth="1"/>
    <col min="785" max="785" width="12.5703125" style="52" customWidth="1"/>
    <col min="786" max="786" width="1" style="52" customWidth="1"/>
    <col min="787" max="787" width="12.5703125" style="52" customWidth="1"/>
    <col min="788" max="788" width="8.140625" style="52"/>
    <col min="789" max="789" width="11.28515625" style="52" bestFit="1" customWidth="1"/>
    <col min="790" max="790" width="9.7109375" style="52" customWidth="1"/>
    <col min="791" max="791" width="9.140625" style="52" customWidth="1"/>
    <col min="792" max="1030" width="8.140625" style="52"/>
    <col min="1031" max="1031" width="1.5703125" style="52" customWidth="1"/>
    <col min="1032" max="1032" width="48.85546875" style="52" customWidth="1"/>
    <col min="1033" max="1033" width="8.140625" style="52"/>
    <col min="1034" max="1034" width="1" style="52" customWidth="1"/>
    <col min="1035" max="1035" width="12.5703125" style="52" customWidth="1"/>
    <col min="1036" max="1036" width="1" style="52" customWidth="1"/>
    <col min="1037" max="1037" width="12.5703125" style="52" customWidth="1"/>
    <col min="1038" max="1038" width="1" style="52" customWidth="1"/>
    <col min="1039" max="1039" width="12.5703125" style="52" customWidth="1"/>
    <col min="1040" max="1040" width="1" style="52" customWidth="1"/>
    <col min="1041" max="1041" width="12.5703125" style="52" customWidth="1"/>
    <col min="1042" max="1042" width="1" style="52" customWidth="1"/>
    <col min="1043" max="1043" width="12.5703125" style="52" customWidth="1"/>
    <col min="1044" max="1044" width="8.140625" style="52"/>
    <col min="1045" max="1045" width="11.28515625" style="52" bestFit="1" customWidth="1"/>
    <col min="1046" max="1046" width="9.7109375" style="52" customWidth="1"/>
    <col min="1047" max="1047" width="9.140625" style="52" customWidth="1"/>
    <col min="1048" max="1286" width="8.140625" style="52"/>
    <col min="1287" max="1287" width="1.5703125" style="52" customWidth="1"/>
    <col min="1288" max="1288" width="48.85546875" style="52" customWidth="1"/>
    <col min="1289" max="1289" width="8.140625" style="52"/>
    <col min="1290" max="1290" width="1" style="52" customWidth="1"/>
    <col min="1291" max="1291" width="12.5703125" style="52" customWidth="1"/>
    <col min="1292" max="1292" width="1" style="52" customWidth="1"/>
    <col min="1293" max="1293" width="12.5703125" style="52" customWidth="1"/>
    <col min="1294" max="1294" width="1" style="52" customWidth="1"/>
    <col min="1295" max="1295" width="12.5703125" style="52" customWidth="1"/>
    <col min="1296" max="1296" width="1" style="52" customWidth="1"/>
    <col min="1297" max="1297" width="12.5703125" style="52" customWidth="1"/>
    <col min="1298" max="1298" width="1" style="52" customWidth="1"/>
    <col min="1299" max="1299" width="12.5703125" style="52" customWidth="1"/>
    <col min="1300" max="1300" width="8.140625" style="52"/>
    <col min="1301" max="1301" width="11.28515625" style="52" bestFit="1" customWidth="1"/>
    <col min="1302" max="1302" width="9.7109375" style="52" customWidth="1"/>
    <col min="1303" max="1303" width="9.140625" style="52" customWidth="1"/>
    <col min="1304" max="1542" width="8.140625" style="52"/>
    <col min="1543" max="1543" width="1.5703125" style="52" customWidth="1"/>
    <col min="1544" max="1544" width="48.85546875" style="52" customWidth="1"/>
    <col min="1545" max="1545" width="8.140625" style="52"/>
    <col min="1546" max="1546" width="1" style="52" customWidth="1"/>
    <col min="1547" max="1547" width="12.5703125" style="52" customWidth="1"/>
    <col min="1548" max="1548" width="1" style="52" customWidth="1"/>
    <col min="1549" max="1549" width="12.5703125" style="52" customWidth="1"/>
    <col min="1550" max="1550" width="1" style="52" customWidth="1"/>
    <col min="1551" max="1551" width="12.5703125" style="52" customWidth="1"/>
    <col min="1552" max="1552" width="1" style="52" customWidth="1"/>
    <col min="1553" max="1553" width="12.5703125" style="52" customWidth="1"/>
    <col min="1554" max="1554" width="1" style="52" customWidth="1"/>
    <col min="1555" max="1555" width="12.5703125" style="52" customWidth="1"/>
    <col min="1556" max="1556" width="8.140625" style="52"/>
    <col min="1557" max="1557" width="11.28515625" style="52" bestFit="1" customWidth="1"/>
    <col min="1558" max="1558" width="9.7109375" style="52" customWidth="1"/>
    <col min="1559" max="1559" width="9.140625" style="52" customWidth="1"/>
    <col min="1560" max="1798" width="8.140625" style="52"/>
    <col min="1799" max="1799" width="1.5703125" style="52" customWidth="1"/>
    <col min="1800" max="1800" width="48.85546875" style="52" customWidth="1"/>
    <col min="1801" max="1801" width="8.140625" style="52"/>
    <col min="1802" max="1802" width="1" style="52" customWidth="1"/>
    <col min="1803" max="1803" width="12.5703125" style="52" customWidth="1"/>
    <col min="1804" max="1804" width="1" style="52" customWidth="1"/>
    <col min="1805" max="1805" width="12.5703125" style="52" customWidth="1"/>
    <col min="1806" max="1806" width="1" style="52" customWidth="1"/>
    <col min="1807" max="1807" width="12.5703125" style="52" customWidth="1"/>
    <col min="1808" max="1808" width="1" style="52" customWidth="1"/>
    <col min="1809" max="1809" width="12.5703125" style="52" customWidth="1"/>
    <col min="1810" max="1810" width="1" style="52" customWidth="1"/>
    <col min="1811" max="1811" width="12.5703125" style="52" customWidth="1"/>
    <col min="1812" max="1812" width="8.140625" style="52"/>
    <col min="1813" max="1813" width="11.28515625" style="52" bestFit="1" customWidth="1"/>
    <col min="1814" max="1814" width="9.7109375" style="52" customWidth="1"/>
    <col min="1815" max="1815" width="9.140625" style="52" customWidth="1"/>
    <col min="1816" max="2054" width="8.140625" style="52"/>
    <col min="2055" max="2055" width="1.5703125" style="52" customWidth="1"/>
    <col min="2056" max="2056" width="48.85546875" style="52" customWidth="1"/>
    <col min="2057" max="2057" width="8.140625" style="52"/>
    <col min="2058" max="2058" width="1" style="52" customWidth="1"/>
    <col min="2059" max="2059" width="12.5703125" style="52" customWidth="1"/>
    <col min="2060" max="2060" width="1" style="52" customWidth="1"/>
    <col min="2061" max="2061" width="12.5703125" style="52" customWidth="1"/>
    <col min="2062" max="2062" width="1" style="52" customWidth="1"/>
    <col min="2063" max="2063" width="12.5703125" style="52" customWidth="1"/>
    <col min="2064" max="2064" width="1" style="52" customWidth="1"/>
    <col min="2065" max="2065" width="12.5703125" style="52" customWidth="1"/>
    <col min="2066" max="2066" width="1" style="52" customWidth="1"/>
    <col min="2067" max="2067" width="12.5703125" style="52" customWidth="1"/>
    <col min="2068" max="2068" width="8.140625" style="52"/>
    <col min="2069" max="2069" width="11.28515625" style="52" bestFit="1" customWidth="1"/>
    <col min="2070" max="2070" width="9.7109375" style="52" customWidth="1"/>
    <col min="2071" max="2071" width="9.140625" style="52" customWidth="1"/>
    <col min="2072" max="2310" width="8.140625" style="52"/>
    <col min="2311" max="2311" width="1.5703125" style="52" customWidth="1"/>
    <col min="2312" max="2312" width="48.85546875" style="52" customWidth="1"/>
    <col min="2313" max="2313" width="8.140625" style="52"/>
    <col min="2314" max="2314" width="1" style="52" customWidth="1"/>
    <col min="2315" max="2315" width="12.5703125" style="52" customWidth="1"/>
    <col min="2316" max="2316" width="1" style="52" customWidth="1"/>
    <col min="2317" max="2317" width="12.5703125" style="52" customWidth="1"/>
    <col min="2318" max="2318" width="1" style="52" customWidth="1"/>
    <col min="2319" max="2319" width="12.5703125" style="52" customWidth="1"/>
    <col min="2320" max="2320" width="1" style="52" customWidth="1"/>
    <col min="2321" max="2321" width="12.5703125" style="52" customWidth="1"/>
    <col min="2322" max="2322" width="1" style="52" customWidth="1"/>
    <col min="2323" max="2323" width="12.5703125" style="52" customWidth="1"/>
    <col min="2324" max="2324" width="8.140625" style="52"/>
    <col min="2325" max="2325" width="11.28515625" style="52" bestFit="1" customWidth="1"/>
    <col min="2326" max="2326" width="9.7109375" style="52" customWidth="1"/>
    <col min="2327" max="2327" width="9.140625" style="52" customWidth="1"/>
    <col min="2328" max="2566" width="8.140625" style="52"/>
    <col min="2567" max="2567" width="1.5703125" style="52" customWidth="1"/>
    <col min="2568" max="2568" width="48.85546875" style="52" customWidth="1"/>
    <col min="2569" max="2569" width="8.140625" style="52"/>
    <col min="2570" max="2570" width="1" style="52" customWidth="1"/>
    <col min="2571" max="2571" width="12.5703125" style="52" customWidth="1"/>
    <col min="2572" max="2572" width="1" style="52" customWidth="1"/>
    <col min="2573" max="2573" width="12.5703125" style="52" customWidth="1"/>
    <col min="2574" max="2574" width="1" style="52" customWidth="1"/>
    <col min="2575" max="2575" width="12.5703125" style="52" customWidth="1"/>
    <col min="2576" max="2576" width="1" style="52" customWidth="1"/>
    <col min="2577" max="2577" width="12.5703125" style="52" customWidth="1"/>
    <col min="2578" max="2578" width="1" style="52" customWidth="1"/>
    <col min="2579" max="2579" width="12.5703125" style="52" customWidth="1"/>
    <col min="2580" max="2580" width="8.140625" style="52"/>
    <col min="2581" max="2581" width="11.28515625" style="52" bestFit="1" customWidth="1"/>
    <col min="2582" max="2582" width="9.7109375" style="52" customWidth="1"/>
    <col min="2583" max="2583" width="9.140625" style="52" customWidth="1"/>
    <col min="2584" max="2822" width="8.140625" style="52"/>
    <col min="2823" max="2823" width="1.5703125" style="52" customWidth="1"/>
    <col min="2824" max="2824" width="48.85546875" style="52" customWidth="1"/>
    <col min="2825" max="2825" width="8.140625" style="52"/>
    <col min="2826" max="2826" width="1" style="52" customWidth="1"/>
    <col min="2827" max="2827" width="12.5703125" style="52" customWidth="1"/>
    <col min="2828" max="2828" width="1" style="52" customWidth="1"/>
    <col min="2829" max="2829" width="12.5703125" style="52" customWidth="1"/>
    <col min="2830" max="2830" width="1" style="52" customWidth="1"/>
    <col min="2831" max="2831" width="12.5703125" style="52" customWidth="1"/>
    <col min="2832" max="2832" width="1" style="52" customWidth="1"/>
    <col min="2833" max="2833" width="12.5703125" style="52" customWidth="1"/>
    <col min="2834" max="2834" width="1" style="52" customWidth="1"/>
    <col min="2835" max="2835" width="12.5703125" style="52" customWidth="1"/>
    <col min="2836" max="2836" width="8.140625" style="52"/>
    <col min="2837" max="2837" width="11.28515625" style="52" bestFit="1" customWidth="1"/>
    <col min="2838" max="2838" width="9.7109375" style="52" customWidth="1"/>
    <col min="2839" max="2839" width="9.140625" style="52" customWidth="1"/>
    <col min="2840" max="3078" width="8.140625" style="52"/>
    <col min="3079" max="3079" width="1.5703125" style="52" customWidth="1"/>
    <col min="3080" max="3080" width="48.85546875" style="52" customWidth="1"/>
    <col min="3081" max="3081" width="8.140625" style="52"/>
    <col min="3082" max="3082" width="1" style="52" customWidth="1"/>
    <col min="3083" max="3083" width="12.5703125" style="52" customWidth="1"/>
    <col min="3084" max="3084" width="1" style="52" customWidth="1"/>
    <col min="3085" max="3085" width="12.5703125" style="52" customWidth="1"/>
    <col min="3086" max="3086" width="1" style="52" customWidth="1"/>
    <col min="3087" max="3087" width="12.5703125" style="52" customWidth="1"/>
    <col min="3088" max="3088" width="1" style="52" customWidth="1"/>
    <col min="3089" max="3089" width="12.5703125" style="52" customWidth="1"/>
    <col min="3090" max="3090" width="1" style="52" customWidth="1"/>
    <col min="3091" max="3091" width="12.5703125" style="52" customWidth="1"/>
    <col min="3092" max="3092" width="8.140625" style="52"/>
    <col min="3093" max="3093" width="11.28515625" style="52" bestFit="1" customWidth="1"/>
    <col min="3094" max="3094" width="9.7109375" style="52" customWidth="1"/>
    <col min="3095" max="3095" width="9.140625" style="52" customWidth="1"/>
    <col min="3096" max="3334" width="8.140625" style="52"/>
    <col min="3335" max="3335" width="1.5703125" style="52" customWidth="1"/>
    <col min="3336" max="3336" width="48.85546875" style="52" customWidth="1"/>
    <col min="3337" max="3337" width="8.140625" style="52"/>
    <col min="3338" max="3338" width="1" style="52" customWidth="1"/>
    <col min="3339" max="3339" width="12.5703125" style="52" customWidth="1"/>
    <col min="3340" max="3340" width="1" style="52" customWidth="1"/>
    <col min="3341" max="3341" width="12.5703125" style="52" customWidth="1"/>
    <col min="3342" max="3342" width="1" style="52" customWidth="1"/>
    <col min="3343" max="3343" width="12.5703125" style="52" customWidth="1"/>
    <col min="3344" max="3344" width="1" style="52" customWidth="1"/>
    <col min="3345" max="3345" width="12.5703125" style="52" customWidth="1"/>
    <col min="3346" max="3346" width="1" style="52" customWidth="1"/>
    <col min="3347" max="3347" width="12.5703125" style="52" customWidth="1"/>
    <col min="3348" max="3348" width="8.140625" style="52"/>
    <col min="3349" max="3349" width="11.28515625" style="52" bestFit="1" customWidth="1"/>
    <col min="3350" max="3350" width="9.7109375" style="52" customWidth="1"/>
    <col min="3351" max="3351" width="9.140625" style="52" customWidth="1"/>
    <col min="3352" max="3590" width="8.140625" style="52"/>
    <col min="3591" max="3591" width="1.5703125" style="52" customWidth="1"/>
    <col min="3592" max="3592" width="48.85546875" style="52" customWidth="1"/>
    <col min="3593" max="3593" width="8.140625" style="52"/>
    <col min="3594" max="3594" width="1" style="52" customWidth="1"/>
    <col min="3595" max="3595" width="12.5703125" style="52" customWidth="1"/>
    <col min="3596" max="3596" width="1" style="52" customWidth="1"/>
    <col min="3597" max="3597" width="12.5703125" style="52" customWidth="1"/>
    <col min="3598" max="3598" width="1" style="52" customWidth="1"/>
    <col min="3599" max="3599" width="12.5703125" style="52" customWidth="1"/>
    <col min="3600" max="3600" width="1" style="52" customWidth="1"/>
    <col min="3601" max="3601" width="12.5703125" style="52" customWidth="1"/>
    <col min="3602" max="3602" width="1" style="52" customWidth="1"/>
    <col min="3603" max="3603" width="12.5703125" style="52" customWidth="1"/>
    <col min="3604" max="3604" width="8.140625" style="52"/>
    <col min="3605" max="3605" width="11.28515625" style="52" bestFit="1" customWidth="1"/>
    <col min="3606" max="3606" width="9.7109375" style="52" customWidth="1"/>
    <col min="3607" max="3607" width="9.140625" style="52" customWidth="1"/>
    <col min="3608" max="3846" width="8.140625" style="52"/>
    <col min="3847" max="3847" width="1.5703125" style="52" customWidth="1"/>
    <col min="3848" max="3848" width="48.85546875" style="52" customWidth="1"/>
    <col min="3849" max="3849" width="8.140625" style="52"/>
    <col min="3850" max="3850" width="1" style="52" customWidth="1"/>
    <col min="3851" max="3851" width="12.5703125" style="52" customWidth="1"/>
    <col min="3852" max="3852" width="1" style="52" customWidth="1"/>
    <col min="3853" max="3853" width="12.5703125" style="52" customWidth="1"/>
    <col min="3854" max="3854" width="1" style="52" customWidth="1"/>
    <col min="3855" max="3855" width="12.5703125" style="52" customWidth="1"/>
    <col min="3856" max="3856" width="1" style="52" customWidth="1"/>
    <col min="3857" max="3857" width="12.5703125" style="52" customWidth="1"/>
    <col min="3858" max="3858" width="1" style="52" customWidth="1"/>
    <col min="3859" max="3859" width="12.5703125" style="52" customWidth="1"/>
    <col min="3860" max="3860" width="8.140625" style="52"/>
    <col min="3861" max="3861" width="11.28515625" style="52" bestFit="1" customWidth="1"/>
    <col min="3862" max="3862" width="9.7109375" style="52" customWidth="1"/>
    <col min="3863" max="3863" width="9.140625" style="52" customWidth="1"/>
    <col min="3864" max="4102" width="8.140625" style="52"/>
    <col min="4103" max="4103" width="1.5703125" style="52" customWidth="1"/>
    <col min="4104" max="4104" width="48.85546875" style="52" customWidth="1"/>
    <col min="4105" max="4105" width="8.140625" style="52"/>
    <col min="4106" max="4106" width="1" style="52" customWidth="1"/>
    <col min="4107" max="4107" width="12.5703125" style="52" customWidth="1"/>
    <col min="4108" max="4108" width="1" style="52" customWidth="1"/>
    <col min="4109" max="4109" width="12.5703125" style="52" customWidth="1"/>
    <col min="4110" max="4110" width="1" style="52" customWidth="1"/>
    <col min="4111" max="4111" width="12.5703125" style="52" customWidth="1"/>
    <col min="4112" max="4112" width="1" style="52" customWidth="1"/>
    <col min="4113" max="4113" width="12.5703125" style="52" customWidth="1"/>
    <col min="4114" max="4114" width="1" style="52" customWidth="1"/>
    <col min="4115" max="4115" width="12.5703125" style="52" customWidth="1"/>
    <col min="4116" max="4116" width="8.140625" style="52"/>
    <col min="4117" max="4117" width="11.28515625" style="52" bestFit="1" customWidth="1"/>
    <col min="4118" max="4118" width="9.7109375" style="52" customWidth="1"/>
    <col min="4119" max="4119" width="9.140625" style="52" customWidth="1"/>
    <col min="4120" max="4358" width="8.140625" style="52"/>
    <col min="4359" max="4359" width="1.5703125" style="52" customWidth="1"/>
    <col min="4360" max="4360" width="48.85546875" style="52" customWidth="1"/>
    <col min="4361" max="4361" width="8.140625" style="52"/>
    <col min="4362" max="4362" width="1" style="52" customWidth="1"/>
    <col min="4363" max="4363" width="12.5703125" style="52" customWidth="1"/>
    <col min="4364" max="4364" width="1" style="52" customWidth="1"/>
    <col min="4365" max="4365" width="12.5703125" style="52" customWidth="1"/>
    <col min="4366" max="4366" width="1" style="52" customWidth="1"/>
    <col min="4367" max="4367" width="12.5703125" style="52" customWidth="1"/>
    <col min="4368" max="4368" width="1" style="52" customWidth="1"/>
    <col min="4369" max="4369" width="12.5703125" style="52" customWidth="1"/>
    <col min="4370" max="4370" width="1" style="52" customWidth="1"/>
    <col min="4371" max="4371" width="12.5703125" style="52" customWidth="1"/>
    <col min="4372" max="4372" width="8.140625" style="52"/>
    <col min="4373" max="4373" width="11.28515625" style="52" bestFit="1" customWidth="1"/>
    <col min="4374" max="4374" width="9.7109375" style="52" customWidth="1"/>
    <col min="4375" max="4375" width="9.140625" style="52" customWidth="1"/>
    <col min="4376" max="4614" width="8.140625" style="52"/>
    <col min="4615" max="4615" width="1.5703125" style="52" customWidth="1"/>
    <col min="4616" max="4616" width="48.85546875" style="52" customWidth="1"/>
    <col min="4617" max="4617" width="8.140625" style="52"/>
    <col min="4618" max="4618" width="1" style="52" customWidth="1"/>
    <col min="4619" max="4619" width="12.5703125" style="52" customWidth="1"/>
    <col min="4620" max="4620" width="1" style="52" customWidth="1"/>
    <col min="4621" max="4621" width="12.5703125" style="52" customWidth="1"/>
    <col min="4622" max="4622" width="1" style="52" customWidth="1"/>
    <col min="4623" max="4623" width="12.5703125" style="52" customWidth="1"/>
    <col min="4624" max="4624" width="1" style="52" customWidth="1"/>
    <col min="4625" max="4625" width="12.5703125" style="52" customWidth="1"/>
    <col min="4626" max="4626" width="1" style="52" customWidth="1"/>
    <col min="4627" max="4627" width="12.5703125" style="52" customWidth="1"/>
    <col min="4628" max="4628" width="8.140625" style="52"/>
    <col min="4629" max="4629" width="11.28515625" style="52" bestFit="1" customWidth="1"/>
    <col min="4630" max="4630" width="9.7109375" style="52" customWidth="1"/>
    <col min="4631" max="4631" width="9.140625" style="52" customWidth="1"/>
    <col min="4632" max="4870" width="8.140625" style="52"/>
    <col min="4871" max="4871" width="1.5703125" style="52" customWidth="1"/>
    <col min="4872" max="4872" width="48.85546875" style="52" customWidth="1"/>
    <col min="4873" max="4873" width="8.140625" style="52"/>
    <col min="4874" max="4874" width="1" style="52" customWidth="1"/>
    <col min="4875" max="4875" width="12.5703125" style="52" customWidth="1"/>
    <col min="4876" max="4876" width="1" style="52" customWidth="1"/>
    <col min="4877" max="4877" width="12.5703125" style="52" customWidth="1"/>
    <col min="4878" max="4878" width="1" style="52" customWidth="1"/>
    <col min="4879" max="4879" width="12.5703125" style="52" customWidth="1"/>
    <col min="4880" max="4880" width="1" style="52" customWidth="1"/>
    <col min="4881" max="4881" width="12.5703125" style="52" customWidth="1"/>
    <col min="4882" max="4882" width="1" style="52" customWidth="1"/>
    <col min="4883" max="4883" width="12.5703125" style="52" customWidth="1"/>
    <col min="4884" max="4884" width="8.140625" style="52"/>
    <col min="4885" max="4885" width="11.28515625" style="52" bestFit="1" customWidth="1"/>
    <col min="4886" max="4886" width="9.7109375" style="52" customWidth="1"/>
    <col min="4887" max="4887" width="9.140625" style="52" customWidth="1"/>
    <col min="4888" max="5126" width="8.140625" style="52"/>
    <col min="5127" max="5127" width="1.5703125" style="52" customWidth="1"/>
    <col min="5128" max="5128" width="48.85546875" style="52" customWidth="1"/>
    <col min="5129" max="5129" width="8.140625" style="52"/>
    <col min="5130" max="5130" width="1" style="52" customWidth="1"/>
    <col min="5131" max="5131" width="12.5703125" style="52" customWidth="1"/>
    <col min="5132" max="5132" width="1" style="52" customWidth="1"/>
    <col min="5133" max="5133" width="12.5703125" style="52" customWidth="1"/>
    <col min="5134" max="5134" width="1" style="52" customWidth="1"/>
    <col min="5135" max="5135" width="12.5703125" style="52" customWidth="1"/>
    <col min="5136" max="5136" width="1" style="52" customWidth="1"/>
    <col min="5137" max="5137" width="12.5703125" style="52" customWidth="1"/>
    <col min="5138" max="5138" width="1" style="52" customWidth="1"/>
    <col min="5139" max="5139" width="12.5703125" style="52" customWidth="1"/>
    <col min="5140" max="5140" width="8.140625" style="52"/>
    <col min="5141" max="5141" width="11.28515625" style="52" bestFit="1" customWidth="1"/>
    <col min="5142" max="5142" width="9.7109375" style="52" customWidth="1"/>
    <col min="5143" max="5143" width="9.140625" style="52" customWidth="1"/>
    <col min="5144" max="5382" width="8.140625" style="52"/>
    <col min="5383" max="5383" width="1.5703125" style="52" customWidth="1"/>
    <col min="5384" max="5384" width="48.85546875" style="52" customWidth="1"/>
    <col min="5385" max="5385" width="8.140625" style="52"/>
    <col min="5386" max="5386" width="1" style="52" customWidth="1"/>
    <col min="5387" max="5387" width="12.5703125" style="52" customWidth="1"/>
    <col min="5388" max="5388" width="1" style="52" customWidth="1"/>
    <col min="5389" max="5389" width="12.5703125" style="52" customWidth="1"/>
    <col min="5390" max="5390" width="1" style="52" customWidth="1"/>
    <col min="5391" max="5391" width="12.5703125" style="52" customWidth="1"/>
    <col min="5392" max="5392" width="1" style="52" customWidth="1"/>
    <col min="5393" max="5393" width="12.5703125" style="52" customWidth="1"/>
    <col min="5394" max="5394" width="1" style="52" customWidth="1"/>
    <col min="5395" max="5395" width="12.5703125" style="52" customWidth="1"/>
    <col min="5396" max="5396" width="8.140625" style="52"/>
    <col min="5397" max="5397" width="11.28515625" style="52" bestFit="1" customWidth="1"/>
    <col min="5398" max="5398" width="9.7109375" style="52" customWidth="1"/>
    <col min="5399" max="5399" width="9.140625" style="52" customWidth="1"/>
    <col min="5400" max="5638" width="8.140625" style="52"/>
    <col min="5639" max="5639" width="1.5703125" style="52" customWidth="1"/>
    <col min="5640" max="5640" width="48.85546875" style="52" customWidth="1"/>
    <col min="5641" max="5641" width="8.140625" style="52"/>
    <col min="5642" max="5642" width="1" style="52" customWidth="1"/>
    <col min="5643" max="5643" width="12.5703125" style="52" customWidth="1"/>
    <col min="5644" max="5644" width="1" style="52" customWidth="1"/>
    <col min="5645" max="5645" width="12.5703125" style="52" customWidth="1"/>
    <col min="5646" max="5646" width="1" style="52" customWidth="1"/>
    <col min="5647" max="5647" width="12.5703125" style="52" customWidth="1"/>
    <col min="5648" max="5648" width="1" style="52" customWidth="1"/>
    <col min="5649" max="5649" width="12.5703125" style="52" customWidth="1"/>
    <col min="5650" max="5650" width="1" style="52" customWidth="1"/>
    <col min="5651" max="5651" width="12.5703125" style="52" customWidth="1"/>
    <col min="5652" max="5652" width="8.140625" style="52"/>
    <col min="5653" max="5653" width="11.28515625" style="52" bestFit="1" customWidth="1"/>
    <col min="5654" max="5654" width="9.7109375" style="52" customWidth="1"/>
    <col min="5655" max="5655" width="9.140625" style="52" customWidth="1"/>
    <col min="5656" max="5894" width="8.140625" style="52"/>
    <col min="5895" max="5895" width="1.5703125" style="52" customWidth="1"/>
    <col min="5896" max="5896" width="48.85546875" style="52" customWidth="1"/>
    <col min="5897" max="5897" width="8.140625" style="52"/>
    <col min="5898" max="5898" width="1" style="52" customWidth="1"/>
    <col min="5899" max="5899" width="12.5703125" style="52" customWidth="1"/>
    <col min="5900" max="5900" width="1" style="52" customWidth="1"/>
    <col min="5901" max="5901" width="12.5703125" style="52" customWidth="1"/>
    <col min="5902" max="5902" width="1" style="52" customWidth="1"/>
    <col min="5903" max="5903" width="12.5703125" style="52" customWidth="1"/>
    <col min="5904" max="5904" width="1" style="52" customWidth="1"/>
    <col min="5905" max="5905" width="12.5703125" style="52" customWidth="1"/>
    <col min="5906" max="5906" width="1" style="52" customWidth="1"/>
    <col min="5907" max="5907" width="12.5703125" style="52" customWidth="1"/>
    <col min="5908" max="5908" width="8.140625" style="52"/>
    <col min="5909" max="5909" width="11.28515625" style="52" bestFit="1" customWidth="1"/>
    <col min="5910" max="5910" width="9.7109375" style="52" customWidth="1"/>
    <col min="5911" max="5911" width="9.140625" style="52" customWidth="1"/>
    <col min="5912" max="6150" width="8.140625" style="52"/>
    <col min="6151" max="6151" width="1.5703125" style="52" customWidth="1"/>
    <col min="6152" max="6152" width="48.85546875" style="52" customWidth="1"/>
    <col min="6153" max="6153" width="8.140625" style="52"/>
    <col min="6154" max="6154" width="1" style="52" customWidth="1"/>
    <col min="6155" max="6155" width="12.5703125" style="52" customWidth="1"/>
    <col min="6156" max="6156" width="1" style="52" customWidth="1"/>
    <col min="6157" max="6157" width="12.5703125" style="52" customWidth="1"/>
    <col min="6158" max="6158" width="1" style="52" customWidth="1"/>
    <col min="6159" max="6159" width="12.5703125" style="52" customWidth="1"/>
    <col min="6160" max="6160" width="1" style="52" customWidth="1"/>
    <col min="6161" max="6161" width="12.5703125" style="52" customWidth="1"/>
    <col min="6162" max="6162" width="1" style="52" customWidth="1"/>
    <col min="6163" max="6163" width="12.5703125" style="52" customWidth="1"/>
    <col min="6164" max="6164" width="8.140625" style="52"/>
    <col min="6165" max="6165" width="11.28515625" style="52" bestFit="1" customWidth="1"/>
    <col min="6166" max="6166" width="9.7109375" style="52" customWidth="1"/>
    <col min="6167" max="6167" width="9.140625" style="52" customWidth="1"/>
    <col min="6168" max="6406" width="8.140625" style="52"/>
    <col min="6407" max="6407" width="1.5703125" style="52" customWidth="1"/>
    <col min="6408" max="6408" width="48.85546875" style="52" customWidth="1"/>
    <col min="6409" max="6409" width="8.140625" style="52"/>
    <col min="6410" max="6410" width="1" style="52" customWidth="1"/>
    <col min="6411" max="6411" width="12.5703125" style="52" customWidth="1"/>
    <col min="6412" max="6412" width="1" style="52" customWidth="1"/>
    <col min="6413" max="6413" width="12.5703125" style="52" customWidth="1"/>
    <col min="6414" max="6414" width="1" style="52" customWidth="1"/>
    <col min="6415" max="6415" width="12.5703125" style="52" customWidth="1"/>
    <col min="6416" max="6416" width="1" style="52" customWidth="1"/>
    <col min="6417" max="6417" width="12.5703125" style="52" customWidth="1"/>
    <col min="6418" max="6418" width="1" style="52" customWidth="1"/>
    <col min="6419" max="6419" width="12.5703125" style="52" customWidth="1"/>
    <col min="6420" max="6420" width="8.140625" style="52"/>
    <col min="6421" max="6421" width="11.28515625" style="52" bestFit="1" customWidth="1"/>
    <col min="6422" max="6422" width="9.7109375" style="52" customWidth="1"/>
    <col min="6423" max="6423" width="9.140625" style="52" customWidth="1"/>
    <col min="6424" max="6662" width="8.140625" style="52"/>
    <col min="6663" max="6663" width="1.5703125" style="52" customWidth="1"/>
    <col min="6664" max="6664" width="48.85546875" style="52" customWidth="1"/>
    <col min="6665" max="6665" width="8.140625" style="52"/>
    <col min="6666" max="6666" width="1" style="52" customWidth="1"/>
    <col min="6667" max="6667" width="12.5703125" style="52" customWidth="1"/>
    <col min="6668" max="6668" width="1" style="52" customWidth="1"/>
    <col min="6669" max="6669" width="12.5703125" style="52" customWidth="1"/>
    <col min="6670" max="6670" width="1" style="52" customWidth="1"/>
    <col min="6671" max="6671" width="12.5703125" style="52" customWidth="1"/>
    <col min="6672" max="6672" width="1" style="52" customWidth="1"/>
    <col min="6673" max="6673" width="12.5703125" style="52" customWidth="1"/>
    <col min="6674" max="6674" width="1" style="52" customWidth="1"/>
    <col min="6675" max="6675" width="12.5703125" style="52" customWidth="1"/>
    <col min="6676" max="6676" width="8.140625" style="52"/>
    <col min="6677" max="6677" width="11.28515625" style="52" bestFit="1" customWidth="1"/>
    <col min="6678" max="6678" width="9.7109375" style="52" customWidth="1"/>
    <col min="6679" max="6679" width="9.140625" style="52" customWidth="1"/>
    <col min="6680" max="6918" width="8.140625" style="52"/>
    <col min="6919" max="6919" width="1.5703125" style="52" customWidth="1"/>
    <col min="6920" max="6920" width="48.85546875" style="52" customWidth="1"/>
    <col min="6921" max="6921" width="8.140625" style="52"/>
    <col min="6922" max="6922" width="1" style="52" customWidth="1"/>
    <col min="6923" max="6923" width="12.5703125" style="52" customWidth="1"/>
    <col min="6924" max="6924" width="1" style="52" customWidth="1"/>
    <col min="6925" max="6925" width="12.5703125" style="52" customWidth="1"/>
    <col min="6926" max="6926" width="1" style="52" customWidth="1"/>
    <col min="6927" max="6927" width="12.5703125" style="52" customWidth="1"/>
    <col min="6928" max="6928" width="1" style="52" customWidth="1"/>
    <col min="6929" max="6929" width="12.5703125" style="52" customWidth="1"/>
    <col min="6930" max="6930" width="1" style="52" customWidth="1"/>
    <col min="6931" max="6931" width="12.5703125" style="52" customWidth="1"/>
    <col min="6932" max="6932" width="8.140625" style="52"/>
    <col min="6933" max="6933" width="11.28515625" style="52" bestFit="1" customWidth="1"/>
    <col min="6934" max="6934" width="9.7109375" style="52" customWidth="1"/>
    <col min="6935" max="6935" width="9.140625" style="52" customWidth="1"/>
    <col min="6936" max="7174" width="8.140625" style="52"/>
    <col min="7175" max="7175" width="1.5703125" style="52" customWidth="1"/>
    <col min="7176" max="7176" width="48.85546875" style="52" customWidth="1"/>
    <col min="7177" max="7177" width="8.140625" style="52"/>
    <col min="7178" max="7178" width="1" style="52" customWidth="1"/>
    <col min="7179" max="7179" width="12.5703125" style="52" customWidth="1"/>
    <col min="7180" max="7180" width="1" style="52" customWidth="1"/>
    <col min="7181" max="7181" width="12.5703125" style="52" customWidth="1"/>
    <col min="7182" max="7182" width="1" style="52" customWidth="1"/>
    <col min="7183" max="7183" width="12.5703125" style="52" customWidth="1"/>
    <col min="7184" max="7184" width="1" style="52" customWidth="1"/>
    <col min="7185" max="7185" width="12.5703125" style="52" customWidth="1"/>
    <col min="7186" max="7186" width="1" style="52" customWidth="1"/>
    <col min="7187" max="7187" width="12.5703125" style="52" customWidth="1"/>
    <col min="7188" max="7188" width="8.140625" style="52"/>
    <col min="7189" max="7189" width="11.28515625" style="52" bestFit="1" customWidth="1"/>
    <col min="7190" max="7190" width="9.7109375" style="52" customWidth="1"/>
    <col min="7191" max="7191" width="9.140625" style="52" customWidth="1"/>
    <col min="7192" max="7430" width="8.140625" style="52"/>
    <col min="7431" max="7431" width="1.5703125" style="52" customWidth="1"/>
    <col min="7432" max="7432" width="48.85546875" style="52" customWidth="1"/>
    <col min="7433" max="7433" width="8.140625" style="52"/>
    <col min="7434" max="7434" width="1" style="52" customWidth="1"/>
    <col min="7435" max="7435" width="12.5703125" style="52" customWidth="1"/>
    <col min="7436" max="7436" width="1" style="52" customWidth="1"/>
    <col min="7437" max="7437" width="12.5703125" style="52" customWidth="1"/>
    <col min="7438" max="7438" width="1" style="52" customWidth="1"/>
    <col min="7439" max="7439" width="12.5703125" style="52" customWidth="1"/>
    <col min="7440" max="7440" width="1" style="52" customWidth="1"/>
    <col min="7441" max="7441" width="12.5703125" style="52" customWidth="1"/>
    <col min="7442" max="7442" width="1" style="52" customWidth="1"/>
    <col min="7443" max="7443" width="12.5703125" style="52" customWidth="1"/>
    <col min="7444" max="7444" width="8.140625" style="52"/>
    <col min="7445" max="7445" width="11.28515625" style="52" bestFit="1" customWidth="1"/>
    <col min="7446" max="7446" width="9.7109375" style="52" customWidth="1"/>
    <col min="7447" max="7447" width="9.140625" style="52" customWidth="1"/>
    <col min="7448" max="7686" width="8.140625" style="52"/>
    <col min="7687" max="7687" width="1.5703125" style="52" customWidth="1"/>
    <col min="7688" max="7688" width="48.85546875" style="52" customWidth="1"/>
    <col min="7689" max="7689" width="8.140625" style="52"/>
    <col min="7690" max="7690" width="1" style="52" customWidth="1"/>
    <col min="7691" max="7691" width="12.5703125" style="52" customWidth="1"/>
    <col min="7692" max="7692" width="1" style="52" customWidth="1"/>
    <col min="7693" max="7693" width="12.5703125" style="52" customWidth="1"/>
    <col min="7694" max="7694" width="1" style="52" customWidth="1"/>
    <col min="7695" max="7695" width="12.5703125" style="52" customWidth="1"/>
    <col min="7696" max="7696" width="1" style="52" customWidth="1"/>
    <col min="7697" max="7697" width="12.5703125" style="52" customWidth="1"/>
    <col min="7698" max="7698" width="1" style="52" customWidth="1"/>
    <col min="7699" max="7699" width="12.5703125" style="52" customWidth="1"/>
    <col min="7700" max="7700" width="8.140625" style="52"/>
    <col min="7701" max="7701" width="11.28515625" style="52" bestFit="1" customWidth="1"/>
    <col min="7702" max="7702" width="9.7109375" style="52" customWidth="1"/>
    <col min="7703" max="7703" width="9.140625" style="52" customWidth="1"/>
    <col min="7704" max="7942" width="8.140625" style="52"/>
    <col min="7943" max="7943" width="1.5703125" style="52" customWidth="1"/>
    <col min="7944" max="7944" width="48.85546875" style="52" customWidth="1"/>
    <col min="7945" max="7945" width="8.140625" style="52"/>
    <col min="7946" max="7946" width="1" style="52" customWidth="1"/>
    <col min="7947" max="7947" width="12.5703125" style="52" customWidth="1"/>
    <col min="7948" max="7948" width="1" style="52" customWidth="1"/>
    <col min="7949" max="7949" width="12.5703125" style="52" customWidth="1"/>
    <col min="7950" max="7950" width="1" style="52" customWidth="1"/>
    <col min="7951" max="7951" width="12.5703125" style="52" customWidth="1"/>
    <col min="7952" max="7952" width="1" style="52" customWidth="1"/>
    <col min="7953" max="7953" width="12.5703125" style="52" customWidth="1"/>
    <col min="7954" max="7954" width="1" style="52" customWidth="1"/>
    <col min="7955" max="7955" width="12.5703125" style="52" customWidth="1"/>
    <col min="7956" max="7956" width="8.140625" style="52"/>
    <col min="7957" max="7957" width="11.28515625" style="52" bestFit="1" customWidth="1"/>
    <col min="7958" max="7958" width="9.7109375" style="52" customWidth="1"/>
    <col min="7959" max="7959" width="9.140625" style="52" customWidth="1"/>
    <col min="7960" max="8198" width="8.140625" style="52"/>
    <col min="8199" max="8199" width="1.5703125" style="52" customWidth="1"/>
    <col min="8200" max="8200" width="48.85546875" style="52" customWidth="1"/>
    <col min="8201" max="8201" width="8.140625" style="52"/>
    <col min="8202" max="8202" width="1" style="52" customWidth="1"/>
    <col min="8203" max="8203" width="12.5703125" style="52" customWidth="1"/>
    <col min="8204" max="8204" width="1" style="52" customWidth="1"/>
    <col min="8205" max="8205" width="12.5703125" style="52" customWidth="1"/>
    <col min="8206" max="8206" width="1" style="52" customWidth="1"/>
    <col min="8207" max="8207" width="12.5703125" style="52" customWidth="1"/>
    <col min="8208" max="8208" width="1" style="52" customWidth="1"/>
    <col min="8209" max="8209" width="12.5703125" style="52" customWidth="1"/>
    <col min="8210" max="8210" width="1" style="52" customWidth="1"/>
    <col min="8211" max="8211" width="12.5703125" style="52" customWidth="1"/>
    <col min="8212" max="8212" width="8.140625" style="52"/>
    <col min="8213" max="8213" width="11.28515625" style="52" bestFit="1" customWidth="1"/>
    <col min="8214" max="8214" width="9.7109375" style="52" customWidth="1"/>
    <col min="8215" max="8215" width="9.140625" style="52" customWidth="1"/>
    <col min="8216" max="8454" width="8.140625" style="52"/>
    <col min="8455" max="8455" width="1.5703125" style="52" customWidth="1"/>
    <col min="8456" max="8456" width="48.85546875" style="52" customWidth="1"/>
    <col min="8457" max="8457" width="8.140625" style="52"/>
    <col min="8458" max="8458" width="1" style="52" customWidth="1"/>
    <col min="8459" max="8459" width="12.5703125" style="52" customWidth="1"/>
    <col min="8460" max="8460" width="1" style="52" customWidth="1"/>
    <col min="8461" max="8461" width="12.5703125" style="52" customWidth="1"/>
    <col min="8462" max="8462" width="1" style="52" customWidth="1"/>
    <col min="8463" max="8463" width="12.5703125" style="52" customWidth="1"/>
    <col min="8464" max="8464" width="1" style="52" customWidth="1"/>
    <col min="8465" max="8465" width="12.5703125" style="52" customWidth="1"/>
    <col min="8466" max="8466" width="1" style="52" customWidth="1"/>
    <col min="8467" max="8467" width="12.5703125" style="52" customWidth="1"/>
    <col min="8468" max="8468" width="8.140625" style="52"/>
    <col min="8469" max="8469" width="11.28515625" style="52" bestFit="1" customWidth="1"/>
    <col min="8470" max="8470" width="9.7109375" style="52" customWidth="1"/>
    <col min="8471" max="8471" width="9.140625" style="52" customWidth="1"/>
    <col min="8472" max="8710" width="8.140625" style="52"/>
    <col min="8711" max="8711" width="1.5703125" style="52" customWidth="1"/>
    <col min="8712" max="8712" width="48.85546875" style="52" customWidth="1"/>
    <col min="8713" max="8713" width="8.140625" style="52"/>
    <col min="8714" max="8714" width="1" style="52" customWidth="1"/>
    <col min="8715" max="8715" width="12.5703125" style="52" customWidth="1"/>
    <col min="8716" max="8716" width="1" style="52" customWidth="1"/>
    <col min="8717" max="8717" width="12.5703125" style="52" customWidth="1"/>
    <col min="8718" max="8718" width="1" style="52" customWidth="1"/>
    <col min="8719" max="8719" width="12.5703125" style="52" customWidth="1"/>
    <col min="8720" max="8720" width="1" style="52" customWidth="1"/>
    <col min="8721" max="8721" width="12.5703125" style="52" customWidth="1"/>
    <col min="8722" max="8722" width="1" style="52" customWidth="1"/>
    <col min="8723" max="8723" width="12.5703125" style="52" customWidth="1"/>
    <col min="8724" max="8724" width="8.140625" style="52"/>
    <col min="8725" max="8725" width="11.28515625" style="52" bestFit="1" customWidth="1"/>
    <col min="8726" max="8726" width="9.7109375" style="52" customWidth="1"/>
    <col min="8727" max="8727" width="9.140625" style="52" customWidth="1"/>
    <col min="8728" max="8966" width="8.140625" style="52"/>
    <col min="8967" max="8967" width="1.5703125" style="52" customWidth="1"/>
    <col min="8968" max="8968" width="48.85546875" style="52" customWidth="1"/>
    <col min="8969" max="8969" width="8.140625" style="52"/>
    <col min="8970" max="8970" width="1" style="52" customWidth="1"/>
    <col min="8971" max="8971" width="12.5703125" style="52" customWidth="1"/>
    <col min="8972" max="8972" width="1" style="52" customWidth="1"/>
    <col min="8973" max="8973" width="12.5703125" style="52" customWidth="1"/>
    <col min="8974" max="8974" width="1" style="52" customWidth="1"/>
    <col min="8975" max="8975" width="12.5703125" style="52" customWidth="1"/>
    <col min="8976" max="8976" width="1" style="52" customWidth="1"/>
    <col min="8977" max="8977" width="12.5703125" style="52" customWidth="1"/>
    <col min="8978" max="8978" width="1" style="52" customWidth="1"/>
    <col min="8979" max="8979" width="12.5703125" style="52" customWidth="1"/>
    <col min="8980" max="8980" width="8.140625" style="52"/>
    <col min="8981" max="8981" width="11.28515625" style="52" bestFit="1" customWidth="1"/>
    <col min="8982" max="8982" width="9.7109375" style="52" customWidth="1"/>
    <col min="8983" max="8983" width="9.140625" style="52" customWidth="1"/>
    <col min="8984" max="9222" width="8.140625" style="52"/>
    <col min="9223" max="9223" width="1.5703125" style="52" customWidth="1"/>
    <col min="9224" max="9224" width="48.85546875" style="52" customWidth="1"/>
    <col min="9225" max="9225" width="8.140625" style="52"/>
    <col min="9226" max="9226" width="1" style="52" customWidth="1"/>
    <col min="9227" max="9227" width="12.5703125" style="52" customWidth="1"/>
    <col min="9228" max="9228" width="1" style="52" customWidth="1"/>
    <col min="9229" max="9229" width="12.5703125" style="52" customWidth="1"/>
    <col min="9230" max="9230" width="1" style="52" customWidth="1"/>
    <col min="9231" max="9231" width="12.5703125" style="52" customWidth="1"/>
    <col min="9232" max="9232" width="1" style="52" customWidth="1"/>
    <col min="9233" max="9233" width="12.5703125" style="52" customWidth="1"/>
    <col min="9234" max="9234" width="1" style="52" customWidth="1"/>
    <col min="9235" max="9235" width="12.5703125" style="52" customWidth="1"/>
    <col min="9236" max="9236" width="8.140625" style="52"/>
    <col min="9237" max="9237" width="11.28515625" style="52" bestFit="1" customWidth="1"/>
    <col min="9238" max="9238" width="9.7109375" style="52" customWidth="1"/>
    <col min="9239" max="9239" width="9.140625" style="52" customWidth="1"/>
    <col min="9240" max="9478" width="8.140625" style="52"/>
    <col min="9479" max="9479" width="1.5703125" style="52" customWidth="1"/>
    <col min="9480" max="9480" width="48.85546875" style="52" customWidth="1"/>
    <col min="9481" max="9481" width="8.140625" style="52"/>
    <col min="9482" max="9482" width="1" style="52" customWidth="1"/>
    <col min="9483" max="9483" width="12.5703125" style="52" customWidth="1"/>
    <col min="9484" max="9484" width="1" style="52" customWidth="1"/>
    <col min="9485" max="9485" width="12.5703125" style="52" customWidth="1"/>
    <col min="9486" max="9486" width="1" style="52" customWidth="1"/>
    <col min="9487" max="9487" width="12.5703125" style="52" customWidth="1"/>
    <col min="9488" max="9488" width="1" style="52" customWidth="1"/>
    <col min="9489" max="9489" width="12.5703125" style="52" customWidth="1"/>
    <col min="9490" max="9490" width="1" style="52" customWidth="1"/>
    <col min="9491" max="9491" width="12.5703125" style="52" customWidth="1"/>
    <col min="9492" max="9492" width="8.140625" style="52"/>
    <col min="9493" max="9493" width="11.28515625" style="52" bestFit="1" customWidth="1"/>
    <col min="9494" max="9494" width="9.7109375" style="52" customWidth="1"/>
    <col min="9495" max="9495" width="9.140625" style="52" customWidth="1"/>
    <col min="9496" max="9734" width="8.140625" style="52"/>
    <col min="9735" max="9735" width="1.5703125" style="52" customWidth="1"/>
    <col min="9736" max="9736" width="48.85546875" style="52" customWidth="1"/>
    <col min="9737" max="9737" width="8.140625" style="52"/>
    <col min="9738" max="9738" width="1" style="52" customWidth="1"/>
    <col min="9739" max="9739" width="12.5703125" style="52" customWidth="1"/>
    <col min="9740" max="9740" width="1" style="52" customWidth="1"/>
    <col min="9741" max="9741" width="12.5703125" style="52" customWidth="1"/>
    <col min="9742" max="9742" width="1" style="52" customWidth="1"/>
    <col min="9743" max="9743" width="12.5703125" style="52" customWidth="1"/>
    <col min="9744" max="9744" width="1" style="52" customWidth="1"/>
    <col min="9745" max="9745" width="12.5703125" style="52" customWidth="1"/>
    <col min="9746" max="9746" width="1" style="52" customWidth="1"/>
    <col min="9747" max="9747" width="12.5703125" style="52" customWidth="1"/>
    <col min="9748" max="9748" width="8.140625" style="52"/>
    <col min="9749" max="9749" width="11.28515625" style="52" bestFit="1" customWidth="1"/>
    <col min="9750" max="9750" width="9.7109375" style="52" customWidth="1"/>
    <col min="9751" max="9751" width="9.140625" style="52" customWidth="1"/>
    <col min="9752" max="9990" width="8.140625" style="52"/>
    <col min="9991" max="9991" width="1.5703125" style="52" customWidth="1"/>
    <col min="9992" max="9992" width="48.85546875" style="52" customWidth="1"/>
    <col min="9993" max="9993" width="8.140625" style="52"/>
    <col min="9994" max="9994" width="1" style="52" customWidth="1"/>
    <col min="9995" max="9995" width="12.5703125" style="52" customWidth="1"/>
    <col min="9996" max="9996" width="1" style="52" customWidth="1"/>
    <col min="9997" max="9997" width="12.5703125" style="52" customWidth="1"/>
    <col min="9998" max="9998" width="1" style="52" customWidth="1"/>
    <col min="9999" max="9999" width="12.5703125" style="52" customWidth="1"/>
    <col min="10000" max="10000" width="1" style="52" customWidth="1"/>
    <col min="10001" max="10001" width="12.5703125" style="52" customWidth="1"/>
    <col min="10002" max="10002" width="1" style="52" customWidth="1"/>
    <col min="10003" max="10003" width="12.5703125" style="52" customWidth="1"/>
    <col min="10004" max="10004" width="8.140625" style="52"/>
    <col min="10005" max="10005" width="11.28515625" style="52" bestFit="1" customWidth="1"/>
    <col min="10006" max="10006" width="9.7109375" style="52" customWidth="1"/>
    <col min="10007" max="10007" width="9.140625" style="52" customWidth="1"/>
    <col min="10008" max="10246" width="8.140625" style="52"/>
    <col min="10247" max="10247" width="1.5703125" style="52" customWidth="1"/>
    <col min="10248" max="10248" width="48.85546875" style="52" customWidth="1"/>
    <col min="10249" max="10249" width="8.140625" style="52"/>
    <col min="10250" max="10250" width="1" style="52" customWidth="1"/>
    <col min="10251" max="10251" width="12.5703125" style="52" customWidth="1"/>
    <col min="10252" max="10252" width="1" style="52" customWidth="1"/>
    <col min="10253" max="10253" width="12.5703125" style="52" customWidth="1"/>
    <col min="10254" max="10254" width="1" style="52" customWidth="1"/>
    <col min="10255" max="10255" width="12.5703125" style="52" customWidth="1"/>
    <col min="10256" max="10256" width="1" style="52" customWidth="1"/>
    <col min="10257" max="10257" width="12.5703125" style="52" customWidth="1"/>
    <col min="10258" max="10258" width="1" style="52" customWidth="1"/>
    <col min="10259" max="10259" width="12.5703125" style="52" customWidth="1"/>
    <col min="10260" max="10260" width="8.140625" style="52"/>
    <col min="10261" max="10261" width="11.28515625" style="52" bestFit="1" customWidth="1"/>
    <col min="10262" max="10262" width="9.7109375" style="52" customWidth="1"/>
    <col min="10263" max="10263" width="9.140625" style="52" customWidth="1"/>
    <col min="10264" max="10502" width="8.140625" style="52"/>
    <col min="10503" max="10503" width="1.5703125" style="52" customWidth="1"/>
    <col min="10504" max="10504" width="48.85546875" style="52" customWidth="1"/>
    <col min="10505" max="10505" width="8.140625" style="52"/>
    <col min="10506" max="10506" width="1" style="52" customWidth="1"/>
    <col min="10507" max="10507" width="12.5703125" style="52" customWidth="1"/>
    <col min="10508" max="10508" width="1" style="52" customWidth="1"/>
    <col min="10509" max="10509" width="12.5703125" style="52" customWidth="1"/>
    <col min="10510" max="10510" width="1" style="52" customWidth="1"/>
    <col min="10511" max="10511" width="12.5703125" style="52" customWidth="1"/>
    <col min="10512" max="10512" width="1" style="52" customWidth="1"/>
    <col min="10513" max="10513" width="12.5703125" style="52" customWidth="1"/>
    <col min="10514" max="10514" width="1" style="52" customWidth="1"/>
    <col min="10515" max="10515" width="12.5703125" style="52" customWidth="1"/>
    <col min="10516" max="10516" width="8.140625" style="52"/>
    <col min="10517" max="10517" width="11.28515625" style="52" bestFit="1" customWidth="1"/>
    <col min="10518" max="10518" width="9.7109375" style="52" customWidth="1"/>
    <col min="10519" max="10519" width="9.140625" style="52" customWidth="1"/>
    <col min="10520" max="10758" width="8.140625" style="52"/>
    <col min="10759" max="10759" width="1.5703125" style="52" customWidth="1"/>
    <col min="10760" max="10760" width="48.85546875" style="52" customWidth="1"/>
    <col min="10761" max="10761" width="8.140625" style="52"/>
    <col min="10762" max="10762" width="1" style="52" customWidth="1"/>
    <col min="10763" max="10763" width="12.5703125" style="52" customWidth="1"/>
    <col min="10764" max="10764" width="1" style="52" customWidth="1"/>
    <col min="10765" max="10765" width="12.5703125" style="52" customWidth="1"/>
    <col min="10766" max="10766" width="1" style="52" customWidth="1"/>
    <col min="10767" max="10767" width="12.5703125" style="52" customWidth="1"/>
    <col min="10768" max="10768" width="1" style="52" customWidth="1"/>
    <col min="10769" max="10769" width="12.5703125" style="52" customWidth="1"/>
    <col min="10770" max="10770" width="1" style="52" customWidth="1"/>
    <col min="10771" max="10771" width="12.5703125" style="52" customWidth="1"/>
    <col min="10772" max="10772" width="8.140625" style="52"/>
    <col min="10773" max="10773" width="11.28515625" style="52" bestFit="1" customWidth="1"/>
    <col min="10774" max="10774" width="9.7109375" style="52" customWidth="1"/>
    <col min="10775" max="10775" width="9.140625" style="52" customWidth="1"/>
    <col min="10776" max="11014" width="8.140625" style="52"/>
    <col min="11015" max="11015" width="1.5703125" style="52" customWidth="1"/>
    <col min="11016" max="11016" width="48.85546875" style="52" customWidth="1"/>
    <col min="11017" max="11017" width="8.140625" style="52"/>
    <col min="11018" max="11018" width="1" style="52" customWidth="1"/>
    <col min="11019" max="11019" width="12.5703125" style="52" customWidth="1"/>
    <col min="11020" max="11020" width="1" style="52" customWidth="1"/>
    <col min="11021" max="11021" width="12.5703125" style="52" customWidth="1"/>
    <col min="11022" max="11022" width="1" style="52" customWidth="1"/>
    <col min="11023" max="11023" width="12.5703125" style="52" customWidth="1"/>
    <col min="11024" max="11024" width="1" style="52" customWidth="1"/>
    <col min="11025" max="11025" width="12.5703125" style="52" customWidth="1"/>
    <col min="11026" max="11026" width="1" style="52" customWidth="1"/>
    <col min="11027" max="11027" width="12.5703125" style="52" customWidth="1"/>
    <col min="11028" max="11028" width="8.140625" style="52"/>
    <col min="11029" max="11029" width="11.28515625" style="52" bestFit="1" customWidth="1"/>
    <col min="11030" max="11030" width="9.7109375" style="52" customWidth="1"/>
    <col min="11031" max="11031" width="9.140625" style="52" customWidth="1"/>
    <col min="11032" max="11270" width="8.140625" style="52"/>
    <col min="11271" max="11271" width="1.5703125" style="52" customWidth="1"/>
    <col min="11272" max="11272" width="48.85546875" style="52" customWidth="1"/>
    <col min="11273" max="11273" width="8.140625" style="52"/>
    <col min="11274" max="11274" width="1" style="52" customWidth="1"/>
    <col min="11275" max="11275" width="12.5703125" style="52" customWidth="1"/>
    <col min="11276" max="11276" width="1" style="52" customWidth="1"/>
    <col min="11277" max="11277" width="12.5703125" style="52" customWidth="1"/>
    <col min="11278" max="11278" width="1" style="52" customWidth="1"/>
    <col min="11279" max="11279" width="12.5703125" style="52" customWidth="1"/>
    <col min="11280" max="11280" width="1" style="52" customWidth="1"/>
    <col min="11281" max="11281" width="12.5703125" style="52" customWidth="1"/>
    <col min="11282" max="11282" width="1" style="52" customWidth="1"/>
    <col min="11283" max="11283" width="12.5703125" style="52" customWidth="1"/>
    <col min="11284" max="11284" width="8.140625" style="52"/>
    <col min="11285" max="11285" width="11.28515625" style="52" bestFit="1" customWidth="1"/>
    <col min="11286" max="11286" width="9.7109375" style="52" customWidth="1"/>
    <col min="11287" max="11287" width="9.140625" style="52" customWidth="1"/>
    <col min="11288" max="11526" width="8.140625" style="52"/>
    <col min="11527" max="11527" width="1.5703125" style="52" customWidth="1"/>
    <col min="11528" max="11528" width="48.85546875" style="52" customWidth="1"/>
    <col min="11529" max="11529" width="8.140625" style="52"/>
    <col min="11530" max="11530" width="1" style="52" customWidth="1"/>
    <col min="11531" max="11531" width="12.5703125" style="52" customWidth="1"/>
    <col min="11532" max="11532" width="1" style="52" customWidth="1"/>
    <col min="11533" max="11533" width="12.5703125" style="52" customWidth="1"/>
    <col min="11534" max="11534" width="1" style="52" customWidth="1"/>
    <col min="11535" max="11535" width="12.5703125" style="52" customWidth="1"/>
    <col min="11536" max="11536" width="1" style="52" customWidth="1"/>
    <col min="11537" max="11537" width="12.5703125" style="52" customWidth="1"/>
    <col min="11538" max="11538" width="1" style="52" customWidth="1"/>
    <col min="11539" max="11539" width="12.5703125" style="52" customWidth="1"/>
    <col min="11540" max="11540" width="8.140625" style="52"/>
    <col min="11541" max="11541" width="11.28515625" style="52" bestFit="1" customWidth="1"/>
    <col min="11542" max="11542" width="9.7109375" style="52" customWidth="1"/>
    <col min="11543" max="11543" width="9.140625" style="52" customWidth="1"/>
    <col min="11544" max="11782" width="8.140625" style="52"/>
    <col min="11783" max="11783" width="1.5703125" style="52" customWidth="1"/>
    <col min="11784" max="11784" width="48.85546875" style="52" customWidth="1"/>
    <col min="11785" max="11785" width="8.140625" style="52"/>
    <col min="11786" max="11786" width="1" style="52" customWidth="1"/>
    <col min="11787" max="11787" width="12.5703125" style="52" customWidth="1"/>
    <col min="11788" max="11788" width="1" style="52" customWidth="1"/>
    <col min="11789" max="11789" width="12.5703125" style="52" customWidth="1"/>
    <col min="11790" max="11790" width="1" style="52" customWidth="1"/>
    <col min="11791" max="11791" width="12.5703125" style="52" customWidth="1"/>
    <col min="11792" max="11792" width="1" style="52" customWidth="1"/>
    <col min="11793" max="11793" width="12.5703125" style="52" customWidth="1"/>
    <col min="11794" max="11794" width="1" style="52" customWidth="1"/>
    <col min="11795" max="11795" width="12.5703125" style="52" customWidth="1"/>
    <col min="11796" max="11796" width="8.140625" style="52"/>
    <col min="11797" max="11797" width="11.28515625" style="52" bestFit="1" customWidth="1"/>
    <col min="11798" max="11798" width="9.7109375" style="52" customWidth="1"/>
    <col min="11799" max="11799" width="9.140625" style="52" customWidth="1"/>
    <col min="11800" max="12038" width="8.140625" style="52"/>
    <col min="12039" max="12039" width="1.5703125" style="52" customWidth="1"/>
    <col min="12040" max="12040" width="48.85546875" style="52" customWidth="1"/>
    <col min="12041" max="12041" width="8.140625" style="52"/>
    <col min="12042" max="12042" width="1" style="52" customWidth="1"/>
    <col min="12043" max="12043" width="12.5703125" style="52" customWidth="1"/>
    <col min="12044" max="12044" width="1" style="52" customWidth="1"/>
    <col min="12045" max="12045" width="12.5703125" style="52" customWidth="1"/>
    <col min="12046" max="12046" width="1" style="52" customWidth="1"/>
    <col min="12047" max="12047" width="12.5703125" style="52" customWidth="1"/>
    <col min="12048" max="12048" width="1" style="52" customWidth="1"/>
    <col min="12049" max="12049" width="12.5703125" style="52" customWidth="1"/>
    <col min="12050" max="12050" width="1" style="52" customWidth="1"/>
    <col min="12051" max="12051" width="12.5703125" style="52" customWidth="1"/>
    <col min="12052" max="12052" width="8.140625" style="52"/>
    <col min="12053" max="12053" width="11.28515625" style="52" bestFit="1" customWidth="1"/>
    <col min="12054" max="12054" width="9.7109375" style="52" customWidth="1"/>
    <col min="12055" max="12055" width="9.140625" style="52" customWidth="1"/>
    <col min="12056" max="12294" width="8.140625" style="52"/>
    <col min="12295" max="12295" width="1.5703125" style="52" customWidth="1"/>
    <col min="12296" max="12296" width="48.85546875" style="52" customWidth="1"/>
    <col min="12297" max="12297" width="8.140625" style="52"/>
    <col min="12298" max="12298" width="1" style="52" customWidth="1"/>
    <col min="12299" max="12299" width="12.5703125" style="52" customWidth="1"/>
    <col min="12300" max="12300" width="1" style="52" customWidth="1"/>
    <col min="12301" max="12301" width="12.5703125" style="52" customWidth="1"/>
    <col min="12302" max="12302" width="1" style="52" customWidth="1"/>
    <col min="12303" max="12303" width="12.5703125" style="52" customWidth="1"/>
    <col min="12304" max="12304" width="1" style="52" customWidth="1"/>
    <col min="12305" max="12305" width="12.5703125" style="52" customWidth="1"/>
    <col min="12306" max="12306" width="1" style="52" customWidth="1"/>
    <col min="12307" max="12307" width="12.5703125" style="52" customWidth="1"/>
    <col min="12308" max="12308" width="8.140625" style="52"/>
    <col min="12309" max="12309" width="11.28515625" style="52" bestFit="1" customWidth="1"/>
    <col min="12310" max="12310" width="9.7109375" style="52" customWidth="1"/>
    <col min="12311" max="12311" width="9.140625" style="52" customWidth="1"/>
    <col min="12312" max="12550" width="8.140625" style="52"/>
    <col min="12551" max="12551" width="1.5703125" style="52" customWidth="1"/>
    <col min="12552" max="12552" width="48.85546875" style="52" customWidth="1"/>
    <col min="12553" max="12553" width="8.140625" style="52"/>
    <col min="12554" max="12554" width="1" style="52" customWidth="1"/>
    <col min="12555" max="12555" width="12.5703125" style="52" customWidth="1"/>
    <col min="12556" max="12556" width="1" style="52" customWidth="1"/>
    <col min="12557" max="12557" width="12.5703125" style="52" customWidth="1"/>
    <col min="12558" max="12558" width="1" style="52" customWidth="1"/>
    <col min="12559" max="12559" width="12.5703125" style="52" customWidth="1"/>
    <col min="12560" max="12560" width="1" style="52" customWidth="1"/>
    <col min="12561" max="12561" width="12.5703125" style="52" customWidth="1"/>
    <col min="12562" max="12562" width="1" style="52" customWidth="1"/>
    <col min="12563" max="12563" width="12.5703125" style="52" customWidth="1"/>
    <col min="12564" max="12564" width="8.140625" style="52"/>
    <col min="12565" max="12565" width="11.28515625" style="52" bestFit="1" customWidth="1"/>
    <col min="12566" max="12566" width="9.7109375" style="52" customWidth="1"/>
    <col min="12567" max="12567" width="9.140625" style="52" customWidth="1"/>
    <col min="12568" max="12806" width="8.140625" style="52"/>
    <col min="12807" max="12807" width="1.5703125" style="52" customWidth="1"/>
    <col min="12808" max="12808" width="48.85546875" style="52" customWidth="1"/>
    <col min="12809" max="12809" width="8.140625" style="52"/>
    <col min="12810" max="12810" width="1" style="52" customWidth="1"/>
    <col min="12811" max="12811" width="12.5703125" style="52" customWidth="1"/>
    <col min="12812" max="12812" width="1" style="52" customWidth="1"/>
    <col min="12813" max="12813" width="12.5703125" style="52" customWidth="1"/>
    <col min="12814" max="12814" width="1" style="52" customWidth="1"/>
    <col min="12815" max="12815" width="12.5703125" style="52" customWidth="1"/>
    <col min="12816" max="12816" width="1" style="52" customWidth="1"/>
    <col min="12817" max="12817" width="12.5703125" style="52" customWidth="1"/>
    <col min="12818" max="12818" width="1" style="52" customWidth="1"/>
    <col min="12819" max="12819" width="12.5703125" style="52" customWidth="1"/>
    <col min="12820" max="12820" width="8.140625" style="52"/>
    <col min="12821" max="12821" width="11.28515625" style="52" bestFit="1" customWidth="1"/>
    <col min="12822" max="12822" width="9.7109375" style="52" customWidth="1"/>
    <col min="12823" max="12823" width="9.140625" style="52" customWidth="1"/>
    <col min="12824" max="13062" width="8.140625" style="52"/>
    <col min="13063" max="13063" width="1.5703125" style="52" customWidth="1"/>
    <col min="13064" max="13064" width="48.85546875" style="52" customWidth="1"/>
    <col min="13065" max="13065" width="8.140625" style="52"/>
    <col min="13066" max="13066" width="1" style="52" customWidth="1"/>
    <col min="13067" max="13067" width="12.5703125" style="52" customWidth="1"/>
    <col min="13068" max="13068" width="1" style="52" customWidth="1"/>
    <col min="13069" max="13069" width="12.5703125" style="52" customWidth="1"/>
    <col min="13070" max="13070" width="1" style="52" customWidth="1"/>
    <col min="13071" max="13071" width="12.5703125" style="52" customWidth="1"/>
    <col min="13072" max="13072" width="1" style="52" customWidth="1"/>
    <col min="13073" max="13073" width="12.5703125" style="52" customWidth="1"/>
    <col min="13074" max="13074" width="1" style="52" customWidth="1"/>
    <col min="13075" max="13075" width="12.5703125" style="52" customWidth="1"/>
    <col min="13076" max="13076" width="8.140625" style="52"/>
    <col min="13077" max="13077" width="11.28515625" style="52" bestFit="1" customWidth="1"/>
    <col min="13078" max="13078" width="9.7109375" style="52" customWidth="1"/>
    <col min="13079" max="13079" width="9.140625" style="52" customWidth="1"/>
    <col min="13080" max="13318" width="8.140625" style="52"/>
    <col min="13319" max="13319" width="1.5703125" style="52" customWidth="1"/>
    <col min="13320" max="13320" width="48.85546875" style="52" customWidth="1"/>
    <col min="13321" max="13321" width="8.140625" style="52"/>
    <col min="13322" max="13322" width="1" style="52" customWidth="1"/>
    <col min="13323" max="13323" width="12.5703125" style="52" customWidth="1"/>
    <col min="13324" max="13324" width="1" style="52" customWidth="1"/>
    <col min="13325" max="13325" width="12.5703125" style="52" customWidth="1"/>
    <col min="13326" max="13326" width="1" style="52" customWidth="1"/>
    <col min="13327" max="13327" width="12.5703125" style="52" customWidth="1"/>
    <col min="13328" max="13328" width="1" style="52" customWidth="1"/>
    <col min="13329" max="13329" width="12.5703125" style="52" customWidth="1"/>
    <col min="13330" max="13330" width="1" style="52" customWidth="1"/>
    <col min="13331" max="13331" width="12.5703125" style="52" customWidth="1"/>
    <col min="13332" max="13332" width="8.140625" style="52"/>
    <col min="13333" max="13333" width="11.28515625" style="52" bestFit="1" customWidth="1"/>
    <col min="13334" max="13334" width="9.7109375" style="52" customWidth="1"/>
    <col min="13335" max="13335" width="9.140625" style="52" customWidth="1"/>
    <col min="13336" max="13574" width="8.140625" style="52"/>
    <col min="13575" max="13575" width="1.5703125" style="52" customWidth="1"/>
    <col min="13576" max="13576" width="48.85546875" style="52" customWidth="1"/>
    <col min="13577" max="13577" width="8.140625" style="52"/>
    <col min="13578" max="13578" width="1" style="52" customWidth="1"/>
    <col min="13579" max="13579" width="12.5703125" style="52" customWidth="1"/>
    <col min="13580" max="13580" width="1" style="52" customWidth="1"/>
    <col min="13581" max="13581" width="12.5703125" style="52" customWidth="1"/>
    <col min="13582" max="13582" width="1" style="52" customWidth="1"/>
    <col min="13583" max="13583" width="12.5703125" style="52" customWidth="1"/>
    <col min="13584" max="13584" width="1" style="52" customWidth="1"/>
    <col min="13585" max="13585" width="12.5703125" style="52" customWidth="1"/>
    <col min="13586" max="13586" width="1" style="52" customWidth="1"/>
    <col min="13587" max="13587" width="12.5703125" style="52" customWidth="1"/>
    <col min="13588" max="13588" width="8.140625" style="52"/>
    <col min="13589" max="13589" width="11.28515625" style="52" bestFit="1" customWidth="1"/>
    <col min="13590" max="13590" width="9.7109375" style="52" customWidth="1"/>
    <col min="13591" max="13591" width="9.140625" style="52" customWidth="1"/>
    <col min="13592" max="13830" width="8.140625" style="52"/>
    <col min="13831" max="13831" width="1.5703125" style="52" customWidth="1"/>
    <col min="13832" max="13832" width="48.85546875" style="52" customWidth="1"/>
    <col min="13833" max="13833" width="8.140625" style="52"/>
    <col min="13834" max="13834" width="1" style="52" customWidth="1"/>
    <col min="13835" max="13835" width="12.5703125" style="52" customWidth="1"/>
    <col min="13836" max="13836" width="1" style="52" customWidth="1"/>
    <col min="13837" max="13837" width="12.5703125" style="52" customWidth="1"/>
    <col min="13838" max="13838" width="1" style="52" customWidth="1"/>
    <col min="13839" max="13839" width="12.5703125" style="52" customWidth="1"/>
    <col min="13840" max="13840" width="1" style="52" customWidth="1"/>
    <col min="13841" max="13841" width="12.5703125" style="52" customWidth="1"/>
    <col min="13842" max="13842" width="1" style="52" customWidth="1"/>
    <col min="13843" max="13843" width="12.5703125" style="52" customWidth="1"/>
    <col min="13844" max="13844" width="8.140625" style="52"/>
    <col min="13845" max="13845" width="11.28515625" style="52" bestFit="1" customWidth="1"/>
    <col min="13846" max="13846" width="9.7109375" style="52" customWidth="1"/>
    <col min="13847" max="13847" width="9.140625" style="52" customWidth="1"/>
    <col min="13848" max="14086" width="8.140625" style="52"/>
    <col min="14087" max="14087" width="1.5703125" style="52" customWidth="1"/>
    <col min="14088" max="14088" width="48.85546875" style="52" customWidth="1"/>
    <col min="14089" max="14089" width="8.140625" style="52"/>
    <col min="14090" max="14090" width="1" style="52" customWidth="1"/>
    <col min="14091" max="14091" width="12.5703125" style="52" customWidth="1"/>
    <col min="14092" max="14092" width="1" style="52" customWidth="1"/>
    <col min="14093" max="14093" width="12.5703125" style="52" customWidth="1"/>
    <col min="14094" max="14094" width="1" style="52" customWidth="1"/>
    <col min="14095" max="14095" width="12.5703125" style="52" customWidth="1"/>
    <col min="14096" max="14096" width="1" style="52" customWidth="1"/>
    <col min="14097" max="14097" width="12.5703125" style="52" customWidth="1"/>
    <col min="14098" max="14098" width="1" style="52" customWidth="1"/>
    <col min="14099" max="14099" width="12.5703125" style="52" customWidth="1"/>
    <col min="14100" max="14100" width="8.140625" style="52"/>
    <col min="14101" max="14101" width="11.28515625" style="52" bestFit="1" customWidth="1"/>
    <col min="14102" max="14102" width="9.7109375" style="52" customWidth="1"/>
    <col min="14103" max="14103" width="9.140625" style="52" customWidth="1"/>
    <col min="14104" max="14342" width="8.140625" style="52"/>
    <col min="14343" max="14343" width="1.5703125" style="52" customWidth="1"/>
    <col min="14344" max="14344" width="48.85546875" style="52" customWidth="1"/>
    <col min="14345" max="14345" width="8.140625" style="52"/>
    <col min="14346" max="14346" width="1" style="52" customWidth="1"/>
    <col min="14347" max="14347" width="12.5703125" style="52" customWidth="1"/>
    <col min="14348" max="14348" width="1" style="52" customWidth="1"/>
    <col min="14349" max="14349" width="12.5703125" style="52" customWidth="1"/>
    <col min="14350" max="14350" width="1" style="52" customWidth="1"/>
    <col min="14351" max="14351" width="12.5703125" style="52" customWidth="1"/>
    <col min="14352" max="14352" width="1" style="52" customWidth="1"/>
    <col min="14353" max="14353" width="12.5703125" style="52" customWidth="1"/>
    <col min="14354" max="14354" width="1" style="52" customWidth="1"/>
    <col min="14355" max="14355" width="12.5703125" style="52" customWidth="1"/>
    <col min="14356" max="14356" width="8.140625" style="52"/>
    <col min="14357" max="14357" width="11.28515625" style="52" bestFit="1" customWidth="1"/>
    <col min="14358" max="14358" width="9.7109375" style="52" customWidth="1"/>
    <col min="14359" max="14359" width="9.140625" style="52" customWidth="1"/>
    <col min="14360" max="14598" width="8.140625" style="52"/>
    <col min="14599" max="14599" width="1.5703125" style="52" customWidth="1"/>
    <col min="14600" max="14600" width="48.85546875" style="52" customWidth="1"/>
    <col min="14601" max="14601" width="8.140625" style="52"/>
    <col min="14602" max="14602" width="1" style="52" customWidth="1"/>
    <col min="14603" max="14603" width="12.5703125" style="52" customWidth="1"/>
    <col min="14604" max="14604" width="1" style="52" customWidth="1"/>
    <col min="14605" max="14605" width="12.5703125" style="52" customWidth="1"/>
    <col min="14606" max="14606" width="1" style="52" customWidth="1"/>
    <col min="14607" max="14607" width="12.5703125" style="52" customWidth="1"/>
    <col min="14608" max="14608" width="1" style="52" customWidth="1"/>
    <col min="14609" max="14609" width="12.5703125" style="52" customWidth="1"/>
    <col min="14610" max="14610" width="1" style="52" customWidth="1"/>
    <col min="14611" max="14611" width="12.5703125" style="52" customWidth="1"/>
    <col min="14612" max="14612" width="8.140625" style="52"/>
    <col min="14613" max="14613" width="11.28515625" style="52" bestFit="1" customWidth="1"/>
    <col min="14614" max="14614" width="9.7109375" style="52" customWidth="1"/>
    <col min="14615" max="14615" width="9.140625" style="52" customWidth="1"/>
    <col min="14616" max="14854" width="8.140625" style="52"/>
    <col min="14855" max="14855" width="1.5703125" style="52" customWidth="1"/>
    <col min="14856" max="14856" width="48.85546875" style="52" customWidth="1"/>
    <col min="14857" max="14857" width="8.140625" style="52"/>
    <col min="14858" max="14858" width="1" style="52" customWidth="1"/>
    <col min="14859" max="14859" width="12.5703125" style="52" customWidth="1"/>
    <col min="14860" max="14860" width="1" style="52" customWidth="1"/>
    <col min="14861" max="14861" width="12.5703125" style="52" customWidth="1"/>
    <col min="14862" max="14862" width="1" style="52" customWidth="1"/>
    <col min="14863" max="14863" width="12.5703125" style="52" customWidth="1"/>
    <col min="14864" max="14864" width="1" style="52" customWidth="1"/>
    <col min="14865" max="14865" width="12.5703125" style="52" customWidth="1"/>
    <col min="14866" max="14866" width="1" style="52" customWidth="1"/>
    <col min="14867" max="14867" width="12.5703125" style="52" customWidth="1"/>
    <col min="14868" max="14868" width="8.140625" style="52"/>
    <col min="14869" max="14869" width="11.28515625" style="52" bestFit="1" customWidth="1"/>
    <col min="14870" max="14870" width="9.7109375" style="52" customWidth="1"/>
    <col min="14871" max="14871" width="9.140625" style="52" customWidth="1"/>
    <col min="14872" max="15110" width="8.140625" style="52"/>
    <col min="15111" max="15111" width="1.5703125" style="52" customWidth="1"/>
    <col min="15112" max="15112" width="48.85546875" style="52" customWidth="1"/>
    <col min="15113" max="15113" width="8.140625" style="52"/>
    <col min="15114" max="15114" width="1" style="52" customWidth="1"/>
    <col min="15115" max="15115" width="12.5703125" style="52" customWidth="1"/>
    <col min="15116" max="15116" width="1" style="52" customWidth="1"/>
    <col min="15117" max="15117" width="12.5703125" style="52" customWidth="1"/>
    <col min="15118" max="15118" width="1" style="52" customWidth="1"/>
    <col min="15119" max="15119" width="12.5703125" style="52" customWidth="1"/>
    <col min="15120" max="15120" width="1" style="52" customWidth="1"/>
    <col min="15121" max="15121" width="12.5703125" style="52" customWidth="1"/>
    <col min="15122" max="15122" width="1" style="52" customWidth="1"/>
    <col min="15123" max="15123" width="12.5703125" style="52" customWidth="1"/>
    <col min="15124" max="15124" width="8.140625" style="52"/>
    <col min="15125" max="15125" width="11.28515625" style="52" bestFit="1" customWidth="1"/>
    <col min="15126" max="15126" width="9.7109375" style="52" customWidth="1"/>
    <col min="15127" max="15127" width="9.140625" style="52" customWidth="1"/>
    <col min="15128" max="15366" width="8.140625" style="52"/>
    <col min="15367" max="15367" width="1.5703125" style="52" customWidth="1"/>
    <col min="15368" max="15368" width="48.85546875" style="52" customWidth="1"/>
    <col min="15369" max="15369" width="8.140625" style="52"/>
    <col min="15370" max="15370" width="1" style="52" customWidth="1"/>
    <col min="15371" max="15371" width="12.5703125" style="52" customWidth="1"/>
    <col min="15372" max="15372" width="1" style="52" customWidth="1"/>
    <col min="15373" max="15373" width="12.5703125" style="52" customWidth="1"/>
    <col min="15374" max="15374" width="1" style="52" customWidth="1"/>
    <col min="15375" max="15375" width="12.5703125" style="52" customWidth="1"/>
    <col min="15376" max="15376" width="1" style="52" customWidth="1"/>
    <col min="15377" max="15377" width="12.5703125" style="52" customWidth="1"/>
    <col min="15378" max="15378" width="1" style="52" customWidth="1"/>
    <col min="15379" max="15379" width="12.5703125" style="52" customWidth="1"/>
    <col min="15380" max="15380" width="8.140625" style="52"/>
    <col min="15381" max="15381" width="11.28515625" style="52" bestFit="1" customWidth="1"/>
    <col min="15382" max="15382" width="9.7109375" style="52" customWidth="1"/>
    <col min="15383" max="15383" width="9.140625" style="52" customWidth="1"/>
    <col min="15384" max="15622" width="8.140625" style="52"/>
    <col min="15623" max="15623" width="1.5703125" style="52" customWidth="1"/>
    <col min="15624" max="15624" width="48.85546875" style="52" customWidth="1"/>
    <col min="15625" max="15625" width="8.140625" style="52"/>
    <col min="15626" max="15626" width="1" style="52" customWidth="1"/>
    <col min="15627" max="15627" width="12.5703125" style="52" customWidth="1"/>
    <col min="15628" max="15628" width="1" style="52" customWidth="1"/>
    <col min="15629" max="15629" width="12.5703125" style="52" customWidth="1"/>
    <col min="15630" max="15630" width="1" style="52" customWidth="1"/>
    <col min="15631" max="15631" width="12.5703125" style="52" customWidth="1"/>
    <col min="15632" max="15632" width="1" style="52" customWidth="1"/>
    <col min="15633" max="15633" width="12.5703125" style="52" customWidth="1"/>
    <col min="15634" max="15634" width="1" style="52" customWidth="1"/>
    <col min="15635" max="15635" width="12.5703125" style="52" customWidth="1"/>
    <col min="15636" max="15636" width="8.140625" style="52"/>
    <col min="15637" max="15637" width="11.28515625" style="52" bestFit="1" customWidth="1"/>
    <col min="15638" max="15638" width="9.7109375" style="52" customWidth="1"/>
    <col min="15639" max="15639" width="9.140625" style="52" customWidth="1"/>
    <col min="15640" max="15878" width="8.140625" style="52"/>
    <col min="15879" max="15879" width="1.5703125" style="52" customWidth="1"/>
    <col min="15880" max="15880" width="48.85546875" style="52" customWidth="1"/>
    <col min="15881" max="15881" width="8.140625" style="52"/>
    <col min="15882" max="15882" width="1" style="52" customWidth="1"/>
    <col min="15883" max="15883" width="12.5703125" style="52" customWidth="1"/>
    <col min="15884" max="15884" width="1" style="52" customWidth="1"/>
    <col min="15885" max="15885" width="12.5703125" style="52" customWidth="1"/>
    <col min="15886" max="15886" width="1" style="52" customWidth="1"/>
    <col min="15887" max="15887" width="12.5703125" style="52" customWidth="1"/>
    <col min="15888" max="15888" width="1" style="52" customWidth="1"/>
    <col min="15889" max="15889" width="12.5703125" style="52" customWidth="1"/>
    <col min="15890" max="15890" width="1" style="52" customWidth="1"/>
    <col min="15891" max="15891" width="12.5703125" style="52" customWidth="1"/>
    <col min="15892" max="15892" width="8.140625" style="52"/>
    <col min="15893" max="15893" width="11.28515625" style="52" bestFit="1" customWidth="1"/>
    <col min="15894" max="15894" width="9.7109375" style="52" customWidth="1"/>
    <col min="15895" max="15895" width="9.140625" style="52" customWidth="1"/>
    <col min="15896" max="16134" width="8.140625" style="52"/>
    <col min="16135" max="16135" width="1.5703125" style="52" customWidth="1"/>
    <col min="16136" max="16136" width="48.85546875" style="52" customWidth="1"/>
    <col min="16137" max="16137" width="8.140625" style="52"/>
    <col min="16138" max="16138" width="1" style="52" customWidth="1"/>
    <col min="16139" max="16139" width="12.5703125" style="52" customWidth="1"/>
    <col min="16140" max="16140" width="1" style="52" customWidth="1"/>
    <col min="16141" max="16141" width="12.5703125" style="52" customWidth="1"/>
    <col min="16142" max="16142" width="1" style="52" customWidth="1"/>
    <col min="16143" max="16143" width="12.5703125" style="52" customWidth="1"/>
    <col min="16144" max="16144" width="1" style="52" customWidth="1"/>
    <col min="16145" max="16145" width="12.5703125" style="52" customWidth="1"/>
    <col min="16146" max="16146" width="1" style="52" customWidth="1"/>
    <col min="16147" max="16147" width="12.5703125" style="52" customWidth="1"/>
    <col min="16148" max="16148" width="8.140625" style="52"/>
    <col min="16149" max="16149" width="11.28515625" style="52" bestFit="1" customWidth="1"/>
    <col min="16150" max="16150" width="9.7109375" style="52" customWidth="1"/>
    <col min="16151" max="16151" width="9.140625" style="52" customWidth="1"/>
    <col min="16152" max="16384" width="8.140625" style="52"/>
  </cols>
  <sheetData>
    <row r="1" spans="1:23" ht="16.5" customHeight="1" x14ac:dyDescent="0.25">
      <c r="A1" s="57" t="s">
        <v>193</v>
      </c>
      <c r="W1" s="85"/>
    </row>
    <row r="2" spans="1:23" ht="16.5" customHeight="1" x14ac:dyDescent="0.25">
      <c r="A2" s="18" t="s">
        <v>41</v>
      </c>
      <c r="B2" s="35"/>
      <c r="C2" s="35"/>
      <c r="D2" s="36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93"/>
      <c r="R2" s="93"/>
      <c r="S2" s="93"/>
      <c r="T2" s="93"/>
      <c r="U2" s="93"/>
      <c r="V2" s="93"/>
      <c r="W2" s="71"/>
    </row>
    <row r="3" spans="1:23" ht="16.5" customHeight="1" x14ac:dyDescent="0.25">
      <c r="A3" s="38" t="s">
        <v>146</v>
      </c>
      <c r="B3" s="39"/>
      <c r="C3" s="39"/>
      <c r="D3" s="40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5"/>
      <c r="R3" s="95"/>
      <c r="S3" s="95"/>
      <c r="T3" s="95"/>
      <c r="U3" s="95"/>
      <c r="V3" s="95"/>
      <c r="W3" s="99"/>
    </row>
    <row r="4" spans="1:23" ht="16.5" customHeight="1" x14ac:dyDescent="0.25">
      <c r="A4" s="42"/>
      <c r="B4" s="42"/>
      <c r="C4" s="42"/>
      <c r="D4" s="43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1"/>
      <c r="R4" s="93"/>
      <c r="S4" s="101"/>
      <c r="T4" s="93"/>
      <c r="U4" s="101"/>
      <c r="V4" s="93"/>
      <c r="W4" s="100"/>
    </row>
    <row r="5" spans="1:23" ht="16.5" customHeight="1" x14ac:dyDescent="0.25">
      <c r="A5" s="65"/>
      <c r="B5" s="65"/>
      <c r="C5" s="65"/>
      <c r="D5" s="66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93"/>
      <c r="R5" s="93"/>
      <c r="S5" s="93"/>
      <c r="T5" s="93"/>
      <c r="U5" s="93"/>
      <c r="V5" s="93"/>
      <c r="W5" s="102"/>
    </row>
    <row r="6" spans="1:23" ht="16.5" customHeight="1" x14ac:dyDescent="0.25">
      <c r="A6" s="65"/>
      <c r="B6" s="65"/>
      <c r="C6" s="65"/>
      <c r="D6" s="66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93"/>
      <c r="R6" s="93"/>
      <c r="S6" s="93"/>
      <c r="T6" s="93"/>
      <c r="U6" s="124" t="s">
        <v>111</v>
      </c>
      <c r="V6" s="93"/>
      <c r="W6" s="102"/>
    </row>
    <row r="7" spans="1:23" ht="16.5" customHeight="1" x14ac:dyDescent="0.25">
      <c r="A7" s="65"/>
      <c r="B7" s="65"/>
      <c r="C7" s="65"/>
      <c r="D7" s="66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93"/>
      <c r="R7" s="93"/>
      <c r="S7" s="93"/>
      <c r="T7" s="93"/>
      <c r="U7" s="125" t="s">
        <v>112</v>
      </c>
      <c r="V7" s="93"/>
      <c r="W7" s="102"/>
    </row>
    <row r="8" spans="1:23" ht="16.5" customHeight="1" x14ac:dyDescent="0.25">
      <c r="A8" s="65"/>
      <c r="B8" s="65"/>
      <c r="C8" s="65"/>
      <c r="D8" s="66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93"/>
      <c r="R8" s="93"/>
      <c r="S8" s="93"/>
      <c r="T8" s="93"/>
      <c r="U8" s="75" t="s">
        <v>113</v>
      </c>
      <c r="V8" s="93"/>
      <c r="W8" s="102"/>
    </row>
    <row r="9" spans="1:23" ht="16.5" customHeight="1" x14ac:dyDescent="0.25">
      <c r="A9" s="35"/>
      <c r="B9" s="35"/>
      <c r="C9" s="35"/>
      <c r="D9" s="36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93"/>
      <c r="R9" s="93"/>
      <c r="S9" s="93"/>
      <c r="T9" s="93"/>
      <c r="U9" s="75" t="s">
        <v>114</v>
      </c>
      <c r="V9" s="93"/>
      <c r="W9" s="102"/>
    </row>
    <row r="10" spans="1:23" ht="16.5" customHeight="1" x14ac:dyDescent="0.25">
      <c r="A10" s="35"/>
      <c r="B10" s="35"/>
      <c r="C10" s="35"/>
      <c r="D10" s="36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37" t="s">
        <v>64</v>
      </c>
      <c r="R10" s="137"/>
      <c r="S10" s="137"/>
      <c r="T10" s="93"/>
      <c r="U10" s="125" t="s">
        <v>115</v>
      </c>
      <c r="V10" s="93"/>
      <c r="W10" s="102"/>
    </row>
    <row r="11" spans="1:23" s="44" customFormat="1" ht="16.5" customHeight="1" x14ac:dyDescent="0.25">
      <c r="D11" s="45"/>
      <c r="E11" s="85" t="s">
        <v>182</v>
      </c>
      <c r="F11" s="89"/>
      <c r="G11" s="85"/>
      <c r="H11" s="84"/>
      <c r="I11" s="85" t="s">
        <v>145</v>
      </c>
      <c r="J11" s="84"/>
      <c r="K11" s="85"/>
      <c r="L11" s="84"/>
      <c r="M11" s="84"/>
      <c r="N11" s="84"/>
      <c r="O11" s="85"/>
      <c r="P11" s="84"/>
      <c r="Q11" s="85" t="s">
        <v>95</v>
      </c>
      <c r="R11" s="85"/>
      <c r="S11" s="85"/>
      <c r="T11" s="85"/>
      <c r="U11" s="126" t="s">
        <v>116</v>
      </c>
      <c r="V11" s="85"/>
      <c r="W11" s="85"/>
    </row>
    <row r="12" spans="1:23" s="44" customFormat="1" ht="16.5" customHeight="1" x14ac:dyDescent="0.25">
      <c r="D12" s="45"/>
      <c r="E12" s="85" t="s">
        <v>181</v>
      </c>
      <c r="F12" s="89"/>
      <c r="G12" s="85" t="s">
        <v>130</v>
      </c>
      <c r="H12" s="84"/>
      <c r="I12" s="85" t="s">
        <v>165</v>
      </c>
      <c r="J12" s="84"/>
      <c r="K12" s="85" t="s">
        <v>167</v>
      </c>
      <c r="L12" s="84"/>
      <c r="M12" s="85" t="s">
        <v>199</v>
      </c>
      <c r="N12" s="84"/>
      <c r="O12" s="85" t="s">
        <v>145</v>
      </c>
      <c r="P12" s="84"/>
      <c r="Q12" s="72" t="s">
        <v>135</v>
      </c>
      <c r="R12" s="85"/>
      <c r="S12" s="85"/>
      <c r="T12" s="85"/>
      <c r="U12" s="126" t="s">
        <v>117</v>
      </c>
      <c r="V12" s="85"/>
      <c r="W12" s="85"/>
    </row>
    <row r="13" spans="1:23" s="44" customFormat="1" ht="16.5" customHeight="1" x14ac:dyDescent="0.25">
      <c r="D13" s="45"/>
      <c r="E13" s="85" t="s">
        <v>42</v>
      </c>
      <c r="F13" s="89"/>
      <c r="G13" s="85" t="s">
        <v>131</v>
      </c>
      <c r="H13" s="84"/>
      <c r="I13" s="85" t="s">
        <v>166</v>
      </c>
      <c r="J13" s="84"/>
      <c r="K13" s="85" t="s">
        <v>168</v>
      </c>
      <c r="L13" s="84"/>
      <c r="M13" s="85" t="s">
        <v>186</v>
      </c>
      <c r="N13" s="84"/>
      <c r="O13" s="85" t="s">
        <v>164</v>
      </c>
      <c r="P13" s="84"/>
      <c r="Q13" s="85" t="s">
        <v>96</v>
      </c>
      <c r="R13" s="85"/>
      <c r="S13" s="85" t="s">
        <v>94</v>
      </c>
      <c r="T13" s="85"/>
      <c r="U13" s="126" t="s">
        <v>118</v>
      </c>
      <c r="V13" s="85"/>
      <c r="W13" s="85" t="s">
        <v>32</v>
      </c>
    </row>
    <row r="14" spans="1:23" s="44" customFormat="1" ht="16.5" customHeight="1" x14ac:dyDescent="0.25">
      <c r="C14" s="46" t="s">
        <v>1</v>
      </c>
      <c r="D14" s="45"/>
      <c r="E14" s="69" t="s">
        <v>2</v>
      </c>
      <c r="F14" s="89"/>
      <c r="G14" s="69" t="s">
        <v>2</v>
      </c>
      <c r="H14" s="84"/>
      <c r="I14" s="69" t="s">
        <v>2</v>
      </c>
      <c r="J14" s="84"/>
      <c r="K14" s="69" t="s">
        <v>2</v>
      </c>
      <c r="L14" s="84"/>
      <c r="M14" s="69" t="s">
        <v>2</v>
      </c>
      <c r="N14" s="84"/>
      <c r="O14" s="69" t="s">
        <v>2</v>
      </c>
      <c r="P14" s="84"/>
      <c r="Q14" s="69" t="s">
        <v>2</v>
      </c>
      <c r="R14" s="85"/>
      <c r="S14" s="69" t="s">
        <v>2</v>
      </c>
      <c r="T14" s="85"/>
      <c r="U14" s="69" t="s">
        <v>2</v>
      </c>
      <c r="V14" s="85"/>
      <c r="W14" s="69" t="s">
        <v>2</v>
      </c>
    </row>
    <row r="15" spans="1:23" s="6" customFormat="1" ht="8.1" customHeight="1" x14ac:dyDescent="0.2">
      <c r="A15" s="17"/>
      <c r="B15" s="3"/>
      <c r="C15" s="4"/>
      <c r="D15" s="5"/>
      <c r="E15" s="93"/>
      <c r="F15" s="87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86"/>
      <c r="S15" s="93"/>
      <c r="T15" s="86"/>
      <c r="U15" s="93"/>
      <c r="V15" s="86"/>
      <c r="W15" s="93"/>
    </row>
    <row r="16" spans="1:23" s="6" customFormat="1" ht="16.5" customHeight="1" x14ac:dyDescent="0.2">
      <c r="A16" s="18" t="s">
        <v>132</v>
      </c>
      <c r="B16" s="3"/>
      <c r="C16" s="4"/>
      <c r="D16" s="5"/>
      <c r="E16" s="93">
        <v>67000000</v>
      </c>
      <c r="F16" s="87"/>
      <c r="G16" s="93">
        <v>0</v>
      </c>
      <c r="H16" s="93"/>
      <c r="I16" s="93">
        <v>0</v>
      </c>
      <c r="J16" s="93"/>
      <c r="K16" s="93">
        <v>0</v>
      </c>
      <c r="L16" s="93"/>
      <c r="M16" s="93">
        <v>0</v>
      </c>
      <c r="N16" s="93"/>
      <c r="O16" s="93">
        <v>0</v>
      </c>
      <c r="P16" s="93"/>
      <c r="Q16" s="93">
        <v>700000</v>
      </c>
      <c r="R16" s="86"/>
      <c r="S16" s="93">
        <v>125728497</v>
      </c>
      <c r="T16" s="86"/>
      <c r="U16" s="93">
        <v>-2512718</v>
      </c>
      <c r="V16" s="86"/>
      <c r="W16" s="93">
        <f>SUM(U16,S16,Q16,O16,K16,I16,G16,E16)</f>
        <v>190915779</v>
      </c>
    </row>
    <row r="17" spans="1:23" s="6" customFormat="1" ht="16.5" customHeight="1" x14ac:dyDescent="0.2">
      <c r="A17" s="18" t="s">
        <v>172</v>
      </c>
      <c r="B17" s="3"/>
      <c r="C17" s="4"/>
      <c r="D17" s="5"/>
      <c r="E17" s="93"/>
      <c r="F17" s="87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86"/>
      <c r="S17" s="93"/>
      <c r="T17" s="86"/>
      <c r="U17" s="93"/>
      <c r="V17" s="86"/>
      <c r="W17" s="93"/>
    </row>
    <row r="18" spans="1:23" s="6" customFormat="1" ht="16.5" customHeight="1" x14ac:dyDescent="0.2">
      <c r="A18" s="17" t="s">
        <v>170</v>
      </c>
      <c r="B18" s="3"/>
      <c r="C18" s="4">
        <v>22</v>
      </c>
      <c r="D18" s="5"/>
      <c r="E18" s="93">
        <v>50000000</v>
      </c>
      <c r="F18" s="87"/>
      <c r="G18" s="93">
        <v>0</v>
      </c>
      <c r="H18" s="93"/>
      <c r="I18" s="93">
        <v>0</v>
      </c>
      <c r="J18" s="93"/>
      <c r="K18" s="93">
        <v>0</v>
      </c>
      <c r="L18" s="93"/>
      <c r="M18" s="93">
        <v>0</v>
      </c>
      <c r="N18" s="93"/>
      <c r="O18" s="93">
        <v>0</v>
      </c>
      <c r="P18" s="93"/>
      <c r="Q18" s="93">
        <v>0</v>
      </c>
      <c r="R18" s="86"/>
      <c r="S18" s="93">
        <v>0</v>
      </c>
      <c r="T18" s="86"/>
      <c r="U18" s="93">
        <v>0</v>
      </c>
      <c r="V18" s="86"/>
      <c r="W18" s="93">
        <f>SUM(E18:V18)</f>
        <v>50000000</v>
      </c>
    </row>
    <row r="19" spans="1:23" s="6" customFormat="1" ht="16.5" customHeight="1" x14ac:dyDescent="0.2">
      <c r="A19" s="17" t="s">
        <v>119</v>
      </c>
      <c r="B19" s="3"/>
      <c r="C19" s="4">
        <v>22</v>
      </c>
      <c r="D19" s="5"/>
      <c r="E19" s="93">
        <v>27150000</v>
      </c>
      <c r="F19" s="87"/>
      <c r="G19" s="93">
        <v>10725000</v>
      </c>
      <c r="H19" s="93"/>
      <c r="I19" s="93">
        <v>0</v>
      </c>
      <c r="J19" s="93"/>
      <c r="K19" s="93">
        <v>0</v>
      </c>
      <c r="L19" s="93"/>
      <c r="M19" s="93">
        <v>0</v>
      </c>
      <c r="N19" s="93"/>
      <c r="O19" s="93">
        <v>0</v>
      </c>
      <c r="P19" s="93"/>
      <c r="Q19" s="93">
        <v>0</v>
      </c>
      <c r="R19" s="86"/>
      <c r="S19" s="93">
        <v>0</v>
      </c>
      <c r="T19" s="86"/>
      <c r="U19" s="93">
        <v>0</v>
      </c>
      <c r="V19" s="86"/>
      <c r="W19" s="93">
        <f>SUM(E19:V19)</f>
        <v>37875000</v>
      </c>
    </row>
    <row r="20" spans="1:23" s="6" customFormat="1" ht="16.5" customHeight="1" x14ac:dyDescent="0.2">
      <c r="A20" s="17" t="s">
        <v>169</v>
      </c>
      <c r="B20" s="3"/>
      <c r="C20" s="4">
        <v>22</v>
      </c>
      <c r="D20" s="5"/>
      <c r="E20" s="93">
        <v>0</v>
      </c>
      <c r="F20" s="87"/>
      <c r="G20" s="93">
        <v>0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93">
        <v>-17875000</v>
      </c>
      <c r="P20" s="93"/>
      <c r="Q20" s="93">
        <v>0</v>
      </c>
      <c r="R20" s="86"/>
      <c r="S20" s="93">
        <v>0</v>
      </c>
      <c r="T20" s="86"/>
      <c r="U20" s="93">
        <v>0</v>
      </c>
      <c r="V20" s="86"/>
      <c r="W20" s="93">
        <f>SUM(E20:V20)</f>
        <v>-17875000</v>
      </c>
    </row>
    <row r="21" spans="1:23" s="6" customFormat="1" ht="16.5" customHeight="1" x14ac:dyDescent="0.2">
      <c r="A21" s="17" t="s">
        <v>120</v>
      </c>
      <c r="B21" s="3"/>
      <c r="C21" s="4">
        <v>24</v>
      </c>
      <c r="D21" s="5"/>
      <c r="E21" s="93">
        <v>0</v>
      </c>
      <c r="F21" s="87"/>
      <c r="G21" s="93">
        <v>0</v>
      </c>
      <c r="H21" s="93"/>
      <c r="I21" s="93">
        <v>0</v>
      </c>
      <c r="J21" s="93"/>
      <c r="K21" s="93">
        <v>0</v>
      </c>
      <c r="L21" s="93"/>
      <c r="M21" s="93">
        <v>0</v>
      </c>
      <c r="N21" s="93"/>
      <c r="O21" s="93">
        <v>0</v>
      </c>
      <c r="P21" s="93"/>
      <c r="Q21" s="93">
        <v>13000000</v>
      </c>
      <c r="R21" s="86"/>
      <c r="S21" s="93">
        <v>-13000000</v>
      </c>
      <c r="T21" s="86"/>
      <c r="U21" s="93">
        <v>0</v>
      </c>
      <c r="V21" s="86"/>
      <c r="W21" s="93">
        <f t="shared" ref="W21:W22" si="0">SUM(E21:V21)</f>
        <v>0</v>
      </c>
    </row>
    <row r="22" spans="1:23" s="6" customFormat="1" ht="16.5" customHeight="1" x14ac:dyDescent="0.2">
      <c r="A22" s="17" t="s">
        <v>121</v>
      </c>
      <c r="B22" s="3"/>
      <c r="C22" s="4">
        <v>31</v>
      </c>
      <c r="D22" s="5"/>
      <c r="E22" s="93">
        <v>0</v>
      </c>
      <c r="F22" s="87"/>
      <c r="G22" s="93">
        <v>0</v>
      </c>
      <c r="H22" s="93"/>
      <c r="I22" s="93">
        <v>0</v>
      </c>
      <c r="J22" s="93"/>
      <c r="K22" s="93">
        <v>0</v>
      </c>
      <c r="L22" s="93"/>
      <c r="M22" s="93">
        <v>0</v>
      </c>
      <c r="N22" s="93"/>
      <c r="O22" s="93">
        <v>0</v>
      </c>
      <c r="P22" s="93"/>
      <c r="Q22" s="93">
        <v>0</v>
      </c>
      <c r="R22" s="86"/>
      <c r="S22" s="93">
        <v>-72460000</v>
      </c>
      <c r="T22" s="86"/>
      <c r="U22" s="93">
        <v>0</v>
      </c>
      <c r="V22" s="86"/>
      <c r="W22" s="93">
        <f t="shared" si="0"/>
        <v>-72460000</v>
      </c>
    </row>
    <row r="23" spans="1:23" s="6" customFormat="1" ht="16.5" customHeight="1" x14ac:dyDescent="0.2">
      <c r="A23" s="17" t="s">
        <v>81</v>
      </c>
      <c r="B23" s="7"/>
      <c r="C23" s="4"/>
      <c r="D23" s="5"/>
      <c r="E23" s="95">
        <v>0</v>
      </c>
      <c r="F23" s="87"/>
      <c r="G23" s="95">
        <v>0</v>
      </c>
      <c r="H23" s="93"/>
      <c r="I23" s="95">
        <v>0</v>
      </c>
      <c r="J23" s="93"/>
      <c r="K23" s="95">
        <v>0</v>
      </c>
      <c r="L23" s="93"/>
      <c r="M23" s="95">
        <v>0</v>
      </c>
      <c r="N23" s="93"/>
      <c r="O23" s="95">
        <v>0</v>
      </c>
      <c r="P23" s="93"/>
      <c r="Q23" s="95">
        <v>0</v>
      </c>
      <c r="R23" s="85"/>
      <c r="S23" s="95">
        <v>18678676</v>
      </c>
      <c r="T23" s="85"/>
      <c r="U23" s="95">
        <v>804574</v>
      </c>
      <c r="V23" s="85"/>
      <c r="W23" s="95">
        <f>SUM(E23:V23)</f>
        <v>19483250</v>
      </c>
    </row>
    <row r="24" spans="1:23" s="6" customFormat="1" ht="8.1" customHeight="1" x14ac:dyDescent="0.2">
      <c r="A24" s="7"/>
      <c r="B24" s="7"/>
      <c r="C24" s="4"/>
      <c r="D24" s="5"/>
      <c r="E24" s="93"/>
      <c r="F24" s="87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86"/>
      <c r="S24" s="93"/>
      <c r="T24" s="86"/>
      <c r="U24" s="93"/>
      <c r="V24" s="86"/>
      <c r="W24" s="93"/>
    </row>
    <row r="25" spans="1:23" s="6" customFormat="1" ht="16.5" customHeight="1" thickBot="1" x14ac:dyDescent="0.25">
      <c r="A25" s="18" t="s">
        <v>97</v>
      </c>
      <c r="B25" s="8"/>
      <c r="C25" s="9"/>
      <c r="D25" s="5"/>
      <c r="E25" s="97">
        <f>SUM(E16:E23)</f>
        <v>144150000</v>
      </c>
      <c r="F25" s="87"/>
      <c r="G25" s="97">
        <f>SUM(G16:G23)</f>
        <v>10725000</v>
      </c>
      <c r="H25" s="93"/>
      <c r="I25" s="97">
        <f>SUM(I16:I23)</f>
        <v>0</v>
      </c>
      <c r="J25" s="93"/>
      <c r="K25" s="97">
        <f>SUM(K16:K23)</f>
        <v>0</v>
      </c>
      <c r="L25" s="93"/>
      <c r="M25" s="97">
        <f>SUM(M16:M23)</f>
        <v>0</v>
      </c>
      <c r="N25" s="93"/>
      <c r="O25" s="97">
        <f>SUM(O16:O23)</f>
        <v>-17875000</v>
      </c>
      <c r="P25" s="93"/>
      <c r="Q25" s="97">
        <f>SUM(Q16:Q23)</f>
        <v>13700000</v>
      </c>
      <c r="R25" s="93"/>
      <c r="S25" s="97">
        <f>SUM(S16:S23)</f>
        <v>58947173</v>
      </c>
      <c r="T25" s="93"/>
      <c r="U25" s="97">
        <f>SUM(U16:U23)</f>
        <v>-1708144</v>
      </c>
      <c r="V25" s="93"/>
      <c r="W25" s="97">
        <f>SUM(W16:W23)</f>
        <v>207939029</v>
      </c>
    </row>
    <row r="26" spans="1:23" s="6" customFormat="1" ht="16.5" customHeight="1" thickTop="1" x14ac:dyDescent="0.2">
      <c r="A26" s="18"/>
      <c r="B26" s="8"/>
      <c r="C26" s="9"/>
      <c r="D26" s="5"/>
      <c r="E26" s="93"/>
      <c r="F26" s="87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</row>
    <row r="27" spans="1:23" s="6" customFormat="1" ht="16.5" customHeight="1" x14ac:dyDescent="0.2">
      <c r="A27" s="18"/>
      <c r="B27" s="8"/>
      <c r="C27" s="9"/>
      <c r="D27" s="5"/>
      <c r="E27" s="93"/>
      <c r="F27" s="87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</row>
    <row r="28" spans="1:23" s="6" customFormat="1" ht="16.5" customHeight="1" x14ac:dyDescent="0.2">
      <c r="A28" s="18" t="s">
        <v>149</v>
      </c>
      <c r="B28" s="3"/>
      <c r="C28" s="4"/>
      <c r="D28" s="5"/>
      <c r="E28" s="91">
        <v>144150000</v>
      </c>
      <c r="F28" s="87"/>
      <c r="G28" s="91">
        <v>10725000</v>
      </c>
      <c r="H28" s="93"/>
      <c r="I28" s="91">
        <v>0</v>
      </c>
      <c r="J28" s="93"/>
      <c r="K28" s="91">
        <v>0</v>
      </c>
      <c r="L28" s="93"/>
      <c r="M28" s="91">
        <v>0</v>
      </c>
      <c r="N28" s="93"/>
      <c r="O28" s="91">
        <v>-17875000</v>
      </c>
      <c r="P28" s="93"/>
      <c r="Q28" s="91">
        <v>13700000</v>
      </c>
      <c r="R28" s="86"/>
      <c r="S28" s="91">
        <v>58947173</v>
      </c>
      <c r="T28" s="86"/>
      <c r="U28" s="91">
        <v>-1708144</v>
      </c>
      <c r="V28" s="86"/>
      <c r="W28" s="91">
        <f t="shared" ref="W28" si="1">SUM(E28:V28)</f>
        <v>207939029</v>
      </c>
    </row>
    <row r="29" spans="1:23" s="6" customFormat="1" ht="16.5" customHeight="1" x14ac:dyDescent="0.2">
      <c r="A29" s="18" t="s">
        <v>172</v>
      </c>
      <c r="B29" s="3"/>
      <c r="C29" s="4"/>
      <c r="D29" s="5"/>
      <c r="E29" s="91"/>
      <c r="F29" s="87"/>
      <c r="G29" s="91"/>
      <c r="H29" s="93"/>
      <c r="I29" s="91"/>
      <c r="J29" s="93"/>
      <c r="K29" s="91"/>
      <c r="L29" s="93"/>
      <c r="M29" s="91"/>
      <c r="N29" s="93"/>
      <c r="O29" s="91"/>
      <c r="P29" s="93"/>
      <c r="Q29" s="91"/>
      <c r="R29" s="86"/>
      <c r="S29" s="91"/>
      <c r="T29" s="86"/>
      <c r="U29" s="91"/>
      <c r="V29" s="86"/>
      <c r="W29" s="91"/>
    </row>
    <row r="30" spans="1:23" s="6" customFormat="1" ht="16.5" customHeight="1" x14ac:dyDescent="0.2">
      <c r="A30" s="17" t="s">
        <v>170</v>
      </c>
      <c r="B30" s="3"/>
      <c r="C30" s="4">
        <v>22</v>
      </c>
      <c r="D30" s="5"/>
      <c r="E30" s="91">
        <v>5850000</v>
      </c>
      <c r="F30" s="87"/>
      <c r="G30" s="91">
        <v>8775000</v>
      </c>
      <c r="H30" s="93"/>
      <c r="I30" s="91">
        <v>0</v>
      </c>
      <c r="J30" s="93"/>
      <c r="K30" s="91">
        <v>0</v>
      </c>
      <c r="L30" s="93"/>
      <c r="M30" s="91">
        <v>0</v>
      </c>
      <c r="N30" s="93"/>
      <c r="O30" s="91">
        <v>0</v>
      </c>
      <c r="P30" s="93"/>
      <c r="Q30" s="91">
        <v>0</v>
      </c>
      <c r="R30" s="86"/>
      <c r="S30" s="91">
        <v>0</v>
      </c>
      <c r="T30" s="86"/>
      <c r="U30" s="91">
        <v>0</v>
      </c>
      <c r="V30" s="86"/>
      <c r="W30" s="91">
        <f t="shared" ref="W30" si="2">SUM(E30:V30)</f>
        <v>14625000</v>
      </c>
    </row>
    <row r="31" spans="1:23" s="6" customFormat="1" ht="16.5" customHeight="1" x14ac:dyDescent="0.2">
      <c r="A31" s="17" t="s">
        <v>119</v>
      </c>
      <c r="B31" s="3"/>
      <c r="C31" s="4">
        <v>22</v>
      </c>
      <c r="D31" s="5"/>
      <c r="E31" s="91">
        <v>50000000</v>
      </c>
      <c r="F31" s="87"/>
      <c r="G31" s="91">
        <v>0</v>
      </c>
      <c r="H31" s="93"/>
      <c r="I31" s="91">
        <v>0</v>
      </c>
      <c r="J31" s="93"/>
      <c r="K31" s="91">
        <v>0</v>
      </c>
      <c r="L31" s="93"/>
      <c r="M31" s="91">
        <v>0</v>
      </c>
      <c r="N31" s="93"/>
      <c r="O31" s="91">
        <v>0</v>
      </c>
      <c r="P31" s="93"/>
      <c r="Q31" s="91">
        <v>0</v>
      </c>
      <c r="R31" s="86"/>
      <c r="S31" s="91">
        <v>0</v>
      </c>
      <c r="T31" s="86"/>
      <c r="U31" s="91">
        <v>0</v>
      </c>
      <c r="V31" s="86"/>
      <c r="W31" s="91">
        <f>SUM(E31:V31)</f>
        <v>50000000</v>
      </c>
    </row>
    <row r="32" spans="1:23" s="6" customFormat="1" ht="16.5" customHeight="1" x14ac:dyDescent="0.2">
      <c r="A32" s="17" t="s">
        <v>169</v>
      </c>
      <c r="B32" s="3"/>
      <c r="C32" s="4">
        <v>22</v>
      </c>
      <c r="D32" s="5"/>
      <c r="E32" s="91">
        <v>0</v>
      </c>
      <c r="F32" s="87"/>
      <c r="G32" s="91">
        <v>0</v>
      </c>
      <c r="H32" s="93"/>
      <c r="I32" s="91">
        <v>0</v>
      </c>
      <c r="J32" s="93"/>
      <c r="K32" s="91">
        <v>0</v>
      </c>
      <c r="L32" s="93"/>
      <c r="M32" s="91">
        <v>0</v>
      </c>
      <c r="N32" s="93"/>
      <c r="O32" s="91">
        <v>-18959400</v>
      </c>
      <c r="P32" s="93"/>
      <c r="Q32" s="91">
        <v>0</v>
      </c>
      <c r="R32" s="86"/>
      <c r="S32" s="91">
        <v>0</v>
      </c>
      <c r="T32" s="86"/>
      <c r="U32" s="91">
        <v>0</v>
      </c>
      <c r="V32" s="86"/>
      <c r="W32" s="91">
        <f>SUM(E32:V32)</f>
        <v>-18959400</v>
      </c>
    </row>
    <row r="33" spans="1:23" s="6" customFormat="1" ht="16.5" customHeight="1" x14ac:dyDescent="0.2">
      <c r="A33" s="17" t="s">
        <v>171</v>
      </c>
      <c r="B33" s="3"/>
      <c r="C33" s="4">
        <v>23</v>
      </c>
      <c r="D33" s="5"/>
      <c r="E33" s="91">
        <v>0</v>
      </c>
      <c r="F33" s="87"/>
      <c r="G33" s="91">
        <v>0</v>
      </c>
      <c r="H33" s="93"/>
      <c r="I33" s="91">
        <v>3250800</v>
      </c>
      <c r="J33" s="93"/>
      <c r="K33" s="91">
        <v>-1757175</v>
      </c>
      <c r="L33" s="93"/>
      <c r="M33" s="91">
        <v>7333567</v>
      </c>
      <c r="N33" s="93"/>
      <c r="O33" s="91">
        <v>0</v>
      </c>
      <c r="P33" s="93"/>
      <c r="Q33" s="91">
        <v>0</v>
      </c>
      <c r="R33" s="86"/>
      <c r="S33" s="91">
        <v>0</v>
      </c>
      <c r="T33" s="86"/>
      <c r="U33" s="91">
        <v>0</v>
      </c>
      <c r="V33" s="86"/>
      <c r="W33" s="91">
        <f t="shared" ref="W33:W34" si="3">SUM(E33:V33)</f>
        <v>8827192</v>
      </c>
    </row>
    <row r="34" spans="1:23" s="6" customFormat="1" ht="16.5" customHeight="1" x14ac:dyDescent="0.2">
      <c r="A34" s="17" t="s">
        <v>120</v>
      </c>
      <c r="B34" s="3"/>
      <c r="C34" s="4">
        <v>24</v>
      </c>
      <c r="D34" s="5"/>
      <c r="E34" s="91">
        <v>0</v>
      </c>
      <c r="F34" s="87"/>
      <c r="G34" s="91">
        <v>0</v>
      </c>
      <c r="H34" s="93"/>
      <c r="I34" s="91">
        <v>0</v>
      </c>
      <c r="J34" s="93"/>
      <c r="K34" s="91">
        <v>0</v>
      </c>
      <c r="L34" s="93"/>
      <c r="M34" s="91">
        <v>0</v>
      </c>
      <c r="N34" s="93"/>
      <c r="O34" s="91">
        <v>0</v>
      </c>
      <c r="P34" s="93"/>
      <c r="Q34" s="91">
        <v>6300000</v>
      </c>
      <c r="R34" s="86"/>
      <c r="S34" s="91">
        <v>-6300000</v>
      </c>
      <c r="T34" s="86"/>
      <c r="U34" s="91">
        <v>0</v>
      </c>
      <c r="V34" s="86"/>
      <c r="W34" s="91">
        <f t="shared" si="3"/>
        <v>0</v>
      </c>
    </row>
    <row r="35" spans="1:23" s="6" customFormat="1" ht="16.5" customHeight="1" x14ac:dyDescent="0.2">
      <c r="A35" s="17" t="s">
        <v>81</v>
      </c>
      <c r="B35" s="7"/>
      <c r="C35" s="4"/>
      <c r="D35" s="5"/>
      <c r="E35" s="94">
        <v>0</v>
      </c>
      <c r="F35" s="87"/>
      <c r="G35" s="94">
        <v>0</v>
      </c>
      <c r="H35" s="93"/>
      <c r="I35" s="94">
        <v>0</v>
      </c>
      <c r="J35" s="93"/>
      <c r="K35" s="94">
        <v>0</v>
      </c>
      <c r="L35" s="93"/>
      <c r="M35" s="94">
        <v>0</v>
      </c>
      <c r="N35" s="93"/>
      <c r="O35" s="94">
        <v>0</v>
      </c>
      <c r="P35" s="93"/>
      <c r="Q35" s="94">
        <v>0</v>
      </c>
      <c r="R35" s="85"/>
      <c r="S35" s="94">
        <v>104027160</v>
      </c>
      <c r="T35" s="85"/>
      <c r="U35" s="94">
        <v>-2795081</v>
      </c>
      <c r="V35" s="85"/>
      <c r="W35" s="94">
        <f>SUM(E35:V35)</f>
        <v>101232079</v>
      </c>
    </row>
    <row r="36" spans="1:23" s="6" customFormat="1" ht="8.1" customHeight="1" x14ac:dyDescent="0.2">
      <c r="A36" s="7"/>
      <c r="B36" s="7"/>
      <c r="C36" s="4"/>
      <c r="D36" s="5"/>
      <c r="E36" s="91"/>
      <c r="F36" s="87"/>
      <c r="G36" s="91"/>
      <c r="H36" s="93"/>
      <c r="I36" s="91"/>
      <c r="J36" s="93"/>
      <c r="K36" s="91"/>
      <c r="L36" s="93"/>
      <c r="M36" s="91"/>
      <c r="N36" s="93"/>
      <c r="O36" s="91"/>
      <c r="P36" s="93"/>
      <c r="Q36" s="91"/>
      <c r="R36" s="86"/>
      <c r="S36" s="91"/>
      <c r="T36" s="86"/>
      <c r="U36" s="91"/>
      <c r="V36" s="86"/>
      <c r="W36" s="91"/>
    </row>
    <row r="37" spans="1:23" s="6" customFormat="1" ht="16.5" customHeight="1" thickBot="1" x14ac:dyDescent="0.25">
      <c r="A37" s="18" t="s">
        <v>150</v>
      </c>
      <c r="B37" s="8"/>
      <c r="C37" s="9"/>
      <c r="D37" s="5"/>
      <c r="E37" s="96">
        <f>SUM(E28:E35)</f>
        <v>200000000</v>
      </c>
      <c r="F37" s="87"/>
      <c r="G37" s="96">
        <f>SUM(G28:G35)</f>
        <v>19500000</v>
      </c>
      <c r="H37" s="93"/>
      <c r="I37" s="96">
        <f>SUM(I28:I35)</f>
        <v>3250800</v>
      </c>
      <c r="J37" s="93"/>
      <c r="K37" s="96">
        <f>SUM(K28:K35)</f>
        <v>-1757175</v>
      </c>
      <c r="L37" s="93"/>
      <c r="M37" s="96">
        <f>SUM(M28:M35)</f>
        <v>7333567</v>
      </c>
      <c r="N37" s="93"/>
      <c r="O37" s="96">
        <f>SUM(O28:O35)</f>
        <v>-36834400</v>
      </c>
      <c r="P37" s="93"/>
      <c r="Q37" s="96">
        <f>SUM(Q28:Q35)</f>
        <v>20000000</v>
      </c>
      <c r="R37" s="93"/>
      <c r="S37" s="96">
        <f>SUM(S28:S35)</f>
        <v>156674333</v>
      </c>
      <c r="T37" s="93"/>
      <c r="U37" s="96">
        <f>SUM(U28:U35)</f>
        <v>-4503225</v>
      </c>
      <c r="V37" s="93"/>
      <c r="W37" s="96">
        <f>SUM(W28:W35)</f>
        <v>363663900</v>
      </c>
    </row>
    <row r="38" spans="1:23" s="6" customFormat="1" ht="16.5" customHeight="1" thickTop="1" x14ac:dyDescent="0.2">
      <c r="A38" s="18"/>
      <c r="B38" s="8"/>
      <c r="C38" s="9"/>
      <c r="D38" s="5"/>
      <c r="E38" s="93"/>
      <c r="F38" s="87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</row>
    <row r="39" spans="1:23" s="6" customFormat="1" ht="16.5" customHeight="1" x14ac:dyDescent="0.2">
      <c r="A39" s="18"/>
      <c r="B39" s="8"/>
      <c r="C39" s="9"/>
      <c r="D39" s="5"/>
      <c r="E39" s="93"/>
      <c r="F39" s="87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</row>
    <row r="40" spans="1:23" s="6" customFormat="1" ht="16.5" customHeight="1" x14ac:dyDescent="0.2">
      <c r="A40" s="18"/>
      <c r="B40" s="8"/>
      <c r="C40" s="9"/>
      <c r="D40" s="5"/>
      <c r="E40" s="93"/>
      <c r="F40" s="87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</row>
    <row r="41" spans="1:23" s="6" customFormat="1" ht="18.75" customHeight="1" x14ac:dyDescent="0.2">
      <c r="A41" s="18"/>
      <c r="B41" s="8"/>
      <c r="C41" s="9"/>
      <c r="D41" s="5"/>
      <c r="E41" s="93"/>
      <c r="F41" s="87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</row>
    <row r="42" spans="1:23" s="6" customFormat="1" ht="20.25" customHeight="1" x14ac:dyDescent="0.2">
      <c r="A42" s="18"/>
      <c r="B42" s="8"/>
      <c r="C42" s="9"/>
      <c r="D42" s="5"/>
      <c r="E42" s="93"/>
      <c r="F42" s="87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</row>
    <row r="43" spans="1:23" s="6" customFormat="1" ht="20.25" customHeight="1" x14ac:dyDescent="0.2">
      <c r="A43" s="18"/>
      <c r="B43" s="8"/>
      <c r="C43" s="9"/>
      <c r="D43" s="5"/>
      <c r="E43" s="93"/>
      <c r="F43" s="87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</row>
    <row r="44" spans="1:23" s="6" customFormat="1" ht="20.25" customHeight="1" x14ac:dyDescent="0.2">
      <c r="A44" s="18"/>
      <c r="B44" s="8"/>
      <c r="C44" s="9"/>
      <c r="D44" s="5"/>
      <c r="E44" s="93"/>
      <c r="F44" s="87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23" s="6" customFormat="1" ht="20.25" customHeight="1" x14ac:dyDescent="0.2">
      <c r="A45" s="18"/>
      <c r="B45" s="8"/>
      <c r="C45" s="9"/>
      <c r="D45" s="5"/>
      <c r="E45" s="93"/>
      <c r="F45" s="87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</row>
    <row r="46" spans="1:23" s="6" customFormat="1" ht="10.5" customHeight="1" x14ac:dyDescent="0.2">
      <c r="A46" s="18"/>
      <c r="B46" s="8"/>
      <c r="C46" s="9"/>
      <c r="D46" s="5"/>
      <c r="E46" s="93"/>
      <c r="F46" s="87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</row>
    <row r="47" spans="1:23" ht="21.95" customHeight="1" x14ac:dyDescent="0.25">
      <c r="A47" s="131" t="str">
        <f>'EN4-6'!A144</f>
        <v>The accompanying notes on page 13 to 57 are an integral part of these financial statements.</v>
      </c>
      <c r="B47" s="131"/>
      <c r="C47" s="131"/>
      <c r="D47" s="131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</row>
  </sheetData>
  <mergeCells count="1">
    <mergeCell ref="Q10:S10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2028-1C9F-479F-A11C-0707F19BB140}">
  <dimension ref="A1:G144"/>
  <sheetViews>
    <sheetView tabSelected="1" topLeftCell="A121" zoomScaleNormal="100" zoomScaleSheetLayoutView="100" workbookViewId="0">
      <selection activeCell="L129" sqref="L129"/>
    </sheetView>
  </sheetViews>
  <sheetFormatPr defaultColWidth="8.140625" defaultRowHeight="16.5" customHeight="1" x14ac:dyDescent="0.25"/>
  <cols>
    <col min="1" max="1" width="1.7109375" style="17" customWidth="1"/>
    <col min="2" max="2" width="46.140625" style="17" customWidth="1"/>
    <col min="3" max="3" width="8.7109375" style="12" customWidth="1"/>
    <col min="4" max="4" width="0.85546875" style="12" customWidth="1"/>
    <col min="5" max="5" width="14" style="60" customWidth="1"/>
    <col min="6" max="6" width="0.85546875" style="17" customWidth="1"/>
    <col min="7" max="7" width="14" style="60" customWidth="1"/>
    <col min="8" max="241" width="8.140625" style="17"/>
    <col min="242" max="243" width="1.5703125" style="17" customWidth="1"/>
    <col min="244" max="244" width="60.7109375" style="17" customWidth="1"/>
    <col min="245" max="245" width="8.28515625" style="17" customWidth="1"/>
    <col min="246" max="246" width="1.28515625" style="17" customWidth="1"/>
    <col min="247" max="247" width="14" style="17" customWidth="1"/>
    <col min="248" max="497" width="8.140625" style="17"/>
    <col min="498" max="499" width="1.5703125" style="17" customWidth="1"/>
    <col min="500" max="500" width="60.7109375" style="17" customWidth="1"/>
    <col min="501" max="501" width="8.28515625" style="17" customWidth="1"/>
    <col min="502" max="502" width="1.28515625" style="17" customWidth="1"/>
    <col min="503" max="503" width="14" style="17" customWidth="1"/>
    <col min="504" max="753" width="8.140625" style="17"/>
    <col min="754" max="755" width="1.5703125" style="17" customWidth="1"/>
    <col min="756" max="756" width="60.7109375" style="17" customWidth="1"/>
    <col min="757" max="757" width="8.28515625" style="17" customWidth="1"/>
    <col min="758" max="758" width="1.28515625" style="17" customWidth="1"/>
    <col min="759" max="759" width="14" style="17" customWidth="1"/>
    <col min="760" max="1009" width="8.140625" style="17"/>
    <col min="1010" max="1011" width="1.5703125" style="17" customWidth="1"/>
    <col min="1012" max="1012" width="60.7109375" style="17" customWidth="1"/>
    <col min="1013" max="1013" width="8.28515625" style="17" customWidth="1"/>
    <col min="1014" max="1014" width="1.28515625" style="17" customWidth="1"/>
    <col min="1015" max="1015" width="14" style="17" customWidth="1"/>
    <col min="1016" max="1265" width="8.140625" style="17"/>
    <col min="1266" max="1267" width="1.5703125" style="17" customWidth="1"/>
    <col min="1268" max="1268" width="60.7109375" style="17" customWidth="1"/>
    <col min="1269" max="1269" width="8.28515625" style="17" customWidth="1"/>
    <col min="1270" max="1270" width="1.28515625" style="17" customWidth="1"/>
    <col min="1271" max="1271" width="14" style="17" customWidth="1"/>
    <col min="1272" max="1521" width="8.140625" style="17"/>
    <col min="1522" max="1523" width="1.5703125" style="17" customWidth="1"/>
    <col min="1524" max="1524" width="60.7109375" style="17" customWidth="1"/>
    <col min="1525" max="1525" width="8.28515625" style="17" customWidth="1"/>
    <col min="1526" max="1526" width="1.28515625" style="17" customWidth="1"/>
    <col min="1527" max="1527" width="14" style="17" customWidth="1"/>
    <col min="1528" max="1777" width="8.140625" style="17"/>
    <col min="1778" max="1779" width="1.5703125" style="17" customWidth="1"/>
    <col min="1780" max="1780" width="60.7109375" style="17" customWidth="1"/>
    <col min="1781" max="1781" width="8.28515625" style="17" customWidth="1"/>
    <col min="1782" max="1782" width="1.28515625" style="17" customWidth="1"/>
    <col min="1783" max="1783" width="14" style="17" customWidth="1"/>
    <col min="1784" max="2033" width="8.140625" style="17"/>
    <col min="2034" max="2035" width="1.5703125" style="17" customWidth="1"/>
    <col min="2036" max="2036" width="60.7109375" style="17" customWidth="1"/>
    <col min="2037" max="2037" width="8.28515625" style="17" customWidth="1"/>
    <col min="2038" max="2038" width="1.28515625" style="17" customWidth="1"/>
    <col min="2039" max="2039" width="14" style="17" customWidth="1"/>
    <col min="2040" max="2289" width="8.140625" style="17"/>
    <col min="2290" max="2291" width="1.5703125" style="17" customWidth="1"/>
    <col min="2292" max="2292" width="60.7109375" style="17" customWidth="1"/>
    <col min="2293" max="2293" width="8.28515625" style="17" customWidth="1"/>
    <col min="2294" max="2294" width="1.28515625" style="17" customWidth="1"/>
    <col min="2295" max="2295" width="14" style="17" customWidth="1"/>
    <col min="2296" max="2545" width="8.140625" style="17"/>
    <col min="2546" max="2547" width="1.5703125" style="17" customWidth="1"/>
    <col min="2548" max="2548" width="60.7109375" style="17" customWidth="1"/>
    <col min="2549" max="2549" width="8.28515625" style="17" customWidth="1"/>
    <col min="2550" max="2550" width="1.28515625" style="17" customWidth="1"/>
    <col min="2551" max="2551" width="14" style="17" customWidth="1"/>
    <col min="2552" max="2801" width="8.140625" style="17"/>
    <col min="2802" max="2803" width="1.5703125" style="17" customWidth="1"/>
    <col min="2804" max="2804" width="60.7109375" style="17" customWidth="1"/>
    <col min="2805" max="2805" width="8.28515625" style="17" customWidth="1"/>
    <col min="2806" max="2806" width="1.28515625" style="17" customWidth="1"/>
    <col min="2807" max="2807" width="14" style="17" customWidth="1"/>
    <col min="2808" max="3057" width="8.140625" style="17"/>
    <col min="3058" max="3059" width="1.5703125" style="17" customWidth="1"/>
    <col min="3060" max="3060" width="60.7109375" style="17" customWidth="1"/>
    <col min="3061" max="3061" width="8.28515625" style="17" customWidth="1"/>
    <col min="3062" max="3062" width="1.28515625" style="17" customWidth="1"/>
    <col min="3063" max="3063" width="14" style="17" customWidth="1"/>
    <col min="3064" max="3313" width="8.140625" style="17"/>
    <col min="3314" max="3315" width="1.5703125" style="17" customWidth="1"/>
    <col min="3316" max="3316" width="60.7109375" style="17" customWidth="1"/>
    <col min="3317" max="3317" width="8.28515625" style="17" customWidth="1"/>
    <col min="3318" max="3318" width="1.28515625" style="17" customWidth="1"/>
    <col min="3319" max="3319" width="14" style="17" customWidth="1"/>
    <col min="3320" max="3569" width="8.140625" style="17"/>
    <col min="3570" max="3571" width="1.5703125" style="17" customWidth="1"/>
    <col min="3572" max="3572" width="60.7109375" style="17" customWidth="1"/>
    <col min="3573" max="3573" width="8.28515625" style="17" customWidth="1"/>
    <col min="3574" max="3574" width="1.28515625" style="17" customWidth="1"/>
    <col min="3575" max="3575" width="14" style="17" customWidth="1"/>
    <col min="3576" max="3825" width="8.140625" style="17"/>
    <col min="3826" max="3827" width="1.5703125" style="17" customWidth="1"/>
    <col min="3828" max="3828" width="60.7109375" style="17" customWidth="1"/>
    <col min="3829" max="3829" width="8.28515625" style="17" customWidth="1"/>
    <col min="3830" max="3830" width="1.28515625" style="17" customWidth="1"/>
    <col min="3831" max="3831" width="14" style="17" customWidth="1"/>
    <col min="3832" max="4081" width="8.140625" style="17"/>
    <col min="4082" max="4083" width="1.5703125" style="17" customWidth="1"/>
    <col min="4084" max="4084" width="60.7109375" style="17" customWidth="1"/>
    <col min="4085" max="4085" width="8.28515625" style="17" customWidth="1"/>
    <col min="4086" max="4086" width="1.28515625" style="17" customWidth="1"/>
    <col min="4087" max="4087" width="14" style="17" customWidth="1"/>
    <col min="4088" max="4337" width="8.140625" style="17"/>
    <col min="4338" max="4339" width="1.5703125" style="17" customWidth="1"/>
    <col min="4340" max="4340" width="60.7109375" style="17" customWidth="1"/>
    <col min="4341" max="4341" width="8.28515625" style="17" customWidth="1"/>
    <col min="4342" max="4342" width="1.28515625" style="17" customWidth="1"/>
    <col min="4343" max="4343" width="14" style="17" customWidth="1"/>
    <col min="4344" max="4593" width="8.140625" style="17"/>
    <col min="4594" max="4595" width="1.5703125" style="17" customWidth="1"/>
    <col min="4596" max="4596" width="60.7109375" style="17" customWidth="1"/>
    <col min="4597" max="4597" width="8.28515625" style="17" customWidth="1"/>
    <col min="4598" max="4598" width="1.28515625" style="17" customWidth="1"/>
    <col min="4599" max="4599" width="14" style="17" customWidth="1"/>
    <col min="4600" max="4849" width="8.140625" style="17"/>
    <col min="4850" max="4851" width="1.5703125" style="17" customWidth="1"/>
    <col min="4852" max="4852" width="60.7109375" style="17" customWidth="1"/>
    <col min="4853" max="4853" width="8.28515625" style="17" customWidth="1"/>
    <col min="4854" max="4854" width="1.28515625" style="17" customWidth="1"/>
    <col min="4855" max="4855" width="14" style="17" customWidth="1"/>
    <col min="4856" max="5105" width="8.140625" style="17"/>
    <col min="5106" max="5107" width="1.5703125" style="17" customWidth="1"/>
    <col min="5108" max="5108" width="60.7109375" style="17" customWidth="1"/>
    <col min="5109" max="5109" width="8.28515625" style="17" customWidth="1"/>
    <col min="5110" max="5110" width="1.28515625" style="17" customWidth="1"/>
    <col min="5111" max="5111" width="14" style="17" customWidth="1"/>
    <col min="5112" max="5361" width="8.140625" style="17"/>
    <col min="5362" max="5363" width="1.5703125" style="17" customWidth="1"/>
    <col min="5364" max="5364" width="60.7109375" style="17" customWidth="1"/>
    <col min="5365" max="5365" width="8.28515625" style="17" customWidth="1"/>
    <col min="5366" max="5366" width="1.28515625" style="17" customWidth="1"/>
    <col min="5367" max="5367" width="14" style="17" customWidth="1"/>
    <col min="5368" max="5617" width="8.140625" style="17"/>
    <col min="5618" max="5619" width="1.5703125" style="17" customWidth="1"/>
    <col min="5620" max="5620" width="60.7109375" style="17" customWidth="1"/>
    <col min="5621" max="5621" width="8.28515625" style="17" customWidth="1"/>
    <col min="5622" max="5622" width="1.28515625" style="17" customWidth="1"/>
    <col min="5623" max="5623" width="14" style="17" customWidth="1"/>
    <col min="5624" max="5873" width="8.140625" style="17"/>
    <col min="5874" max="5875" width="1.5703125" style="17" customWidth="1"/>
    <col min="5876" max="5876" width="60.7109375" style="17" customWidth="1"/>
    <col min="5877" max="5877" width="8.28515625" style="17" customWidth="1"/>
    <col min="5878" max="5878" width="1.28515625" style="17" customWidth="1"/>
    <col min="5879" max="5879" width="14" style="17" customWidth="1"/>
    <col min="5880" max="6129" width="8.140625" style="17"/>
    <col min="6130" max="6131" width="1.5703125" style="17" customWidth="1"/>
    <col min="6132" max="6132" width="60.7109375" style="17" customWidth="1"/>
    <col min="6133" max="6133" width="8.28515625" style="17" customWidth="1"/>
    <col min="6134" max="6134" width="1.28515625" style="17" customWidth="1"/>
    <col min="6135" max="6135" width="14" style="17" customWidth="1"/>
    <col min="6136" max="6385" width="8.140625" style="17"/>
    <col min="6386" max="6387" width="1.5703125" style="17" customWidth="1"/>
    <col min="6388" max="6388" width="60.7109375" style="17" customWidth="1"/>
    <col min="6389" max="6389" width="8.28515625" style="17" customWidth="1"/>
    <col min="6390" max="6390" width="1.28515625" style="17" customWidth="1"/>
    <col min="6391" max="6391" width="14" style="17" customWidth="1"/>
    <col min="6392" max="6641" width="8.140625" style="17"/>
    <col min="6642" max="6643" width="1.5703125" style="17" customWidth="1"/>
    <col min="6644" max="6644" width="60.7109375" style="17" customWidth="1"/>
    <col min="6645" max="6645" width="8.28515625" style="17" customWidth="1"/>
    <col min="6646" max="6646" width="1.28515625" style="17" customWidth="1"/>
    <col min="6647" max="6647" width="14" style="17" customWidth="1"/>
    <col min="6648" max="6897" width="8.140625" style="17"/>
    <col min="6898" max="6899" width="1.5703125" style="17" customWidth="1"/>
    <col min="6900" max="6900" width="60.7109375" style="17" customWidth="1"/>
    <col min="6901" max="6901" width="8.28515625" style="17" customWidth="1"/>
    <col min="6902" max="6902" width="1.28515625" style="17" customWidth="1"/>
    <col min="6903" max="6903" width="14" style="17" customWidth="1"/>
    <col min="6904" max="7153" width="8.140625" style="17"/>
    <col min="7154" max="7155" width="1.5703125" style="17" customWidth="1"/>
    <col min="7156" max="7156" width="60.7109375" style="17" customWidth="1"/>
    <col min="7157" max="7157" width="8.28515625" style="17" customWidth="1"/>
    <col min="7158" max="7158" width="1.28515625" style="17" customWidth="1"/>
    <col min="7159" max="7159" width="14" style="17" customWidth="1"/>
    <col min="7160" max="7409" width="8.140625" style="17"/>
    <col min="7410" max="7411" width="1.5703125" style="17" customWidth="1"/>
    <col min="7412" max="7412" width="60.7109375" style="17" customWidth="1"/>
    <col min="7413" max="7413" width="8.28515625" style="17" customWidth="1"/>
    <col min="7414" max="7414" width="1.28515625" style="17" customWidth="1"/>
    <col min="7415" max="7415" width="14" style="17" customWidth="1"/>
    <col min="7416" max="7665" width="8.140625" style="17"/>
    <col min="7666" max="7667" width="1.5703125" style="17" customWidth="1"/>
    <col min="7668" max="7668" width="60.7109375" style="17" customWidth="1"/>
    <col min="7669" max="7669" width="8.28515625" style="17" customWidth="1"/>
    <col min="7670" max="7670" width="1.28515625" style="17" customWidth="1"/>
    <col min="7671" max="7671" width="14" style="17" customWidth="1"/>
    <col min="7672" max="7921" width="8.140625" style="17"/>
    <col min="7922" max="7923" width="1.5703125" style="17" customWidth="1"/>
    <col min="7924" max="7924" width="60.7109375" style="17" customWidth="1"/>
    <col min="7925" max="7925" width="8.28515625" style="17" customWidth="1"/>
    <col min="7926" max="7926" width="1.28515625" style="17" customWidth="1"/>
    <col min="7927" max="7927" width="14" style="17" customWidth="1"/>
    <col min="7928" max="8177" width="8.140625" style="17"/>
    <col min="8178" max="8179" width="1.5703125" style="17" customWidth="1"/>
    <col min="8180" max="8180" width="60.7109375" style="17" customWidth="1"/>
    <col min="8181" max="8181" width="8.28515625" style="17" customWidth="1"/>
    <col min="8182" max="8182" width="1.28515625" style="17" customWidth="1"/>
    <col min="8183" max="8183" width="14" style="17" customWidth="1"/>
    <col min="8184" max="8433" width="8.140625" style="17"/>
    <col min="8434" max="8435" width="1.5703125" style="17" customWidth="1"/>
    <col min="8436" max="8436" width="60.7109375" style="17" customWidth="1"/>
    <col min="8437" max="8437" width="8.28515625" style="17" customWidth="1"/>
    <col min="8438" max="8438" width="1.28515625" style="17" customWidth="1"/>
    <col min="8439" max="8439" width="14" style="17" customWidth="1"/>
    <col min="8440" max="8689" width="8.140625" style="17"/>
    <col min="8690" max="8691" width="1.5703125" style="17" customWidth="1"/>
    <col min="8692" max="8692" width="60.7109375" style="17" customWidth="1"/>
    <col min="8693" max="8693" width="8.28515625" style="17" customWidth="1"/>
    <col min="8694" max="8694" width="1.28515625" style="17" customWidth="1"/>
    <col min="8695" max="8695" width="14" style="17" customWidth="1"/>
    <col min="8696" max="8945" width="8.140625" style="17"/>
    <col min="8946" max="8947" width="1.5703125" style="17" customWidth="1"/>
    <col min="8948" max="8948" width="60.7109375" style="17" customWidth="1"/>
    <col min="8949" max="8949" width="8.28515625" style="17" customWidth="1"/>
    <col min="8950" max="8950" width="1.28515625" style="17" customWidth="1"/>
    <col min="8951" max="8951" width="14" style="17" customWidth="1"/>
    <col min="8952" max="9201" width="8.140625" style="17"/>
    <col min="9202" max="9203" width="1.5703125" style="17" customWidth="1"/>
    <col min="9204" max="9204" width="60.7109375" style="17" customWidth="1"/>
    <col min="9205" max="9205" width="8.28515625" style="17" customWidth="1"/>
    <col min="9206" max="9206" width="1.28515625" style="17" customWidth="1"/>
    <col min="9207" max="9207" width="14" style="17" customWidth="1"/>
    <col min="9208" max="9457" width="8.140625" style="17"/>
    <col min="9458" max="9459" width="1.5703125" style="17" customWidth="1"/>
    <col min="9460" max="9460" width="60.7109375" style="17" customWidth="1"/>
    <col min="9461" max="9461" width="8.28515625" style="17" customWidth="1"/>
    <col min="9462" max="9462" width="1.28515625" style="17" customWidth="1"/>
    <col min="9463" max="9463" width="14" style="17" customWidth="1"/>
    <col min="9464" max="9713" width="8.140625" style="17"/>
    <col min="9714" max="9715" width="1.5703125" style="17" customWidth="1"/>
    <col min="9716" max="9716" width="60.7109375" style="17" customWidth="1"/>
    <col min="9717" max="9717" width="8.28515625" style="17" customWidth="1"/>
    <col min="9718" max="9718" width="1.28515625" style="17" customWidth="1"/>
    <col min="9719" max="9719" width="14" style="17" customWidth="1"/>
    <col min="9720" max="9969" width="8.140625" style="17"/>
    <col min="9970" max="9971" width="1.5703125" style="17" customWidth="1"/>
    <col min="9972" max="9972" width="60.7109375" style="17" customWidth="1"/>
    <col min="9973" max="9973" width="8.28515625" style="17" customWidth="1"/>
    <col min="9974" max="9974" width="1.28515625" style="17" customWidth="1"/>
    <col min="9975" max="9975" width="14" style="17" customWidth="1"/>
    <col min="9976" max="10225" width="8.140625" style="17"/>
    <col min="10226" max="10227" width="1.5703125" style="17" customWidth="1"/>
    <col min="10228" max="10228" width="60.7109375" style="17" customWidth="1"/>
    <col min="10229" max="10229" width="8.28515625" style="17" customWidth="1"/>
    <col min="10230" max="10230" width="1.28515625" style="17" customWidth="1"/>
    <col min="10231" max="10231" width="14" style="17" customWidth="1"/>
    <col min="10232" max="10481" width="8.140625" style="17"/>
    <col min="10482" max="10483" width="1.5703125" style="17" customWidth="1"/>
    <col min="10484" max="10484" width="60.7109375" style="17" customWidth="1"/>
    <col min="10485" max="10485" width="8.28515625" style="17" customWidth="1"/>
    <col min="10486" max="10486" width="1.28515625" style="17" customWidth="1"/>
    <col min="10487" max="10487" width="14" style="17" customWidth="1"/>
    <col min="10488" max="10737" width="8.140625" style="17"/>
    <col min="10738" max="10739" width="1.5703125" style="17" customWidth="1"/>
    <col min="10740" max="10740" width="60.7109375" style="17" customWidth="1"/>
    <col min="10741" max="10741" width="8.28515625" style="17" customWidth="1"/>
    <col min="10742" max="10742" width="1.28515625" style="17" customWidth="1"/>
    <col min="10743" max="10743" width="14" style="17" customWidth="1"/>
    <col min="10744" max="10993" width="8.140625" style="17"/>
    <col min="10994" max="10995" width="1.5703125" style="17" customWidth="1"/>
    <col min="10996" max="10996" width="60.7109375" style="17" customWidth="1"/>
    <col min="10997" max="10997" width="8.28515625" style="17" customWidth="1"/>
    <col min="10998" max="10998" width="1.28515625" style="17" customWidth="1"/>
    <col min="10999" max="10999" width="14" style="17" customWidth="1"/>
    <col min="11000" max="11249" width="8.140625" style="17"/>
    <col min="11250" max="11251" width="1.5703125" style="17" customWidth="1"/>
    <col min="11252" max="11252" width="60.7109375" style="17" customWidth="1"/>
    <col min="11253" max="11253" width="8.28515625" style="17" customWidth="1"/>
    <col min="11254" max="11254" width="1.28515625" style="17" customWidth="1"/>
    <col min="11255" max="11255" width="14" style="17" customWidth="1"/>
    <col min="11256" max="11505" width="8.140625" style="17"/>
    <col min="11506" max="11507" width="1.5703125" style="17" customWidth="1"/>
    <col min="11508" max="11508" width="60.7109375" style="17" customWidth="1"/>
    <col min="11509" max="11509" width="8.28515625" style="17" customWidth="1"/>
    <col min="11510" max="11510" width="1.28515625" style="17" customWidth="1"/>
    <col min="11511" max="11511" width="14" style="17" customWidth="1"/>
    <col min="11512" max="11761" width="8.140625" style="17"/>
    <col min="11762" max="11763" width="1.5703125" style="17" customWidth="1"/>
    <col min="11764" max="11764" width="60.7109375" style="17" customWidth="1"/>
    <col min="11765" max="11765" width="8.28515625" style="17" customWidth="1"/>
    <col min="11766" max="11766" width="1.28515625" style="17" customWidth="1"/>
    <col min="11767" max="11767" width="14" style="17" customWidth="1"/>
    <col min="11768" max="12017" width="8.140625" style="17"/>
    <col min="12018" max="12019" width="1.5703125" style="17" customWidth="1"/>
    <col min="12020" max="12020" width="60.7109375" style="17" customWidth="1"/>
    <col min="12021" max="12021" width="8.28515625" style="17" customWidth="1"/>
    <col min="12022" max="12022" width="1.28515625" style="17" customWidth="1"/>
    <col min="12023" max="12023" width="14" style="17" customWidth="1"/>
    <col min="12024" max="12273" width="8.140625" style="17"/>
    <col min="12274" max="12275" width="1.5703125" style="17" customWidth="1"/>
    <col min="12276" max="12276" width="60.7109375" style="17" customWidth="1"/>
    <col min="12277" max="12277" width="8.28515625" style="17" customWidth="1"/>
    <col min="12278" max="12278" width="1.28515625" style="17" customWidth="1"/>
    <col min="12279" max="12279" width="14" style="17" customWidth="1"/>
    <col min="12280" max="12529" width="8.140625" style="17"/>
    <col min="12530" max="12531" width="1.5703125" style="17" customWidth="1"/>
    <col min="12532" max="12532" width="60.7109375" style="17" customWidth="1"/>
    <col min="12533" max="12533" width="8.28515625" style="17" customWidth="1"/>
    <col min="12534" max="12534" width="1.28515625" style="17" customWidth="1"/>
    <col min="12535" max="12535" width="14" style="17" customWidth="1"/>
    <col min="12536" max="12785" width="8.140625" style="17"/>
    <col min="12786" max="12787" width="1.5703125" style="17" customWidth="1"/>
    <col min="12788" max="12788" width="60.7109375" style="17" customWidth="1"/>
    <col min="12789" max="12789" width="8.28515625" style="17" customWidth="1"/>
    <col min="12790" max="12790" width="1.28515625" style="17" customWidth="1"/>
    <col min="12791" max="12791" width="14" style="17" customWidth="1"/>
    <col min="12792" max="13041" width="8.140625" style="17"/>
    <col min="13042" max="13043" width="1.5703125" style="17" customWidth="1"/>
    <col min="13044" max="13044" width="60.7109375" style="17" customWidth="1"/>
    <col min="13045" max="13045" width="8.28515625" style="17" customWidth="1"/>
    <col min="13046" max="13046" width="1.28515625" style="17" customWidth="1"/>
    <col min="13047" max="13047" width="14" style="17" customWidth="1"/>
    <col min="13048" max="13297" width="8.140625" style="17"/>
    <col min="13298" max="13299" width="1.5703125" style="17" customWidth="1"/>
    <col min="13300" max="13300" width="60.7109375" style="17" customWidth="1"/>
    <col min="13301" max="13301" width="8.28515625" style="17" customWidth="1"/>
    <col min="13302" max="13302" width="1.28515625" style="17" customWidth="1"/>
    <col min="13303" max="13303" width="14" style="17" customWidth="1"/>
    <col min="13304" max="13553" width="8.140625" style="17"/>
    <col min="13554" max="13555" width="1.5703125" style="17" customWidth="1"/>
    <col min="13556" max="13556" width="60.7109375" style="17" customWidth="1"/>
    <col min="13557" max="13557" width="8.28515625" style="17" customWidth="1"/>
    <col min="13558" max="13558" width="1.28515625" style="17" customWidth="1"/>
    <col min="13559" max="13559" width="14" style="17" customWidth="1"/>
    <col min="13560" max="13809" width="8.140625" style="17"/>
    <col min="13810" max="13811" width="1.5703125" style="17" customWidth="1"/>
    <col min="13812" max="13812" width="60.7109375" style="17" customWidth="1"/>
    <col min="13813" max="13813" width="8.28515625" style="17" customWidth="1"/>
    <col min="13814" max="13814" width="1.28515625" style="17" customWidth="1"/>
    <col min="13815" max="13815" width="14" style="17" customWidth="1"/>
    <col min="13816" max="14065" width="8.140625" style="17"/>
    <col min="14066" max="14067" width="1.5703125" style="17" customWidth="1"/>
    <col min="14068" max="14068" width="60.7109375" style="17" customWidth="1"/>
    <col min="14069" max="14069" width="8.28515625" style="17" customWidth="1"/>
    <col min="14070" max="14070" width="1.28515625" style="17" customWidth="1"/>
    <col min="14071" max="14071" width="14" style="17" customWidth="1"/>
    <col min="14072" max="14321" width="8.140625" style="17"/>
    <col min="14322" max="14323" width="1.5703125" style="17" customWidth="1"/>
    <col min="14324" max="14324" width="60.7109375" style="17" customWidth="1"/>
    <col min="14325" max="14325" width="8.28515625" style="17" customWidth="1"/>
    <col min="14326" max="14326" width="1.28515625" style="17" customWidth="1"/>
    <col min="14327" max="14327" width="14" style="17" customWidth="1"/>
    <col min="14328" max="14577" width="8.140625" style="17"/>
    <col min="14578" max="14579" width="1.5703125" style="17" customWidth="1"/>
    <col min="14580" max="14580" width="60.7109375" style="17" customWidth="1"/>
    <col min="14581" max="14581" width="8.28515625" style="17" customWidth="1"/>
    <col min="14582" max="14582" width="1.28515625" style="17" customWidth="1"/>
    <col min="14583" max="14583" width="14" style="17" customWidth="1"/>
    <col min="14584" max="14833" width="8.140625" style="17"/>
    <col min="14834" max="14835" width="1.5703125" style="17" customWidth="1"/>
    <col min="14836" max="14836" width="60.7109375" style="17" customWidth="1"/>
    <col min="14837" max="14837" width="8.28515625" style="17" customWidth="1"/>
    <col min="14838" max="14838" width="1.28515625" style="17" customWidth="1"/>
    <col min="14839" max="14839" width="14" style="17" customWidth="1"/>
    <col min="14840" max="15089" width="8.140625" style="17"/>
    <col min="15090" max="15091" width="1.5703125" style="17" customWidth="1"/>
    <col min="15092" max="15092" width="60.7109375" style="17" customWidth="1"/>
    <col min="15093" max="15093" width="8.28515625" style="17" customWidth="1"/>
    <col min="15094" max="15094" width="1.28515625" style="17" customWidth="1"/>
    <col min="15095" max="15095" width="14" style="17" customWidth="1"/>
    <col min="15096" max="15345" width="8.140625" style="17"/>
    <col min="15346" max="15347" width="1.5703125" style="17" customWidth="1"/>
    <col min="15348" max="15348" width="60.7109375" style="17" customWidth="1"/>
    <col min="15349" max="15349" width="8.28515625" style="17" customWidth="1"/>
    <col min="15350" max="15350" width="1.28515625" style="17" customWidth="1"/>
    <col min="15351" max="15351" width="14" style="17" customWidth="1"/>
    <col min="15352" max="15601" width="8.140625" style="17"/>
    <col min="15602" max="15603" width="1.5703125" style="17" customWidth="1"/>
    <col min="15604" max="15604" width="60.7109375" style="17" customWidth="1"/>
    <col min="15605" max="15605" width="8.28515625" style="17" customWidth="1"/>
    <col min="15606" max="15606" width="1.28515625" style="17" customWidth="1"/>
    <col min="15607" max="15607" width="14" style="17" customWidth="1"/>
    <col min="15608" max="15857" width="8.140625" style="17"/>
    <col min="15858" max="15859" width="1.5703125" style="17" customWidth="1"/>
    <col min="15860" max="15860" width="60.7109375" style="17" customWidth="1"/>
    <col min="15861" max="15861" width="8.28515625" style="17" customWidth="1"/>
    <col min="15862" max="15862" width="1.28515625" style="17" customWidth="1"/>
    <col min="15863" max="15863" width="14" style="17" customWidth="1"/>
    <col min="15864" max="16113" width="8.140625" style="17"/>
    <col min="16114" max="16115" width="1.5703125" style="17" customWidth="1"/>
    <col min="16116" max="16116" width="60.7109375" style="17" customWidth="1"/>
    <col min="16117" max="16117" width="8.28515625" style="17" customWidth="1"/>
    <col min="16118" max="16118" width="1.28515625" style="17" customWidth="1"/>
    <col min="16119" max="16119" width="14" style="17" customWidth="1"/>
    <col min="16120" max="16384" width="8.140625" style="17"/>
  </cols>
  <sheetData>
    <row r="1" spans="1:7" s="52" customFormat="1" ht="16.5" customHeight="1" x14ac:dyDescent="0.25">
      <c r="A1" s="57" t="s">
        <v>193</v>
      </c>
      <c r="C1" s="51"/>
      <c r="D1" s="51"/>
      <c r="E1" s="60"/>
      <c r="F1" s="34"/>
      <c r="G1" s="60"/>
    </row>
    <row r="2" spans="1:7" s="52" customFormat="1" ht="16.5" customHeight="1" x14ac:dyDescent="0.25">
      <c r="A2" s="18" t="s">
        <v>43</v>
      </c>
      <c r="B2" s="35"/>
      <c r="C2" s="51"/>
      <c r="D2" s="51"/>
      <c r="E2" s="60"/>
      <c r="F2" s="37"/>
      <c r="G2" s="60"/>
    </row>
    <row r="3" spans="1:7" s="52" customFormat="1" ht="16.5" customHeight="1" x14ac:dyDescent="0.25">
      <c r="A3" s="38" t="s">
        <v>146</v>
      </c>
      <c r="B3" s="39"/>
      <c r="C3" s="47"/>
      <c r="D3" s="47"/>
      <c r="E3" s="63"/>
      <c r="F3" s="41"/>
      <c r="G3" s="63"/>
    </row>
    <row r="5" spans="1:7" ht="16.5" customHeight="1" x14ac:dyDescent="0.25">
      <c r="E5" s="86"/>
      <c r="F5" s="77"/>
      <c r="G5" s="86"/>
    </row>
    <row r="6" spans="1:7" ht="16.5" customHeight="1" x14ac:dyDescent="0.25">
      <c r="E6" s="72" t="s">
        <v>147</v>
      </c>
      <c r="F6" s="87"/>
      <c r="G6" s="72" t="s">
        <v>98</v>
      </c>
    </row>
    <row r="7" spans="1:7" ht="16.5" customHeight="1" x14ac:dyDescent="0.25">
      <c r="C7" s="27" t="s">
        <v>1</v>
      </c>
      <c r="D7" s="16"/>
      <c r="E7" s="88" t="s">
        <v>2</v>
      </c>
      <c r="F7" s="89"/>
      <c r="G7" s="88" t="s">
        <v>2</v>
      </c>
    </row>
    <row r="8" spans="1:7" ht="16.5" customHeight="1" x14ac:dyDescent="0.25">
      <c r="C8" s="59"/>
      <c r="D8" s="16"/>
      <c r="E8" s="73"/>
      <c r="F8" s="89"/>
      <c r="G8" s="84"/>
    </row>
    <row r="9" spans="1:7" ht="16.5" customHeight="1" x14ac:dyDescent="0.25">
      <c r="A9" s="18" t="s">
        <v>44</v>
      </c>
      <c r="C9" s="16"/>
      <c r="D9" s="16"/>
      <c r="E9" s="73"/>
      <c r="F9" s="89"/>
      <c r="G9" s="84"/>
    </row>
    <row r="10" spans="1:7" ht="16.5" customHeight="1" x14ac:dyDescent="0.25">
      <c r="A10" s="17" t="s">
        <v>84</v>
      </c>
      <c r="B10" s="48"/>
      <c r="C10" s="49"/>
      <c r="D10" s="49"/>
      <c r="E10" s="76">
        <v>133716637</v>
      </c>
      <c r="F10" s="90"/>
      <c r="G10" s="86">
        <v>27124700</v>
      </c>
    </row>
    <row r="11" spans="1:7" ht="16.5" customHeight="1" x14ac:dyDescent="0.25">
      <c r="A11" s="138" t="s">
        <v>144</v>
      </c>
      <c r="B11" s="138"/>
      <c r="C11" s="49"/>
      <c r="D11" s="49"/>
      <c r="E11" s="76"/>
      <c r="F11" s="90"/>
      <c r="G11" s="86"/>
    </row>
    <row r="12" spans="1:7" ht="16.5" customHeight="1" x14ac:dyDescent="0.25">
      <c r="B12" s="17" t="s">
        <v>45</v>
      </c>
      <c r="C12" s="12" t="s">
        <v>212</v>
      </c>
      <c r="D12" s="49"/>
      <c r="E12" s="76">
        <v>36342750</v>
      </c>
      <c r="F12" s="90"/>
      <c r="G12" s="86">
        <v>1387799</v>
      </c>
    </row>
    <row r="13" spans="1:7" ht="16.5" customHeight="1" x14ac:dyDescent="0.25">
      <c r="B13" s="17" t="s">
        <v>46</v>
      </c>
      <c r="C13" s="49">
        <v>25</v>
      </c>
      <c r="D13" s="49"/>
      <c r="E13" s="76">
        <v>175392</v>
      </c>
      <c r="F13" s="90"/>
      <c r="G13" s="86">
        <v>121500</v>
      </c>
    </row>
    <row r="14" spans="1:7" ht="16.5" customHeight="1" x14ac:dyDescent="0.25">
      <c r="B14" s="17" t="s">
        <v>176</v>
      </c>
      <c r="C14" s="49">
        <v>23</v>
      </c>
      <c r="D14" s="49"/>
      <c r="E14" s="76">
        <v>8827192</v>
      </c>
      <c r="F14" s="90"/>
      <c r="G14" s="86">
        <v>0</v>
      </c>
    </row>
    <row r="15" spans="1:7" ht="16.5" customHeight="1" x14ac:dyDescent="0.25">
      <c r="B15" s="17" t="s">
        <v>173</v>
      </c>
      <c r="C15" s="49"/>
      <c r="D15" s="49"/>
      <c r="E15" s="76">
        <v>8361</v>
      </c>
      <c r="F15" s="90"/>
      <c r="G15" s="86">
        <v>24553</v>
      </c>
    </row>
    <row r="16" spans="1:7" ht="16.5" customHeight="1" x14ac:dyDescent="0.25">
      <c r="B16" s="135" t="s">
        <v>88</v>
      </c>
      <c r="C16" s="49">
        <v>21</v>
      </c>
      <c r="D16" s="49"/>
      <c r="E16" s="76">
        <v>3121245</v>
      </c>
      <c r="F16" s="90"/>
      <c r="G16" s="86">
        <v>2446030</v>
      </c>
    </row>
    <row r="17" spans="1:7" ht="16.5" customHeight="1" x14ac:dyDescent="0.25">
      <c r="B17" s="135" t="s">
        <v>209</v>
      </c>
      <c r="C17" s="49"/>
      <c r="D17" s="49"/>
      <c r="E17" s="76">
        <v>-92531</v>
      </c>
      <c r="F17" s="90"/>
      <c r="G17" s="86">
        <v>0</v>
      </c>
    </row>
    <row r="18" spans="1:7" ht="16.5" customHeight="1" x14ac:dyDescent="0.25">
      <c r="B18" s="17" t="s">
        <v>47</v>
      </c>
      <c r="C18" s="49"/>
      <c r="D18" s="49"/>
      <c r="E18" s="76">
        <v>-811483</v>
      </c>
      <c r="F18" s="90"/>
      <c r="G18" s="86">
        <v>-543234</v>
      </c>
    </row>
    <row r="19" spans="1:7" ht="16.5" customHeight="1" x14ac:dyDescent="0.25">
      <c r="B19" s="17" t="s">
        <v>39</v>
      </c>
      <c r="C19" s="49"/>
      <c r="D19" s="49"/>
      <c r="E19" s="76">
        <v>16051050</v>
      </c>
      <c r="F19" s="90"/>
      <c r="G19" s="86">
        <v>12606465</v>
      </c>
    </row>
    <row r="20" spans="1:7" ht="16.5" customHeight="1" x14ac:dyDescent="0.25">
      <c r="B20" s="17" t="s">
        <v>174</v>
      </c>
      <c r="C20" s="49"/>
      <c r="D20" s="49"/>
      <c r="E20" s="76">
        <v>453526</v>
      </c>
      <c r="F20" s="90"/>
      <c r="G20" s="86">
        <v>643664</v>
      </c>
    </row>
    <row r="21" spans="1:7" ht="16.5" customHeight="1" x14ac:dyDescent="0.25">
      <c r="B21" s="17" t="s">
        <v>200</v>
      </c>
      <c r="C21" s="49">
        <v>11.2</v>
      </c>
      <c r="D21" s="49"/>
      <c r="E21" s="76">
        <v>552467</v>
      </c>
      <c r="F21" s="90"/>
      <c r="G21" s="86">
        <v>0</v>
      </c>
    </row>
    <row r="22" spans="1:7" ht="16.5" customHeight="1" x14ac:dyDescent="0.25">
      <c r="B22" s="17" t="s">
        <v>191</v>
      </c>
      <c r="C22" s="49"/>
      <c r="D22" s="49"/>
      <c r="E22" s="76">
        <v>494096</v>
      </c>
      <c r="F22" s="90"/>
      <c r="G22" s="86">
        <v>0</v>
      </c>
    </row>
    <row r="23" spans="1:7" ht="16.5" customHeight="1" x14ac:dyDescent="0.25">
      <c r="A23" s="138" t="s">
        <v>89</v>
      </c>
      <c r="B23" s="138"/>
      <c r="C23" s="49"/>
      <c r="D23" s="49"/>
      <c r="E23" s="76"/>
      <c r="F23" s="90"/>
      <c r="G23" s="86"/>
    </row>
    <row r="24" spans="1:7" ht="16.5" customHeight="1" x14ac:dyDescent="0.25">
      <c r="B24" s="50" t="s">
        <v>48</v>
      </c>
      <c r="C24" s="49"/>
      <c r="D24" s="49"/>
      <c r="E24" s="76">
        <v>34904770</v>
      </c>
      <c r="F24" s="90"/>
      <c r="G24" s="86">
        <v>-199864492</v>
      </c>
    </row>
    <row r="25" spans="1:7" ht="16.5" customHeight="1" x14ac:dyDescent="0.25">
      <c r="B25" s="50" t="s">
        <v>85</v>
      </c>
      <c r="C25" s="49"/>
      <c r="D25" s="49"/>
      <c r="E25" s="76">
        <v>-113898779</v>
      </c>
      <c r="F25" s="90"/>
      <c r="G25" s="86">
        <v>94201340</v>
      </c>
    </row>
    <row r="26" spans="1:7" ht="16.5" customHeight="1" x14ac:dyDescent="0.25">
      <c r="B26" s="50" t="s">
        <v>49</v>
      </c>
      <c r="C26" s="49"/>
      <c r="D26" s="49"/>
      <c r="E26" s="76">
        <v>-29804805</v>
      </c>
      <c r="F26" s="90"/>
      <c r="G26" s="86">
        <v>3455660</v>
      </c>
    </row>
    <row r="27" spans="1:7" ht="16.5" customHeight="1" x14ac:dyDescent="0.25">
      <c r="B27" s="50" t="s">
        <v>86</v>
      </c>
      <c r="C27" s="49"/>
      <c r="D27" s="49"/>
      <c r="E27" s="76">
        <v>-52648711</v>
      </c>
      <c r="F27" s="90"/>
      <c r="G27" s="86">
        <v>32712843</v>
      </c>
    </row>
    <row r="28" spans="1:7" ht="16.5" customHeight="1" x14ac:dyDescent="0.25">
      <c r="B28" s="50" t="s">
        <v>50</v>
      </c>
      <c r="C28" s="49"/>
      <c r="D28" s="49"/>
      <c r="E28" s="76">
        <v>754088</v>
      </c>
      <c r="F28" s="90"/>
      <c r="G28" s="86">
        <v>1741474</v>
      </c>
    </row>
    <row r="29" spans="1:7" ht="16.5" customHeight="1" x14ac:dyDescent="0.25">
      <c r="B29" s="50" t="s">
        <v>51</v>
      </c>
      <c r="C29" s="49"/>
      <c r="D29" s="49"/>
      <c r="E29" s="76">
        <v>1870885</v>
      </c>
      <c r="F29" s="90"/>
      <c r="G29" s="86">
        <v>4517844</v>
      </c>
    </row>
    <row r="30" spans="1:7" ht="16.5" customHeight="1" x14ac:dyDescent="0.25">
      <c r="B30" s="50" t="s">
        <v>52</v>
      </c>
      <c r="C30" s="49"/>
      <c r="D30" s="49"/>
      <c r="E30" s="76">
        <v>95777060</v>
      </c>
      <c r="F30" s="90"/>
      <c r="G30" s="86">
        <v>97776521</v>
      </c>
    </row>
    <row r="31" spans="1:7" ht="16.5" customHeight="1" x14ac:dyDescent="0.25">
      <c r="B31" s="50" t="s">
        <v>87</v>
      </c>
      <c r="C31" s="49"/>
      <c r="D31" s="49"/>
      <c r="E31" s="76">
        <v>69689678</v>
      </c>
      <c r="F31" s="90"/>
      <c r="G31" s="86">
        <v>-4699317</v>
      </c>
    </row>
    <row r="32" spans="1:7" ht="16.5" customHeight="1" x14ac:dyDescent="0.25">
      <c r="B32" s="50" t="s">
        <v>53</v>
      </c>
      <c r="C32" s="49"/>
      <c r="D32" s="49"/>
      <c r="E32" s="76">
        <v>10155418</v>
      </c>
      <c r="F32" s="90"/>
      <c r="G32" s="86">
        <v>13816265</v>
      </c>
    </row>
    <row r="33" spans="1:7" ht="16.5" customHeight="1" x14ac:dyDescent="0.25">
      <c r="B33" s="50" t="s">
        <v>99</v>
      </c>
      <c r="C33" s="49"/>
      <c r="D33" s="49"/>
      <c r="E33" s="91">
        <v>-17875000</v>
      </c>
      <c r="F33" s="90"/>
      <c r="G33" s="93">
        <v>-14820490</v>
      </c>
    </row>
    <row r="34" spans="1:7" ht="16.5" customHeight="1" x14ac:dyDescent="0.25">
      <c r="B34" s="50" t="s">
        <v>201</v>
      </c>
      <c r="C34" s="49"/>
      <c r="D34" s="49"/>
      <c r="E34" s="91"/>
      <c r="F34" s="90"/>
      <c r="G34" s="93"/>
    </row>
    <row r="35" spans="1:7" ht="16.5" customHeight="1" x14ac:dyDescent="0.25">
      <c r="B35" s="50" t="s">
        <v>202</v>
      </c>
      <c r="C35" s="49"/>
      <c r="D35" s="49"/>
      <c r="E35" s="94">
        <v>640374</v>
      </c>
      <c r="F35" s="90"/>
      <c r="G35" s="95">
        <v>0</v>
      </c>
    </row>
    <row r="36" spans="1:7" ht="16.5" customHeight="1" x14ac:dyDescent="0.25">
      <c r="A36" s="135"/>
      <c r="B36" s="135"/>
      <c r="C36" s="49"/>
      <c r="D36" s="49"/>
      <c r="E36" s="76"/>
      <c r="F36" s="90"/>
      <c r="G36" s="86"/>
    </row>
    <row r="37" spans="1:7" ht="16.5" customHeight="1" x14ac:dyDescent="0.25">
      <c r="A37" s="138" t="s">
        <v>100</v>
      </c>
      <c r="B37" s="138"/>
      <c r="C37" s="49"/>
      <c r="D37" s="49"/>
      <c r="E37" s="76">
        <f>SUM(E10:E35)</f>
        <v>198403680</v>
      </c>
      <c r="F37" s="90"/>
      <c r="G37" s="86">
        <f>SUM(G10:G35)</f>
        <v>72649125</v>
      </c>
    </row>
    <row r="38" spans="1:7" ht="16.5" customHeight="1" x14ac:dyDescent="0.25">
      <c r="B38" s="17" t="s">
        <v>55</v>
      </c>
      <c r="C38" s="51"/>
      <c r="D38" s="51"/>
      <c r="E38" s="76">
        <v>-21709492</v>
      </c>
      <c r="F38" s="93"/>
      <c r="G38" s="86">
        <v>-12638108</v>
      </c>
    </row>
    <row r="39" spans="1:7" ht="16.5" customHeight="1" x14ac:dyDescent="0.25">
      <c r="B39" s="17" t="s">
        <v>56</v>
      </c>
      <c r="C39" s="51"/>
      <c r="D39" s="51"/>
      <c r="E39" s="91">
        <v>-19403657</v>
      </c>
      <c r="F39" s="93"/>
      <c r="G39" s="93">
        <v>-28952194</v>
      </c>
    </row>
    <row r="40" spans="1:7" ht="16.5" customHeight="1" x14ac:dyDescent="0.25">
      <c r="B40" s="17" t="s">
        <v>192</v>
      </c>
      <c r="C40" s="51"/>
      <c r="D40" s="51"/>
      <c r="E40" s="94">
        <v>8929267</v>
      </c>
      <c r="F40" s="93"/>
      <c r="G40" s="95">
        <v>0</v>
      </c>
    </row>
    <row r="41" spans="1:7" ht="16.5" customHeight="1" x14ac:dyDescent="0.25">
      <c r="A41" s="52"/>
      <c r="B41" s="52"/>
      <c r="C41" s="51"/>
      <c r="D41" s="51"/>
      <c r="E41" s="76"/>
      <c r="F41" s="93"/>
      <c r="G41" s="86"/>
    </row>
    <row r="42" spans="1:7" ht="16.5" customHeight="1" x14ac:dyDescent="0.25">
      <c r="A42" s="52" t="s">
        <v>190</v>
      </c>
      <c r="B42" s="52"/>
      <c r="C42" s="51"/>
      <c r="D42" s="51"/>
      <c r="E42" s="94">
        <f>SUM(E37:E40)</f>
        <v>166219798</v>
      </c>
      <c r="F42" s="93"/>
      <c r="G42" s="95">
        <f>SUM(G37:G40)</f>
        <v>31058823</v>
      </c>
    </row>
    <row r="43" spans="1:7" ht="16.5" customHeight="1" x14ac:dyDescent="0.25">
      <c r="E43" s="86"/>
      <c r="F43" s="77"/>
      <c r="G43" s="86"/>
    </row>
    <row r="44" spans="1:7" ht="16.5" customHeight="1" x14ac:dyDescent="0.25">
      <c r="E44" s="86"/>
      <c r="F44" s="77"/>
      <c r="G44" s="86"/>
    </row>
    <row r="45" spans="1:7" ht="16.5" customHeight="1" x14ac:dyDescent="0.25">
      <c r="E45" s="86"/>
      <c r="F45" s="77"/>
      <c r="G45" s="86"/>
    </row>
    <row r="46" spans="1:7" ht="16.5" customHeight="1" x14ac:dyDescent="0.25">
      <c r="E46" s="86"/>
      <c r="F46" s="77"/>
      <c r="G46" s="86"/>
    </row>
    <row r="47" spans="1:7" ht="11.25" customHeight="1" x14ac:dyDescent="0.25">
      <c r="E47" s="86"/>
      <c r="F47" s="77"/>
      <c r="G47" s="86"/>
    </row>
    <row r="48" spans="1:7" ht="21.95" customHeight="1" x14ac:dyDescent="0.25">
      <c r="A48" s="19" t="str">
        <f>'EN 9'!A47</f>
        <v>The accompanying notes on page 13 to 57 are an integral part of these financial statements.</v>
      </c>
      <c r="B48" s="20"/>
      <c r="C48" s="53"/>
      <c r="D48" s="53"/>
      <c r="E48" s="63"/>
      <c r="F48" s="20"/>
      <c r="G48" s="63"/>
    </row>
    <row r="49" spans="1:7" ht="16.5" customHeight="1" x14ac:dyDescent="0.25">
      <c r="A49" s="57" t="s">
        <v>193</v>
      </c>
      <c r="B49" s="52"/>
      <c r="C49" s="51"/>
      <c r="D49" s="51"/>
      <c r="F49" s="34"/>
    </row>
    <row r="50" spans="1:7" ht="16.5" customHeight="1" x14ac:dyDescent="0.25">
      <c r="A50" s="18" t="s">
        <v>43</v>
      </c>
      <c r="B50" s="35"/>
      <c r="C50" s="51"/>
      <c r="D50" s="51"/>
      <c r="F50" s="37"/>
    </row>
    <row r="51" spans="1:7" ht="16.5" customHeight="1" x14ac:dyDescent="0.25">
      <c r="A51" s="38" t="s">
        <v>146</v>
      </c>
      <c r="B51" s="39"/>
      <c r="C51" s="47"/>
      <c r="D51" s="47"/>
      <c r="E51" s="63"/>
      <c r="F51" s="41"/>
      <c r="G51" s="63"/>
    </row>
    <row r="53" spans="1:7" ht="16.5" customHeight="1" x14ac:dyDescent="0.25">
      <c r="E53" s="86"/>
      <c r="F53" s="77"/>
      <c r="G53" s="86"/>
    </row>
    <row r="54" spans="1:7" ht="16.5" customHeight="1" x14ac:dyDescent="0.25">
      <c r="E54" s="72" t="s">
        <v>147</v>
      </c>
      <c r="F54" s="87"/>
      <c r="G54" s="72" t="s">
        <v>98</v>
      </c>
    </row>
    <row r="55" spans="1:7" ht="16.5" customHeight="1" x14ac:dyDescent="0.25">
      <c r="C55" s="27" t="s">
        <v>1</v>
      </c>
      <c r="D55" s="16"/>
      <c r="E55" s="88" t="s">
        <v>2</v>
      </c>
      <c r="F55" s="89"/>
      <c r="G55" s="88" t="s">
        <v>2</v>
      </c>
    </row>
    <row r="56" spans="1:7" ht="16.5" customHeight="1" x14ac:dyDescent="0.25">
      <c r="E56" s="76"/>
      <c r="F56" s="77"/>
      <c r="G56" s="86"/>
    </row>
    <row r="57" spans="1:7" ht="16.5" customHeight="1" x14ac:dyDescent="0.25">
      <c r="A57" s="54" t="s">
        <v>57</v>
      </c>
      <c r="E57" s="76"/>
      <c r="F57" s="77"/>
      <c r="G57" s="86"/>
    </row>
    <row r="58" spans="1:7" ht="16.5" customHeight="1" x14ac:dyDescent="0.25">
      <c r="A58" s="52" t="s">
        <v>185</v>
      </c>
      <c r="E58" s="76">
        <v>-17463905</v>
      </c>
      <c r="F58" s="77"/>
      <c r="G58" s="86">
        <v>18281107</v>
      </c>
    </row>
    <row r="59" spans="1:7" ht="16.5" customHeight="1" x14ac:dyDescent="0.25">
      <c r="A59" s="52" t="s">
        <v>184</v>
      </c>
      <c r="E59" s="76"/>
      <c r="F59" s="77"/>
      <c r="G59" s="86"/>
    </row>
    <row r="60" spans="1:7" ht="16.5" customHeight="1" x14ac:dyDescent="0.25">
      <c r="A60" s="52"/>
      <c r="B60" s="17" t="s">
        <v>122</v>
      </c>
      <c r="E60" s="76">
        <v>-170169</v>
      </c>
      <c r="F60" s="77"/>
      <c r="G60" s="86">
        <v>461001</v>
      </c>
    </row>
    <row r="61" spans="1:7" ht="16.5" customHeight="1" x14ac:dyDescent="0.25">
      <c r="A61" s="52" t="s">
        <v>175</v>
      </c>
      <c r="E61" s="76"/>
      <c r="F61" s="77"/>
      <c r="G61" s="86"/>
    </row>
    <row r="62" spans="1:7" ht="16.5" customHeight="1" x14ac:dyDescent="0.25">
      <c r="A62" s="52"/>
      <c r="B62" s="17" t="s">
        <v>152</v>
      </c>
      <c r="E62" s="76">
        <v>-200000</v>
      </c>
      <c r="F62" s="77"/>
      <c r="G62" s="86">
        <v>0</v>
      </c>
    </row>
    <row r="63" spans="1:7" ht="16.5" customHeight="1" x14ac:dyDescent="0.25">
      <c r="A63" s="52" t="s">
        <v>203</v>
      </c>
      <c r="E63" s="76"/>
      <c r="F63" s="77"/>
      <c r="G63" s="86"/>
    </row>
    <row r="64" spans="1:7" ht="16.5" customHeight="1" x14ac:dyDescent="0.25">
      <c r="A64" s="52"/>
      <c r="B64" s="17" t="s">
        <v>204</v>
      </c>
      <c r="E64" s="76">
        <v>-201487963</v>
      </c>
      <c r="F64" s="77"/>
      <c r="G64" s="86">
        <v>-1683471</v>
      </c>
    </row>
    <row r="65" spans="1:7" ht="16.5" customHeight="1" x14ac:dyDescent="0.25">
      <c r="A65" s="52" t="s">
        <v>187</v>
      </c>
      <c r="E65" s="76">
        <v>2000</v>
      </c>
      <c r="F65" s="77"/>
      <c r="G65" s="86">
        <v>0</v>
      </c>
    </row>
    <row r="66" spans="1:7" ht="16.5" customHeight="1" x14ac:dyDescent="0.25">
      <c r="A66" s="52" t="s">
        <v>183</v>
      </c>
      <c r="E66" s="76">
        <v>-2539000</v>
      </c>
      <c r="F66" s="77"/>
      <c r="G66" s="86">
        <v>0</v>
      </c>
    </row>
    <row r="67" spans="1:7" ht="16.5" customHeight="1" x14ac:dyDescent="0.25">
      <c r="A67" s="52" t="s">
        <v>54</v>
      </c>
      <c r="E67" s="91">
        <v>771213</v>
      </c>
      <c r="F67" s="92"/>
      <c r="G67" s="93">
        <v>562192</v>
      </c>
    </row>
    <row r="68" spans="1:7" ht="16.5" customHeight="1" x14ac:dyDescent="0.25">
      <c r="A68" s="52" t="s">
        <v>123</v>
      </c>
      <c r="C68" s="12">
        <v>28</v>
      </c>
      <c r="E68" s="91">
        <v>-100000000</v>
      </c>
      <c r="F68" s="77"/>
      <c r="G68" s="93">
        <v>-50000000</v>
      </c>
    </row>
    <row r="69" spans="1:7" ht="16.5" customHeight="1" x14ac:dyDescent="0.25">
      <c r="A69" s="52" t="s">
        <v>124</v>
      </c>
      <c r="C69" s="12">
        <v>28</v>
      </c>
      <c r="E69" s="94">
        <v>100000000</v>
      </c>
      <c r="F69" s="77"/>
      <c r="G69" s="95">
        <v>50000000</v>
      </c>
    </row>
    <row r="70" spans="1:7" ht="16.5" customHeight="1" x14ac:dyDescent="0.25">
      <c r="E70" s="76"/>
      <c r="F70" s="77"/>
      <c r="G70" s="86"/>
    </row>
    <row r="71" spans="1:7" ht="16.5" customHeight="1" x14ac:dyDescent="0.25">
      <c r="A71" s="52" t="s">
        <v>188</v>
      </c>
      <c r="E71" s="94">
        <f>SUM(E58:E69)</f>
        <v>-221087824</v>
      </c>
      <c r="F71" s="77"/>
      <c r="G71" s="95">
        <f>SUM(G58:G69)</f>
        <v>17620829</v>
      </c>
    </row>
    <row r="72" spans="1:7" ht="16.5" customHeight="1" x14ac:dyDescent="0.25">
      <c r="E72" s="76"/>
      <c r="F72" s="77"/>
      <c r="G72" s="86"/>
    </row>
    <row r="73" spans="1:7" ht="16.5" customHeight="1" x14ac:dyDescent="0.25">
      <c r="A73" s="54" t="s">
        <v>58</v>
      </c>
      <c r="E73" s="76"/>
      <c r="F73" s="77"/>
      <c r="G73" s="86"/>
    </row>
    <row r="74" spans="1:7" ht="16.5" customHeight="1" x14ac:dyDescent="0.25">
      <c r="A74" s="52" t="s">
        <v>106</v>
      </c>
      <c r="E74" s="76"/>
      <c r="F74" s="77"/>
      <c r="G74" s="86"/>
    </row>
    <row r="75" spans="1:7" ht="16.5" customHeight="1" x14ac:dyDescent="0.25">
      <c r="A75" s="52"/>
      <c r="B75" s="17" t="s">
        <v>125</v>
      </c>
      <c r="E75" s="76">
        <v>841511870</v>
      </c>
      <c r="F75" s="77"/>
      <c r="G75" s="86">
        <v>229834200</v>
      </c>
    </row>
    <row r="76" spans="1:7" ht="16.5" customHeight="1" x14ac:dyDescent="0.25">
      <c r="A76" s="52" t="s">
        <v>126</v>
      </c>
      <c r="C76" s="12">
        <v>28</v>
      </c>
      <c r="E76" s="76">
        <v>80000000</v>
      </c>
      <c r="F76" s="77"/>
      <c r="G76" s="86">
        <v>115500000</v>
      </c>
    </row>
    <row r="77" spans="1:7" ht="16.5" customHeight="1" x14ac:dyDescent="0.25">
      <c r="A77" s="52" t="s">
        <v>140</v>
      </c>
      <c r="C77" s="12">
        <v>22</v>
      </c>
      <c r="E77" s="76">
        <v>64625000</v>
      </c>
      <c r="F77" s="77"/>
      <c r="G77" s="86">
        <v>87875000</v>
      </c>
    </row>
    <row r="78" spans="1:7" ht="16.5" customHeight="1" x14ac:dyDescent="0.25">
      <c r="A78" s="52" t="s">
        <v>141</v>
      </c>
      <c r="E78" s="76"/>
      <c r="F78" s="77"/>
      <c r="G78" s="86"/>
    </row>
    <row r="79" spans="1:7" ht="16.5" customHeight="1" x14ac:dyDescent="0.25">
      <c r="A79" s="52"/>
      <c r="B79" s="17" t="s">
        <v>125</v>
      </c>
      <c r="E79" s="76">
        <v>-761241418</v>
      </c>
      <c r="F79" s="77"/>
      <c r="G79" s="86">
        <v>-282580260</v>
      </c>
    </row>
    <row r="80" spans="1:7" ht="16.5" customHeight="1" x14ac:dyDescent="0.25">
      <c r="A80" s="52" t="s">
        <v>142</v>
      </c>
      <c r="C80" s="12">
        <v>28</v>
      </c>
      <c r="E80" s="76">
        <v>-100250000</v>
      </c>
      <c r="F80" s="77"/>
      <c r="G80" s="86">
        <v>-123500000</v>
      </c>
    </row>
    <row r="81" spans="1:7" ht="16.5" customHeight="1" x14ac:dyDescent="0.25">
      <c r="A81" s="17" t="s">
        <v>127</v>
      </c>
      <c r="B81" s="52"/>
      <c r="C81" s="12">
        <v>31</v>
      </c>
      <c r="E81" s="91">
        <v>0</v>
      </c>
      <c r="F81" s="92"/>
      <c r="G81" s="93">
        <v>-72460000</v>
      </c>
    </row>
    <row r="82" spans="1:7" ht="16.5" customHeight="1" x14ac:dyDescent="0.25">
      <c r="A82" s="17" t="s">
        <v>128</v>
      </c>
      <c r="B82" s="52"/>
      <c r="C82" s="12">
        <v>20</v>
      </c>
      <c r="E82" s="94">
        <v>-1780036</v>
      </c>
      <c r="F82" s="92"/>
      <c r="G82" s="95">
        <v>-977399</v>
      </c>
    </row>
    <row r="83" spans="1:7" ht="16.5" customHeight="1" x14ac:dyDescent="0.25">
      <c r="E83" s="76"/>
      <c r="F83" s="77"/>
      <c r="G83" s="86"/>
    </row>
    <row r="84" spans="1:7" ht="16.5" customHeight="1" x14ac:dyDescent="0.25">
      <c r="A84" s="52" t="s">
        <v>189</v>
      </c>
      <c r="E84" s="94">
        <f>SUM(E75:E82)</f>
        <v>122865416</v>
      </c>
      <c r="F84" s="77"/>
      <c r="G84" s="95">
        <f>SUM(G75:G82)</f>
        <v>-46308459</v>
      </c>
    </row>
    <row r="85" spans="1:7" ht="16.5" customHeight="1" x14ac:dyDescent="0.25">
      <c r="E85" s="76"/>
      <c r="F85" s="77"/>
      <c r="G85" s="86"/>
    </row>
    <row r="86" spans="1:7" ht="16.5" customHeight="1" x14ac:dyDescent="0.25">
      <c r="A86" s="54" t="s">
        <v>214</v>
      </c>
      <c r="E86" s="76">
        <f>SUM(E42,E71,E84)</f>
        <v>67997390</v>
      </c>
      <c r="F86" s="77"/>
      <c r="G86" s="86">
        <f>SUM(G42,G71,G84)</f>
        <v>2371193</v>
      </c>
    </row>
    <row r="87" spans="1:7" ht="16.5" customHeight="1" x14ac:dyDescent="0.25">
      <c r="A87" s="55" t="s">
        <v>59</v>
      </c>
      <c r="E87" s="94">
        <v>10453321</v>
      </c>
      <c r="F87" s="77"/>
      <c r="G87" s="95">
        <v>8082128</v>
      </c>
    </row>
    <row r="88" spans="1:7" ht="16.5" customHeight="1" x14ac:dyDescent="0.25">
      <c r="E88" s="76"/>
      <c r="F88" s="77"/>
      <c r="G88" s="86"/>
    </row>
    <row r="89" spans="1:7" ht="16.5" customHeight="1" thickBot="1" x14ac:dyDescent="0.3">
      <c r="A89" s="56" t="s">
        <v>60</v>
      </c>
      <c r="E89" s="96">
        <f>SUM(E86:E87)</f>
        <v>78450711</v>
      </c>
      <c r="F89" s="77"/>
      <c r="G89" s="97">
        <f>SUM(G86:G87)</f>
        <v>10453321</v>
      </c>
    </row>
    <row r="90" spans="1:7" ht="16.5" customHeight="1" thickTop="1" x14ac:dyDescent="0.25">
      <c r="A90" s="56"/>
      <c r="E90" s="86"/>
      <c r="F90" s="77"/>
      <c r="G90" s="86"/>
    </row>
    <row r="91" spans="1:7" ht="16.5" customHeight="1" x14ac:dyDescent="0.25">
      <c r="A91" s="55"/>
      <c r="E91" s="93"/>
      <c r="F91" s="92"/>
      <c r="G91" s="93"/>
    </row>
    <row r="92" spans="1:7" ht="16.5" customHeight="1" x14ac:dyDescent="0.25">
      <c r="A92" s="55"/>
      <c r="E92" s="93"/>
      <c r="F92" s="92"/>
      <c r="G92" s="93"/>
    </row>
    <row r="93" spans="1:7" ht="16.5" customHeight="1" x14ac:dyDescent="0.25">
      <c r="A93" s="55"/>
      <c r="E93" s="93"/>
      <c r="F93" s="92"/>
      <c r="G93" s="93"/>
    </row>
    <row r="94" spans="1:7" ht="16.5" customHeight="1" x14ac:dyDescent="0.25">
      <c r="A94" s="55"/>
      <c r="E94" s="93"/>
      <c r="F94" s="92"/>
      <c r="G94" s="93"/>
    </row>
    <row r="95" spans="1:7" s="67" customFormat="1" ht="11.25" customHeight="1" x14ac:dyDescent="0.25">
      <c r="A95" s="56"/>
      <c r="B95" s="52"/>
      <c r="C95" s="51"/>
      <c r="D95" s="51"/>
      <c r="E95" s="86"/>
      <c r="F95" s="84"/>
      <c r="G95" s="86"/>
    </row>
    <row r="96" spans="1:7" ht="21.95" customHeight="1" x14ac:dyDescent="0.25">
      <c r="A96" s="20" t="str">
        <f>'EN4-6'!A144</f>
        <v>The accompanying notes on page 13 to 57 are an integral part of these financial statements.</v>
      </c>
      <c r="B96" s="20"/>
      <c r="C96" s="53"/>
      <c r="D96" s="53"/>
      <c r="E96" s="63"/>
      <c r="F96" s="20"/>
      <c r="G96" s="63"/>
    </row>
    <row r="97" spans="1:7" ht="16.5" customHeight="1" x14ac:dyDescent="0.25">
      <c r="A97" s="57" t="s">
        <v>193</v>
      </c>
      <c r="B97" s="52"/>
      <c r="C97" s="51"/>
      <c r="D97" s="51"/>
      <c r="F97" s="34"/>
    </row>
    <row r="98" spans="1:7" ht="16.5" customHeight="1" x14ac:dyDescent="0.25">
      <c r="A98" s="18" t="s">
        <v>43</v>
      </c>
      <c r="B98" s="35"/>
      <c r="C98" s="51"/>
      <c r="D98" s="51"/>
      <c r="F98" s="37"/>
    </row>
    <row r="99" spans="1:7" ht="16.5" customHeight="1" x14ac:dyDescent="0.25">
      <c r="A99" s="38" t="s">
        <v>146</v>
      </c>
      <c r="B99" s="39"/>
      <c r="C99" s="47"/>
      <c r="D99" s="47"/>
      <c r="E99" s="63"/>
      <c r="F99" s="41"/>
      <c r="G99" s="63"/>
    </row>
    <row r="101" spans="1:7" ht="16.5" customHeight="1" x14ac:dyDescent="0.25">
      <c r="E101" s="86"/>
      <c r="F101" s="77"/>
      <c r="G101" s="86"/>
    </row>
    <row r="102" spans="1:7" ht="16.5" customHeight="1" x14ac:dyDescent="0.25">
      <c r="E102" s="72" t="s">
        <v>147</v>
      </c>
      <c r="F102" s="87"/>
      <c r="G102" s="72" t="s">
        <v>98</v>
      </c>
    </row>
    <row r="103" spans="1:7" ht="16.5" customHeight="1" x14ac:dyDescent="0.25">
      <c r="C103" s="27" t="s">
        <v>1</v>
      </c>
      <c r="D103" s="16"/>
      <c r="E103" s="88" t="s">
        <v>2</v>
      </c>
      <c r="F103" s="89"/>
      <c r="G103" s="88" t="s">
        <v>2</v>
      </c>
    </row>
    <row r="104" spans="1:7" ht="16.5" customHeight="1" x14ac:dyDescent="0.25">
      <c r="E104" s="76"/>
      <c r="F104" s="77"/>
      <c r="G104" s="86"/>
    </row>
    <row r="105" spans="1:7" ht="16.5" customHeight="1" x14ac:dyDescent="0.25">
      <c r="A105" s="109" t="s">
        <v>137</v>
      </c>
      <c r="B105" s="110"/>
      <c r="C105" s="111"/>
      <c r="D105" s="111"/>
      <c r="E105" s="112"/>
      <c r="F105" s="113"/>
      <c r="G105" s="121"/>
    </row>
    <row r="106" spans="1:7" ht="16.5" customHeight="1" x14ac:dyDescent="0.25">
      <c r="A106" s="114"/>
      <c r="B106" s="110"/>
      <c r="C106" s="111"/>
      <c r="D106" s="111"/>
      <c r="E106" s="112"/>
      <c r="F106" s="113"/>
      <c r="G106" s="121"/>
    </row>
    <row r="107" spans="1:7" ht="16.5" customHeight="1" x14ac:dyDescent="0.25">
      <c r="A107" s="115" t="s">
        <v>138</v>
      </c>
      <c r="B107" s="116"/>
      <c r="C107" s="116"/>
      <c r="D107" s="115"/>
      <c r="E107" s="117"/>
      <c r="F107" s="113"/>
      <c r="G107" s="122"/>
    </row>
    <row r="108" spans="1:7" ht="16.5" customHeight="1" x14ac:dyDescent="0.25">
      <c r="A108" s="115"/>
      <c r="B108" s="116" t="s">
        <v>210</v>
      </c>
      <c r="C108" s="119" t="s">
        <v>211</v>
      </c>
      <c r="D108" s="115"/>
      <c r="E108" s="117">
        <v>10407599</v>
      </c>
      <c r="F108" s="113"/>
      <c r="G108" s="122">
        <v>8726990</v>
      </c>
    </row>
    <row r="109" spans="1:7" ht="16.5" customHeight="1" x14ac:dyDescent="0.25">
      <c r="A109" s="115"/>
      <c r="B109" s="118" t="s">
        <v>139</v>
      </c>
      <c r="C109" s="119">
        <v>21</v>
      </c>
      <c r="D109" s="115"/>
      <c r="E109" s="117">
        <v>1715114</v>
      </c>
      <c r="F109" s="113"/>
      <c r="G109" s="122">
        <v>640374</v>
      </c>
    </row>
    <row r="110" spans="1:7" ht="16.5" customHeight="1" x14ac:dyDescent="0.25">
      <c r="A110" s="115"/>
      <c r="B110" s="118" t="s">
        <v>205</v>
      </c>
      <c r="C110" s="119"/>
      <c r="D110" s="115"/>
      <c r="E110" s="117"/>
      <c r="F110" s="120"/>
      <c r="G110" s="93"/>
    </row>
    <row r="111" spans="1:7" ht="16.5" customHeight="1" x14ac:dyDescent="0.25">
      <c r="A111" s="115"/>
      <c r="B111" s="118" t="s">
        <v>206</v>
      </c>
      <c r="C111" s="119"/>
      <c r="D111" s="115"/>
      <c r="E111" s="117">
        <v>60990111</v>
      </c>
      <c r="F111" s="120"/>
      <c r="G111" s="93">
        <v>0</v>
      </c>
    </row>
    <row r="112" spans="1:7" ht="16.5" customHeight="1" x14ac:dyDescent="0.25">
      <c r="A112" s="115"/>
      <c r="B112" s="118" t="s">
        <v>207</v>
      </c>
      <c r="C112" s="119"/>
      <c r="D112" s="115"/>
      <c r="E112" s="117">
        <v>2460</v>
      </c>
      <c r="F112" s="120"/>
      <c r="G112" s="93">
        <v>0</v>
      </c>
    </row>
    <row r="113" spans="1:7" ht="16.5" customHeight="1" x14ac:dyDescent="0.25">
      <c r="A113" s="106"/>
      <c r="B113" s="21" t="s">
        <v>153</v>
      </c>
      <c r="C113" s="105"/>
      <c r="D113" s="105"/>
      <c r="E113" s="117">
        <v>201880</v>
      </c>
      <c r="F113" s="92"/>
      <c r="G113" s="93">
        <v>0</v>
      </c>
    </row>
    <row r="114" spans="1:7" ht="16.5" customHeight="1" x14ac:dyDescent="0.25">
      <c r="A114" s="106"/>
      <c r="B114" s="21"/>
      <c r="C114" s="105"/>
      <c r="D114" s="105"/>
      <c r="E114" s="93"/>
      <c r="F114" s="92"/>
      <c r="G114" s="93"/>
    </row>
    <row r="115" spans="1:7" ht="16.5" customHeight="1" x14ac:dyDescent="0.25">
      <c r="A115" s="106"/>
      <c r="B115" s="21"/>
      <c r="C115" s="105"/>
      <c r="D115" s="105"/>
      <c r="E115" s="93"/>
      <c r="F115" s="92"/>
      <c r="G115" s="93"/>
    </row>
    <row r="116" spans="1:7" ht="16.5" customHeight="1" x14ac:dyDescent="0.25">
      <c r="A116" s="106"/>
      <c r="B116" s="21"/>
      <c r="C116" s="105"/>
      <c r="D116" s="105"/>
      <c r="E116" s="93"/>
      <c r="F116" s="92"/>
      <c r="G116" s="93"/>
    </row>
    <row r="117" spans="1:7" ht="16.5" customHeight="1" x14ac:dyDescent="0.25">
      <c r="A117" s="106"/>
      <c r="B117" s="21"/>
      <c r="C117" s="105"/>
      <c r="D117" s="105"/>
      <c r="E117" s="93"/>
      <c r="F117" s="92"/>
      <c r="G117" s="93"/>
    </row>
    <row r="118" spans="1:7" ht="16.5" customHeight="1" x14ac:dyDescent="0.25">
      <c r="A118" s="106"/>
      <c r="B118" s="21"/>
      <c r="C118" s="105"/>
      <c r="D118" s="105"/>
      <c r="E118" s="93"/>
      <c r="F118" s="92"/>
      <c r="G118" s="93"/>
    </row>
    <row r="119" spans="1:7" ht="16.5" customHeight="1" x14ac:dyDescent="0.25">
      <c r="A119" s="106"/>
      <c r="B119" s="21"/>
      <c r="C119" s="105"/>
      <c r="D119" s="105"/>
      <c r="E119" s="93"/>
      <c r="F119" s="92"/>
      <c r="G119" s="93"/>
    </row>
    <row r="120" spans="1:7" ht="16.5" customHeight="1" x14ac:dyDescent="0.25">
      <c r="A120" s="106"/>
      <c r="B120" s="21"/>
      <c r="C120" s="105"/>
      <c r="D120" s="105"/>
      <c r="E120" s="93"/>
      <c r="F120" s="92"/>
      <c r="G120" s="93"/>
    </row>
    <row r="121" spans="1:7" ht="16.5" customHeight="1" x14ac:dyDescent="0.25">
      <c r="A121" s="106"/>
      <c r="B121" s="21"/>
      <c r="C121" s="105"/>
      <c r="D121" s="105"/>
      <c r="E121" s="93"/>
      <c r="F121" s="92"/>
      <c r="G121" s="93"/>
    </row>
    <row r="122" spans="1:7" ht="16.5" customHeight="1" x14ac:dyDescent="0.25">
      <c r="A122" s="106"/>
      <c r="B122" s="21"/>
      <c r="C122" s="105"/>
      <c r="D122" s="105"/>
      <c r="E122" s="93"/>
      <c r="F122" s="92"/>
      <c r="G122" s="93"/>
    </row>
    <row r="123" spans="1:7" ht="16.5" customHeight="1" x14ac:dyDescent="0.25">
      <c r="A123" s="106"/>
      <c r="B123" s="21"/>
      <c r="C123" s="105"/>
      <c r="D123" s="105"/>
      <c r="E123" s="93"/>
      <c r="F123" s="92"/>
      <c r="G123" s="93"/>
    </row>
    <row r="124" spans="1:7" ht="16.5" customHeight="1" x14ac:dyDescent="0.25">
      <c r="A124" s="106"/>
      <c r="B124" s="21"/>
      <c r="C124" s="105"/>
      <c r="D124" s="105"/>
      <c r="E124" s="93"/>
      <c r="F124" s="92"/>
      <c r="G124" s="93"/>
    </row>
    <row r="125" spans="1:7" ht="16.5" customHeight="1" x14ac:dyDescent="0.25">
      <c r="A125" s="21"/>
      <c r="B125" s="21"/>
      <c r="C125" s="105"/>
      <c r="D125" s="105"/>
      <c r="E125" s="93"/>
      <c r="F125" s="92"/>
      <c r="G125" s="93"/>
    </row>
    <row r="126" spans="1:7" ht="16.5" customHeight="1" x14ac:dyDescent="0.25">
      <c r="A126" s="106"/>
      <c r="B126" s="21"/>
      <c r="C126" s="105"/>
      <c r="D126" s="105"/>
      <c r="E126" s="93"/>
      <c r="F126" s="92"/>
      <c r="G126" s="93"/>
    </row>
    <row r="127" spans="1:7" ht="16.5" customHeight="1" x14ac:dyDescent="0.25">
      <c r="A127" s="21"/>
      <c r="B127" s="21"/>
      <c r="C127" s="105"/>
      <c r="D127" s="105"/>
      <c r="E127" s="93"/>
      <c r="F127" s="92"/>
      <c r="G127" s="93"/>
    </row>
    <row r="128" spans="1:7" ht="16.5" customHeight="1" x14ac:dyDescent="0.25">
      <c r="A128" s="104"/>
      <c r="B128" s="21"/>
      <c r="C128" s="105"/>
      <c r="D128" s="105"/>
      <c r="E128" s="93"/>
      <c r="F128" s="92"/>
      <c r="G128" s="93"/>
    </row>
    <row r="129" spans="1:7" ht="16.5" customHeight="1" x14ac:dyDescent="0.25">
      <c r="A129" s="106"/>
      <c r="B129" s="21"/>
      <c r="C129" s="105"/>
      <c r="D129" s="105"/>
      <c r="E129" s="93"/>
      <c r="F129" s="92"/>
      <c r="G129" s="93"/>
    </row>
    <row r="130" spans="1:7" ht="16.5" customHeight="1" x14ac:dyDescent="0.25">
      <c r="A130" s="106"/>
      <c r="B130" s="21"/>
      <c r="C130" s="105"/>
      <c r="D130" s="105"/>
      <c r="E130" s="93"/>
      <c r="F130" s="92"/>
      <c r="G130" s="93"/>
    </row>
    <row r="131" spans="1:7" ht="16.5" customHeight="1" x14ac:dyDescent="0.25">
      <c r="A131" s="106"/>
      <c r="B131" s="21"/>
      <c r="C131" s="105"/>
      <c r="D131" s="105"/>
      <c r="E131" s="93"/>
      <c r="F131" s="92"/>
      <c r="G131" s="93"/>
    </row>
    <row r="132" spans="1:7" ht="16.5" customHeight="1" x14ac:dyDescent="0.25">
      <c r="A132" s="106"/>
      <c r="B132" s="21"/>
      <c r="C132" s="105"/>
      <c r="D132" s="105"/>
      <c r="E132" s="93"/>
      <c r="F132" s="92"/>
      <c r="G132" s="93"/>
    </row>
    <row r="133" spans="1:7" ht="16.5" customHeight="1" x14ac:dyDescent="0.25">
      <c r="A133" s="106"/>
      <c r="B133" s="21"/>
      <c r="C133" s="105"/>
      <c r="D133" s="105"/>
      <c r="E133" s="93"/>
      <c r="F133" s="92"/>
      <c r="G133" s="93"/>
    </row>
    <row r="134" spans="1:7" ht="16.5" customHeight="1" x14ac:dyDescent="0.25">
      <c r="A134" s="106"/>
      <c r="B134" s="21"/>
      <c r="C134" s="105"/>
      <c r="D134" s="105"/>
      <c r="E134" s="93"/>
      <c r="F134" s="92"/>
      <c r="G134" s="93"/>
    </row>
    <row r="135" spans="1:7" ht="16.5" customHeight="1" x14ac:dyDescent="0.25">
      <c r="A135" s="106"/>
      <c r="B135" s="21"/>
      <c r="C135" s="105"/>
      <c r="D135" s="105"/>
      <c r="E135" s="93"/>
      <c r="F135" s="92"/>
      <c r="G135" s="93"/>
    </row>
    <row r="136" spans="1:7" ht="16.5" customHeight="1" x14ac:dyDescent="0.25">
      <c r="A136" s="21"/>
      <c r="B136" s="106"/>
      <c r="C136" s="105"/>
      <c r="D136" s="105"/>
      <c r="E136" s="93"/>
      <c r="F136" s="92"/>
      <c r="G136" s="93"/>
    </row>
    <row r="137" spans="1:7" ht="16.5" customHeight="1" x14ac:dyDescent="0.25">
      <c r="A137" s="21"/>
      <c r="B137" s="106"/>
      <c r="C137" s="105"/>
      <c r="D137" s="105"/>
      <c r="E137" s="93"/>
      <c r="F137" s="92"/>
      <c r="G137" s="93"/>
    </row>
    <row r="138" spans="1:7" ht="16.5" customHeight="1" x14ac:dyDescent="0.25">
      <c r="A138" s="106"/>
      <c r="B138" s="21"/>
      <c r="C138" s="105"/>
      <c r="D138" s="105"/>
      <c r="E138" s="93"/>
      <c r="F138" s="92"/>
      <c r="G138" s="93"/>
    </row>
    <row r="139" spans="1:7" ht="16.5" customHeight="1" x14ac:dyDescent="0.25">
      <c r="A139" s="106"/>
      <c r="B139" s="21"/>
      <c r="C139" s="105"/>
      <c r="D139" s="105"/>
      <c r="E139" s="93"/>
      <c r="F139" s="92"/>
      <c r="G139" s="93"/>
    </row>
    <row r="140" spans="1:7" ht="16.5" customHeight="1" x14ac:dyDescent="0.25">
      <c r="A140" s="107"/>
      <c r="B140" s="21"/>
      <c r="C140" s="105"/>
      <c r="D140" s="105"/>
      <c r="E140" s="93"/>
      <c r="F140" s="92"/>
      <c r="G140" s="93"/>
    </row>
    <row r="141" spans="1:7" ht="16.5" customHeight="1" x14ac:dyDescent="0.25">
      <c r="A141" s="21"/>
      <c r="B141" s="21"/>
      <c r="C141" s="105"/>
      <c r="D141" s="105"/>
      <c r="E141" s="93"/>
      <c r="F141" s="92"/>
      <c r="G141" s="93"/>
    </row>
    <row r="142" spans="1:7" ht="16.5" customHeight="1" x14ac:dyDescent="0.25">
      <c r="A142" s="108"/>
      <c r="B142" s="21"/>
      <c r="C142" s="105"/>
      <c r="D142" s="105"/>
      <c r="E142" s="93"/>
      <c r="F142" s="92"/>
      <c r="G142" s="93"/>
    </row>
    <row r="143" spans="1:7" s="67" customFormat="1" ht="11.25" customHeight="1" x14ac:dyDescent="0.25">
      <c r="A143" s="56"/>
      <c r="B143" s="52"/>
      <c r="C143" s="51"/>
      <c r="D143" s="51"/>
      <c r="E143" s="86"/>
      <c r="F143" s="84"/>
      <c r="G143" s="86"/>
    </row>
    <row r="144" spans="1:7" ht="21.95" customHeight="1" x14ac:dyDescent="0.25">
      <c r="A144" s="20" t="str">
        <f>'EN4-6'!A144</f>
        <v>The accompanying notes on page 13 to 57 are an integral part of these financial statements.</v>
      </c>
      <c r="B144" s="20"/>
      <c r="C144" s="53"/>
      <c r="D144" s="53"/>
      <c r="E144" s="63"/>
      <c r="F144" s="20"/>
      <c r="G144" s="63"/>
    </row>
  </sheetData>
  <mergeCells count="3">
    <mergeCell ref="A11:B11"/>
    <mergeCell ref="A23:B23"/>
    <mergeCell ref="A37:B37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EN4-6</vt:lpstr>
      <vt:lpstr>EN7-8</vt:lpstr>
      <vt:lpstr>EN 9</vt:lpstr>
      <vt:lpstr>EN10-12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Nonthavee Bualoy</dc:creator>
  <cp:lastModifiedBy>Mevika Jaisue (TH)</cp:lastModifiedBy>
  <cp:lastPrinted>2024-02-29T02:16:40Z</cp:lastPrinted>
  <dcterms:created xsi:type="dcterms:W3CDTF">2022-03-27T03:41:22Z</dcterms:created>
  <dcterms:modified xsi:type="dcterms:W3CDTF">2024-02-29T02:16:50Z</dcterms:modified>
</cp:coreProperties>
</file>