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Pro Inside Co., Ltd (Ray Tel Co., Ltd)\Pro Inside Co., Ltd_Sep.24 Q3' (UPH-14)\"/>
    </mc:Choice>
  </mc:AlternateContent>
  <xr:revisionPtr revIDLastSave="0" documentId="13_ncr:1_{3AFF5F89-07A4-4352-8434-BCA59EB8BBB9}" xr6:coauthVersionLast="47" xr6:coauthVersionMax="47" xr10:uidLastSave="{00000000-0000-0000-0000-000000000000}"/>
  <bookViews>
    <workbookView xWindow="-120" yWindow="-120" windowWidth="24240" windowHeight="13020" activeTab="4" xr2:uid="{00000000-000D-0000-FFFF-FFFF00000000}"/>
  </bookViews>
  <sheets>
    <sheet name="2-4" sheetId="2" r:id="rId1"/>
    <sheet name="5 (3M)" sheetId="8" r:id="rId2"/>
    <sheet name="6 (9M)" sheetId="5" r:id="rId3"/>
    <sheet name="7" sheetId="6" r:id="rId4"/>
    <sheet name="8-10" sheetId="7" r:id="rId5"/>
  </sheets>
  <definedNames>
    <definedName name="_xlnm.Print_Area" localSheetId="1">'5 (3M)'!$A$1:$I$49</definedName>
    <definedName name="_xlnm.Print_Area" localSheetId="2">'6 (9M)'!$A$1:$I$49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9" i="2" l="1"/>
  <c r="W20" i="6"/>
  <c r="W19" i="6"/>
  <c r="W18" i="6"/>
  <c r="W31" i="6"/>
  <c r="W32" i="6"/>
  <c r="W33" i="6"/>
  <c r="W34" i="6"/>
  <c r="W35" i="6"/>
  <c r="W28" i="6"/>
  <c r="E83" i="2"/>
  <c r="G31" i="5"/>
  <c r="G24" i="8"/>
  <c r="G16" i="8"/>
  <c r="G90" i="7"/>
  <c r="G73" i="7"/>
  <c r="G39" i="7"/>
  <c r="G43" i="7" s="1"/>
  <c r="E25" i="6"/>
  <c r="G25" i="6"/>
  <c r="I25" i="6"/>
  <c r="K25" i="6"/>
  <c r="I16" i="5"/>
  <c r="I23" i="5"/>
  <c r="I16" i="8"/>
  <c r="I24" i="8"/>
  <c r="I25" i="5" l="1"/>
  <c r="G92" i="7"/>
  <c r="G95" i="7" s="1"/>
  <c r="I26" i="8"/>
  <c r="E73" i="7" l="1"/>
  <c r="A1" i="8" l="1"/>
  <c r="G32" i="8" l="1"/>
  <c r="G35" i="8" s="1"/>
  <c r="G38" i="8" s="1"/>
  <c r="G42" i="8" s="1"/>
  <c r="I32" i="8"/>
  <c r="I35" i="8" s="1"/>
  <c r="I38" i="8" s="1"/>
  <c r="I42" i="8" s="1"/>
  <c r="M37" i="6"/>
  <c r="M25" i="6"/>
  <c r="A1" i="7" l="1"/>
  <c r="A99" i="7" s="1"/>
  <c r="A50" i="7" l="1"/>
  <c r="G135" i="2"/>
  <c r="G83" i="2"/>
  <c r="G74" i="2"/>
  <c r="G39" i="2"/>
  <c r="G24" i="2"/>
  <c r="E74" i="2"/>
  <c r="E24" i="2"/>
  <c r="G41" i="2" l="1"/>
  <c r="G85" i="2"/>
  <c r="G137" i="2" s="1"/>
  <c r="E85" i="2"/>
  <c r="E41" i="2"/>
  <c r="I37" i="6" l="1"/>
  <c r="K37" i="6"/>
  <c r="G23" i="5"/>
  <c r="G16" i="5"/>
  <c r="S25" i="6" l="1"/>
  <c r="Q25" i="6"/>
  <c r="O25" i="6"/>
  <c r="W22" i="6"/>
  <c r="W21" i="6"/>
  <c r="W15" i="6"/>
  <c r="I31" i="5" l="1"/>
  <c r="I34" i="5" s="1"/>
  <c r="E90" i="7"/>
  <c r="G37" i="6"/>
  <c r="O37" i="6"/>
  <c r="I37" i="5" l="1"/>
  <c r="I41" i="5" s="1"/>
  <c r="Q37" i="6"/>
  <c r="U37" i="6"/>
  <c r="E37" i="6"/>
  <c r="W23" i="6" l="1"/>
  <c r="A101" i="2" l="1"/>
  <c r="A98" i="2"/>
  <c r="U25" i="6" l="1"/>
  <c r="W25" i="6" s="1"/>
  <c r="A50" i="2" l="1"/>
  <c r="A99" i="2" s="1"/>
  <c r="A52" i="7" l="1"/>
  <c r="A101" i="7" s="1"/>
  <c r="G34" i="5" l="1"/>
  <c r="E39" i="7" l="1"/>
  <c r="E43" i="7" s="1"/>
  <c r="E92" i="7" s="1"/>
  <c r="E95" i="7" s="1"/>
  <c r="G37" i="5"/>
  <c r="G41" i="5" s="1"/>
  <c r="W37" i="6" l="1"/>
  <c r="S37" i="6"/>
  <c r="E135" i="2" s="1"/>
  <c r="E137" i="2" s="1"/>
  <c r="A1" i="5" l="1"/>
  <c r="A147" i="2"/>
  <c r="A49" i="8" s="1"/>
  <c r="A147" i="7" l="1"/>
  <c r="A49" i="7"/>
  <c r="A43" i="6"/>
  <c r="A49" i="5"/>
  <c r="A1" i="6"/>
  <c r="A98" i="7" l="1"/>
  <c r="A52" i="2" l="1"/>
</calcChain>
</file>

<file path=xl/sharedStrings.xml><?xml version="1.0" encoding="utf-8"?>
<sst xmlns="http://schemas.openxmlformats.org/spreadsheetml/2006/main" count="365" uniqueCount="221">
  <si>
    <t>Notes</t>
  </si>
  <si>
    <t>Baht</t>
  </si>
  <si>
    <t>Share capital</t>
  </si>
  <si>
    <t>Revenues</t>
  </si>
  <si>
    <t>share capital</t>
  </si>
  <si>
    <t>Total</t>
  </si>
  <si>
    <t>Current assets</t>
  </si>
  <si>
    <t>Current liabilities</t>
  </si>
  <si>
    <t>Total revenues</t>
  </si>
  <si>
    <t>Administrative expenses</t>
  </si>
  <si>
    <t>Cash and cash equivalents</t>
  </si>
  <si>
    <t>Non-current liabilities</t>
  </si>
  <si>
    <t>Total non-current assets</t>
  </si>
  <si>
    <t>Total current liabilities</t>
  </si>
  <si>
    <t>Total non-current liabilities</t>
  </si>
  <si>
    <t>Total liabilities</t>
  </si>
  <si>
    <t>Assets</t>
  </si>
  <si>
    <t>Non-current assets</t>
  </si>
  <si>
    <t>Total assets</t>
  </si>
  <si>
    <t>Statement of Financial Position</t>
  </si>
  <si>
    <t>Other income</t>
  </si>
  <si>
    <t>Liabilities and equity</t>
  </si>
  <si>
    <t>Equity</t>
  </si>
  <si>
    <t>Total equity</t>
  </si>
  <si>
    <t>Total liabilities and equity</t>
  </si>
  <si>
    <t>Statement of Changes in Equity</t>
  </si>
  <si>
    <t>Other current assets</t>
  </si>
  <si>
    <t>Employee benefit obligations</t>
  </si>
  <si>
    <t>Inventories</t>
  </si>
  <si>
    <t>Advance payment for projects</t>
  </si>
  <si>
    <t>Deferred tax assets</t>
  </si>
  <si>
    <t>Other non-current assets</t>
  </si>
  <si>
    <t>Short-term borrowing from financial institutions</t>
  </si>
  <si>
    <t>Other current liabilities</t>
  </si>
  <si>
    <t>Revenue from services</t>
  </si>
  <si>
    <t>Revenue from system integration services</t>
  </si>
  <si>
    <t>Costs</t>
  </si>
  <si>
    <t>Cost of system integration services</t>
  </si>
  <si>
    <t>Cost of services</t>
  </si>
  <si>
    <t>Total costs</t>
  </si>
  <si>
    <t>Retained earnings</t>
  </si>
  <si>
    <t>Unappropriated</t>
  </si>
  <si>
    <t>Appropriated</t>
  </si>
  <si>
    <t>reserve</t>
  </si>
  <si>
    <t>Computer software</t>
  </si>
  <si>
    <t>Selling expenses</t>
  </si>
  <si>
    <t>Total current assets</t>
  </si>
  <si>
    <t>31 December</t>
  </si>
  <si>
    <t>Issued and</t>
  </si>
  <si>
    <t>paid-up</t>
  </si>
  <si>
    <t>equity</t>
  </si>
  <si>
    <t>Cash flows from operating activities</t>
  </si>
  <si>
    <t>Depreciation</t>
  </si>
  <si>
    <t>Amortisation</t>
  </si>
  <si>
    <t>Interest income</t>
  </si>
  <si>
    <t>Finance costs</t>
  </si>
  <si>
    <t>Interest paid</t>
  </si>
  <si>
    <t>Income tax paid</t>
  </si>
  <si>
    <t xml:space="preserve">Cash flows from investing activities </t>
  </si>
  <si>
    <t>Interest received</t>
  </si>
  <si>
    <t xml:space="preserve">Cash flows from financing activities </t>
  </si>
  <si>
    <t>Repayments of lease liabilities</t>
  </si>
  <si>
    <t>Opening balance of cash and cash equivalents</t>
  </si>
  <si>
    <t>Closing balance of cash and cash equivalents</t>
  </si>
  <si>
    <t>Unaudited</t>
  </si>
  <si>
    <t>Changes in equity for period</t>
  </si>
  <si>
    <t>Financial assets measured at amortised cost</t>
  </si>
  <si>
    <t>Right-of-use assets</t>
  </si>
  <si>
    <t>Current portion of lease liabilities</t>
  </si>
  <si>
    <t>Lease liabilities</t>
  </si>
  <si>
    <t>Repayments of short-term borrowing from related parties</t>
  </si>
  <si>
    <t>Proceeds from short-term borrowing from related parties</t>
  </si>
  <si>
    <t>The accompanying notes form part of this interim financial information.</t>
  </si>
  <si>
    <t>benefit obligations</t>
  </si>
  <si>
    <t xml:space="preserve">Statement of Financial Position </t>
  </si>
  <si>
    <t xml:space="preserve"> expense</t>
  </si>
  <si>
    <t>Remeasurements</t>
  </si>
  <si>
    <t xml:space="preserve"> employee</t>
  </si>
  <si>
    <t>Other components of equity</t>
  </si>
  <si>
    <t>Employee benefit expenses</t>
  </si>
  <si>
    <t>Adjustments for</t>
  </si>
  <si>
    <t>measured at amortised cost</t>
  </si>
  <si>
    <t>Non-cash transactions</t>
  </si>
  <si>
    <t>Significant non-cash transactions are as follows:</t>
  </si>
  <si>
    <t xml:space="preserve">Other component </t>
  </si>
  <si>
    <t>of equity</t>
  </si>
  <si>
    <t>Gross profit</t>
  </si>
  <si>
    <t>Provision for warranty expenses</t>
  </si>
  <si>
    <t>Loan made to parent</t>
  </si>
  <si>
    <t>Repayments received from loan to parent</t>
  </si>
  <si>
    <t>2023</t>
  </si>
  <si>
    <t>Opening balance at 1 January 2023</t>
  </si>
  <si>
    <t>Share premium</t>
  </si>
  <si>
    <t>Share</t>
  </si>
  <si>
    <t>premium</t>
  </si>
  <si>
    <t>Reserve for</t>
  </si>
  <si>
    <t>Appropriation of legal reserve</t>
  </si>
  <si>
    <t>Audited</t>
  </si>
  <si>
    <t>- legal</t>
  </si>
  <si>
    <t>- Inventories</t>
  </si>
  <si>
    <t>- Advance payment for projects</t>
  </si>
  <si>
    <t>- Other current assets</t>
  </si>
  <si>
    <t>- Other non-current assets</t>
  </si>
  <si>
    <t>- Other current liabilities</t>
  </si>
  <si>
    <t>Proceeds from issuance of ordinary shares</t>
  </si>
  <si>
    <t xml:space="preserve">Proceeds from short-term borrowing </t>
  </si>
  <si>
    <t>from financial institutions</t>
  </si>
  <si>
    <t xml:space="preserve">Repayments of short-term borrowing </t>
  </si>
  <si>
    <t>Other comprehensive</t>
  </si>
  <si>
    <t>Statement of Comprehensive Income (Unaudited)</t>
  </si>
  <si>
    <t>Statement of Cash Flows (Unaudited)</t>
  </si>
  <si>
    <t>Receive share subscription</t>
  </si>
  <si>
    <t>2024</t>
  </si>
  <si>
    <t>Opening balance at 1 January 2024</t>
  </si>
  <si>
    <t>Distribution to shareholders</t>
  </si>
  <si>
    <t>Reserve for repurchase shares</t>
  </si>
  <si>
    <t>Revenue from sales</t>
  </si>
  <si>
    <t>Cost of sales</t>
  </si>
  <si>
    <t>Payments for purchases of computer software</t>
  </si>
  <si>
    <t>Reserve</t>
  </si>
  <si>
    <t>from share-based</t>
  </si>
  <si>
    <t>Distribution to</t>
  </si>
  <si>
    <t>payment</t>
  </si>
  <si>
    <t xml:space="preserve"> shareholders</t>
  </si>
  <si>
    <t>repurchase</t>
  </si>
  <si>
    <t>shares</t>
  </si>
  <si>
    <r>
      <t xml:space="preserve">Liabilities and equity </t>
    </r>
    <r>
      <rPr>
        <sz val="10"/>
        <rFont val="Arial"/>
        <family val="2"/>
      </rPr>
      <t>(Cont’d)</t>
    </r>
  </si>
  <si>
    <t>Restricted deposit at bank</t>
  </si>
  <si>
    <t>Financial assets measured at fair value</t>
  </si>
  <si>
    <t>through other comprehensive income</t>
  </si>
  <si>
    <t>Building improvement and equipment</t>
  </si>
  <si>
    <t>Warranty liabilities</t>
  </si>
  <si>
    <t>Provision for decommissioning</t>
  </si>
  <si>
    <t>Authorised share capital</t>
  </si>
  <si>
    <t xml:space="preserve">      at par value of Baht 100 each)</t>
  </si>
  <si>
    <t>Issued and paid-up share capital</t>
  </si>
  <si>
    <t>Reserve from share-based payment</t>
  </si>
  <si>
    <t>Contribution from shareholders</t>
  </si>
  <si>
    <t>Appropriated - legal reserve</t>
  </si>
  <si>
    <t>Pro Inside Public Company Limited</t>
  </si>
  <si>
    <t>Non-current contract assets</t>
  </si>
  <si>
    <t xml:space="preserve">Trade and other current payables </t>
  </si>
  <si>
    <t>Current contract liabilities</t>
  </si>
  <si>
    <t xml:space="preserve">Non-current contract liabilities </t>
  </si>
  <si>
    <t>Current contract assets</t>
  </si>
  <si>
    <t xml:space="preserve">      (2023: Ordinary shares, 2,000,000 shares</t>
  </si>
  <si>
    <t xml:space="preserve">      paid-up at Baht 100 each)</t>
  </si>
  <si>
    <t>Share-based payment expenses</t>
  </si>
  <si>
    <t>Expected credit loss</t>
  </si>
  <si>
    <t>Changes in operating assets and liabilities:</t>
  </si>
  <si>
    <t>Trade and other current receivables</t>
  </si>
  <si>
    <t>- Trade and other current receivables</t>
  </si>
  <si>
    <t>- Trade and other current payables</t>
  </si>
  <si>
    <t>Distribution from</t>
  </si>
  <si>
    <t xml:space="preserve">      at par value of Baht 0.50 each</t>
  </si>
  <si>
    <t xml:space="preserve">   Ordinary shares, 400,000,000 shares</t>
  </si>
  <si>
    <t xml:space="preserve">      paid-up at Baht 0.50 each</t>
  </si>
  <si>
    <t>- Contract assets</t>
  </si>
  <si>
    <t>- Contract liabilities</t>
  </si>
  <si>
    <t xml:space="preserve">   Ordinary shares, 540,000,000 shares </t>
  </si>
  <si>
    <t>Current portion of lease receivables</t>
  </si>
  <si>
    <t>Lease receivables</t>
  </si>
  <si>
    <t>Share-based payment</t>
  </si>
  <si>
    <t>Corporate income tax payable</t>
  </si>
  <si>
    <t>- Lease receivables</t>
  </si>
  <si>
    <t>Increase in restricted deposits at bank</t>
  </si>
  <si>
    <t>Increase in financial assets</t>
  </si>
  <si>
    <t>Net cash used in investing activities</t>
  </si>
  <si>
    <t>Decreases in reserve for repurchase share</t>
  </si>
  <si>
    <t xml:space="preserve">   and equipment not yet paid</t>
  </si>
  <si>
    <t xml:space="preserve">Total comprehensive income for the period </t>
  </si>
  <si>
    <t>Acquisition of right-of-use assets not yet paid</t>
  </si>
  <si>
    <t xml:space="preserve">Earnings per share </t>
  </si>
  <si>
    <t>Basic earnings per share</t>
  </si>
  <si>
    <t>Proceeds from disposal of equipment</t>
  </si>
  <si>
    <t>Total comprehensive income for the period</t>
  </si>
  <si>
    <t>Payments for purchases of equipment</t>
  </si>
  <si>
    <t>Dividends</t>
  </si>
  <si>
    <t>Profit before finance costs and income tax</t>
  </si>
  <si>
    <t>Profit before income tax</t>
  </si>
  <si>
    <t>Income tax expense</t>
  </si>
  <si>
    <t>Profit for the period</t>
  </si>
  <si>
    <t xml:space="preserve">Profit before income tax </t>
  </si>
  <si>
    <t>Current portion of long-term borrowing</t>
  </si>
  <si>
    <t xml:space="preserve">Proceeds from long-term borrowing </t>
  </si>
  <si>
    <t xml:space="preserve">Repayments of long-term borrowing </t>
  </si>
  <si>
    <t>Dividend Paid</t>
  </si>
  <si>
    <t>Note</t>
  </si>
  <si>
    <t>Other gains (losses), net</t>
  </si>
  <si>
    <t>Net cash generated from (used in) operating activities</t>
  </si>
  <si>
    <t>Net cash (used in) generated from financing activities</t>
  </si>
  <si>
    <t>Net (decrease) increase in cash and cash equivalents</t>
  </si>
  <si>
    <t>Loss from disposal and write-off on assets</t>
  </si>
  <si>
    <t>- Payment for warranty liabilities</t>
  </si>
  <si>
    <t>Payment for contribution of EJIP program</t>
  </si>
  <si>
    <t>30 September</t>
  </si>
  <si>
    <t>As at 30 September 2024</t>
  </si>
  <si>
    <t>For the three-month period ended 30 September 2024</t>
  </si>
  <si>
    <t>For the nine-month period ended 30 September 2024</t>
  </si>
  <si>
    <t>Increase in ordinary shares</t>
  </si>
  <si>
    <t>Reserve for repurchase share</t>
  </si>
  <si>
    <t>Provision for decommission</t>
  </si>
  <si>
    <t>Closing balance at 30 September 2024</t>
  </si>
  <si>
    <t>Closing balance at 30 September 2023</t>
  </si>
  <si>
    <t>Increase in financial assets measured</t>
  </si>
  <si>
    <t>at fair value through other comprehensive income</t>
  </si>
  <si>
    <t>Acquisition of building improvement</t>
  </si>
  <si>
    <t xml:space="preserve">                      -</t>
  </si>
  <si>
    <t xml:space="preserve">                       -</t>
  </si>
  <si>
    <t xml:space="preserve">                             -</t>
  </si>
  <si>
    <t xml:space="preserve">                         -</t>
  </si>
  <si>
    <t xml:space="preserve">                                  -</t>
  </si>
  <si>
    <t xml:space="preserve">                           -</t>
  </si>
  <si>
    <t xml:space="preserve">                        -</t>
  </si>
  <si>
    <t xml:space="preserve">- Proceeds from transferring of employees </t>
  </si>
  <si>
    <t xml:space="preserve">      from related parties</t>
  </si>
  <si>
    <t>Cash generated from (used in) operations</t>
  </si>
  <si>
    <t>Other gains, net</t>
  </si>
  <si>
    <t>Other comprehensive income for the period, net of tax</t>
  </si>
  <si>
    <t>Interest income from lease contract</t>
  </si>
  <si>
    <t>(Gain) loss from unrealised on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</si>
</sst>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4">
    <numFmt numFmtId="5" formatCode="&quot;£&quot;#,##0;\-&quot;£&quot;#,##0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#,##0;\(#,##0\);&quot;-&quot;;@"/>
    <numFmt numFmtId="168" formatCode="#,##0;\(#,##0\)"/>
    <numFmt numFmtId="169" formatCode="_(* #,##0_);_(* \(#,##0\);_(* &quot;-&quot;??_);_(@_)"/>
    <numFmt numFmtId="170" formatCode="_(* #,##0.00_);_(* \(#,##0.00\);_(* &quot;-&quot;_);_(@_)"/>
    <numFmt numFmtId="171" formatCode="_(* #,##0_);_(* \(#,##0\);_(* &quot;-&quot;???\ _);_(@_)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dd/mm/yyyy;@"/>
    <numFmt numFmtId="175" formatCode="_-&quot;฿&quot;* #,##0.00_-;\-&quot;฿&quot;* #,##0.00_-;_-&quot;฿&quot;* &quot;-&quot;??_-;_-@_-"/>
    <numFmt numFmtId="176" formatCode="[$-409]d/mmm/yy;@"/>
    <numFmt numFmtId="177" formatCode="0.0%"/>
    <numFmt numFmtId="178" formatCode="[$£-809]#,##0"/>
    <numFmt numFmtId="179" formatCode="&quot;$&quot;#,##0"/>
    <numFmt numFmtId="180" formatCode="_(&quot;$&quot;* #,##0.00_);_(&quot;$&quot;* \(#,##0.00\);_(&quot;$&quot;* &quot;-&quot;??_);_(@_)"/>
    <numFmt numFmtId="181" formatCode="&quot;฿&quot;#,##0.00;[Red]\-&quot;฿&quot;#,##0.00"/>
    <numFmt numFmtId="182" formatCode="_ * #,##0_ ;_ * \-#,##0_ ;_ * &quot;-&quot;_ ;_ @_ "/>
    <numFmt numFmtId="183" formatCode="_ * #,##0.00_ ;_ * \-#,##0.00_ ;_ * &quot;-&quot;??_ ;_ @_ "/>
    <numFmt numFmtId="184" formatCode="_ &quot;\&quot;* #,##0_ ;_ &quot;\&quot;* \-#,##0_ ;_ &quot;\&quot;* &quot;-&quot;_ ;_ @_ "/>
    <numFmt numFmtId="185" formatCode="_ &quot;\&quot;* #,##0.00_ ;_ &quot;\&quot;* \-#,##0.00_ ;_ &quot;\&quot;* &quot;-&quot;??_ ;_ @_ "/>
  </numFmts>
  <fonts count="7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ApFont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sz val="10"/>
      <color theme="1"/>
      <name val="Arial Unicode MS"/>
      <family val="2"/>
    </font>
    <font>
      <sz val="11"/>
      <color theme="1"/>
      <name val="Calibri"/>
      <family val="2"/>
      <charset val="222"/>
      <scheme val="minor"/>
    </font>
    <font>
      <sz val="10"/>
      <color rgb="FF000000"/>
      <name val="Calibri"/>
      <family val="2"/>
      <scheme val="minor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4"/>
      <color theme="1"/>
      <name val="Cordia New"/>
      <family val="2"/>
    </font>
    <font>
      <u/>
      <sz val="11"/>
      <color theme="10"/>
      <name val="Calibri"/>
      <family val="2"/>
      <scheme val="minor"/>
    </font>
    <font>
      <sz val="8"/>
      <color theme="1"/>
      <name val="Calibri Light"/>
      <family val="2"/>
    </font>
    <font>
      <u/>
      <sz val="10"/>
      <color theme="10"/>
      <name val="Arial Unicode MS"/>
      <family val="2"/>
    </font>
    <font>
      <u/>
      <sz val="10"/>
      <color theme="10"/>
      <name val="Georgia"/>
      <family val="1"/>
    </font>
    <font>
      <sz val="11"/>
      <color theme="1" tint="0.34998626667073579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Tahoma"/>
      <family val="2"/>
    </font>
    <font>
      <sz val="14"/>
      <color theme="1"/>
      <name val="TH SarabunPSK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b/>
      <sz val="11"/>
      <color rgb="FFFA7D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9"/>
      <color theme="10"/>
      <name val="Arial"/>
      <family val="2"/>
    </font>
    <font>
      <sz val="16"/>
      <color theme="1"/>
      <name val="Angsana New"/>
      <family val="2"/>
      <charset val="222"/>
    </font>
    <font>
      <sz val="10"/>
      <color indexed="8"/>
      <name val="Helvetica Neue"/>
      <family val="2"/>
    </font>
    <font>
      <sz val="11"/>
      <color rgb="FF9C0006"/>
      <name val="Calibri"/>
      <family val="2"/>
      <charset val="222"/>
      <scheme val="minor"/>
    </font>
    <font>
      <sz val="12"/>
      <color theme="2"/>
      <name val="Cambria"/>
      <family val="2"/>
      <scheme val="major"/>
    </font>
    <font>
      <b/>
      <sz val="10"/>
      <color theme="8"/>
      <name val="Georgia"/>
      <family val="1"/>
    </font>
    <font>
      <sz val="8"/>
      <name val="Arial"/>
      <family val="2"/>
    </font>
    <font>
      <u/>
      <sz val="12"/>
      <color theme="10"/>
      <name val="Calibri"/>
      <family val="2"/>
      <scheme val="minor"/>
    </font>
    <font>
      <b/>
      <sz val="11"/>
      <color indexed="9"/>
      <name val="Calibri"/>
      <family val="2"/>
    </font>
    <font>
      <sz val="14"/>
      <name val="Angsana New"/>
      <family val="1"/>
    </font>
    <font>
      <sz val="20"/>
      <color theme="3" tint="9.9948118533890809E-2"/>
      <name val="Cambria"/>
      <family val="2"/>
      <scheme val="major"/>
    </font>
    <font>
      <sz val="20"/>
      <color theme="2"/>
      <name val="Cambria"/>
      <family val="2"/>
      <scheme val="major"/>
    </font>
    <font>
      <sz val="10"/>
      <color theme="1" tint="0.34998626667073579"/>
      <name val="Calibri"/>
      <family val="2"/>
      <scheme val="minor"/>
    </font>
    <font>
      <sz val="11"/>
      <color theme="5" tint="-0.24994659260841701"/>
      <name val="Cambria"/>
      <family val="2"/>
      <scheme val="major"/>
    </font>
    <font>
      <i/>
      <sz val="11"/>
      <color theme="1" tint="0.34998626667073579"/>
      <name val="Calibri"/>
      <family val="2"/>
      <scheme val="minor"/>
    </font>
    <font>
      <sz val="14"/>
      <color theme="1"/>
      <name val="THSarabunPSK"/>
      <family val="2"/>
    </font>
    <font>
      <sz val="11"/>
      <color rgb="FF000000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นูลมรผ"/>
      <family val="1"/>
      <charset val="129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1"/>
      <color indexed="8"/>
      <name val="Tahoma"/>
      <family val="2"/>
    </font>
    <font>
      <sz val="14"/>
      <name val="CordiaUPC"/>
      <family val="2"/>
    </font>
    <font>
      <sz val="11"/>
      <color theme="1"/>
      <name val="Calibri"/>
      <family val="2"/>
      <charset val="222"/>
    </font>
    <font>
      <sz val="11"/>
      <color rgb="FF0000FF"/>
      <name val="Calibri"/>
      <family val="2"/>
      <scheme val="minor"/>
    </font>
    <font>
      <sz val="12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4"/>
      <color theme="1"/>
      <name val="CordiaNew"/>
      <family val="2"/>
    </font>
  </fonts>
  <fills count="19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8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5" tint="-0.24994659260841701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ck">
        <color theme="0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0"/>
      </bottom>
      <diagonal/>
    </border>
    <border>
      <left/>
      <right/>
      <top style="medium">
        <color theme="0"/>
      </top>
      <bottom/>
      <diagonal/>
    </border>
    <border>
      <left/>
      <right/>
      <top/>
      <bottom style="thin">
        <color theme="0" tint="-0.14996795556505021"/>
      </bottom>
      <diagonal/>
    </border>
  </borders>
  <cellStyleXfs count="53545">
    <xf numFmtId="0" fontId="0" fillId="0" borderId="0"/>
    <xf numFmtId="166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5" fillId="0" borderId="0"/>
    <xf numFmtId="0" fontId="7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5" fillId="0" borderId="0"/>
    <xf numFmtId="0" fontId="20" fillId="0" borderId="0"/>
    <xf numFmtId="0" fontId="10" fillId="0" borderId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22" fillId="0" borderId="0" applyNumberFormat="0" applyFill="0" applyBorder="0" applyAlignment="0" applyProtection="0">
      <alignment wrapText="1"/>
    </xf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4" applyNumberFormat="0" applyFill="0" applyBorder="0" applyAlignment="0">
      <alignment wrapText="1"/>
      <protection locked="0"/>
    </xf>
    <xf numFmtId="0" fontId="5" fillId="0" borderId="0"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19" fillId="0" borderId="0"/>
    <xf numFmtId="0" fontId="25" fillId="0" borderId="0"/>
    <xf numFmtId="43" fontId="2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2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0" fontId="10" fillId="0" borderId="0">
      <protection locked="0"/>
    </xf>
    <xf numFmtId="0" fontId="18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10" fillId="0" borderId="0"/>
    <xf numFmtId="43" fontId="2" fillId="0" borderId="0" applyFont="0" applyFill="0" applyBorder="0" applyAlignment="0" applyProtection="0"/>
    <xf numFmtId="0" fontId="27" fillId="0" borderId="4" applyNumberFormat="0" applyFill="0" applyAlignment="0">
      <protection locked="0"/>
    </xf>
    <xf numFmtId="43" fontId="5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7" fillId="0" borderId="0"/>
    <xf numFmtId="0" fontId="2" fillId="0" borderId="0"/>
    <xf numFmtId="0" fontId="18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0" fontId="2" fillId="0" borderId="0"/>
    <xf numFmtId="0" fontId="27" fillId="0" borderId="4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28" fillId="0" borderId="5">
      <alignment horizontal="left" wrapText="1" indent="1"/>
    </xf>
    <xf numFmtId="43" fontId="2" fillId="0" borderId="0" applyFont="0" applyFill="0" applyBorder="0" applyAlignment="0" applyProtection="0"/>
    <xf numFmtId="0" fontId="17" fillId="0" borderId="0"/>
    <xf numFmtId="0" fontId="2" fillId="0" borderId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4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0" fontId="3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0"/>
    <xf numFmtId="0" fontId="17" fillId="0" borderId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172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2" fillId="0" borderId="4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17" fillId="0" borderId="0"/>
    <xf numFmtId="0" fontId="24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25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20" fillId="0" borderId="0"/>
    <xf numFmtId="0" fontId="20" fillId="0" borderId="0"/>
    <xf numFmtId="43" fontId="23" fillId="0" borderId="0" applyFont="0" applyFill="0" applyBorder="0" applyAlignment="0" applyProtection="0"/>
    <xf numFmtId="0" fontId="5" fillId="0" borderId="0"/>
    <xf numFmtId="43" fontId="25" fillId="0" borderId="0" applyFont="0" applyFill="0" applyBorder="0" applyAlignment="0" applyProtection="0"/>
    <xf numFmtId="17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9" fillId="0" borderId="0"/>
    <xf numFmtId="0" fontId="18" fillId="0" borderId="0"/>
    <xf numFmtId="0" fontId="4" fillId="0" borderId="0"/>
    <xf numFmtId="43" fontId="17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1" fillId="0" borderId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>
      <protection locked="0"/>
    </xf>
    <xf numFmtId="0" fontId="1" fillId="0" borderId="0"/>
    <xf numFmtId="0" fontId="1" fillId="0" borderId="0"/>
    <xf numFmtId="0" fontId="17" fillId="0" borderId="0"/>
    <xf numFmtId="0" fontId="4" fillId="0" borderId="0"/>
    <xf numFmtId="0" fontId="17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0" fontId="4" fillId="0" borderId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32" fillId="0" borderId="0" applyNumberForma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8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4" fillId="0" borderId="0"/>
    <xf numFmtId="0" fontId="5" fillId="0" borderId="0"/>
    <xf numFmtId="0" fontId="5" fillId="0" borderId="0"/>
    <xf numFmtId="0" fontId="35" fillId="4" borderId="6" applyNumberFormat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8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6" fillId="8" borderId="0" applyNumberFormat="0" applyBorder="0" applyAlignment="0" applyProtection="0"/>
    <xf numFmtId="43" fontId="5" fillId="0" borderId="0" applyFont="0" applyFill="0" applyBorder="0" applyAlignment="0" applyProtection="0"/>
    <xf numFmtId="175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25" fillId="0" borderId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0" fillId="0" borderId="0">
      <protection locked="0"/>
    </xf>
    <xf numFmtId="0" fontId="22" fillId="0" borderId="0" applyNumberFormat="0" applyFill="0" applyBorder="0" applyAlignment="0">
      <alignment vertical="top"/>
      <protection locked="0"/>
    </xf>
    <xf numFmtId="0" fontId="22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27" fillId="0" borderId="4" applyNumberFormat="0" applyFill="0" applyAlignment="0">
      <alignment wrapText="1"/>
      <protection locked="0"/>
    </xf>
    <xf numFmtId="0" fontId="26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22" fillId="0" borderId="4" applyNumberFormat="0" applyFill="0" applyBorder="0" applyAlignment="0">
      <alignment wrapText="1"/>
      <protection locked="0"/>
    </xf>
    <xf numFmtId="0" fontId="17" fillId="0" borderId="0"/>
    <xf numFmtId="43" fontId="17" fillId="0" borderId="0" applyFont="0" applyFill="0" applyBorder="0" applyAlignment="0" applyProtection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17" fillId="0" borderId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10" fillId="0" borderId="0">
      <protection locked="0"/>
    </xf>
    <xf numFmtId="9" fontId="5" fillId="0" borderId="0" applyFont="0" applyFill="0" applyBorder="0" applyAlignment="0" applyProtection="0"/>
    <xf numFmtId="0" fontId="22" fillId="0" borderId="0" applyNumberFormat="0" applyFill="0" applyBorder="0" applyAlignment="0">
      <alignment vertical="top"/>
      <protection locked="0"/>
    </xf>
    <xf numFmtId="0" fontId="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9" fillId="0" borderId="0" applyNumberFormat="0" applyFill="0" applyBorder="0" applyProtection="0">
      <alignment vertical="top" wrapText="1"/>
    </xf>
    <xf numFmtId="0" fontId="10" fillId="0" borderId="0">
      <protection locked="0"/>
    </xf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0" fontId="1" fillId="0" borderId="0"/>
    <xf numFmtId="9" fontId="4" fillId="0" borderId="0" applyFont="0" applyFill="0" applyBorder="0" applyAlignment="0" applyProtection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/>
    <xf numFmtId="0" fontId="25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2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0" fillId="0" borderId="0">
      <protection locked="0"/>
    </xf>
    <xf numFmtId="0" fontId="18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0" fontId="1" fillId="0" borderId="0"/>
    <xf numFmtId="0" fontId="27" fillId="0" borderId="4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0" fillId="3" borderId="0" applyNumberFormat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0" fontId="10" fillId="0" borderId="0">
      <protection locked="0"/>
    </xf>
    <xf numFmtId="43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14" borderId="0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0" fontId="25" fillId="0" borderId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7" fillId="0" borderId="0" applyFont="0" applyFill="0" applyBorder="0" applyAlignment="0" applyProtection="0"/>
    <xf numFmtId="0" fontId="10" fillId="0" borderId="0">
      <protection locked="0"/>
    </xf>
    <xf numFmtId="0" fontId="1" fillId="0" borderId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31" fillId="0" borderId="0"/>
    <xf numFmtId="0" fontId="22" fillId="0" borderId="4" applyNumberFormat="0" applyFill="0" applyBorder="0" applyAlignment="0">
      <protection locked="0"/>
    </xf>
    <xf numFmtId="0" fontId="1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22" fillId="0" borderId="0" applyNumberFormat="0" applyFill="0" applyBorder="0" applyAlignment="0" applyProtection="0">
      <alignment wrapText="1"/>
    </xf>
    <xf numFmtId="0" fontId="22" fillId="0" borderId="4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4" fillId="0" borderId="0" applyFont="0" applyFill="0" applyBorder="0" applyAlignment="0" applyProtection="0"/>
    <xf numFmtId="0" fontId="1" fillId="0" borderId="0"/>
    <xf numFmtId="0" fontId="20" fillId="0" borderId="0"/>
    <xf numFmtId="172" fontId="5" fillId="0" borderId="0" applyFont="0" applyFill="0" applyBorder="0" applyAlignment="0" applyProtection="0"/>
    <xf numFmtId="0" fontId="22" fillId="0" borderId="0" applyNumberFormat="0" applyFill="0" applyBorder="0" applyAlignment="0" applyProtection="0">
      <alignment wrapText="1"/>
    </xf>
    <xf numFmtId="0" fontId="22" fillId="0" borderId="4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3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2" fillId="0" borderId="4" applyNumberFormat="0" applyFill="0" applyBorder="0" applyAlignment="0">
      <protection locked="0"/>
    </xf>
    <xf numFmtId="43" fontId="29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43" fontId="25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>
      <protection locked="0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" fillId="0" borderId="0"/>
    <xf numFmtId="43" fontId="5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>
      <protection locked="0"/>
    </xf>
    <xf numFmtId="0" fontId="22" fillId="0" borderId="0" applyNumberFormat="0" applyFill="0" applyBorder="0" applyAlignment="0">
      <alignment vertical="top"/>
      <protection locked="0"/>
    </xf>
    <xf numFmtId="0" fontId="22" fillId="0" borderId="0" applyNumberFormat="0" applyFill="0" applyBorder="0" applyAlignment="0" applyProtection="0"/>
    <xf numFmtId="0" fontId="42" fillId="12" borderId="0" applyBorder="0" applyProtection="0">
      <alignment horizontal="left" vertical="top" wrapText="1"/>
    </xf>
    <xf numFmtId="0" fontId="21" fillId="0" borderId="0" applyNumberFormat="0" applyFill="0" applyBorder="0" applyAlignment="0">
      <alignment vertical="top"/>
      <protection locked="0"/>
    </xf>
    <xf numFmtId="0" fontId="20" fillId="0" borderId="0"/>
    <xf numFmtId="0" fontId="22" fillId="0" borderId="0" applyNumberFormat="0" applyFill="0" applyBorder="0" applyAlignment="0">
      <alignment vertical="top"/>
      <protection locked="0"/>
    </xf>
    <xf numFmtId="0" fontId="2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22" fillId="0" borderId="0" applyNumberFormat="0" applyFill="0" applyBorder="0" applyAlignment="0">
      <alignment vertical="top"/>
      <protection locked="0"/>
    </xf>
    <xf numFmtId="0" fontId="22" fillId="0" borderId="4" applyNumberFormat="0" applyFill="0" applyBorder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22" fillId="0" borderId="4" applyNumberFormat="0" applyFill="0" applyBorder="0" applyAlignment="0">
      <protection locked="0"/>
    </xf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0" fontId="10" fillId="0" borderId="0">
      <protection locked="0"/>
    </xf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2" fillId="0" borderId="0" applyNumberFormat="0" applyFill="0" applyBorder="0" applyAlignment="0">
      <alignment vertical="top"/>
      <protection locked="0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25" fillId="0" borderId="0"/>
    <xf numFmtId="43" fontId="25" fillId="0" borderId="0" applyFont="0" applyFill="0" applyBorder="0" applyAlignment="0" applyProtection="0"/>
    <xf numFmtId="0" fontId="18" fillId="0" borderId="0"/>
    <xf numFmtId="0" fontId="25" fillId="0" borderId="0"/>
    <xf numFmtId="43" fontId="2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1" fillId="0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0" fillId="0" borderId="0">
      <protection locked="0"/>
    </xf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4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15" borderId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10" fillId="0" borderId="0"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7" fillId="0" borderId="4" applyNumberFormat="0" applyFill="0" applyAlignment="0">
      <protection locked="0"/>
    </xf>
    <xf numFmtId="43" fontId="5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4" applyNumberFormat="0" applyFill="0" applyBorder="0" applyAlignment="0">
      <alignment wrapText="1"/>
      <protection locked="0"/>
    </xf>
    <xf numFmtId="0" fontId="27" fillId="0" borderId="4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36" fillId="10" borderId="0" applyNumberFormat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7" fillId="16" borderId="11" applyNumberFormat="0" applyFont="0" applyAlignment="0">
      <alignment vertical="top"/>
      <protection locked="0"/>
    </xf>
    <xf numFmtId="178" fontId="48" fillId="14" borderId="0">
      <alignment horizontal="center" vertical="center"/>
    </xf>
    <xf numFmtId="178" fontId="28" fillId="0" borderId="0" applyFont="0" applyFill="0" applyBorder="0" applyAlignment="0">
      <alignment wrapText="1"/>
    </xf>
    <xf numFmtId="0" fontId="28" fillId="0" borderId="0">
      <alignment wrapText="1"/>
    </xf>
    <xf numFmtId="179" fontId="50" fillId="0" borderId="13" applyFill="0" applyBorder="0" applyProtection="0">
      <alignment horizontal="right"/>
    </xf>
    <xf numFmtId="0" fontId="51" fillId="0" borderId="0" applyNumberFormat="0" applyFill="0" applyBorder="0" applyAlignment="0" applyProtection="0"/>
    <xf numFmtId="174" fontId="49" fillId="0" borderId="0" applyFont="0" applyFill="0" applyBorder="0" applyAlignment="0" applyProtection="0">
      <protection locked="0"/>
    </xf>
    <xf numFmtId="1" fontId="28" fillId="0" borderId="0" applyFont="0" applyFill="0" applyBorder="0" applyAlignment="0">
      <alignment wrapText="1"/>
    </xf>
    <xf numFmtId="177" fontId="49" fillId="0" borderId="0" applyFont="0" applyFill="0" applyBorder="0" applyAlignment="0" applyProtection="0"/>
    <xf numFmtId="0" fontId="41" fillId="17" borderId="12" applyProtection="0">
      <alignment horizontal="left" vertical="center" wrapText="1" indent="1"/>
    </xf>
    <xf numFmtId="0" fontId="47" fillId="16" borderId="0" applyNumberFormat="0" applyAlignment="0" applyProtection="0"/>
    <xf numFmtId="3" fontId="1" fillId="0" borderId="0">
      <alignment vertical="center"/>
      <protection locked="0"/>
    </xf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5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2" fillId="0" borderId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2" fillId="0" borderId="0" applyNumberFormat="0" applyFill="0" applyBorder="0" applyAlignment="0">
      <alignment vertical="top"/>
      <protection locked="0"/>
    </xf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55" fillId="0" borderId="0"/>
    <xf numFmtId="43" fontId="18" fillId="0" borderId="0" applyFont="0" applyFill="0" applyBorder="0" applyAlignment="0" applyProtection="0"/>
    <xf numFmtId="43" fontId="61" fillId="0" borderId="0" applyFont="0" applyFill="0" applyBorder="0" applyAlignment="0" applyProtection="0"/>
    <xf numFmtId="181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181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177" fontId="55" fillId="0" borderId="0"/>
    <xf numFmtId="177" fontId="55" fillId="0" borderId="0"/>
    <xf numFmtId="0" fontId="4" fillId="0" borderId="0" applyFont="0" applyFill="0" applyBorder="0" applyAlignment="0" applyProtection="0"/>
    <xf numFmtId="38" fontId="43" fillId="13" borderId="0" applyNumberFormat="0" applyBorder="0" applyAlignment="0" applyProtection="0"/>
    <xf numFmtId="0" fontId="56" fillId="0" borderId="10" applyNumberFormat="0" applyAlignment="0" applyProtection="0">
      <alignment horizontal="left" vertical="center"/>
    </xf>
    <xf numFmtId="0" fontId="56" fillId="0" borderId="7">
      <alignment horizontal="left" vertical="center"/>
    </xf>
    <xf numFmtId="10" fontId="43" fillId="18" borderId="8" applyNumberFormat="0" applyBorder="0" applyAlignment="0" applyProtection="0"/>
    <xf numFmtId="37" fontId="57" fillId="0" borderId="0"/>
    <xf numFmtId="0" fontId="58" fillId="0" borderId="0"/>
    <xf numFmtId="0" fontId="55" fillId="0" borderId="0"/>
    <xf numFmtId="0" fontId="60" fillId="0" borderId="0"/>
    <xf numFmtId="0" fontId="62" fillId="0" borderId="0"/>
    <xf numFmtId="0" fontId="64" fillId="0" borderId="0"/>
    <xf numFmtId="0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65" fillId="0" borderId="0"/>
    <xf numFmtId="0" fontId="5" fillId="0" borderId="0"/>
    <xf numFmtId="0" fontId="55" fillId="0" borderId="0"/>
    <xf numFmtId="9" fontId="53" fillId="0" borderId="0" applyFont="0" applyFill="0" applyBorder="0" applyAlignment="0" applyProtection="0"/>
    <xf numFmtId="0" fontId="18" fillId="0" borderId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8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61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5" fillId="0" borderId="0"/>
    <xf numFmtId="0" fontId="5" fillId="0" borderId="0"/>
    <xf numFmtId="0" fontId="62" fillId="0" borderId="0"/>
    <xf numFmtId="0" fontId="55" fillId="0" borderId="0"/>
    <xf numFmtId="0" fontId="5" fillId="0" borderId="0"/>
    <xf numFmtId="0" fontId="54" fillId="0" borderId="0"/>
    <xf numFmtId="0" fontId="5" fillId="0" borderId="0"/>
    <xf numFmtId="0" fontId="65" fillId="0" borderId="0"/>
    <xf numFmtId="0" fontId="5" fillId="0" borderId="0"/>
    <xf numFmtId="0" fontId="5" fillId="0" borderId="0"/>
    <xf numFmtId="0" fontId="5" fillId="0" borderId="0"/>
    <xf numFmtId="9" fontId="55" fillId="0" borderId="0" applyFont="0" applyFill="0" applyBorder="0" applyAlignment="0" applyProtection="0"/>
    <xf numFmtId="182" fontId="59" fillId="0" borderId="0" applyFont="0" applyFill="0" applyBorder="0" applyAlignment="0" applyProtection="0"/>
    <xf numFmtId="183" fontId="59" fillId="0" borderId="0" applyFont="0" applyFill="0" applyBorder="0" applyAlignment="0" applyProtection="0"/>
    <xf numFmtId="184" fontId="59" fillId="0" borderId="0" applyFont="0" applyFill="0" applyBorder="0" applyAlignment="0" applyProtection="0"/>
    <xf numFmtId="185" fontId="59" fillId="0" borderId="0" applyFont="0" applyFill="0" applyBorder="0" applyAlignment="0" applyProtection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8" fillId="0" borderId="0" applyFont="0" applyFill="0" applyBorder="0" applyAlignment="0" applyProtection="0"/>
    <xf numFmtId="0" fontId="20" fillId="0" borderId="0"/>
    <xf numFmtId="172" fontId="5" fillId="0" borderId="0" applyFont="0" applyFill="0" applyBorder="0" applyAlignment="0" applyProtection="0"/>
    <xf numFmtId="0" fontId="20" fillId="0" borderId="0"/>
    <xf numFmtId="0" fontId="27" fillId="0" borderId="4" applyNumberFormat="0" applyFill="0" applyAlignment="0">
      <protection locked="0"/>
    </xf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0" fillId="0" borderId="0">
      <protection locked="0"/>
    </xf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/>
    <xf numFmtId="0" fontId="4" fillId="0" borderId="0"/>
    <xf numFmtId="0" fontId="21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0" fillId="0" borderId="0"/>
    <xf numFmtId="0" fontId="22" fillId="0" borderId="0" applyNumberFormat="0" applyFill="0" applyBorder="0" applyAlignment="0" applyProtection="0"/>
    <xf numFmtId="0" fontId="22" fillId="0" borderId="4" applyNumberFormat="0" applyFill="0" applyBorder="0" applyAlignment="0">
      <protection locked="0"/>
    </xf>
    <xf numFmtId="0" fontId="66" fillId="0" borderId="0"/>
    <xf numFmtId="0" fontId="22" fillId="0" borderId="4" applyNumberFormat="0" applyFill="0" applyBorder="0" applyAlignment="0">
      <alignment wrapText="1"/>
      <protection locked="0"/>
    </xf>
    <xf numFmtId="43" fontId="20" fillId="0" borderId="0" applyFont="0" applyFill="0" applyBorder="0" applyAlignment="0" applyProtection="0"/>
    <xf numFmtId="0" fontId="27" fillId="0" borderId="4" applyNumberFormat="0" applyFill="0" applyAlignment="0">
      <protection locked="0"/>
    </xf>
    <xf numFmtId="0" fontId="22" fillId="0" borderId="4" applyNumberFormat="0" applyFill="0" applyBorder="0" applyAlignment="0">
      <protection locked="0"/>
    </xf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0" fillId="0" borderId="0"/>
    <xf numFmtId="0" fontId="46" fillId="0" borderId="0"/>
    <xf numFmtId="0" fontId="18" fillId="6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36" fillId="7" borderId="0" applyNumberFormat="0" applyBorder="0" applyAlignment="0" applyProtection="0"/>
    <xf numFmtId="0" fontId="36" fillId="5" borderId="0" applyNumberFormat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7" fillId="0" borderId="0" applyFont="0" applyFill="0" applyBorder="0" applyAlignment="0" applyProtection="0"/>
    <xf numFmtId="175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7" fillId="0" borderId="4" applyNumberFormat="0" applyFill="0" applyAlignment="0">
      <protection locked="0"/>
    </xf>
    <xf numFmtId="0" fontId="1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53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4" fillId="0" borderId="0" applyNumberForma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3" fillId="0" borderId="0"/>
    <xf numFmtId="9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3" fillId="0" borderId="0"/>
    <xf numFmtId="9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0" fillId="0" borderId="0">
      <protection locked="0"/>
    </xf>
    <xf numFmtId="43" fontId="5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2" fillId="0" borderId="0" applyNumberFormat="0" applyFill="0" applyBorder="0" applyAlignment="0">
      <alignment vertical="top"/>
      <protection locked="0"/>
    </xf>
    <xf numFmtId="43" fontId="10" fillId="0" borderId="0" applyFont="0" applyFill="0" applyBorder="0" applyAlignment="0" applyProtection="0"/>
    <xf numFmtId="0" fontId="10" fillId="0" borderId="0">
      <protection locked="0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9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2" fillId="0" borderId="4" applyNumberFormat="0" applyFill="0" applyBorder="0" applyAlignment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18" fillId="0" borderId="0"/>
    <xf numFmtId="43" fontId="2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33" fillId="0" borderId="0"/>
    <xf numFmtId="43" fontId="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7" fillId="0" borderId="4" applyNumberFormat="0" applyFill="0" applyAlignment="0">
      <alignment wrapText="1"/>
      <protection locked="0"/>
    </xf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0"/>
    <xf numFmtId="0" fontId="52" fillId="0" borderId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>
      <protection locked="0"/>
    </xf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18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7" fillId="0" borderId="4" applyNumberFormat="0" applyFill="0" applyAlignment="0">
      <alignment wrapText="1"/>
      <protection locked="0"/>
    </xf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0" fontId="1" fillId="0" borderId="0"/>
    <xf numFmtId="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0" borderId="0"/>
    <xf numFmtId="43" fontId="10" fillId="0" borderId="0" applyFont="0" applyFill="0" applyBorder="0" applyAlignment="0" applyProtection="0"/>
    <xf numFmtId="0" fontId="10" fillId="0" borderId="0">
      <protection locked="0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>
      <protection locked="0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3" fillId="0" borderId="0"/>
    <xf numFmtId="43" fontId="5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 applyNumberFormat="0" applyFill="0" applyBorder="0" applyProtection="0">
      <alignment vertical="top" wrapText="1"/>
    </xf>
    <xf numFmtId="43" fontId="18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3" fillId="0" borderId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>
      <alignment wrapText="1"/>
    </xf>
    <xf numFmtId="3" fontId="1" fillId="0" borderId="0">
      <alignment vertical="center"/>
      <protection locked="0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7" fillId="0" borderId="0"/>
    <xf numFmtId="43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2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25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>
      <protection locked="0"/>
    </xf>
    <xf numFmtId="43" fontId="5" fillId="0" borderId="0" applyFont="0" applyFill="0" applyBorder="0" applyAlignment="0" applyProtection="0"/>
    <xf numFmtId="0" fontId="1" fillId="0" borderId="0"/>
    <xf numFmtId="0" fontId="10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0" fillId="0" borderId="0">
      <protection locked="0"/>
    </xf>
    <xf numFmtId="43" fontId="2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0">
    <xf numFmtId="0" fontId="0" fillId="0" borderId="0" xfId="0"/>
    <xf numFmtId="171" fontId="8" fillId="0" borderId="0" xfId="0" applyNumberFormat="1" applyFont="1" applyAlignment="1">
      <alignment horizontal="right" vertical="center"/>
    </xf>
    <xf numFmtId="168" fontId="9" fillId="0" borderId="0" xfId="12" quotePrefix="1" applyNumberFormat="1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165" fontId="10" fillId="0" borderId="1" xfId="0" applyNumberFormat="1" applyFont="1" applyBorder="1" applyAlignment="1">
      <alignment horizontal="right" vertical="center"/>
    </xf>
    <xf numFmtId="165" fontId="10" fillId="0" borderId="1" xfId="0" applyNumberFormat="1" applyFont="1" applyBorder="1" applyAlignment="1">
      <alignment vertical="center"/>
    </xf>
    <xf numFmtId="165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65" fontId="8" fillId="0" borderId="0" xfId="1" quotePrefix="1" applyNumberFormat="1" applyFont="1" applyFill="1" applyBorder="1" applyAlignment="1">
      <alignment horizontal="center" vertical="center"/>
    </xf>
    <xf numFmtId="165" fontId="8" fillId="0" borderId="0" xfId="1" quotePrefix="1" applyNumberFormat="1" applyFont="1" applyFill="1" applyBorder="1" applyAlignment="1">
      <alignment horizontal="right" vertical="center"/>
    </xf>
    <xf numFmtId="165" fontId="8" fillId="0" borderId="0" xfId="10" quotePrefix="1" applyNumberFormat="1" applyFont="1" applyAlignment="1">
      <alignment horizontal="right" vertical="center"/>
    </xf>
    <xf numFmtId="165" fontId="8" fillId="0" borderId="0" xfId="1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5" fontId="8" fillId="0" borderId="1" xfId="1" quotePrefix="1" applyNumberFormat="1" applyFont="1" applyFill="1" applyBorder="1" applyAlignment="1">
      <alignment horizontal="right" vertical="center"/>
    </xf>
    <xf numFmtId="165" fontId="11" fillId="0" borderId="0" xfId="10" applyNumberFormat="1" applyFont="1" applyAlignment="1">
      <alignment horizontal="center" vertical="center"/>
    </xf>
    <xf numFmtId="165" fontId="8" fillId="2" borderId="0" xfId="0" applyNumberFormat="1" applyFont="1" applyFill="1" applyAlignment="1">
      <alignment horizontal="right" vertical="center"/>
    </xf>
    <xf numFmtId="165" fontId="8" fillId="0" borderId="0" xfId="0" applyNumberFormat="1" applyFont="1" applyAlignment="1">
      <alignment vertical="center"/>
    </xf>
    <xf numFmtId="165" fontId="10" fillId="2" borderId="0" xfId="0" applyNumberFormat="1" applyFont="1" applyFill="1" applyAlignment="1">
      <alignment horizontal="right" vertical="center"/>
    </xf>
    <xf numFmtId="165" fontId="10" fillId="2" borderId="3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vertical="center" wrapText="1"/>
    </xf>
    <xf numFmtId="165" fontId="10" fillId="0" borderId="1" xfId="0" applyNumberFormat="1" applyFont="1" applyBorder="1" applyAlignment="1">
      <alignment vertical="center" wrapText="1"/>
    </xf>
    <xf numFmtId="165" fontId="10" fillId="0" borderId="0" xfId="1" applyNumberFormat="1" applyFont="1" applyFill="1" applyAlignment="1">
      <alignment horizontal="right" vertical="center"/>
    </xf>
    <xf numFmtId="165" fontId="10" fillId="0" borderId="0" xfId="4" applyNumberFormat="1" applyFont="1" applyFill="1" applyBorder="1" applyAlignment="1">
      <alignment horizontal="right" vertical="center"/>
    </xf>
    <xf numFmtId="165" fontId="10" fillId="0" borderId="2" xfId="4" applyNumberFormat="1" applyFont="1" applyFill="1" applyBorder="1" applyAlignment="1">
      <alignment horizontal="right" vertical="center"/>
    </xf>
    <xf numFmtId="0" fontId="10" fillId="0" borderId="0" xfId="13" applyFont="1" applyAlignment="1">
      <alignment vertical="center"/>
    </xf>
    <xf numFmtId="170" fontId="10" fillId="0" borderId="0" xfId="1" applyNumberFormat="1" applyFont="1" applyFill="1" applyBorder="1" applyAlignment="1">
      <alignment horizontal="right" vertical="center"/>
    </xf>
    <xf numFmtId="170" fontId="10" fillId="0" borderId="0" xfId="1" applyNumberFormat="1" applyFont="1" applyFill="1" applyAlignment="1">
      <alignment horizontal="right" vertical="center"/>
    </xf>
    <xf numFmtId="165" fontId="10" fillId="0" borderId="0" xfId="13" applyNumberFormat="1" applyFont="1" applyAlignment="1">
      <alignment horizontal="right" vertical="center"/>
    </xf>
    <xf numFmtId="0" fontId="8" fillId="0" borderId="0" xfId="9" applyFont="1" applyAlignment="1">
      <alignment vertical="center"/>
    </xf>
    <xf numFmtId="168" fontId="10" fillId="0" borderId="0" xfId="12" applyNumberFormat="1" applyFont="1" applyAlignment="1">
      <alignment vertical="center"/>
    </xf>
    <xf numFmtId="168" fontId="8" fillId="0" borderId="0" xfId="12" applyNumberFormat="1" applyFont="1" applyAlignment="1">
      <alignment horizontal="left" vertical="center"/>
    </xf>
    <xf numFmtId="168" fontId="8" fillId="0" borderId="1" xfId="12" applyNumberFormat="1" applyFont="1" applyBorder="1" applyAlignment="1">
      <alignment horizontal="left" vertical="center"/>
    </xf>
    <xf numFmtId="168" fontId="9" fillId="0" borderId="0" xfId="12" applyNumberFormat="1" applyFont="1" applyAlignment="1">
      <alignment horizontal="left" vertical="center"/>
    </xf>
    <xf numFmtId="168" fontId="12" fillId="0" borderId="0" xfId="12" applyNumberFormat="1" applyFont="1" applyAlignment="1">
      <alignment horizontal="centerContinuous" vertical="center"/>
    </xf>
    <xf numFmtId="165" fontId="12" fillId="0" borderId="0" xfId="12" applyNumberFormat="1" applyFont="1" applyAlignment="1">
      <alignment horizontal="right" vertical="center"/>
    </xf>
    <xf numFmtId="165" fontId="12" fillId="0" borderId="0" xfId="17" applyNumberFormat="1" applyFont="1" applyFill="1" applyBorder="1" applyAlignment="1">
      <alignment horizontal="right" vertical="center"/>
    </xf>
    <xf numFmtId="165" fontId="9" fillId="0" borderId="0" xfId="12" applyNumberFormat="1" applyFont="1" applyAlignment="1">
      <alignment horizontal="center" vertical="center"/>
    </xf>
    <xf numFmtId="168" fontId="12" fillId="0" borderId="0" xfId="12" applyNumberFormat="1" applyFont="1" applyAlignment="1">
      <alignment vertical="center"/>
    </xf>
    <xf numFmtId="165" fontId="9" fillId="0" borderId="1" xfId="12" applyNumberFormat="1" applyFont="1" applyBorder="1" applyAlignment="1">
      <alignment horizontal="center" vertical="center"/>
    </xf>
    <xf numFmtId="168" fontId="9" fillId="0" borderId="0" xfId="12" applyNumberFormat="1" applyFont="1" applyAlignment="1">
      <alignment horizontal="center" vertical="center"/>
    </xf>
    <xf numFmtId="165" fontId="9" fillId="0" borderId="0" xfId="12" applyNumberFormat="1" applyFont="1" applyAlignment="1">
      <alignment horizontal="right" vertical="center"/>
    </xf>
    <xf numFmtId="165" fontId="9" fillId="0" borderId="0" xfId="17" applyNumberFormat="1" applyFont="1" applyFill="1" applyAlignment="1">
      <alignment horizontal="center" vertical="center"/>
    </xf>
    <xf numFmtId="168" fontId="13" fillId="0" borderId="0" xfId="12" applyNumberFormat="1" applyFont="1" applyAlignment="1">
      <alignment horizontal="center" vertical="center"/>
    </xf>
    <xf numFmtId="165" fontId="12" fillId="0" borderId="0" xfId="10" applyNumberFormat="1" applyFont="1" applyAlignment="1">
      <alignment horizontal="right" vertical="center"/>
    </xf>
    <xf numFmtId="165" fontId="9" fillId="0" borderId="0" xfId="18" applyNumberFormat="1" applyFont="1" applyFill="1" applyBorder="1" applyAlignment="1">
      <alignment horizontal="right" vertical="center"/>
    </xf>
    <xf numFmtId="165" fontId="9" fillId="0" borderId="0" xfId="18" quotePrefix="1" applyNumberFormat="1" applyFont="1" applyFill="1" applyBorder="1" applyAlignment="1">
      <alignment horizontal="right" vertical="center"/>
    </xf>
    <xf numFmtId="165" fontId="9" fillId="0" borderId="0" xfId="10" applyNumberFormat="1" applyFont="1" applyAlignment="1">
      <alignment horizontal="right" vertical="center"/>
    </xf>
    <xf numFmtId="165" fontId="9" fillId="0" borderId="0" xfId="10" quotePrefix="1" applyNumberFormat="1" applyFont="1" applyAlignment="1">
      <alignment horizontal="right" vertical="center"/>
    </xf>
    <xf numFmtId="167" fontId="9" fillId="0" borderId="1" xfId="0" applyNumberFormat="1" applyFont="1" applyBorder="1" applyAlignment="1">
      <alignment horizontal="center" vertical="center"/>
    </xf>
    <xf numFmtId="165" fontId="9" fillId="0" borderId="1" xfId="18" applyNumberFormat="1" applyFont="1" applyFill="1" applyBorder="1" applyAlignment="1">
      <alignment horizontal="right" vertical="center"/>
    </xf>
    <xf numFmtId="165" fontId="9" fillId="0" borderId="0" xfId="17" applyNumberFormat="1" applyFont="1" applyFill="1" applyBorder="1" applyAlignment="1">
      <alignment horizontal="right" vertical="center"/>
    </xf>
    <xf numFmtId="165" fontId="9" fillId="0" borderId="0" xfId="17" quotePrefix="1" applyNumberFormat="1" applyFont="1" applyFill="1" applyBorder="1" applyAlignment="1">
      <alignment horizontal="right" vertical="center"/>
    </xf>
    <xf numFmtId="169" fontId="9" fillId="0" borderId="0" xfId="19" applyNumberFormat="1" applyFont="1" applyFill="1" applyAlignment="1">
      <alignment horizontal="left" vertical="center"/>
    </xf>
    <xf numFmtId="0" fontId="9" fillId="0" borderId="0" xfId="19" applyNumberFormat="1" applyFont="1" applyFill="1" applyAlignment="1">
      <alignment horizontal="center" vertical="center"/>
    </xf>
    <xf numFmtId="169" fontId="12" fillId="0" borderId="0" xfId="19" applyNumberFormat="1" applyFont="1" applyFill="1" applyAlignment="1">
      <alignment horizontal="center" vertical="center"/>
    </xf>
    <xf numFmtId="0" fontId="12" fillId="0" borderId="0" xfId="19" applyNumberFormat="1" applyFont="1" applyFill="1" applyAlignment="1">
      <alignment horizontal="center" vertical="center"/>
    </xf>
    <xf numFmtId="169" fontId="12" fillId="0" borderId="0" xfId="19" applyNumberFormat="1" applyFont="1" applyFill="1" applyAlignment="1">
      <alignment vertical="center"/>
    </xf>
    <xf numFmtId="169" fontId="9" fillId="0" borderId="0" xfId="19" quotePrefix="1" applyNumberFormat="1" applyFont="1" applyFill="1" applyAlignment="1">
      <alignment horizontal="left" vertical="center"/>
    </xf>
    <xf numFmtId="0" fontId="9" fillId="0" borderId="0" xfId="19" quotePrefix="1" applyNumberFormat="1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169" fontId="12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169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169" fontId="12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169" fontId="9" fillId="0" borderId="0" xfId="0" quotePrefix="1" applyNumberFormat="1" applyFont="1" applyAlignment="1">
      <alignment horizontal="left" vertical="center"/>
    </xf>
    <xf numFmtId="0" fontId="9" fillId="0" borderId="0" xfId="0" quotePrefix="1" applyFont="1" applyAlignment="1">
      <alignment horizontal="center" vertical="center"/>
    </xf>
    <xf numFmtId="165" fontId="12" fillId="0" borderId="0" xfId="17" applyNumberFormat="1" applyFont="1" applyFill="1" applyAlignment="1">
      <alignment horizontal="right" vertical="center"/>
    </xf>
    <xf numFmtId="0" fontId="10" fillId="0" borderId="0" xfId="10" applyFont="1" applyAlignment="1">
      <alignment vertical="center"/>
    </xf>
    <xf numFmtId="168" fontId="10" fillId="0" borderId="0" xfId="13" applyNumberFormat="1" applyFont="1" applyAlignment="1">
      <alignment horizontal="center" vertical="center"/>
    </xf>
    <xf numFmtId="168" fontId="10" fillId="0" borderId="1" xfId="13" applyNumberFormat="1" applyFont="1" applyBorder="1" applyAlignment="1">
      <alignment horizontal="center" vertical="center"/>
    </xf>
    <xf numFmtId="165" fontId="10" fillId="0" borderId="1" xfId="13" applyNumberFormat="1" applyFont="1" applyBorder="1" applyAlignment="1">
      <alignment horizontal="right" vertical="center"/>
    </xf>
    <xf numFmtId="0" fontId="10" fillId="0" borderId="0" xfId="10" applyFont="1" applyAlignment="1">
      <alignment horizontal="center" vertical="center"/>
    </xf>
    <xf numFmtId="0" fontId="8" fillId="0" borderId="1" xfId="13" applyFont="1" applyBorder="1" applyAlignment="1">
      <alignment horizontal="center" vertical="center"/>
    </xf>
    <xf numFmtId="168" fontId="11" fillId="0" borderId="0" xfId="13" applyNumberFormat="1" applyFont="1" applyAlignment="1">
      <alignment horizontal="center" vertical="center"/>
    </xf>
    <xf numFmtId="0" fontId="8" fillId="0" borderId="0" xfId="13" applyFont="1" applyAlignment="1">
      <alignment horizontal="center" vertical="center"/>
    </xf>
    <xf numFmtId="165" fontId="8" fillId="2" borderId="0" xfId="1" quotePrefix="1" applyNumberFormat="1" applyFont="1" applyFill="1" applyBorder="1" applyAlignment="1">
      <alignment horizontal="right" vertical="center"/>
    </xf>
    <xf numFmtId="165" fontId="11" fillId="2" borderId="0" xfId="13" applyNumberFormat="1" applyFont="1" applyFill="1" applyAlignment="1">
      <alignment horizontal="right" vertical="center"/>
    </xf>
    <xf numFmtId="165" fontId="11" fillId="0" borderId="0" xfId="13" applyNumberFormat="1" applyFont="1" applyAlignment="1">
      <alignment horizontal="right" vertical="center"/>
    </xf>
    <xf numFmtId="0" fontId="10" fillId="0" borderId="0" xfId="13" applyFont="1" applyAlignment="1">
      <alignment horizontal="center" vertical="center"/>
    </xf>
    <xf numFmtId="165" fontId="10" fillId="2" borderId="0" xfId="13" applyNumberFormat="1" applyFont="1" applyFill="1" applyAlignment="1">
      <alignment horizontal="right" vertical="center"/>
    </xf>
    <xf numFmtId="0" fontId="10" fillId="0" borderId="0" xfId="9" applyFont="1" applyAlignment="1">
      <alignment vertical="center"/>
    </xf>
    <xf numFmtId="165" fontId="10" fillId="2" borderId="3" xfId="13" applyNumberFormat="1" applyFont="1" applyFill="1" applyBorder="1" applyAlignment="1">
      <alignment horizontal="right" vertical="center"/>
    </xf>
    <xf numFmtId="165" fontId="10" fillId="2" borderId="0" xfId="1" applyNumberFormat="1" applyFont="1" applyFill="1" applyBorder="1" applyAlignment="1">
      <alignment horizontal="right" vertical="center"/>
    </xf>
    <xf numFmtId="165" fontId="10" fillId="0" borderId="0" xfId="1" applyNumberFormat="1" applyFont="1" applyFill="1" applyBorder="1" applyAlignment="1">
      <alignment horizontal="right" vertical="center"/>
    </xf>
    <xf numFmtId="165" fontId="10" fillId="2" borderId="1" xfId="1" applyNumberFormat="1" applyFont="1" applyFill="1" applyBorder="1" applyAlignment="1">
      <alignment horizontal="right" vertical="center"/>
    </xf>
    <xf numFmtId="165" fontId="10" fillId="0" borderId="1" xfId="1" applyNumberFormat="1" applyFont="1" applyFill="1" applyBorder="1" applyAlignment="1">
      <alignment horizontal="right" vertical="center"/>
    </xf>
    <xf numFmtId="0" fontId="10" fillId="2" borderId="0" xfId="9" applyFont="1" applyFill="1" applyAlignment="1">
      <alignment vertical="center"/>
    </xf>
    <xf numFmtId="0" fontId="10" fillId="0" borderId="0" xfId="9" applyFont="1" applyAlignment="1">
      <alignment horizontal="center" vertical="center"/>
    </xf>
    <xf numFmtId="165" fontId="10" fillId="2" borderId="2" xfId="1" applyNumberFormat="1" applyFont="1" applyFill="1" applyBorder="1" applyAlignment="1">
      <alignment horizontal="right" vertical="center"/>
    </xf>
    <xf numFmtId="165" fontId="10" fillId="0" borderId="2" xfId="1" applyNumberFormat="1" applyFont="1" applyFill="1" applyBorder="1" applyAlignment="1">
      <alignment horizontal="right" vertical="center"/>
    </xf>
    <xf numFmtId="165" fontId="10" fillId="2" borderId="0" xfId="9" applyNumberFormat="1" applyFont="1" applyFill="1" applyAlignment="1">
      <alignment horizontal="right" vertical="center"/>
    </xf>
    <xf numFmtId="37" fontId="10" fillId="0" borderId="0" xfId="9" applyNumberFormat="1" applyFont="1" applyAlignment="1">
      <alignment horizontal="center" vertical="center"/>
    </xf>
    <xf numFmtId="171" fontId="10" fillId="0" borderId="0" xfId="9" applyNumberFormat="1" applyFont="1" applyAlignment="1">
      <alignment horizontal="right" vertical="center"/>
    </xf>
    <xf numFmtId="165" fontId="10" fillId="2" borderId="1" xfId="0" applyNumberFormat="1" applyFont="1" applyFill="1" applyBorder="1" applyAlignment="1">
      <alignment horizontal="right" vertical="center"/>
    </xf>
    <xf numFmtId="165" fontId="10" fillId="2" borderId="0" xfId="4" applyNumberFormat="1" applyFont="1" applyFill="1" applyBorder="1" applyAlignment="1">
      <alignment horizontal="right" vertical="center"/>
    </xf>
    <xf numFmtId="165" fontId="10" fillId="2" borderId="2" xfId="4" applyNumberFormat="1" applyFont="1" applyFill="1" applyBorder="1" applyAlignment="1">
      <alignment horizontal="right" vertical="center"/>
    </xf>
    <xf numFmtId="170" fontId="10" fillId="2" borderId="0" xfId="1" applyNumberFormat="1" applyFont="1" applyFill="1" applyAlignment="1">
      <alignment horizontal="right" vertical="center"/>
    </xf>
    <xf numFmtId="165" fontId="12" fillId="0" borderId="0" xfId="19" applyNumberFormat="1" applyFont="1" applyFill="1" applyBorder="1" applyAlignment="1">
      <alignment horizontal="right" vertical="center"/>
    </xf>
    <xf numFmtId="165" fontId="12" fillId="0" borderId="0" xfId="19" applyNumberFormat="1" applyFont="1" applyFill="1" applyAlignment="1">
      <alignment horizontal="right" vertical="center"/>
    </xf>
    <xf numFmtId="165" fontId="12" fillId="0" borderId="2" xfId="19" applyNumberFormat="1" applyFont="1" applyFill="1" applyBorder="1" applyAlignment="1">
      <alignment horizontal="right" vertical="center"/>
    </xf>
    <xf numFmtId="165" fontId="12" fillId="2" borderId="0" xfId="0" applyNumberFormat="1" applyFont="1" applyFill="1" applyAlignment="1">
      <alignment horizontal="right" vertical="center"/>
    </xf>
    <xf numFmtId="165" fontId="12" fillId="2" borderId="1" xfId="0" applyNumberFormat="1" applyFont="1" applyFill="1" applyBorder="1" applyAlignment="1">
      <alignment horizontal="right" vertical="center"/>
    </xf>
    <xf numFmtId="165" fontId="12" fillId="2" borderId="2" xfId="0" applyNumberFormat="1" applyFont="1" applyFill="1" applyBorder="1" applyAlignment="1">
      <alignment horizontal="right" vertical="center"/>
    </xf>
    <xf numFmtId="165" fontId="12" fillId="0" borderId="1" xfId="19" applyNumberFormat="1" applyFont="1" applyFill="1" applyBorder="1" applyAlignment="1">
      <alignment horizontal="right" vertical="center"/>
    </xf>
    <xf numFmtId="165" fontId="12" fillId="0" borderId="0" xfId="12" applyNumberFormat="1" applyFont="1" applyAlignment="1">
      <alignment horizontal="centerContinuous" vertical="center"/>
    </xf>
    <xf numFmtId="165" fontId="12" fillId="0" borderId="0" xfId="10" applyNumberFormat="1" applyFont="1" applyAlignment="1">
      <alignment vertical="center"/>
    </xf>
    <xf numFmtId="165" fontId="12" fillId="0" borderId="0" xfId="0" applyNumberFormat="1" applyFont="1" applyAlignment="1">
      <alignment horizontal="center" vertical="center"/>
    </xf>
    <xf numFmtId="165" fontId="9" fillId="0" borderId="0" xfId="10" applyNumberFormat="1" applyFont="1" applyAlignment="1">
      <alignment horizontal="center" vertical="center"/>
    </xf>
    <xf numFmtId="165" fontId="12" fillId="0" borderId="0" xfId="0" applyNumberFormat="1" applyFont="1" applyAlignment="1">
      <alignment horizontal="right" vertical="center"/>
    </xf>
    <xf numFmtId="165" fontId="12" fillId="0" borderId="0" xfId="12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37" fontId="14" fillId="0" borderId="0" xfId="0" applyNumberFormat="1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4" fillId="0" borderId="1" xfId="0" applyFont="1" applyBorder="1" applyAlignment="1">
      <alignment vertical="center"/>
    </xf>
    <xf numFmtId="0" fontId="14" fillId="0" borderId="0" xfId="15" applyFont="1" applyAlignment="1">
      <alignment horizontal="left" vertical="center"/>
    </xf>
    <xf numFmtId="0" fontId="14" fillId="0" borderId="0" xfId="15" applyFont="1" applyAlignment="1">
      <alignment vertical="center"/>
    </xf>
    <xf numFmtId="0" fontId="5" fillId="0" borderId="0" xfId="13" applyFont="1" applyAlignment="1">
      <alignment vertical="center"/>
    </xf>
    <xf numFmtId="0" fontId="14" fillId="0" borderId="0" xfId="9" applyFont="1" applyAlignment="1">
      <alignment vertical="center"/>
    </xf>
    <xf numFmtId="168" fontId="14" fillId="0" borderId="0" xfId="12" applyNumberFormat="1" applyFont="1" applyAlignment="1">
      <alignment horizontal="left" vertical="center"/>
    </xf>
    <xf numFmtId="168" fontId="14" fillId="0" borderId="0" xfId="13" quotePrefix="1" applyNumberFormat="1" applyFont="1" applyAlignment="1">
      <alignment horizontal="left" vertical="center"/>
    </xf>
    <xf numFmtId="168" fontId="14" fillId="0" borderId="1" xfId="12" applyNumberFormat="1" applyFont="1" applyBorder="1" applyAlignment="1">
      <alignment horizontal="left" vertical="center"/>
    </xf>
    <xf numFmtId="168" fontId="14" fillId="0" borderId="1" xfId="13" applyNumberFormat="1" applyFont="1" applyBorder="1" applyAlignment="1">
      <alignment horizontal="left" vertical="center"/>
    </xf>
    <xf numFmtId="168" fontId="14" fillId="0" borderId="0" xfId="13" applyNumberFormat="1" applyFont="1" applyAlignment="1">
      <alignment horizontal="left" vertical="center"/>
    </xf>
    <xf numFmtId="0" fontId="14" fillId="0" borderId="0" xfId="10" applyFont="1" applyAlignment="1">
      <alignment horizontal="left" vertical="center"/>
    </xf>
    <xf numFmtId="168" fontId="5" fillId="0" borderId="0" xfId="13" applyNumberFormat="1" applyFont="1" applyAlignment="1">
      <alignment vertical="center"/>
    </xf>
    <xf numFmtId="0" fontId="5" fillId="0" borderId="0" xfId="10" applyFont="1" applyAlignment="1">
      <alignment vertical="center"/>
    </xf>
    <xf numFmtId="0" fontId="5" fillId="0" borderId="0" xfId="9" applyFont="1" applyAlignment="1">
      <alignment vertical="center"/>
    </xf>
    <xf numFmtId="0" fontId="5" fillId="0" borderId="0" xfId="13" quotePrefix="1" applyFont="1" applyAlignment="1">
      <alignment vertical="center"/>
    </xf>
    <xf numFmtId="168" fontId="5" fillId="0" borderId="1" xfId="13" applyNumberFormat="1" applyFont="1" applyBorder="1" applyAlignment="1">
      <alignment vertical="center"/>
    </xf>
    <xf numFmtId="168" fontId="14" fillId="0" borderId="0" xfId="13" applyNumberFormat="1" applyFont="1" applyAlignment="1">
      <alignment vertical="center"/>
    </xf>
    <xf numFmtId="168" fontId="5" fillId="0" borderId="0" xfId="13" quotePrefix="1" applyNumberFormat="1" applyFont="1" applyAlignment="1">
      <alignment horizontal="left" vertical="center"/>
    </xf>
    <xf numFmtId="37" fontId="5" fillId="0" borderId="0" xfId="9" applyNumberFormat="1" applyFont="1" applyAlignment="1">
      <alignment horizontal="left" vertical="center"/>
    </xf>
    <xf numFmtId="37" fontId="5" fillId="0" borderId="0" xfId="9" quotePrefix="1" applyNumberFormat="1" applyFont="1" applyAlignment="1">
      <alignment horizontal="left" vertical="center"/>
    </xf>
    <xf numFmtId="168" fontId="14" fillId="0" borderId="0" xfId="0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165" fontId="5" fillId="2" borderId="0" xfId="0" applyNumberFormat="1" applyFont="1" applyFill="1" applyAlignment="1">
      <alignment horizontal="right" vertical="center"/>
    </xf>
    <xf numFmtId="165" fontId="14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vertical="center"/>
    </xf>
    <xf numFmtId="165" fontId="5" fillId="2" borderId="1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168" fontId="14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5" fillId="0" borderId="2" xfId="0" applyNumberFormat="1" applyFont="1" applyBorder="1" applyAlignment="1">
      <alignment horizontal="right" vertical="center"/>
    </xf>
    <xf numFmtId="0" fontId="10" fillId="2" borderId="0" xfId="0" applyFont="1" applyFill="1" applyAlignment="1">
      <alignment vertical="center"/>
    </xf>
    <xf numFmtId="0" fontId="5" fillId="0" borderId="0" xfId="1" applyNumberFormat="1" applyFont="1" applyAlignment="1">
      <alignment horizontal="center" vertical="center"/>
    </xf>
    <xf numFmtId="37" fontId="10" fillId="0" borderId="0" xfId="9" applyNumberFormat="1" applyFont="1" applyAlignment="1">
      <alignment horizontal="left" vertical="center"/>
    </xf>
    <xf numFmtId="168" fontId="12" fillId="0" borderId="1" xfId="12" applyNumberFormat="1" applyFont="1" applyBorder="1" applyAlignment="1">
      <alignment horizontal="centerContinuous" vertical="center"/>
    </xf>
    <xf numFmtId="165" fontId="12" fillId="0" borderId="1" xfId="12" applyNumberFormat="1" applyFont="1" applyBorder="1" applyAlignment="1">
      <alignment horizontal="right" vertical="center"/>
    </xf>
    <xf numFmtId="165" fontId="12" fillId="0" borderId="1" xfId="12" applyNumberFormat="1" applyFont="1" applyBorder="1" applyAlignment="1">
      <alignment horizontal="centerContinuous" vertical="center"/>
    </xf>
    <xf numFmtId="165" fontId="12" fillId="0" borderId="1" xfId="17" applyNumberFormat="1" applyFont="1" applyFill="1" applyBorder="1" applyAlignment="1">
      <alignment horizontal="right" vertical="center"/>
    </xf>
    <xf numFmtId="168" fontId="9" fillId="0" borderId="3" xfId="12" applyNumberFormat="1" applyFont="1" applyBorder="1" applyAlignment="1">
      <alignment horizontal="left" vertical="center"/>
    </xf>
    <xf numFmtId="168" fontId="12" fillId="0" borderId="3" xfId="12" applyNumberFormat="1" applyFont="1" applyBorder="1" applyAlignment="1">
      <alignment horizontal="centerContinuous" vertical="center"/>
    </xf>
    <xf numFmtId="165" fontId="12" fillId="0" borderId="3" xfId="12" applyNumberFormat="1" applyFont="1" applyBorder="1" applyAlignment="1">
      <alignment horizontal="right" vertical="center"/>
    </xf>
    <xf numFmtId="165" fontId="12" fillId="0" borderId="3" xfId="12" applyNumberFormat="1" applyFont="1" applyBorder="1" applyAlignment="1">
      <alignment horizontal="centerContinuous" vertical="center"/>
    </xf>
    <xf numFmtId="0" fontId="12" fillId="0" borderId="1" xfId="0" applyFont="1" applyBorder="1" applyAlignment="1">
      <alignment vertical="center"/>
    </xf>
    <xf numFmtId="165" fontId="12" fillId="0" borderId="1" xfId="0" applyNumberFormat="1" applyFont="1" applyBorder="1" applyAlignment="1">
      <alignment horizontal="right" vertical="center"/>
    </xf>
    <xf numFmtId="167" fontId="8" fillId="0" borderId="1" xfId="0" applyNumberFormat="1" applyFont="1" applyBorder="1" applyAlignment="1">
      <alignment horizontal="center" vertical="center"/>
    </xf>
    <xf numFmtId="165" fontId="14" fillId="0" borderId="0" xfId="1" quotePrefix="1" applyNumberFormat="1" applyFont="1" applyFill="1" applyBorder="1" applyAlignment="1">
      <alignment horizontal="right" vertical="center"/>
    </xf>
    <xf numFmtId="165" fontId="10" fillId="0" borderId="3" xfId="0" applyNumberFormat="1" applyFont="1" applyBorder="1" applyAlignment="1">
      <alignment horizontal="right" vertical="center"/>
    </xf>
    <xf numFmtId="170" fontId="10" fillId="0" borderId="0" xfId="0" applyNumberFormat="1" applyFont="1" applyAlignment="1">
      <alignment horizontal="right" vertical="center"/>
    </xf>
    <xf numFmtId="168" fontId="16" fillId="0" borderId="0" xfId="12" quotePrefix="1" applyNumberFormat="1" applyFont="1" applyAlignment="1">
      <alignment vertical="center"/>
    </xf>
    <xf numFmtId="37" fontId="10" fillId="0" borderId="0" xfId="9" quotePrefix="1" applyNumberFormat="1" applyFont="1" applyAlignment="1">
      <alignment horizontal="left" vertical="center"/>
    </xf>
    <xf numFmtId="165" fontId="10" fillId="0" borderId="3" xfId="13" applyNumberFormat="1" applyFont="1" applyBorder="1" applyAlignment="1">
      <alignment horizontal="right" vertical="center"/>
    </xf>
    <xf numFmtId="165" fontId="10" fillId="0" borderId="0" xfId="9" applyNumberFormat="1" applyFont="1" applyAlignment="1">
      <alignment horizontal="right" vertical="center"/>
    </xf>
    <xf numFmtId="168" fontId="12" fillId="0" borderId="0" xfId="12" quotePrefix="1" applyNumberFormat="1" applyFont="1" applyAlignment="1">
      <alignment horizontal="left" vertical="center"/>
    </xf>
    <xf numFmtId="165" fontId="12" fillId="0" borderId="1" xfId="15" applyNumberFormat="1" applyFont="1" applyBorder="1" applyAlignment="1">
      <alignment horizontal="right" vertical="center"/>
    </xf>
    <xf numFmtId="168" fontId="10" fillId="0" borderId="0" xfId="13" applyNumberFormat="1" applyFont="1" applyAlignment="1">
      <alignment vertical="center"/>
    </xf>
    <xf numFmtId="0" fontId="10" fillId="0" borderId="0" xfId="15" applyFont="1" applyAlignment="1">
      <alignment vertical="center"/>
    </xf>
    <xf numFmtId="0" fontId="5" fillId="0" borderId="0" xfId="15" applyAlignment="1">
      <alignment vertical="center"/>
    </xf>
    <xf numFmtId="165" fontId="9" fillId="0" borderId="1" xfId="18" applyNumberFormat="1" applyFont="1" applyFill="1" applyBorder="1" applyAlignment="1">
      <alignment horizontal="center" vertical="center"/>
    </xf>
  </cellXfs>
  <cellStyles count="53545">
    <cellStyle name="0,0_x000a__x000a_NA_x000a__x000a_" xfId="38776" xr:uid="{0C78D381-0B67-43FB-B9EC-98E718557DE8}"/>
    <cellStyle name="20% - Accent1 2" xfId="38777" xr:uid="{EF32E2A8-8E41-4FE5-B6ED-6445562E535C}"/>
    <cellStyle name="20% - Accent2 2" xfId="38778" xr:uid="{C88B7552-886E-4FA7-93E2-0589143F2489}"/>
    <cellStyle name="40% - Accent5 2" xfId="38779" xr:uid="{3DED90D0-7A39-4877-9886-644A8B06EB42}"/>
    <cellStyle name="60% - Accent1 2" xfId="38780" xr:uid="{2DCCEEA8-86B2-4F17-93BE-D4EB4D763024}"/>
    <cellStyle name="75" xfId="38612" xr:uid="{2C930857-54C7-41B1-BA56-E4499C5F8902}"/>
    <cellStyle name="Accent1 2" xfId="38781" xr:uid="{4FF06452-80E7-45A1-B275-6DB9286F682E}"/>
    <cellStyle name="Accent2 2" xfId="837" xr:uid="{D9EACA11-0913-4E55-8D30-9084251479C1}"/>
    <cellStyle name="Accent5 2" xfId="38548" xr:uid="{39CF1C21-2208-42B0-9C65-3D37D738A732}"/>
    <cellStyle name="Bad 2" xfId="1934" xr:uid="{22BC771A-A205-4229-93A8-922AB210C9F2}"/>
    <cellStyle name="blp_column_header" xfId="38527" xr:uid="{CE7FC4BD-482E-408E-998E-7CF9DA369B28}"/>
    <cellStyle name="bottom border" xfId="38551" xr:uid="{66322B13-9DA2-44AD-B996-E0FE9DC6EF0E}"/>
    <cellStyle name="Calculation 2" xfId="816" xr:uid="{03096B21-AC87-45B5-A4A4-1D25DF07652F}"/>
    <cellStyle name="Comma" xfId="1" builtinId="3"/>
    <cellStyle name="Comma 10" xfId="50" xr:uid="{83414C7E-6ACF-44CA-8527-3590715AA120}"/>
    <cellStyle name="Comma 10 10" xfId="2559" xr:uid="{EB267BFC-0A7B-43C1-BA71-60CE6C43F912}"/>
    <cellStyle name="Comma 10 10 2" xfId="4476" xr:uid="{2F70D99D-D6A6-4BD4-96B9-287BCBA2B359}"/>
    <cellStyle name="Comma 10 10 2 2" xfId="9197" xr:uid="{B9AAE4D9-C96B-4F68-A23A-B7D7AA4BC35A}"/>
    <cellStyle name="Comma 10 10 2 2 2" xfId="18907" xr:uid="{4BBABE55-6BC8-4F40-BA68-580BD7DF1CE5}"/>
    <cellStyle name="Comma 10 10 2 2 2 2" xfId="35567" xr:uid="{F01A1C3B-35EC-446B-9C5E-20E0A7997C80}"/>
    <cellStyle name="Comma 10 10 2 2 3" xfId="27279" xr:uid="{F8F2BB53-87CB-4822-A898-0F7DC44879B8}"/>
    <cellStyle name="Comma 10 10 2 2 4" xfId="49080" xr:uid="{0790BF56-3565-40E4-A376-81719BD4A5A3}"/>
    <cellStyle name="Comma 10 10 2 3" xfId="15897" xr:uid="{92723958-8549-413F-B3F9-D2553AD43FF3}"/>
    <cellStyle name="Comma 10 10 2 3 2" xfId="32557" xr:uid="{A1DFF47E-84D5-4D55-9BFF-D1BCEC4926DC}"/>
    <cellStyle name="Comma 10 10 2 4" xfId="24268" xr:uid="{7E4CCB13-64DD-4F6E-9109-15F9DA28EC67}"/>
    <cellStyle name="Comma 10 10 2 5" xfId="44380" xr:uid="{C619657F-CB30-4F93-BDEC-E6C42B2EDFF9}"/>
    <cellStyle name="Comma 10 10 3" xfId="6371" xr:uid="{1CD80528-0D7F-4C73-9278-3532DD7F9C0D}"/>
    <cellStyle name="Comma 10 10 3 2" xfId="10574" xr:uid="{F62D533B-C487-4FF1-8E3B-9872569CE08D}"/>
    <cellStyle name="Comma 10 10 3 2 2" xfId="19718" xr:uid="{D43FBD5A-27CF-48A0-8BEA-7877F1A93158}"/>
    <cellStyle name="Comma 10 10 3 2 2 2" xfId="36378" xr:uid="{BD7452CF-EE1B-4A4D-8C07-24D2912390FE}"/>
    <cellStyle name="Comma 10 10 3 2 3" xfId="28090" xr:uid="{F6FDA1F8-8909-4618-94E6-6C3BFA13053B}"/>
    <cellStyle name="Comma 10 10 3 2 4" xfId="50457" xr:uid="{3B06D350-9DC3-4FB5-BDB7-B3E4B0609A25}"/>
    <cellStyle name="Comma 10 10 3 3" xfId="17216" xr:uid="{3823891D-6F28-4B85-B6CA-4C7A00D52CB4}"/>
    <cellStyle name="Comma 10 10 3 3 2" xfId="33876" xr:uid="{5971F631-AD3A-4F05-89E2-645E6C2F7B40}"/>
    <cellStyle name="Comma 10 10 3 4" xfId="25587" xr:uid="{7FF61708-332A-48B4-AA25-99581226E34C}"/>
    <cellStyle name="Comma 10 10 3 5" xfId="46265" xr:uid="{219C6501-FDBC-4474-91CD-6F821104D542}"/>
    <cellStyle name="Comma 10 10 4" xfId="7862" xr:uid="{17D0D0E1-C5EF-4054-B0DB-ACE50999E6E6}"/>
    <cellStyle name="Comma 10 10 4 2" xfId="18125" xr:uid="{4C6EAF43-D126-4A0C-9594-C8AD95B7871C}"/>
    <cellStyle name="Comma 10 10 4 2 2" xfId="34785" xr:uid="{B25CF51D-F1F9-4609-B33A-420140154C30}"/>
    <cellStyle name="Comma 10 10 4 3" xfId="26497" xr:uid="{E4CA8CC6-7CAA-4027-BA70-8699D4E849AB}"/>
    <cellStyle name="Comma 10 10 4 4" xfId="47745" xr:uid="{E83ABD8D-B508-42D6-8A5F-3A678A7728DC}"/>
    <cellStyle name="Comma 10 10 5" xfId="12343" xr:uid="{7D0D9EFD-8199-4FFF-B2AD-83F81B79A5DE}"/>
    <cellStyle name="Comma 10 10 5 2" xfId="20935" xr:uid="{B6A460B3-BDAE-4EEB-9E55-E127D0AB850A}"/>
    <cellStyle name="Comma 10 10 5 2 2" xfId="37595" xr:uid="{D27E7278-9ACA-4424-97D4-9599AED0AA80}"/>
    <cellStyle name="Comma 10 10 5 3" xfId="29307" xr:uid="{4EFDA8B5-7E53-4C99-8216-1221BD4F2BF2}"/>
    <cellStyle name="Comma 10 10 5 4" xfId="52224" xr:uid="{A403A43E-F56A-42EB-B84F-585B9F3700E0}"/>
    <cellStyle name="Comma 10 10 6" xfId="14561" xr:uid="{30CABD63-E153-45B7-9EA9-471E23E31B61}"/>
    <cellStyle name="Comma 10 10 6 2" xfId="31221" xr:uid="{AE61489B-9C57-439A-935D-FA6DF859A16E}"/>
    <cellStyle name="Comma 10 10 7" xfId="22931" xr:uid="{A876AFDE-40B0-410D-B655-1129AAC3FFB2}"/>
    <cellStyle name="Comma 10 10 8" xfId="42491" xr:uid="{2BDDCE8D-63BF-4DCC-A5EB-CA5836FE375F}"/>
    <cellStyle name="Comma 10 11" xfId="2861" xr:uid="{5B806A45-24EB-4D74-A492-926C45A5BA26}"/>
    <cellStyle name="Comma 10 11 2" xfId="14745" xr:uid="{1920489F-436A-45B6-83DB-86F80B02626D}"/>
    <cellStyle name="Comma 10 11 2 2" xfId="31405" xr:uid="{0947B3B1-35D1-4577-8029-48E0EE71C95D}"/>
    <cellStyle name="Comma 10 11 3" xfId="23116" xr:uid="{9D6775A8-494E-43F0-BE39-B5EDF69692AE}"/>
    <cellStyle name="Comma 10 11 4" xfId="42768" xr:uid="{9EDCC8FE-FAA5-43C5-83FD-0AD1CDEB2903}"/>
    <cellStyle name="Comma 10 12" xfId="4801" xr:uid="{0B34F5B3-C860-482E-B908-CEECB8ED3CA5}"/>
    <cellStyle name="Comma 10 12 2" xfId="16108" xr:uid="{7F530D00-F039-4911-B438-1B44DC99BAC2}"/>
    <cellStyle name="Comma 10 12 2 2" xfId="32768" xr:uid="{9AA6B1A6-206A-41E3-B04A-4332C2460B3C}"/>
    <cellStyle name="Comma 10 12 3" xfId="24479" xr:uid="{FC4E937E-58ED-425B-9E42-D67EC3C4AFD6}"/>
    <cellStyle name="Comma 10 12 4" xfId="44696" xr:uid="{BFB3A69F-FB20-49B3-80C1-167C63C8B4E3}"/>
    <cellStyle name="Comma 10 13" xfId="10776" xr:uid="{22AE7FBD-EE89-471B-B48E-F9FF571BF036}"/>
    <cellStyle name="Comma 10 13 2" xfId="19829" xr:uid="{77E9B2AD-BA83-4A21-A3C2-A9C94D2E3EF7}"/>
    <cellStyle name="Comma 10 13 2 2" xfId="36489" xr:uid="{858F9D4C-6987-4357-B8DD-20AD2CED1FC6}"/>
    <cellStyle name="Comma 10 13 3" xfId="28201" xr:uid="{6F6B666D-CBC3-4826-8641-341A0A63FF29}"/>
    <cellStyle name="Comma 10 13 4" xfId="50658" xr:uid="{1C997F54-0614-4861-8940-1067FDADC5F7}"/>
    <cellStyle name="Comma 10 14" xfId="805" xr:uid="{9C32240C-C526-47F6-B799-A7EA8659C1A9}"/>
    <cellStyle name="Comma 10 14 2" xfId="767" xr:uid="{24D66E1B-B745-4459-A50F-08193C75CB1F}"/>
    <cellStyle name="Comma 10 14 2 2" xfId="30142" xr:uid="{5845A1B2-0F35-4E86-90C9-CB4E53311AD4}"/>
    <cellStyle name="Comma 10 14 2 3" xfId="13469" xr:uid="{48B9D36A-759D-45C6-BEA8-70B4C806B680}"/>
    <cellStyle name="Comma 10 14 3" xfId="21165" xr:uid="{4E2D8F8F-92CB-468F-A5B4-2F7AE38C31E3}"/>
    <cellStyle name="Comma 10 14 3 2" xfId="37825" xr:uid="{776E5F7E-5811-4578-B87D-FEB3C0E9CA29}"/>
    <cellStyle name="Comma 10 14 4" xfId="29537" xr:uid="{4CCBF6FC-A228-4A5B-ADC8-CEDA5C48C4DF}"/>
    <cellStyle name="Comma 10 14 5" xfId="12678" xr:uid="{F4767706-46CB-4933-9719-F218748F1484}"/>
    <cellStyle name="Comma 10 14 6" xfId="52555" xr:uid="{7C348766-8DE1-46F2-A4AD-4A321067F94E}"/>
    <cellStyle name="Comma 10 14 7" xfId="53403" xr:uid="{4D344A77-0255-4F6A-9426-0FBE1196CB67}"/>
    <cellStyle name="Comma 10 15" xfId="12835" xr:uid="{56975D4F-268E-4876-BC9C-081FB18C8D80}"/>
    <cellStyle name="Comma 10 15 2" xfId="21307" xr:uid="{F603C805-92AC-4356-8501-BF459BBB4918}"/>
    <cellStyle name="Comma 10 15 2 2" xfId="37967" xr:uid="{FA4456E3-3678-4024-98A7-4ECDC2CDC3FF}"/>
    <cellStyle name="Comma 10 15 3" xfId="29680" xr:uid="{3690ED0E-6210-4DC2-89BB-B631B9A0C7C2}"/>
    <cellStyle name="Comma 10 15 4" xfId="52711" xr:uid="{DC70D735-DD12-46D3-9816-E95E5A62C5CB}"/>
    <cellStyle name="Comma 10 16" xfId="734" xr:uid="{1098564B-7625-4563-B661-9583EFCC7892}"/>
    <cellStyle name="Comma 10 16 2" xfId="30149" xr:uid="{7C4C34A6-CE47-4913-A46F-F682DAA685A7}"/>
    <cellStyle name="Comma 10 16 3" xfId="13488" xr:uid="{C64E074E-3D73-4779-8D11-73A516C55277}"/>
    <cellStyle name="Comma 10 17" xfId="13497" xr:uid="{3B38BFA8-19B2-45A3-9289-C2ADBEC920D5}"/>
    <cellStyle name="Comma 10 17 2" xfId="30157" xr:uid="{F5AB1F32-BC1E-46FA-8309-04F685C5D60B}"/>
    <cellStyle name="Comma 10 18" xfId="21779" xr:uid="{4CF43E8E-56F0-47E9-8A34-82ABB66790AB}"/>
    <cellStyle name="Comma 10 19" xfId="1010" xr:uid="{D56E7348-C3AC-4A69-8CD5-8429985C9E2F}"/>
    <cellStyle name="Comma 10 2" xfId="66" xr:uid="{600259C1-9635-44D2-99B0-4BB61A722EED}"/>
    <cellStyle name="Comma 10 2 10" xfId="12652" xr:uid="{CFBF0899-33A8-408E-81A7-077A900AF757}"/>
    <cellStyle name="Comma 10 2 10 2" xfId="21143" xr:uid="{927225E0-57F8-4713-B661-92524BE9B122}"/>
    <cellStyle name="Comma 10 2 10 2 2" xfId="37803" xr:uid="{AA1F4C4B-9774-4B9F-BF00-473ED0788956}"/>
    <cellStyle name="Comma 10 2 10 3" xfId="29515" xr:uid="{AD91D5A7-649A-4A64-8139-DBA02146C3C2}"/>
    <cellStyle name="Comma 10 2 10 4" xfId="52529" xr:uid="{597403DD-74E7-4219-A3FB-00F8DB823502}"/>
    <cellStyle name="Comma 10 2 11" xfId="12847" xr:uid="{61778B16-824F-49B6-9CE7-B948F72AE1ED}"/>
    <cellStyle name="Comma 10 2 11 2" xfId="21319" xr:uid="{A57D18B5-9E19-4800-8EBF-BBBAB154EFA1}"/>
    <cellStyle name="Comma 10 2 11 2 2" xfId="37979" xr:uid="{C6FFC7DF-513E-4139-9254-93866B36454D}"/>
    <cellStyle name="Comma 10 2 11 3" xfId="29692" xr:uid="{0820AF4E-3792-4609-9AB4-0193B01B335E}"/>
    <cellStyle name="Comma 10 2 11 4" xfId="52723" xr:uid="{704049D9-59FA-49A0-9D55-7188B2DC19A0}"/>
    <cellStyle name="Comma 10 2 12" xfId="13509" xr:uid="{FAEF8DD2-FA4A-4F96-AC8C-D2D661A9304C}"/>
    <cellStyle name="Comma 10 2 12 2" xfId="30169" xr:uid="{98BC794E-452C-44B2-AFE0-D66D7B291903}"/>
    <cellStyle name="Comma 10 2 13" xfId="21791" xr:uid="{855F13FB-F0F8-4057-AF12-A45B7BB50B6B}"/>
    <cellStyle name="Comma 10 2 14" xfId="38494" xr:uid="{462390D6-6BC3-4C82-A8C3-3DFB59A193B5}"/>
    <cellStyle name="Comma 10 2 15" xfId="1024" xr:uid="{D5DD821A-F716-4BBB-8D1F-39035F22C9B2}"/>
    <cellStyle name="Comma 10 2 16" xfId="40640" xr:uid="{EAD653F3-11E2-4BE4-8E98-B42C9F914959}"/>
    <cellStyle name="Comma 10 2 17" xfId="40892" xr:uid="{CE3F2EE1-BE66-43A4-9395-B7650E8477FD}"/>
    <cellStyle name="Comma 10 2 2" xfId="586" xr:uid="{87640F35-196E-4351-BA13-73291AC27D22}"/>
    <cellStyle name="Comma 10 2 2 10" xfId="40714" xr:uid="{30857C64-756F-402C-883A-CBF5E776F5F0}"/>
    <cellStyle name="Comma 10 2 2 11" xfId="41183" xr:uid="{E18838A6-3025-4BBB-B900-4A52828DBFF9}"/>
    <cellStyle name="Comma 10 2 2 2" xfId="1817" xr:uid="{5B664261-404F-485E-B599-39A41FE02D1B}"/>
    <cellStyle name="Comma 10 2 2 2 2" xfId="3746" xr:uid="{3060E6A5-19E6-496F-AC2A-86459A647345}"/>
    <cellStyle name="Comma 10 2 2 2 2 2" xfId="15375" xr:uid="{DE6BCD70-5CEB-45E8-A0E2-6FBA1C45FF21}"/>
    <cellStyle name="Comma 10 2 2 2 2 2 2" xfId="32035" xr:uid="{315F47EB-0627-40F6-906F-BCDFE7B4A5A9}"/>
    <cellStyle name="Comma 10 2 2 2 2 3" xfId="23746" xr:uid="{AB746C4C-E3C3-4B40-B20D-1D0A0C8BEFFB}"/>
    <cellStyle name="Comma 10 2 2 2 2 4" xfId="40031" xr:uid="{85B0B288-ADF0-48EA-8C33-53A3F56FFB1C}"/>
    <cellStyle name="Comma 10 2 2 2 2 5" xfId="43650" xr:uid="{47261D92-9C14-4188-8418-8844D76391F0}"/>
    <cellStyle name="Comma 10 2 2 2 3" xfId="5654" xr:uid="{BE0AEF85-CBB4-4771-B518-AB574AF0EDB8}"/>
    <cellStyle name="Comma 10 2 2 2 3 2" xfId="16708" xr:uid="{A76849ED-ED03-4446-A276-457CDFC66F66}"/>
    <cellStyle name="Comma 10 2 2 2 3 2 2" xfId="33368" xr:uid="{5E06660C-4B12-4AB5-B46B-6374D28DDDDF}"/>
    <cellStyle name="Comma 10 2 2 2 3 3" xfId="25079" xr:uid="{51E67829-9239-4072-897D-EBE4F36A3055}"/>
    <cellStyle name="Comma 10 2 2 2 3 4" xfId="45548" xr:uid="{A989C935-9A7E-425F-BEB4-9295FED87DBC}"/>
    <cellStyle name="Comma 10 2 2 2 4" xfId="11628" xr:uid="{DC907439-BE47-4677-8E6E-5AD6A88B7834}"/>
    <cellStyle name="Comma 10 2 2 2 4 2" xfId="20428" xr:uid="{4FCF967F-D7D6-49AE-B7DC-C94E184E1EBC}"/>
    <cellStyle name="Comma 10 2 2 2 4 2 2" xfId="37088" xr:uid="{3B3E6D1D-31E1-463F-90C2-288F4D40D709}"/>
    <cellStyle name="Comma 10 2 2 2 4 3" xfId="28800" xr:uid="{3988B7C7-25F4-4F50-A3AF-6FE18B0A3F91}"/>
    <cellStyle name="Comma 10 2 2 2 4 4" xfId="51509" xr:uid="{AAB2A812-922B-4055-800F-8AC009AEB07F}"/>
    <cellStyle name="Comma 10 2 2 2 5" xfId="12798" xr:uid="{3D29EE7F-6F12-4B5F-AE95-E31D8B20EC6E}"/>
    <cellStyle name="Comma 10 2 2 2 5 2" xfId="21276" xr:uid="{BA5D152E-B02C-4D81-8407-D5609BD0001E}"/>
    <cellStyle name="Comma 10 2 2 2 5 2 2" xfId="37936" xr:uid="{26DD02C2-9D7B-4BE1-81D2-C5EFD42AD570}"/>
    <cellStyle name="Comma 10 2 2 2 5 3" xfId="29648" xr:uid="{97068BBE-72A9-4F85-BF0A-E7359ED70274}"/>
    <cellStyle name="Comma 10 2 2 2 5 4" xfId="52674" xr:uid="{47AA4F4B-19C1-4FF7-9FDE-E0D99657D745}"/>
    <cellStyle name="Comma 10 2 2 2 6" xfId="14059" xr:uid="{D8191BF3-0DEC-4D2D-B064-401BCA6D2DB8}"/>
    <cellStyle name="Comma 10 2 2 2 6 2" xfId="30719" xr:uid="{E25278DA-C955-4DC1-A039-4DB7C00A64D9}"/>
    <cellStyle name="Comma 10 2 2 2 7" xfId="22409" xr:uid="{F7605BEC-1CDA-49C4-ADE2-32C5A9530F05}"/>
    <cellStyle name="Comma 10 2 2 2 8" xfId="39164" xr:uid="{D7A8D105-854D-4808-B6DB-B99913F9F91F}"/>
    <cellStyle name="Comma 10 2 2 2 9" xfId="41761" xr:uid="{1F9028DB-AD27-42E2-BCF8-B520FB983044}"/>
    <cellStyle name="Comma 10 2 2 3" xfId="2434" xr:uid="{7A8F014B-9120-4F2C-8DD7-108DB4B2B66B}"/>
    <cellStyle name="Comma 10 2 2 3 2" xfId="4360" xr:uid="{4CF4649D-F22B-4E1B-B67B-DB962ABB92F1}"/>
    <cellStyle name="Comma 10 2 2 3 2 2" xfId="15818" xr:uid="{FEF5CA5E-6F54-4A80-9FA3-A61604B9BC84}"/>
    <cellStyle name="Comma 10 2 2 3 2 2 2" xfId="32478" xr:uid="{41AAFCE3-56AF-4AA3-A576-90F410CACFFC}"/>
    <cellStyle name="Comma 10 2 2 3 2 3" xfId="24189" xr:uid="{9BC75B7E-C72A-4221-895B-9CC0249DFFB4}"/>
    <cellStyle name="Comma 10 2 2 3 2 4" xfId="44264" xr:uid="{40174023-AD68-469C-A89E-34200BE9C521}"/>
    <cellStyle name="Comma 10 2 2 3 3" xfId="6253" xr:uid="{9049B4A2-1E55-4D74-A56E-54347F60248C}"/>
    <cellStyle name="Comma 10 2 2 3 3 2" xfId="17136" xr:uid="{6318532F-F7BD-416F-AB39-DC0403B34D80}"/>
    <cellStyle name="Comma 10 2 2 3 3 2 2" xfId="33796" xr:uid="{D5A9359C-8F6A-4899-B24C-649D4E1BAD06}"/>
    <cellStyle name="Comma 10 2 2 3 3 3" xfId="25507" xr:uid="{5386B8BB-BDF5-40D3-AB2A-F2FFEC411952}"/>
    <cellStyle name="Comma 10 2 2 3 3 4" xfId="46147" xr:uid="{33A61926-237C-4DE5-8332-A0A49CAF4456}"/>
    <cellStyle name="Comma 10 2 2 3 4" xfId="12227" xr:uid="{7198AC85-AFB4-476D-91E8-523B5E24A566}"/>
    <cellStyle name="Comma 10 2 2 3 4 2" xfId="20856" xr:uid="{B2A8B2FF-DF27-4DAF-943A-9B56AE3EDAF4}"/>
    <cellStyle name="Comma 10 2 2 3 4 2 2" xfId="37516" xr:uid="{52871BA3-E0AD-447D-B7AF-30F8FB90A399}"/>
    <cellStyle name="Comma 10 2 2 3 4 3" xfId="29228" xr:uid="{8AB02CA7-9096-4707-98D8-D9A6FBA3AA3F}"/>
    <cellStyle name="Comma 10 2 2 3 4 4" xfId="52108" xr:uid="{D3E09AB1-88B7-4127-B754-B11937838257}"/>
    <cellStyle name="Comma 10 2 2 3 5" xfId="14482" xr:uid="{634FC6A0-B9B8-4DC2-8242-C4B881BDE32C}"/>
    <cellStyle name="Comma 10 2 2 3 5 2" xfId="31142" xr:uid="{66E01D06-0DCF-4517-9F42-6BB5B838C31A}"/>
    <cellStyle name="Comma 10 2 2 3 6" xfId="22852" xr:uid="{938FCF97-68C1-4E1B-8336-9667684E4422}"/>
    <cellStyle name="Comma 10 2 2 3 7" xfId="39580" xr:uid="{F328BD86-F4C8-4B81-AB0D-028C0B7751F8}"/>
    <cellStyle name="Comma 10 2 2 3 8" xfId="42375" xr:uid="{842F5671-7405-48BB-89D7-93420FCDC197}"/>
    <cellStyle name="Comma 10 2 2 4" xfId="2824" xr:uid="{42FA9B2F-2F17-447E-9742-6DE3F8396088}"/>
    <cellStyle name="Comma 10 2 2 4 2" xfId="4727" xr:uid="{4C63AD1D-BAFB-4179-A592-D341350D6B21}"/>
    <cellStyle name="Comma 10 2 2 4 2 2" xfId="16062" xr:uid="{276AE240-D1E4-45C0-8233-E8BF1729DB3C}"/>
    <cellStyle name="Comma 10 2 2 4 2 2 2" xfId="32722" xr:uid="{137B6D61-78F4-4E75-A602-29B8A95E466F}"/>
    <cellStyle name="Comma 10 2 2 4 2 3" xfId="24433" xr:uid="{6BA00664-76CC-472A-A4D1-E12D9FF22991}"/>
    <cellStyle name="Comma 10 2 2 4 2 4" xfId="44631" xr:uid="{E7DE67D0-170E-4A91-8E52-C69AFC43C167}"/>
    <cellStyle name="Comma 10 2 2 4 3" xfId="6622" xr:uid="{B607494C-A16C-4900-B474-63C5569D400E}"/>
    <cellStyle name="Comma 10 2 2 4 3 2" xfId="17381" xr:uid="{CC1A33EE-AC38-4657-9900-7FC8E3107DF5}"/>
    <cellStyle name="Comma 10 2 2 4 3 2 2" xfId="34041" xr:uid="{19E1700E-66C4-46E1-BC1E-D81D107DEF85}"/>
    <cellStyle name="Comma 10 2 2 4 3 3" xfId="25752" xr:uid="{7C44A364-C4C2-4835-816E-4F986193DFD0}"/>
    <cellStyle name="Comma 10 2 2 4 3 4" xfId="46516" xr:uid="{3CFD5FE7-BCC7-4D7C-8299-61820A354840}"/>
    <cellStyle name="Comma 10 2 2 4 4" xfId="14725" xr:uid="{40B253C4-8981-4690-826D-B8AE91D59726}"/>
    <cellStyle name="Comma 10 2 2 4 4 2" xfId="31385" xr:uid="{71DE48D4-D312-4C61-B47D-9D85D39EB7E9}"/>
    <cellStyle name="Comma 10 2 2 4 5" xfId="23096" xr:uid="{AF2758F8-9059-46EF-8F1B-90E3B9BF2C73}"/>
    <cellStyle name="Comma 10 2 2 4 6" xfId="42741" xr:uid="{B7CFB810-391A-4ABD-9E62-E3B4310B14B5}"/>
    <cellStyle name="Comma 10 2 2 5" xfId="3168" xr:uid="{54A104B1-8FE7-4D85-9AE3-C3A595CDC22A}"/>
    <cellStyle name="Comma 10 2 2 5 2" xfId="14960" xr:uid="{0A042248-740F-4BF4-AFAA-B0D6A6BCB682}"/>
    <cellStyle name="Comma 10 2 2 5 2 2" xfId="31620" xr:uid="{4505BFA3-3513-46BA-90C0-2D41DE27FCC2}"/>
    <cellStyle name="Comma 10 2 2 5 3" xfId="23331" xr:uid="{085159F3-ED67-4724-88A8-FE3306092549}"/>
    <cellStyle name="Comma 10 2 2 5 4" xfId="43072" xr:uid="{39B270E4-D7B8-4A08-A17A-E79303E6568C}"/>
    <cellStyle name="Comma 10 2 2 6" xfId="12704" xr:uid="{4717C6DA-8419-48D1-AA68-8BDA304A184D}"/>
    <cellStyle name="Comma 10 2 2 6 2" xfId="21189" xr:uid="{D390F42A-5607-458E-9161-82830D762B7D}"/>
    <cellStyle name="Comma 10 2 2 6 2 2" xfId="37849" xr:uid="{3EE6E29B-1DF2-4F3B-B966-569077ED7D5E}"/>
    <cellStyle name="Comma 10 2 2 6 3" xfId="29561" xr:uid="{B4C94FE9-D501-44E6-98A5-FA319E7DFCCD}"/>
    <cellStyle name="Comma 10 2 2 6 4" xfId="52580" xr:uid="{1CC575EE-B7F5-457B-9110-318B806B0414}"/>
    <cellStyle name="Comma 10 2 2 7" xfId="13303" xr:uid="{861E2EBC-1202-41D0-959C-93A3D5685392}"/>
    <cellStyle name="Comma 10 2 2 7 2" xfId="21640" xr:uid="{5D309A7F-F815-409C-99C8-7512343B857A}"/>
    <cellStyle name="Comma 10 2 2 7 2 2" xfId="38300" xr:uid="{45E3B586-45B7-43CB-8C36-F4079B722678}"/>
    <cellStyle name="Comma 10 2 2 7 3" xfId="30013" xr:uid="{BA27DB7A-2D61-4538-B4A2-60D0FEE31B66}"/>
    <cellStyle name="Comma 10 2 2 7 4" xfId="53177" xr:uid="{5C3F1292-1C65-427B-B3C3-C71CD5167DF2}"/>
    <cellStyle name="Comma 10 2 2 8" xfId="21994" xr:uid="{1AE1D7E4-5B84-4D78-8E02-559DA4525A38}"/>
    <cellStyle name="Comma 10 2 2 9" xfId="38586" xr:uid="{28A81803-862D-4588-A90C-865D45028E34}"/>
    <cellStyle name="Comma 10 2 3" xfId="277" xr:uid="{F88A3965-B67F-48F3-AB17-6CE8653BF6AC}"/>
    <cellStyle name="Comma 10 2 3 10" xfId="38851" xr:uid="{9042A085-D11C-447A-A500-493BB254DDEC}"/>
    <cellStyle name="Comma 10 2 3 11" xfId="40545" xr:uid="{93D553B6-1040-4998-A453-DF7FDF4A1D37}"/>
    <cellStyle name="Comma 10 2 3 12" xfId="41471" xr:uid="{B7109957-EBCF-4898-A424-57103C9DB951}"/>
    <cellStyle name="Comma 10 2 3 2" xfId="2144" xr:uid="{0D0356D0-2C44-4BD7-B5EA-A7FFE0AFD961}"/>
    <cellStyle name="Comma 10 2 3 2 2" xfId="4070" xr:uid="{2DAAB316-8636-48B9-8128-EE7D9DCF9CA7}"/>
    <cellStyle name="Comma 10 2 3 2 2 2" xfId="15617" xr:uid="{4ABDF2F5-58B9-415F-8328-23F53056DE30}"/>
    <cellStyle name="Comma 10 2 3 2 2 2 2" xfId="32277" xr:uid="{4F8E8E9F-6759-430F-8D05-DAD72A382D83}"/>
    <cellStyle name="Comma 10 2 3 2 2 3" xfId="23988" xr:uid="{8567CA36-A743-4DDD-BE30-70288F3A183D}"/>
    <cellStyle name="Comma 10 2 3 2 2 4" xfId="40195" xr:uid="{0D1CE48C-F426-4021-9467-EE25D841CC4F}"/>
    <cellStyle name="Comma 10 2 3 2 2 5" xfId="43974" xr:uid="{32673AAF-158F-40B4-ACF4-F112F62DAD5C}"/>
    <cellStyle name="Comma 10 2 3 2 3" xfId="5963" xr:uid="{198733B7-91B5-4493-8604-E58200C4388A}"/>
    <cellStyle name="Comma 10 2 3 2 3 2" xfId="16935" xr:uid="{3F477F46-5534-4787-9515-BFCFC11AC655}"/>
    <cellStyle name="Comma 10 2 3 2 3 2 2" xfId="33595" xr:uid="{C45562C9-1BD4-4687-8244-778F337098A5}"/>
    <cellStyle name="Comma 10 2 3 2 3 3" xfId="25306" xr:uid="{3DA3D4DE-43BD-4011-B560-952170735046}"/>
    <cellStyle name="Comma 10 2 3 2 3 4" xfId="45857" xr:uid="{9D53FAC9-D7E3-4EF4-99FF-624000D742FA}"/>
    <cellStyle name="Comma 10 2 3 2 4" xfId="11937" xr:uid="{2DE06964-536D-4827-8B9B-93D5214CF4AC}"/>
    <cellStyle name="Comma 10 2 3 2 4 2" xfId="20655" xr:uid="{5C645131-BC3C-4CAC-B265-1DBB762185E2}"/>
    <cellStyle name="Comma 10 2 3 2 4 2 2" xfId="37315" xr:uid="{AA6C1759-4BA7-4AA4-BDEB-B42B48A8D2CF}"/>
    <cellStyle name="Comma 10 2 3 2 4 3" xfId="29027" xr:uid="{6C12FFB6-9D4F-4BD4-A98C-2E2AD382F874}"/>
    <cellStyle name="Comma 10 2 3 2 4 4" xfId="51818" xr:uid="{C2573ADA-C281-4469-8221-AD22EB5A06C9}"/>
    <cellStyle name="Comma 10 2 3 2 5" xfId="14281" xr:uid="{D9A33634-6772-456C-AEA8-51CC0FF8C0CE}"/>
    <cellStyle name="Comma 10 2 3 2 5 2" xfId="30941" xr:uid="{CBAA0FE1-CDE8-4EE5-B0CB-667309A68811}"/>
    <cellStyle name="Comma 10 2 3 2 6" xfId="22651" xr:uid="{996DF158-22AA-4D65-8EBE-5D814BA322E4}"/>
    <cellStyle name="Comma 10 2 3 2 7" xfId="39312" xr:uid="{4E1D71F9-D92F-4BFD-A546-F7327FECD8F1}"/>
    <cellStyle name="Comma 10 2 3 2 8" xfId="42085" xr:uid="{7473C00F-6D97-4D68-A87C-266F68E761C4}"/>
    <cellStyle name="Comma 10 2 3 3" xfId="3456" xr:uid="{C196D6D4-ED10-4DF3-B047-47643D450140}"/>
    <cellStyle name="Comma 10 2 3 3 2" xfId="15174" xr:uid="{BE2E22E1-292B-441A-B5D5-FE3EA9ED7DCF}"/>
    <cellStyle name="Comma 10 2 3 3 2 2" xfId="31834" xr:uid="{0BF9CC90-1DA0-4AB6-B631-B804156C0C51}"/>
    <cellStyle name="Comma 10 2 3 3 3" xfId="23545" xr:uid="{BF7ED02A-A906-4B81-BD1A-4793D3530043}"/>
    <cellStyle name="Comma 10 2 3 3 4" xfId="39747" xr:uid="{E4444FF2-C258-4D5B-99CC-719466894325}"/>
    <cellStyle name="Comma 10 2 3 3 5" xfId="43360" xr:uid="{328BB69C-5B78-4FD6-A228-A55A57333190}"/>
    <cellStyle name="Comma 10 2 3 4" xfId="5364" xr:uid="{9F76EC04-64F1-47A7-9AFF-E086A73D4844}"/>
    <cellStyle name="Comma 10 2 3 4 2" xfId="16507" xr:uid="{62FEBC17-1390-46E7-9F6F-59B9E89BC6D4}"/>
    <cellStyle name="Comma 10 2 3 4 2 2" xfId="33167" xr:uid="{F9DA93C2-AE47-4C45-AC77-CC6D299EBF42}"/>
    <cellStyle name="Comma 10 2 3 4 3" xfId="24878" xr:uid="{AC0D8210-E65F-44A9-AFC4-E46E839499EA}"/>
    <cellStyle name="Comma 10 2 3 4 4" xfId="45258" xr:uid="{FEF4F20B-63E7-455E-8865-E42DB10DEAD8}"/>
    <cellStyle name="Comma 10 2 3 5" xfId="11338" xr:uid="{5CFD9B3D-564E-49C1-966A-13222C8DAFB5}"/>
    <cellStyle name="Comma 10 2 3 5 2" xfId="20227" xr:uid="{997C3B35-2266-4F70-8F37-1C6C271C0CE3}"/>
    <cellStyle name="Comma 10 2 3 5 2 2" xfId="36887" xr:uid="{EAE5E1A7-D834-4D03-9876-4D1966BAB1A8}"/>
    <cellStyle name="Comma 10 2 3 5 3" xfId="28599" xr:uid="{91E9C392-7EAD-44FC-AAF7-ACF24AF0E835}"/>
    <cellStyle name="Comma 10 2 3 5 4" xfId="51219" xr:uid="{C4BB1580-8EDC-4B55-A5D7-AB0B4912604F}"/>
    <cellStyle name="Comma 10 2 3 6" xfId="12767" xr:uid="{256E94F1-4152-4366-866B-2E92D6D64317}"/>
    <cellStyle name="Comma 10 2 3 6 2" xfId="21245" xr:uid="{1DCD67B9-8546-4E6A-8DB7-98042EC71CB8}"/>
    <cellStyle name="Comma 10 2 3 6 2 2" xfId="37905" xr:uid="{F7D72CF4-C33A-4969-922C-0F4628D6180C}"/>
    <cellStyle name="Comma 10 2 3 6 3" xfId="29617" xr:uid="{E553E487-493F-475A-8594-5AF1D206D037}"/>
    <cellStyle name="Comma 10 2 3 6 4" xfId="52643" xr:uid="{FFEDC87B-7F84-428C-82E2-74C86A3FAB66}"/>
    <cellStyle name="Comma 10 2 3 7" xfId="13013" xr:uid="{3C1FAF64-4FCB-413C-A428-AD0CAEB37C99}"/>
    <cellStyle name="Comma 10 2 3 7 2" xfId="21439" xr:uid="{741BD64A-325B-43CA-911F-B3251D4934CC}"/>
    <cellStyle name="Comma 10 2 3 7 2 2" xfId="38099" xr:uid="{2E3FFE6A-8D2C-45F0-B5E1-F40661C7A0D9}"/>
    <cellStyle name="Comma 10 2 3 7 3" xfId="29812" xr:uid="{FCB81A4E-29D7-45EA-A480-C83CDFFEA6DA}"/>
    <cellStyle name="Comma 10 2 3 7 4" xfId="52887" xr:uid="{8E83B4BC-FCDD-4F65-82AC-A73E46ECBD73}"/>
    <cellStyle name="Comma 10 2 3 8" xfId="13858" xr:uid="{FD7EE231-255E-4B4D-9D8A-7B24380535C8}"/>
    <cellStyle name="Comma 10 2 3 8 2" xfId="30518" xr:uid="{AD490FD3-5D08-468C-A6A2-4734DAEFE460}"/>
    <cellStyle name="Comma 10 2 3 9" xfId="22208" xr:uid="{E6B29AFD-4500-4B7A-B92C-4793B4DB51C1}"/>
    <cellStyle name="Comma 10 2 4" xfId="1407" xr:uid="{B972E40A-51EC-41D5-9D60-8180317EF403}"/>
    <cellStyle name="Comma 10 2 4 2" xfId="3292" xr:uid="{9D6D77B8-1F85-4AD7-A750-7D50EA65FDBC}"/>
    <cellStyle name="Comma 10 2 4 2 2" xfId="15054" xr:uid="{CF261B44-96C7-467B-BBBD-A3B7C883A98F}"/>
    <cellStyle name="Comma 10 2 4 2 2 2" xfId="31714" xr:uid="{95F607F4-FDDE-4605-898F-376F052200FE}"/>
    <cellStyle name="Comma 10 2 4 2 2 3" xfId="40360" xr:uid="{2F0AF49C-189C-434A-8CE2-DC1B2D4799AF}"/>
    <cellStyle name="Comma 10 2 4 2 3" xfId="23425" xr:uid="{BCB7F2F1-DE74-477B-8DDD-5AE3F36C260D}"/>
    <cellStyle name="Comma 10 2 4 2 4" xfId="39464" xr:uid="{5FAE7CC6-C691-4AA5-9E6E-433FBD2D7CD2}"/>
    <cellStyle name="Comma 10 2 4 2 5" xfId="43196" xr:uid="{40214924-F942-4F12-97D4-600C222DD0BD}"/>
    <cellStyle name="Comma 10 2 4 3" xfId="5200" xr:uid="{60D55285-4C3D-41F8-9F61-1F11C641AC7F}"/>
    <cellStyle name="Comma 10 2 4 3 2" xfId="16387" xr:uid="{DA84E6CD-E0B0-4AB7-AE73-266D9CD652C1}"/>
    <cellStyle name="Comma 10 2 4 3 2 2" xfId="33047" xr:uid="{715F06FA-890F-46EA-9C62-D1A7B0BE38E4}"/>
    <cellStyle name="Comma 10 2 4 3 3" xfId="24758" xr:uid="{BFFDB65D-F58E-4E8C-93F5-94A54EBEF23D}"/>
    <cellStyle name="Comma 10 2 4 3 4" xfId="39913" xr:uid="{97CA6841-4998-4C27-8AA3-232A44AA4C10}"/>
    <cellStyle name="Comma 10 2 4 3 5" xfId="45094" xr:uid="{EA509DB1-265A-44DA-BB1D-1FE89E9B53C6}"/>
    <cellStyle name="Comma 10 2 4 4" xfId="11174" xr:uid="{F303BB8B-5A2C-4949-B233-96F6673FC0DE}"/>
    <cellStyle name="Comma 10 2 4 4 2" xfId="20107" xr:uid="{740888F6-0388-48E2-B251-450AE990AFF5}"/>
    <cellStyle name="Comma 10 2 4 4 2 2" xfId="36767" xr:uid="{697A8C1B-C157-472C-B9E1-5F4237763ACD}"/>
    <cellStyle name="Comma 10 2 4 4 3" xfId="28479" xr:uid="{0F170CF6-0563-4A22-B476-013031170968}"/>
    <cellStyle name="Comma 10 2 4 4 4" xfId="51055" xr:uid="{D727425A-D22E-442E-92C9-4C700AD33CBF}"/>
    <cellStyle name="Comma 10 2 4 5" xfId="13738" xr:uid="{DB1BA468-7C47-4951-BEBC-CD97DF56DAD3}"/>
    <cellStyle name="Comma 10 2 4 5 2" xfId="30398" xr:uid="{E084AC8E-AADD-47F0-B4B7-C1B3A46FCE89}"/>
    <cellStyle name="Comma 10 2 4 6" xfId="22088" xr:uid="{602BECC4-48C4-4B74-9F09-2A5661B07301}"/>
    <cellStyle name="Comma 10 2 4 7" xfId="39005" xr:uid="{3DB4AC72-5DF0-4A27-AB5C-C20F81C4F4C0}"/>
    <cellStyle name="Comma 10 2 4 8" xfId="41307" xr:uid="{56F42FE5-6321-4136-9BF2-D2A865A5256A}"/>
    <cellStyle name="Comma 10 2 5" xfId="1980" xr:uid="{BA15852F-5BDE-43A0-A03C-3761B825D89D}"/>
    <cellStyle name="Comma 10 2 5 2" xfId="3906" xr:uid="{BAF378B5-2670-44C2-B6C3-3710B964DB04}"/>
    <cellStyle name="Comma 10 2 5 2 2" xfId="15497" xr:uid="{3F5D27AF-968D-4BEF-A9C3-E7CD9CA2D659}"/>
    <cellStyle name="Comma 10 2 5 2 2 2" xfId="32157" xr:uid="{F1262F02-DE16-4C0D-8101-170FF4496F22}"/>
    <cellStyle name="Comma 10 2 5 2 2 3" xfId="40420" xr:uid="{741F1811-1C4B-4F0E-847C-631C9A712DB0}"/>
    <cellStyle name="Comma 10 2 5 2 3" xfId="23868" xr:uid="{70DA7BE7-DA76-4004-A21E-69607361D102}"/>
    <cellStyle name="Comma 10 2 5 2 4" xfId="39522" xr:uid="{ED1F10B3-4DFF-4831-A110-F8970A737CCD}"/>
    <cellStyle name="Comma 10 2 5 2 5" xfId="43810" xr:uid="{FC33A8D3-26E2-4EA0-8CC8-FE3A6C8A4557}"/>
    <cellStyle name="Comma 10 2 5 3" xfId="5799" xr:uid="{27C1DFBD-69DD-48D3-B9E7-C64F2917D46A}"/>
    <cellStyle name="Comma 10 2 5 3 2" xfId="16815" xr:uid="{F54447E1-3E2B-43E3-BFA8-49DD00B6AC88}"/>
    <cellStyle name="Comma 10 2 5 3 2 2" xfId="33475" xr:uid="{B3508574-57D9-4BA2-B656-78DC584F39E7}"/>
    <cellStyle name="Comma 10 2 5 3 3" xfId="25186" xr:uid="{1F779F15-5C5C-46D1-BD5C-CAD62F6AD86D}"/>
    <cellStyle name="Comma 10 2 5 3 4" xfId="39973" xr:uid="{B8083B48-2872-4BF9-BEC2-2622BB1A13EA}"/>
    <cellStyle name="Comma 10 2 5 3 5" xfId="45693" xr:uid="{B7A271D7-F7C8-4336-8FB4-20A13F6B773D}"/>
    <cellStyle name="Comma 10 2 5 4" xfId="11773" xr:uid="{F5D41089-73AD-4EEC-9A06-230A38A71AC8}"/>
    <cellStyle name="Comma 10 2 5 4 2" xfId="20535" xr:uid="{F1458F75-B3D0-42B4-AE2D-3F9FC1D85384}"/>
    <cellStyle name="Comma 10 2 5 4 2 2" xfId="37195" xr:uid="{CEF5B69A-7FCF-4F7A-9864-F1FA18BF1DC3}"/>
    <cellStyle name="Comma 10 2 5 4 3" xfId="28907" xr:uid="{769BC7FF-1D8A-46BD-B84C-BDD18214EAB1}"/>
    <cellStyle name="Comma 10 2 5 4 4" xfId="51654" xr:uid="{C806BDC8-B47F-43B3-A7C0-CD3279025E81}"/>
    <cellStyle name="Comma 10 2 5 5" xfId="14161" xr:uid="{F26FD101-9E75-4301-BF31-37E98DA47B08}"/>
    <cellStyle name="Comma 10 2 5 5 2" xfId="30821" xr:uid="{52D26E36-7BE6-4AD6-84AF-8E8F7B197D44}"/>
    <cellStyle name="Comma 10 2 5 6" xfId="22531" xr:uid="{6792AAA4-BC61-4F96-AC4F-FDD01BC48C6C}"/>
    <cellStyle name="Comma 10 2 5 7" xfId="39100" xr:uid="{4A6E3E93-84D0-45AC-B511-ED1C8B4F24B5}"/>
    <cellStyle name="Comma 10 2 5 8" xfId="41921" xr:uid="{27862A9A-477C-430F-BF6B-44B0D33E1C94}"/>
    <cellStyle name="Comma 10 2 6" xfId="2645" xr:uid="{0676E98B-B3E5-4745-A7C5-C98B41DE3BEB}"/>
    <cellStyle name="Comma 10 2 6 2" xfId="4561" xr:uid="{36356284-0E1C-4C4B-93A0-7EAA7EBC3508}"/>
    <cellStyle name="Comma 10 2 6 2 2" xfId="9251" xr:uid="{4D6743D5-9922-4A55-9BB2-40DA49BCCCB7}"/>
    <cellStyle name="Comma 10 2 6 2 2 2" xfId="18929" xr:uid="{F249FF62-2EC0-4E04-BD79-E912CFF45EF5}"/>
    <cellStyle name="Comma 10 2 6 2 2 2 2" xfId="35589" xr:uid="{815AE700-F252-403A-B6A4-E971560637E5}"/>
    <cellStyle name="Comma 10 2 6 2 2 3" xfId="27301" xr:uid="{A21EABBB-723F-49DF-9356-058178A68342}"/>
    <cellStyle name="Comma 10 2 6 2 2 4" xfId="49134" xr:uid="{0FF33B52-AEC6-49BB-82D8-D1702626E90F}"/>
    <cellStyle name="Comma 10 2 6 2 3" xfId="15950" xr:uid="{4774660D-7F9E-4ED0-AD5F-0CDCACED6600}"/>
    <cellStyle name="Comma 10 2 6 2 3 2" xfId="32610" xr:uid="{CE95D2EE-19DF-4171-BFBC-47F08C3E9D5E}"/>
    <cellStyle name="Comma 10 2 6 2 4" xfId="24321" xr:uid="{B26AD640-6483-43DD-90DA-BC005AD7DFB3}"/>
    <cellStyle name="Comma 10 2 6 2 5" xfId="40001" xr:uid="{D79BF6B4-8FD7-4297-BDD0-E465E591B5AB}"/>
    <cellStyle name="Comma 10 2 6 2 6" xfId="44465" xr:uid="{A4952017-9BD4-4D8A-A050-294508A68F96}"/>
    <cellStyle name="Comma 10 2 6 3" xfId="6456" xr:uid="{22E5FC49-4D2F-4AA3-8284-84787CE521F3}"/>
    <cellStyle name="Comma 10 2 6 3 2" xfId="10628" xr:uid="{793EDE0F-85D9-4BD2-9FAC-7F95CC5C171A}"/>
    <cellStyle name="Comma 10 2 6 3 2 2" xfId="19740" xr:uid="{FD72F737-0E98-4129-909B-F90F416922D3}"/>
    <cellStyle name="Comma 10 2 6 3 2 2 2" xfId="36400" xr:uid="{5C7A418C-9577-49B8-854B-DC7CF70F86C2}"/>
    <cellStyle name="Comma 10 2 6 3 2 3" xfId="28112" xr:uid="{7F8A328A-A1FC-4F5B-951F-33AC2EC1677E}"/>
    <cellStyle name="Comma 10 2 6 3 2 4" xfId="50511" xr:uid="{4CC81A8D-ECFF-487C-AA7B-C45DB34576CB}"/>
    <cellStyle name="Comma 10 2 6 3 3" xfId="17269" xr:uid="{707F2304-825E-4342-AD8C-C655406B317A}"/>
    <cellStyle name="Comma 10 2 6 3 3 2" xfId="33929" xr:uid="{D50FDF20-1DA9-4E41-98F4-569A84F6612E}"/>
    <cellStyle name="Comma 10 2 6 3 4" xfId="25640" xr:uid="{32B85BEA-8DCF-46DE-842B-12E46C455306}"/>
    <cellStyle name="Comma 10 2 6 3 5" xfId="46350" xr:uid="{FDEAC9C3-96D0-4FEB-80D8-6A785D9EBB06}"/>
    <cellStyle name="Comma 10 2 6 4" xfId="7916" xr:uid="{E9531237-FB44-4347-8F05-5A85BA7D1870}"/>
    <cellStyle name="Comma 10 2 6 4 2" xfId="18147" xr:uid="{DF79E2C9-A098-4D88-ADC4-24501423EFE2}"/>
    <cellStyle name="Comma 10 2 6 4 2 2" xfId="34807" xr:uid="{C80EDAEA-95C3-4E47-96A1-032874436F05}"/>
    <cellStyle name="Comma 10 2 6 4 3" xfId="26519" xr:uid="{4DBE1C25-3B5E-41C6-B8A8-2707DFC4DC32}"/>
    <cellStyle name="Comma 10 2 6 4 4" xfId="47799" xr:uid="{25650AC7-1B2E-48EE-8D1D-C78679DF63DC}"/>
    <cellStyle name="Comma 10 2 6 5" xfId="12428" xr:uid="{A8C59FA5-A2CE-4FDE-90CC-A7A47A97E6E7}"/>
    <cellStyle name="Comma 10 2 6 5 2" xfId="20988" xr:uid="{DDD8A173-74D2-4242-9C8C-7D6B26D19910}"/>
    <cellStyle name="Comma 10 2 6 5 2 2" xfId="37648" xr:uid="{19F0352D-B61B-4F76-AC0D-3BEE0A90FA81}"/>
    <cellStyle name="Comma 10 2 6 5 3" xfId="29360" xr:uid="{F6BFD74D-0605-415D-902E-2786F0283E34}"/>
    <cellStyle name="Comma 10 2 6 5 4" xfId="52309" xr:uid="{085BCB6A-1DAE-413B-AD94-A3EB06C0B63B}"/>
    <cellStyle name="Comma 10 2 6 6" xfId="14614" xr:uid="{07A075F7-0D0F-45DF-A7CC-6993BCBAFA49}"/>
    <cellStyle name="Comma 10 2 6 6 2" xfId="31274" xr:uid="{8D920081-BB7B-490B-BF58-63E8576320E3}"/>
    <cellStyle name="Comma 10 2 6 7" xfId="22984" xr:uid="{1ECE191C-6390-4DCE-A5BE-723942878BE7}"/>
    <cellStyle name="Comma 10 2 6 8" xfId="39135" xr:uid="{262B2ADB-4520-4ADC-92C6-9F0FF0DB6519}"/>
    <cellStyle name="Comma 10 2 6 9" xfId="42575" xr:uid="{2E5BE497-3A70-49F5-BCA5-88FA549527B4}"/>
    <cellStyle name="Comma 10 2 7" xfId="2873" xr:uid="{85006D8F-3634-45A1-A796-78A0EF859B92}"/>
    <cellStyle name="Comma 10 2 7 2" xfId="14757" xr:uid="{3B0B7A9E-ECDF-401C-9B7B-C917683101BD}"/>
    <cellStyle name="Comma 10 2 7 2 2" xfId="31417" xr:uid="{523A0CC9-25C0-4884-A7FB-9528475CFDFF}"/>
    <cellStyle name="Comma 10 2 7 3" xfId="23128" xr:uid="{25084B4E-4BB4-4B40-99E3-7E2F6B53F203}"/>
    <cellStyle name="Comma 10 2 7 4" xfId="39549" xr:uid="{FD557282-7A14-419B-89B5-E7ADE3F65272}"/>
    <cellStyle name="Comma 10 2 7 5" xfId="42780" xr:uid="{32AA6A2A-04F6-4D1C-A470-FD2608633E8A}"/>
    <cellStyle name="Comma 10 2 8" xfId="4813" xr:uid="{E462C357-E7BB-4108-B17D-F0B375B9AB6B}"/>
    <cellStyle name="Comma 10 2 8 2" xfId="16120" xr:uid="{CBF65150-E999-42BC-9C78-7E1C9D258942}"/>
    <cellStyle name="Comma 10 2 8 2 2" xfId="32780" xr:uid="{D3C0A912-9229-4368-832C-8EFF39D7B625}"/>
    <cellStyle name="Comma 10 2 8 3" xfId="24491" xr:uid="{648C01D7-8D4F-41A7-881A-9A227E7A6406}"/>
    <cellStyle name="Comma 10 2 8 4" xfId="44708" xr:uid="{D30C9490-197B-4CEF-993F-EEF180E55129}"/>
    <cellStyle name="Comma 10 2 9" xfId="10788" xr:uid="{F4F9B58A-7B60-4292-A55D-023B0FE3D97F}"/>
    <cellStyle name="Comma 10 2 9 2" xfId="19841" xr:uid="{6576AEF2-4779-453C-B479-16A7127A2D9C}"/>
    <cellStyle name="Comma 10 2 9 2 2" xfId="36501" xr:uid="{863972F1-6F4B-4A59-988B-6A034D1B5499}"/>
    <cellStyle name="Comma 10 2 9 3" xfId="28213" xr:uid="{ECDA667E-6972-4A98-AAE7-45B4F2009AB2}"/>
    <cellStyle name="Comma 10 2 9 4" xfId="50670" xr:uid="{E938EF6A-5590-43EB-9442-8681752E8B56}"/>
    <cellStyle name="Comma 10 20" xfId="40597" xr:uid="{6F2D656C-105C-4B5E-A7B1-4F31EFD9733B}"/>
    <cellStyle name="Comma 10 21" xfId="40808" xr:uid="{AEB87438-EA81-4648-A126-0C40C0AE2DDE}"/>
    <cellStyle name="Comma 10 22" xfId="40880" xr:uid="{C1F9587B-2C06-4002-AABB-109D09539227}"/>
    <cellStyle name="Comma 10 23" xfId="53419" xr:uid="{E1B2FD8A-789A-4155-9B03-10E8B74C758C}"/>
    <cellStyle name="Comma 10 3" xfId="59" xr:uid="{FE62C3C3-0A63-4261-84AB-1B8034054714}"/>
    <cellStyle name="Comma 10 3 10" xfId="10782" xr:uid="{91FD18CA-9076-496F-830C-7AFA1B8FC96D}"/>
    <cellStyle name="Comma 10 3 10 2" xfId="19835" xr:uid="{45628945-DA57-4333-844A-35AABA939A2D}"/>
    <cellStyle name="Comma 10 3 10 2 2" xfId="36495" xr:uid="{5D0769A6-3D01-4266-B156-15DF508F01ED}"/>
    <cellStyle name="Comma 10 3 10 3" xfId="28207" xr:uid="{9B8DAE65-A3D1-41AA-B5E5-8E2C8A0096C2}"/>
    <cellStyle name="Comma 10 3 10 4" xfId="50664" xr:uid="{06FFC09D-08E6-4DDA-8C3C-191377442644}"/>
    <cellStyle name="Comma 10 3 11" xfId="12697" xr:uid="{FF565A0B-9277-4574-8878-4A059F973026}"/>
    <cellStyle name="Comma 10 3 11 2" xfId="21182" xr:uid="{47C8AE7A-541F-41F5-BFFB-04DFDF419DC2}"/>
    <cellStyle name="Comma 10 3 11 2 2" xfId="37842" xr:uid="{EF6999AF-DB37-4C6B-984E-FBAD7C2FA72D}"/>
    <cellStyle name="Comma 10 3 11 3" xfId="29554" xr:uid="{DA6E63AF-0520-4852-A56D-3010D39D632F}"/>
    <cellStyle name="Comma 10 3 11 4" xfId="52573" xr:uid="{E16E8A79-B9B6-4373-9B4A-347E1F3EB09B}"/>
    <cellStyle name="Comma 10 3 12" xfId="12841" xr:uid="{0D754A8D-1F04-4B52-B683-A3FB518553AE}"/>
    <cellStyle name="Comma 10 3 12 2" xfId="21313" xr:uid="{F4F3D539-780C-40C4-8EE5-9C0D789B96B9}"/>
    <cellStyle name="Comma 10 3 12 2 2" xfId="37973" xr:uid="{D733D7D2-D888-4EAE-940F-E9F7A020D944}"/>
    <cellStyle name="Comma 10 3 12 3" xfId="29686" xr:uid="{DFC7E127-AF53-430E-ACA9-547410BE7BED}"/>
    <cellStyle name="Comma 10 3 12 4" xfId="52717" xr:uid="{F932328F-8540-44EE-953E-40F5A82019A8}"/>
    <cellStyle name="Comma 10 3 13" xfId="13503" xr:uid="{B6180BB6-1D60-4174-AA5C-9520649960C2}"/>
    <cellStyle name="Comma 10 3 13 2" xfId="30163" xr:uid="{65008A8C-13B5-4ADE-A06B-A9AF01B750BE}"/>
    <cellStyle name="Comma 10 3 14" xfId="21785" xr:uid="{1B927830-4884-4225-AA97-7B58F80AD00F}"/>
    <cellStyle name="Comma 10 3 15" xfId="38573" xr:uid="{288A7250-8CB5-462E-BBA0-96F5C4464091}"/>
    <cellStyle name="Comma 10 3 16" xfId="1017" xr:uid="{6D7F6C1A-FD2D-4C5A-A155-364147C47F86}"/>
    <cellStyle name="Comma 10 3 17" xfId="40694" xr:uid="{0F1F2B75-4027-461F-AC68-62C943438108}"/>
    <cellStyle name="Comma 10 3 18" xfId="40886" xr:uid="{D4D79062-1B95-4143-A0F7-9F8A096977B5}"/>
    <cellStyle name="Comma 10 3 19" xfId="836" xr:uid="{ABA7B1BE-96B7-405C-9595-0D7C113AAAFF}"/>
    <cellStyle name="Comma 10 3 2" xfId="580" xr:uid="{A777814D-B34A-4342-ADC8-20EEF3DE4CF9}"/>
    <cellStyle name="Comma 10 3 2 2" xfId="1811" xr:uid="{808A51BA-2F05-46A5-B404-28B8823DBA7F}"/>
    <cellStyle name="Comma 10 3 2 2 2" xfId="3740" xr:uid="{49219DC0-6EEF-4057-8B2B-F46861B22782}"/>
    <cellStyle name="Comma 10 3 2 2 2 2" xfId="15369" xr:uid="{8010A035-0B77-4EA2-A88E-018388C87D0F}"/>
    <cellStyle name="Comma 10 3 2 2 2 2 2" xfId="32029" xr:uid="{12BF5903-3C0D-4864-8242-B3EBA3F4286E}"/>
    <cellStyle name="Comma 10 3 2 2 2 3" xfId="23740" xr:uid="{255EB978-0FA7-445B-8743-07BD9F46F8B0}"/>
    <cellStyle name="Comma 10 3 2 2 2 4" xfId="40139" xr:uid="{7EA0F824-153A-4FED-A675-6621E5BC67F0}"/>
    <cellStyle name="Comma 10 3 2 2 2 5" xfId="43644" xr:uid="{C552F532-CE51-4AD6-9C99-B6412AA0CFAA}"/>
    <cellStyle name="Comma 10 3 2 2 3" xfId="5648" xr:uid="{3A45BC4F-D641-47D0-9809-6354FD61EDDC}"/>
    <cellStyle name="Comma 10 3 2 2 3 2" xfId="16702" xr:uid="{23559237-E5F4-4052-8C0E-437927901BF0}"/>
    <cellStyle name="Comma 10 3 2 2 3 2 2" xfId="33362" xr:uid="{150B4E90-7C0E-47C2-BA8B-8FFEA2CE5F64}"/>
    <cellStyle name="Comma 10 3 2 2 3 3" xfId="25073" xr:uid="{90843074-BAB3-4C16-BAB6-ABBBA8EAE226}"/>
    <cellStyle name="Comma 10 3 2 2 3 4" xfId="45542" xr:uid="{66799CDF-8FF4-4E05-874D-4951614B634C}"/>
    <cellStyle name="Comma 10 3 2 2 4" xfId="11622" xr:uid="{33F7EE49-7FBE-4374-96B1-1C46C3631C5F}"/>
    <cellStyle name="Comma 10 3 2 2 4 2" xfId="20422" xr:uid="{A72A2C82-6A89-404B-A050-BEE4F6778AE5}"/>
    <cellStyle name="Comma 10 3 2 2 4 2 2" xfId="37082" xr:uid="{22217B29-B4B9-466A-97AD-90ABF86B8A3C}"/>
    <cellStyle name="Comma 10 3 2 2 4 3" xfId="28794" xr:uid="{19282C1E-6872-43F0-96CB-252E7D3011D8}"/>
    <cellStyle name="Comma 10 3 2 2 4 4" xfId="51503" xr:uid="{3F9CB471-037E-4153-A343-A5FD6D4B8998}"/>
    <cellStyle name="Comma 10 3 2 2 5" xfId="14053" xr:uid="{EC3A3D38-1AE9-42C8-8329-B69E5753B023}"/>
    <cellStyle name="Comma 10 3 2 2 5 2" xfId="30713" xr:uid="{9F617DA4-A685-4456-AA24-CBE7FB038C3A}"/>
    <cellStyle name="Comma 10 3 2 2 6" xfId="22403" xr:uid="{AF35793B-4FAA-4F53-9B99-8C9AAB2FD295}"/>
    <cellStyle name="Comma 10 3 2 2 7" xfId="39266" xr:uid="{8E23DB93-8615-4627-9F65-0C6527499799}"/>
    <cellStyle name="Comma 10 3 2 2 8" xfId="41755" xr:uid="{B32FC30E-869B-48CD-8588-589345D618B6}"/>
    <cellStyle name="Comma 10 3 2 3" xfId="2428" xr:uid="{129188FC-4314-47AF-AFD0-FF49A2F474E9}"/>
    <cellStyle name="Comma 10 3 2 3 2" xfId="4354" xr:uid="{834F05AA-ABE2-452D-ADFE-D02463640C3F}"/>
    <cellStyle name="Comma 10 3 2 3 2 2" xfId="15812" xr:uid="{28199FFA-6A4D-4153-92EF-3889E738B6EA}"/>
    <cellStyle name="Comma 10 3 2 3 2 2 2" xfId="32472" xr:uid="{E7801338-3FD7-411D-9474-BBEDF9494A33}"/>
    <cellStyle name="Comma 10 3 2 3 2 3" xfId="24183" xr:uid="{AFA9BEBE-4091-40E0-B115-73A87076CB48}"/>
    <cellStyle name="Comma 10 3 2 3 2 4" xfId="44258" xr:uid="{FD806F1A-5B17-474C-BBB6-6BABC43E2A70}"/>
    <cellStyle name="Comma 10 3 2 3 3" xfId="6247" xr:uid="{5BCAF4F2-BF5A-43A5-844F-6DFCDC343727}"/>
    <cellStyle name="Comma 10 3 2 3 3 2" xfId="17130" xr:uid="{313F9661-0333-40FA-B370-C89D1E4FB337}"/>
    <cellStyle name="Comma 10 3 2 3 3 2 2" xfId="33790" xr:uid="{2F238E3B-FF96-4DDC-8DFD-0AA402603D80}"/>
    <cellStyle name="Comma 10 3 2 3 3 3" xfId="25501" xr:uid="{EF55CB57-1EA6-4DA0-9201-1330426A2867}"/>
    <cellStyle name="Comma 10 3 2 3 3 4" xfId="46141" xr:uid="{3C52E92E-71D6-424D-9C80-A04CBF7FE2B1}"/>
    <cellStyle name="Comma 10 3 2 3 4" xfId="12221" xr:uid="{F78D8CE1-2CFC-417B-A20F-1BD09FF8DF7F}"/>
    <cellStyle name="Comma 10 3 2 3 4 2" xfId="20850" xr:uid="{7D77A36D-D29D-41B4-BCE4-7DC1030A4052}"/>
    <cellStyle name="Comma 10 3 2 3 4 2 2" xfId="37510" xr:uid="{F31C8466-9849-4ECD-854F-224EF46C177F}"/>
    <cellStyle name="Comma 10 3 2 3 4 3" xfId="29222" xr:uid="{31339A57-3D2E-4094-8ADD-636441BD5F87}"/>
    <cellStyle name="Comma 10 3 2 3 4 4" xfId="52102" xr:uid="{286BC9E5-86CA-4045-815C-A2DACE2CE8DA}"/>
    <cellStyle name="Comma 10 3 2 3 5" xfId="14476" xr:uid="{0F599EE9-A54F-4A83-9AE9-9ED1A64F4B0A}"/>
    <cellStyle name="Comma 10 3 2 3 5 2" xfId="31136" xr:uid="{C0603E3F-3DAC-4A66-82A0-06D3636066FB}"/>
    <cellStyle name="Comma 10 3 2 3 6" xfId="22846" xr:uid="{17A5E243-08FE-4F50-BDEB-0E36960B599B}"/>
    <cellStyle name="Comma 10 3 2 3 7" xfId="39691" xr:uid="{4DA503A0-F078-4876-AFD1-37D31629126A}"/>
    <cellStyle name="Comma 10 3 2 3 8" xfId="42369" xr:uid="{0C2477D8-F726-4635-8F88-CE562E6673E3}"/>
    <cellStyle name="Comma 10 3 2 4" xfId="3162" xr:uid="{79906B63-DA9E-4393-BD44-C9FAD9795255}"/>
    <cellStyle name="Comma 10 3 2 4 2" xfId="14954" xr:uid="{B8BA5B19-483B-4921-89C0-88D211F9B8E6}"/>
    <cellStyle name="Comma 10 3 2 4 2 2" xfId="31614" xr:uid="{D54499DF-01EA-4D54-BE59-57FDED109983}"/>
    <cellStyle name="Comma 10 3 2 4 3" xfId="23325" xr:uid="{A7DF6DA6-D29C-44A9-A56A-89380C6A331E}"/>
    <cellStyle name="Comma 10 3 2 4 4" xfId="43066" xr:uid="{67729DB2-00BB-4687-B885-B0B5FE44EF3A}"/>
    <cellStyle name="Comma 10 3 2 5" xfId="12791" xr:uid="{1BF93853-DD67-43F3-97C2-D646D8DEA54A}"/>
    <cellStyle name="Comma 10 3 2 5 2" xfId="21269" xr:uid="{8BFDDFBC-D2CB-4406-887A-E3AEE069E7F0}"/>
    <cellStyle name="Comma 10 3 2 5 2 2" xfId="37929" xr:uid="{244C5AE9-1177-42E4-8C3D-1039C0EAF9B5}"/>
    <cellStyle name="Comma 10 3 2 5 3" xfId="29641" xr:uid="{7064237D-49FC-42F7-BE80-E9D05417161D}"/>
    <cellStyle name="Comma 10 3 2 5 4" xfId="52667" xr:uid="{804BCA91-C2AA-4707-A597-3C326A6AAFFC}"/>
    <cellStyle name="Comma 10 3 2 6" xfId="13297" xr:uid="{2ED549EA-F4F5-4E23-8304-8FBD127AD3EF}"/>
    <cellStyle name="Comma 10 3 2 6 2" xfId="21634" xr:uid="{4811A90C-0B70-4ADD-8A32-3E085CC14024}"/>
    <cellStyle name="Comma 10 3 2 6 2 2" xfId="38294" xr:uid="{5082D115-B488-4091-AAE4-B61C101CB23D}"/>
    <cellStyle name="Comma 10 3 2 6 3" xfId="30007" xr:uid="{F8D7A8D2-0D9A-499F-B032-05F93E64A9D9}"/>
    <cellStyle name="Comma 10 3 2 6 4" xfId="53171" xr:uid="{01B9A50E-73B7-4190-BD4E-B0F41616FE11}"/>
    <cellStyle name="Comma 10 3 2 7" xfId="21988" xr:uid="{95FE1ED1-94ED-4950-AF0F-A3D7A097F4A2}"/>
    <cellStyle name="Comma 10 3 2 8" xfId="38807" xr:uid="{95DADB75-C36A-4733-AFAF-68ED2D8417B1}"/>
    <cellStyle name="Comma 10 3 2 9" xfId="41177" xr:uid="{CABC034E-3CC8-422D-BE4A-987EF6A741B3}"/>
    <cellStyle name="Comma 10 3 3" xfId="271" xr:uid="{14E1350A-1B19-4526-B953-641367398828}"/>
    <cellStyle name="Comma 10 3 3 10" xfId="41465" xr:uid="{D45EAE73-028C-4AE6-A811-D4CD7D637F53}"/>
    <cellStyle name="Comma 10 3 3 2" xfId="2138" xr:uid="{75D0C969-6CC3-41C0-8CC2-043AD0936417}"/>
    <cellStyle name="Comma 10 3 3 2 2" xfId="4064" xr:uid="{890F46A1-6368-4522-BB3F-91919CCEB1B1}"/>
    <cellStyle name="Comma 10 3 3 2 2 2" xfId="15611" xr:uid="{0D5F5DB4-13B3-43AC-BF9D-4AB9B571106A}"/>
    <cellStyle name="Comma 10 3 3 2 2 2 2" xfId="32271" xr:uid="{C8B35A20-4F05-4AF7-B575-F7A5FAC4B311}"/>
    <cellStyle name="Comma 10 3 3 2 2 3" xfId="23982" xr:uid="{B74568F2-50A3-439D-B3EF-FDCCD158FE76}"/>
    <cellStyle name="Comma 10 3 3 2 2 4" xfId="40305" xr:uid="{C315C122-1590-4926-8034-09FC96B80B95}"/>
    <cellStyle name="Comma 10 3 3 2 2 5" xfId="43968" xr:uid="{F625203A-28DB-4D14-95B4-7A318882CF9A}"/>
    <cellStyle name="Comma 10 3 3 2 3" xfId="5957" xr:uid="{F23F8C7E-929A-4337-920B-B6CAFE0080C1}"/>
    <cellStyle name="Comma 10 3 3 2 3 2" xfId="16929" xr:uid="{7E7C939C-7FD8-4A6D-8112-745B0451CB96}"/>
    <cellStyle name="Comma 10 3 3 2 3 2 2" xfId="33589" xr:uid="{A6068CFD-46D8-4DA7-8164-0B4AEE45AF72}"/>
    <cellStyle name="Comma 10 3 3 2 3 3" xfId="25300" xr:uid="{363E02AD-17F5-4B61-8AE9-3F66F1D6A90D}"/>
    <cellStyle name="Comma 10 3 3 2 3 4" xfId="45851" xr:uid="{0EDE6166-7D63-44F1-B460-24D6C4A4C9C7}"/>
    <cellStyle name="Comma 10 3 3 2 4" xfId="11931" xr:uid="{4529B78C-8F67-451F-ABFF-B52D59B68A0E}"/>
    <cellStyle name="Comma 10 3 3 2 4 2" xfId="20649" xr:uid="{2C2171D6-D87C-4657-B75E-0586F987DF58}"/>
    <cellStyle name="Comma 10 3 3 2 4 2 2" xfId="37309" xr:uid="{75F06CAE-22AB-4E9C-816C-7ED0CAF0A7E4}"/>
    <cellStyle name="Comma 10 3 3 2 4 3" xfId="29021" xr:uid="{CADE78E7-67F7-4051-88AE-32BD01A4C157}"/>
    <cellStyle name="Comma 10 3 3 2 4 4" xfId="51812" xr:uid="{1BCD8C56-772A-43B7-92D1-C47044308FAA}"/>
    <cellStyle name="Comma 10 3 3 2 5" xfId="14275" xr:uid="{05C5731C-2F47-4948-B285-F9DD760E1840}"/>
    <cellStyle name="Comma 10 3 3 2 5 2" xfId="30935" xr:uid="{4BAE273F-3DB6-4289-9DAC-DB9C8FE0A1D5}"/>
    <cellStyle name="Comma 10 3 3 2 6" xfId="22645" xr:uid="{CD7CC483-F3BB-40A2-B06C-22A6231EE6FF}"/>
    <cellStyle name="Comma 10 3 3 2 7" xfId="39418" xr:uid="{2054683D-5222-4698-8A79-E39D1A0200AA}"/>
    <cellStyle name="Comma 10 3 3 2 8" xfId="42079" xr:uid="{D4EBFFB1-AC43-42B2-A6AD-BD3DAFCF51F1}"/>
    <cellStyle name="Comma 10 3 3 3" xfId="3450" xr:uid="{DD96599C-0F7C-47AE-9B76-8C6E1107DDCB}"/>
    <cellStyle name="Comma 10 3 3 3 2" xfId="15168" xr:uid="{7A29A47F-7E59-4B5F-B3C1-86EB6245AB4A}"/>
    <cellStyle name="Comma 10 3 3 3 2 2" xfId="31828" xr:uid="{7474EAE8-5102-421F-BE3C-27D08CFCB07F}"/>
    <cellStyle name="Comma 10 3 3 3 3" xfId="23539" xr:uid="{432DC413-325D-4E04-8180-DCBA54B4D8BA}"/>
    <cellStyle name="Comma 10 3 3 3 4" xfId="39857" xr:uid="{BFF8B676-310F-409F-B9DE-7B578846AA4A}"/>
    <cellStyle name="Comma 10 3 3 3 5" xfId="43354" xr:uid="{501CAF03-9D09-4620-A191-C94EA70BE326}"/>
    <cellStyle name="Comma 10 3 3 4" xfId="5358" xr:uid="{A4BD84B5-AFC0-4C20-A29C-F7555EB2D82F}"/>
    <cellStyle name="Comma 10 3 3 4 2" xfId="16501" xr:uid="{58347784-DDA6-44B1-BB6A-745BA5D88CE7}"/>
    <cellStyle name="Comma 10 3 3 4 2 2" xfId="33161" xr:uid="{48047DCC-1331-4F26-B35C-97BC72B156E6}"/>
    <cellStyle name="Comma 10 3 3 4 3" xfId="24872" xr:uid="{E59283DA-C41F-4CEB-B658-3CEF6CEF97E7}"/>
    <cellStyle name="Comma 10 3 3 4 4" xfId="45252" xr:uid="{E2AA4F0E-9365-4D53-BDA8-4F4FC6B0E5C2}"/>
    <cellStyle name="Comma 10 3 3 5" xfId="11332" xr:uid="{9798D218-057D-4DA4-8296-6C2A2E34A1EC}"/>
    <cellStyle name="Comma 10 3 3 5 2" xfId="20221" xr:uid="{FE267A05-4DF8-4CCC-A6FB-EEFAAEEBA739}"/>
    <cellStyle name="Comma 10 3 3 5 2 2" xfId="36881" xr:uid="{E0E24F24-5B0B-414E-8692-D9F73F7B6AB3}"/>
    <cellStyle name="Comma 10 3 3 5 3" xfId="28593" xr:uid="{D4FDE0B5-9260-41C8-A770-A12E8B6EA60E}"/>
    <cellStyle name="Comma 10 3 3 5 4" xfId="51213" xr:uid="{50770771-967B-4AE4-A2DE-B43612379D97}"/>
    <cellStyle name="Comma 10 3 3 6" xfId="13007" xr:uid="{C2AF62DB-3B73-4E32-8DB3-AFE8424F6205}"/>
    <cellStyle name="Comma 10 3 3 6 2" xfId="21433" xr:uid="{E2DB996A-822B-4A6F-B0E5-87128A522633}"/>
    <cellStyle name="Comma 10 3 3 6 2 2" xfId="38093" xr:uid="{D4CFB4A1-C6FB-4615-B334-199D533229AB}"/>
    <cellStyle name="Comma 10 3 3 6 3" xfId="29806" xr:uid="{3781DDFA-816F-4833-BD44-2255B7124C72}"/>
    <cellStyle name="Comma 10 3 3 6 4" xfId="52881" xr:uid="{4D30576C-1AA7-402C-9E36-9456C719FD3C}"/>
    <cellStyle name="Comma 10 3 3 7" xfId="13852" xr:uid="{FBA1D26C-4965-4EEB-810B-A152DF9C4C8B}"/>
    <cellStyle name="Comma 10 3 3 7 2" xfId="30512" xr:uid="{65404858-2A02-497A-9847-31918AE25E06}"/>
    <cellStyle name="Comma 10 3 3 8" xfId="22202" xr:uid="{4D75AADC-D276-4B9E-BD4A-616CF1691CDA}"/>
    <cellStyle name="Comma 10 3 3 9" xfId="38960" xr:uid="{007D6833-3E8A-4626-8704-554C8C0E3649}"/>
    <cellStyle name="Comma 10 3 4" xfId="1401" xr:uid="{6BCFF27E-6B19-4675-88E0-9034AFD3F8AA}"/>
    <cellStyle name="Comma 10 3 4 2" xfId="3286" xr:uid="{641B2678-90F0-43AE-8365-427C9D192D1C}"/>
    <cellStyle name="Comma 10 3 4 2 2" xfId="15048" xr:uid="{07D42311-81F7-49D1-B250-E2729E4E32EF}"/>
    <cellStyle name="Comma 10 3 4 2 2 2" xfId="31708" xr:uid="{5D67B2FD-008E-40E1-AF42-53FA21A20B98}"/>
    <cellStyle name="Comma 10 3 4 2 2 3" xfId="40405" xr:uid="{1EBF1D6E-2B22-412F-B022-74B471DA391B}"/>
    <cellStyle name="Comma 10 3 4 2 3" xfId="23419" xr:uid="{E6F79BE8-9F44-4D59-8CE4-014ED8338BF6}"/>
    <cellStyle name="Comma 10 3 4 2 4" xfId="39508" xr:uid="{3C0A5C20-08E0-45CE-A24A-C7A869DED8B7}"/>
    <cellStyle name="Comma 10 3 4 2 5" xfId="43190" xr:uid="{3311C88A-E5FB-43BD-BD79-67A5A1D196D7}"/>
    <cellStyle name="Comma 10 3 4 3" xfId="5194" xr:uid="{DC4B05C7-8FB9-4DE4-92A6-DB37EDA6B8BD}"/>
    <cellStyle name="Comma 10 3 4 3 2" xfId="16381" xr:uid="{C2E546E4-45AE-47BC-BC95-B423EFCAD58E}"/>
    <cellStyle name="Comma 10 3 4 3 2 2" xfId="33041" xr:uid="{6BE5986F-7561-4D9C-8F0D-37CE4B8D9468}"/>
    <cellStyle name="Comma 10 3 4 3 3" xfId="24752" xr:uid="{668653B6-97D0-4AEA-A69C-B2E7A48A4DFA}"/>
    <cellStyle name="Comma 10 3 4 3 4" xfId="39958" xr:uid="{05EFA7C6-0B6B-42C8-8740-EBF31A4E6050}"/>
    <cellStyle name="Comma 10 3 4 3 5" xfId="45088" xr:uid="{A4DE1F17-0D35-4BC1-BD97-7BAD292D5DC5}"/>
    <cellStyle name="Comma 10 3 4 4" xfId="11168" xr:uid="{6E21AAC8-E34A-447A-8DF3-F67666607D94}"/>
    <cellStyle name="Comma 10 3 4 4 2" xfId="20101" xr:uid="{63F0979A-6C3B-4FD2-95FB-537FC8BC6D92}"/>
    <cellStyle name="Comma 10 3 4 4 2 2" xfId="36761" xr:uid="{4C4C1F5F-8485-413F-8287-982146A2E6CF}"/>
    <cellStyle name="Comma 10 3 4 4 3" xfId="28473" xr:uid="{35DE2769-E647-4B6C-8B4D-CD7B17A9BC9D}"/>
    <cellStyle name="Comma 10 3 4 4 4" xfId="51049" xr:uid="{80F7EDC2-B4AE-4868-B9E7-86E20B692AAE}"/>
    <cellStyle name="Comma 10 3 4 5" xfId="13732" xr:uid="{B0144DFB-DB2A-4808-941C-DE4FC97A37DC}"/>
    <cellStyle name="Comma 10 3 4 5 2" xfId="30392" xr:uid="{56B7204C-CCF4-4C6A-A714-AEC9681F1A5F}"/>
    <cellStyle name="Comma 10 3 4 6" xfId="22082" xr:uid="{0CE8B23A-B43A-4910-A2B9-EF6B826475B0}"/>
    <cellStyle name="Comma 10 3 4 7" xfId="39082" xr:uid="{59B3FA1F-FC18-465F-BE61-DD3128813171}"/>
    <cellStyle name="Comma 10 3 4 8" xfId="41301" xr:uid="{25BC67CA-B6A5-40E5-89F1-47F310A6D1A9}"/>
    <cellStyle name="Comma 10 3 5" xfId="1974" xr:uid="{188837CC-1374-4D93-8BFD-51F494DE0FFE}"/>
    <cellStyle name="Comma 10 3 5 2" xfId="3900" xr:uid="{EA929838-48C0-4438-BB38-7849BED5667E}"/>
    <cellStyle name="Comma 10 3 5 2 2" xfId="15491" xr:uid="{50E64114-1728-4AD5-B187-467A4E53203F}"/>
    <cellStyle name="Comma 10 3 5 2 2 2" xfId="32151" xr:uid="{98BF114D-CDDA-4734-978B-5D630B8B7EEB}"/>
    <cellStyle name="Comma 10 3 5 2 3" xfId="23862" xr:uid="{AA09CE5B-84FB-4893-9068-84066D1B4A2E}"/>
    <cellStyle name="Comma 10 3 5 2 4" xfId="40019" xr:uid="{E96A469D-D51B-4C22-9A38-92235423602A}"/>
    <cellStyle name="Comma 10 3 5 2 5" xfId="43804" xr:uid="{C277BF9C-87A7-4C06-AFFD-4AD4B9C9DD13}"/>
    <cellStyle name="Comma 10 3 5 3" xfId="5793" xr:uid="{20E63F37-B5E7-423D-8333-FF5FAC87E3C6}"/>
    <cellStyle name="Comma 10 3 5 3 2" xfId="16809" xr:uid="{0EFD3359-D0CB-4482-BD98-AFD616CA9B28}"/>
    <cellStyle name="Comma 10 3 5 3 2 2" xfId="33469" xr:uid="{F37CF327-542D-4E74-82D7-E0CD946627F6}"/>
    <cellStyle name="Comma 10 3 5 3 3" xfId="25180" xr:uid="{FDE4FE4D-04D0-4D8E-BC98-DCF748B223F1}"/>
    <cellStyle name="Comma 10 3 5 3 4" xfId="45687" xr:uid="{C4A859F9-129F-4E26-A3B8-9738DCDC6B11}"/>
    <cellStyle name="Comma 10 3 5 4" xfId="11767" xr:uid="{D4849B61-D366-4F27-B447-DDF5479512B8}"/>
    <cellStyle name="Comma 10 3 5 4 2" xfId="20529" xr:uid="{FE6770D7-D1F8-40DD-9396-DAF128802894}"/>
    <cellStyle name="Comma 10 3 5 4 2 2" xfId="37189" xr:uid="{666711A5-0C71-4270-AD8D-7411BC3AA077}"/>
    <cellStyle name="Comma 10 3 5 4 3" xfId="28901" xr:uid="{809AE336-37DB-4CBB-AC89-D6FD4B1378C9}"/>
    <cellStyle name="Comma 10 3 5 4 4" xfId="51648" xr:uid="{D5BFFE86-021A-470B-840D-875EB5C5E301}"/>
    <cellStyle name="Comma 10 3 5 5" xfId="14155" xr:uid="{36F981E4-75C3-41CE-932E-955800106353}"/>
    <cellStyle name="Comma 10 3 5 5 2" xfId="30815" xr:uid="{EB4B51D4-0782-4DEB-855F-00A711267E0B}"/>
    <cellStyle name="Comma 10 3 5 6" xfId="22525" xr:uid="{0A577E07-0F41-42AB-80BE-9AEB55ADF482}"/>
    <cellStyle name="Comma 10 3 5 7" xfId="39153" xr:uid="{A05CB514-5BD0-4B82-B91D-39D999E1AFB1}"/>
    <cellStyle name="Comma 10 3 5 8" xfId="41915" xr:uid="{7F6ED863-84E5-463D-A897-42F6BC278F31}"/>
    <cellStyle name="Comma 10 3 6" xfId="2601" xr:uid="{ABE57945-30AA-4825-810F-00B7845A63CA}"/>
    <cellStyle name="Comma 10 3 6 2" xfId="4518" xr:uid="{8BCFF0C8-01D3-43CB-B633-DED978A60725}"/>
    <cellStyle name="Comma 10 3 6 2 2" xfId="9224" xr:uid="{193018A9-6E16-4324-A2BA-1A8ED4E62545}"/>
    <cellStyle name="Comma 10 3 6 2 2 2" xfId="18918" xr:uid="{60B2FDD9-635D-477C-9EF8-86ECE297FA3C}"/>
    <cellStyle name="Comma 10 3 6 2 2 2 2" xfId="35578" xr:uid="{B9AE393A-6E9A-49BD-A4F4-705818603F55}"/>
    <cellStyle name="Comma 10 3 6 2 2 3" xfId="27290" xr:uid="{A62C7AD4-0E12-42DD-9E70-E744751BF9DD}"/>
    <cellStyle name="Comma 10 3 6 2 2 4" xfId="49107" xr:uid="{11FD4849-BE49-4EA0-A6DA-513E7138176B}"/>
    <cellStyle name="Comma 10 3 6 2 3" xfId="15923" xr:uid="{CC659FA7-B7D7-4DAD-83C7-C911E47A4412}"/>
    <cellStyle name="Comma 10 3 6 2 3 2" xfId="32583" xr:uid="{455AD7C9-1F03-4E34-8D90-00440259161E}"/>
    <cellStyle name="Comma 10 3 6 2 4" xfId="24294" xr:uid="{94178371-20B3-4264-85F4-D097B567B96E}"/>
    <cellStyle name="Comma 10 3 6 2 5" xfId="44422" xr:uid="{626B8BB8-C164-42F3-915A-1AF6D218D63B}"/>
    <cellStyle name="Comma 10 3 6 3" xfId="6413" xr:uid="{876C7E2D-CF63-4D09-ABFC-3E5D5C3D5837}"/>
    <cellStyle name="Comma 10 3 6 3 2" xfId="10601" xr:uid="{ABF564AD-A2FB-459A-A3F3-FA149C593DE8}"/>
    <cellStyle name="Comma 10 3 6 3 2 2" xfId="19729" xr:uid="{3EF04808-F9F5-4156-9348-6B7E2EEB6135}"/>
    <cellStyle name="Comma 10 3 6 3 2 2 2" xfId="36389" xr:uid="{1F5D3FAE-003D-4F9D-969F-841A1B1FC6C9}"/>
    <cellStyle name="Comma 10 3 6 3 2 3" xfId="28101" xr:uid="{392BE2F2-76E9-466C-8062-A6853A91BAFD}"/>
    <cellStyle name="Comma 10 3 6 3 2 4" xfId="50484" xr:uid="{DF216329-6F8D-4871-B08D-EF120DB2706D}"/>
    <cellStyle name="Comma 10 3 6 3 3" xfId="17242" xr:uid="{6919C3C1-E0A7-4A87-8F46-57E70A27B5B1}"/>
    <cellStyle name="Comma 10 3 6 3 3 2" xfId="33902" xr:uid="{A80B1027-B4F7-43B0-B112-24474F55FE43}"/>
    <cellStyle name="Comma 10 3 6 3 4" xfId="25613" xr:uid="{6C410562-BDA9-4E75-A2F1-4B0FC3F9012F}"/>
    <cellStyle name="Comma 10 3 6 3 5" xfId="46307" xr:uid="{577CB9A0-82F7-478F-BB33-D236E43BAD5E}"/>
    <cellStyle name="Comma 10 3 6 4" xfId="7889" xr:uid="{01F6D27F-C66C-4911-9A9B-4EB79F4BE083}"/>
    <cellStyle name="Comma 10 3 6 4 2" xfId="18136" xr:uid="{6C1303E4-1AD5-49A0-A2A8-693CB3DD4E16}"/>
    <cellStyle name="Comma 10 3 6 4 2 2" xfId="34796" xr:uid="{25482CCF-FF22-4BCB-AE75-B4209908567A}"/>
    <cellStyle name="Comma 10 3 6 4 3" xfId="26508" xr:uid="{C45301A1-72A6-4094-AC1F-B9882E710291}"/>
    <cellStyle name="Comma 10 3 6 4 4" xfId="47772" xr:uid="{172991A3-46B4-48DD-AD61-395A74C31A72}"/>
    <cellStyle name="Comma 10 3 6 5" xfId="12385" xr:uid="{B6BEAEE7-3943-4AE7-A5B5-FE3520482C4A}"/>
    <cellStyle name="Comma 10 3 6 5 2" xfId="20961" xr:uid="{F6AEB74B-D399-41AA-948F-0BD951B9003C}"/>
    <cellStyle name="Comma 10 3 6 5 2 2" xfId="37621" xr:uid="{D16F377F-324E-454A-8021-B5144CAB0112}"/>
    <cellStyle name="Comma 10 3 6 5 3" xfId="29333" xr:uid="{385CBB6E-01F7-46F3-8A5A-DEA682989D24}"/>
    <cellStyle name="Comma 10 3 6 5 4" xfId="52266" xr:uid="{813CC31A-FA0A-43D3-8821-EBA05BB4E692}"/>
    <cellStyle name="Comma 10 3 6 6" xfId="14587" xr:uid="{ACE08274-1F39-4E50-9590-317DACBB33FE}"/>
    <cellStyle name="Comma 10 3 6 6 2" xfId="31247" xr:uid="{3BDF0F51-708E-45B2-A1F4-35BC225197B6}"/>
    <cellStyle name="Comma 10 3 6 7" xfId="22957" xr:uid="{36E13F5E-F282-432D-A0EF-600C0F2F28F7}"/>
    <cellStyle name="Comma 10 3 6 8" xfId="39568" xr:uid="{EB9EB8DE-A173-4361-81E2-7560D6EC7399}"/>
    <cellStyle name="Comma 10 3 6 9" xfId="42532" xr:uid="{81870E00-A981-461F-9C21-6E868FBF8F1E}"/>
    <cellStyle name="Comma 10 3 7" xfId="2817" xr:uid="{FA340035-FC73-4538-BEB0-BEBFCF0901DC}"/>
    <cellStyle name="Comma 10 3 7 2" xfId="4720" xr:uid="{1EEBECC6-C14F-481B-8081-1268E21A4A1F}"/>
    <cellStyle name="Comma 10 3 7 2 2" xfId="16055" xr:uid="{A95300FC-91A4-461C-AE4F-FAC7A65EC936}"/>
    <cellStyle name="Comma 10 3 7 2 2 2" xfId="32715" xr:uid="{452B5438-E256-416F-8876-D55F9318A562}"/>
    <cellStyle name="Comma 10 3 7 2 3" xfId="24426" xr:uid="{98FA717D-308B-41BA-A211-CE5EBBCE11CF}"/>
    <cellStyle name="Comma 10 3 7 2 4" xfId="44624" xr:uid="{7CB085C6-191E-41BC-B6AC-9AC6494BD82E}"/>
    <cellStyle name="Comma 10 3 7 3" xfId="6615" xr:uid="{33056DC1-6B85-4F98-9616-014BBDC00B1E}"/>
    <cellStyle name="Comma 10 3 7 3 2" xfId="17374" xr:uid="{239F0103-91D0-4AAA-9917-9A094B1CE894}"/>
    <cellStyle name="Comma 10 3 7 3 2 2" xfId="34034" xr:uid="{BB0FDF5A-54AB-4508-8903-7506EBD5CFB0}"/>
    <cellStyle name="Comma 10 3 7 3 3" xfId="25745" xr:uid="{193D3117-8E78-4853-988D-06A48C5A82A9}"/>
    <cellStyle name="Comma 10 3 7 3 4" xfId="46509" xr:uid="{89E5A19E-7FC8-4A2D-8B34-2DBD32E0D548}"/>
    <cellStyle name="Comma 10 3 7 4" xfId="14718" xr:uid="{D88BE882-176B-4C7F-9063-66DDF62CC68A}"/>
    <cellStyle name="Comma 10 3 7 4 2" xfId="31378" xr:uid="{BDD3F48B-F675-4D25-B5BE-91928A16CEA6}"/>
    <cellStyle name="Comma 10 3 7 5" xfId="23089" xr:uid="{02A7588E-5CC9-475F-94DA-D07E7AFDC98A}"/>
    <cellStyle name="Comma 10 3 7 6" xfId="42734" xr:uid="{3AE7AEC9-149E-4FD4-A3CA-0538986A0D48}"/>
    <cellStyle name="Comma 10 3 8" xfId="2867" xr:uid="{963DFB15-0C17-43C4-80CB-044F99BB091B}"/>
    <cellStyle name="Comma 10 3 8 2" xfId="14751" xr:uid="{741C8F72-41D1-48E6-A0A7-93249E1ED664}"/>
    <cellStyle name="Comma 10 3 8 2 2" xfId="31411" xr:uid="{46057E1D-6BE4-4E1F-9F59-C198A1E7631B}"/>
    <cellStyle name="Comma 10 3 8 3" xfId="23122" xr:uid="{66810BF2-E2AB-4BF8-BF15-276B2D39FA01}"/>
    <cellStyle name="Comma 10 3 8 4" xfId="42774" xr:uid="{0B5051DA-0B3F-4DC5-8FEA-76AABD02AA7A}"/>
    <cellStyle name="Comma 10 3 9" xfId="4807" xr:uid="{068522CA-50DD-443E-9E9E-49F9A2FC6900}"/>
    <cellStyle name="Comma 10 3 9 2" xfId="16114" xr:uid="{CF021A73-ABED-4D78-B051-D386054AEF62}"/>
    <cellStyle name="Comma 10 3 9 2 2" xfId="32774" xr:uid="{9E724932-E9D4-4F89-87D2-F5A1FACF39D0}"/>
    <cellStyle name="Comma 10 3 9 3" xfId="24485" xr:uid="{EFDF0E13-9CC2-40C7-897D-00F51DD03E1A}"/>
    <cellStyle name="Comma 10 3 9 4" xfId="44702" xr:uid="{737C9B10-6AD2-4680-97DA-A660978311DF}"/>
    <cellStyle name="Comma 10 4" xfId="163" xr:uid="{597E9194-28EF-4536-92F9-358333EEA92D}"/>
    <cellStyle name="Comma 10 4 10" xfId="6762" xr:uid="{F94160A5-B19A-4AB1-883E-899F137C71D9}"/>
    <cellStyle name="Comma 10 4 10 2" xfId="17467" xr:uid="{6E772F89-30CD-4CA6-9993-CAD69E26B18C}"/>
    <cellStyle name="Comma 10 4 10 2 2" xfId="34127" xr:uid="{EF66D5C5-A2A5-40CE-AFEC-5AB9FCE479EB}"/>
    <cellStyle name="Comma 10 4 10 3" xfId="25839" xr:uid="{99F98A3F-AA44-4ED8-BD57-F917F78FB1A3}"/>
    <cellStyle name="Comma 10 4 10 4" xfId="46645" xr:uid="{3779DF7D-6220-4A09-AAC3-60EB3BBAABD8}"/>
    <cellStyle name="Comma 10 4 11" xfId="10856" xr:uid="{8877062B-FA53-4EF7-BDC3-CE76F2E98F6E}"/>
    <cellStyle name="Comma 10 4 11 2" xfId="19891" xr:uid="{D7322024-64BD-4CDC-BFA3-C84C472A591D}"/>
    <cellStyle name="Comma 10 4 11 2 2" xfId="36551" xr:uid="{86C52E84-21C4-4779-9595-E3320CFC919C}"/>
    <cellStyle name="Comma 10 4 11 3" xfId="28263" xr:uid="{B5262DBE-12C1-40BD-99C1-D7511E42E1EC}"/>
    <cellStyle name="Comma 10 4 11 4" xfId="50738" xr:uid="{7D88DA56-16C7-4F5C-8F3C-585C0E73A024}"/>
    <cellStyle name="Comma 10 4 12" xfId="12760" xr:uid="{C9F8E6DE-0E4D-4812-B4CD-7DA976952B49}"/>
    <cellStyle name="Comma 10 4 12 2" xfId="21238" xr:uid="{310BDD19-0292-4282-8E59-317AD8D07E56}"/>
    <cellStyle name="Comma 10 4 12 2 2" xfId="37898" xr:uid="{B6256EC3-3D4D-4021-AC19-276EBB6C6C62}"/>
    <cellStyle name="Comma 10 4 12 3" xfId="29610" xr:uid="{A0FEBF5A-1784-4A99-8356-FC9414820937}"/>
    <cellStyle name="Comma 10 4 12 4" xfId="52636" xr:uid="{BDC30357-FBBA-4ED8-A1D8-3098EDCDB6F0}"/>
    <cellStyle name="Comma 10 4 13" xfId="12915" xr:uid="{29A8D667-3852-48EC-9A0F-E325154AB896}"/>
    <cellStyle name="Comma 10 4 13 2" xfId="21369" xr:uid="{979A042E-B7C7-4FFB-8764-941F062FBE43}"/>
    <cellStyle name="Comma 10 4 13 2 2" xfId="38029" xr:uid="{6957060E-10A2-4DC2-A2F6-884EA14A537E}"/>
    <cellStyle name="Comma 10 4 13 3" xfId="29742" xr:uid="{0AEB510F-4572-44C0-8F11-1A320AAF0A00}"/>
    <cellStyle name="Comma 10 4 13 4" xfId="52791" xr:uid="{FF76BF8A-70D1-4840-8AB9-CBD0FB198A38}"/>
    <cellStyle name="Comma 10 4 14" xfId="13558" xr:uid="{1ABAF81A-E0C0-451F-B09E-7B1800D4CE25}"/>
    <cellStyle name="Comma 10 4 14 2" xfId="30218" xr:uid="{C75FFC41-3B55-46DD-AE1C-15202BB5384F}"/>
    <cellStyle name="Comma 10 4 15" xfId="21841" xr:uid="{FB64C6D9-4FA0-4CEB-BC25-3C06EF4447C7}"/>
    <cellStyle name="Comma 10 4 16" xfId="38614" xr:uid="{1F39877A-CB46-4BB5-8E9C-6C7AEE52E4A4}"/>
    <cellStyle name="Comma 10 4 17" xfId="1094" xr:uid="{69B39C1C-C717-4A5C-BB96-5916025B547B}"/>
    <cellStyle name="Comma 10 4 18" xfId="40960" xr:uid="{210D7C25-F2BB-45F1-BEEC-733433BBECC6}"/>
    <cellStyle name="Comma 10 4 19" xfId="863" xr:uid="{6BCF4997-F9C6-4227-81C8-3612FF082995}"/>
    <cellStyle name="Comma 10 4 2" xfId="208" xr:uid="{1131FD9D-9195-4D32-BEF1-93F8B49FC9E9}"/>
    <cellStyle name="Comma 10 4 2 10" xfId="21866" xr:uid="{59777B38-A1FE-4B07-BA7B-8E97D8287B3F}"/>
    <cellStyle name="Comma 10 4 2 11" xfId="39180" xr:uid="{D68DD7DA-DA92-4E2E-BB0D-ADF2D055A7C6}"/>
    <cellStyle name="Comma 10 4 2 12" xfId="40993" xr:uid="{3C12281B-CA7B-494A-B77D-779123F45153}"/>
    <cellStyle name="Comma 10 4 2 2" xfId="378" xr:uid="{5C0A2359-74DA-4A70-A868-785EED66747E}"/>
    <cellStyle name="Comma 10 4 2 2 10" xfId="41572" xr:uid="{97D6AB0F-E05E-4833-BF3D-3C24CE383FFB}"/>
    <cellStyle name="Comma 10 4 2 2 2" xfId="2245" xr:uid="{DAB281D1-8E6B-40BB-B12E-A4F8B75AFC7D}"/>
    <cellStyle name="Comma 10 4 2 2 2 2" xfId="4171" xr:uid="{CF5E878B-5DE9-4F6A-A972-77524EBDAE91}"/>
    <cellStyle name="Comma 10 4 2 2 2 2 2" xfId="15692" xr:uid="{9EE30B8B-DE21-481A-9099-7D077F97FD16}"/>
    <cellStyle name="Comma 10 4 2 2 2 2 2 2" xfId="32352" xr:uid="{4D6DA30E-D456-4B3A-BDAA-C7C55A7C140B}"/>
    <cellStyle name="Comma 10 4 2 2 2 2 3" xfId="24063" xr:uid="{2B0DD512-3C2E-4CE7-93AF-2D41253660AF}"/>
    <cellStyle name="Comma 10 4 2 2 2 2 4" xfId="44075" xr:uid="{DA3E1809-A368-4568-87CC-9AB0460E843E}"/>
    <cellStyle name="Comma 10 4 2 2 2 3" xfId="6064" xr:uid="{53EA903F-AF7B-4628-BBDA-D5CAA58B02E2}"/>
    <cellStyle name="Comma 10 4 2 2 2 3 2" xfId="17010" xr:uid="{FF7FD2FF-8B36-4D23-9E22-8D7CE87D3174}"/>
    <cellStyle name="Comma 10 4 2 2 2 3 2 2" xfId="33670" xr:uid="{A0EA787B-45B5-41EE-BB47-7716CA716407}"/>
    <cellStyle name="Comma 10 4 2 2 2 3 3" xfId="25381" xr:uid="{E3C753F1-2383-455F-A5A3-0CF2F6110E37}"/>
    <cellStyle name="Comma 10 4 2 2 2 3 4" xfId="45958" xr:uid="{B07ED2A1-C002-499B-8947-3F84DD6DDD2E}"/>
    <cellStyle name="Comma 10 4 2 2 2 4" xfId="12038" xr:uid="{1EBBC6F2-F143-43F1-8630-D28D8EB8A8F5}"/>
    <cellStyle name="Comma 10 4 2 2 2 4 2" xfId="20730" xr:uid="{7BC056AE-6D66-4E6B-BF11-63FE4B13DC4D}"/>
    <cellStyle name="Comma 10 4 2 2 2 4 2 2" xfId="37390" xr:uid="{B8BEB092-9B77-4F2C-9AB5-C50AC1A0A9BA}"/>
    <cellStyle name="Comma 10 4 2 2 2 4 3" xfId="29102" xr:uid="{443311F2-98AB-4E17-9B00-464112E607D2}"/>
    <cellStyle name="Comma 10 4 2 2 2 4 4" xfId="51919" xr:uid="{485A367C-43E9-4CAF-B63D-9F05206662A9}"/>
    <cellStyle name="Comma 10 4 2 2 2 5" xfId="14356" xr:uid="{5A384387-AABD-46DF-96F4-C9CE086B718F}"/>
    <cellStyle name="Comma 10 4 2 2 2 5 2" xfId="31016" xr:uid="{0014DB0F-52BA-4B36-A68D-CC0E83B2DB74}"/>
    <cellStyle name="Comma 10 4 2 2 2 6" xfId="22726" xr:uid="{4A610AC8-44BF-47CE-AFA4-86CC053398A9}"/>
    <cellStyle name="Comma 10 4 2 2 2 7" xfId="42186" xr:uid="{9F4287EB-11B3-4DF8-B31F-C9317F097A83}"/>
    <cellStyle name="Comma 10 4 2 2 3" xfId="3557" xr:uid="{89C94CB2-21E6-4152-9333-E5BAE104F18E}"/>
    <cellStyle name="Comma 10 4 2 2 3 2" xfId="15249" xr:uid="{D9B26D69-52CB-4B52-BFA2-B3160F3B63D7}"/>
    <cellStyle name="Comma 10 4 2 2 3 2 2" xfId="31909" xr:uid="{DD5E079A-6F2E-4D61-B8C0-38D9523AD108}"/>
    <cellStyle name="Comma 10 4 2 2 3 3" xfId="23620" xr:uid="{1487840E-AA2B-4BD1-956D-CEB1BCE75EEE}"/>
    <cellStyle name="Comma 10 4 2 2 3 4" xfId="43461" xr:uid="{8F4436C1-3D14-434E-82BF-CEFF1281B78E}"/>
    <cellStyle name="Comma 10 4 2 2 4" xfId="5465" xr:uid="{A32E9B51-44DB-4197-B30A-61061E7C8CF6}"/>
    <cellStyle name="Comma 10 4 2 2 4 2" xfId="16582" xr:uid="{059CEEE1-FBDF-45E8-BBAD-01A1F8A8313E}"/>
    <cellStyle name="Comma 10 4 2 2 4 2 2" xfId="33242" xr:uid="{E7F103A8-59C7-484F-A326-704E54391038}"/>
    <cellStyle name="Comma 10 4 2 2 4 3" xfId="24953" xr:uid="{C93C301E-BB76-435D-B4C6-0838FF21ED05}"/>
    <cellStyle name="Comma 10 4 2 2 4 4" xfId="45359" xr:uid="{9DD4E965-EB08-4448-A32D-AA27A7A127A5}"/>
    <cellStyle name="Comma 10 4 2 2 5" xfId="11439" xr:uid="{3E3C637D-913F-4C0A-AF58-97ED0069D015}"/>
    <cellStyle name="Comma 10 4 2 2 5 2" xfId="20302" xr:uid="{7756299A-CC2D-455F-99DF-CC3B2A0D8C27}"/>
    <cellStyle name="Comma 10 4 2 2 5 2 2" xfId="36962" xr:uid="{8EFA2AB6-139C-40F5-8B72-9C554C7FBF55}"/>
    <cellStyle name="Comma 10 4 2 2 5 3" xfId="28674" xr:uid="{16A288D6-091C-4817-90B2-FC45CA94979A}"/>
    <cellStyle name="Comma 10 4 2 2 5 4" xfId="51320" xr:uid="{17E0B637-6603-4BEC-8EC3-D04240277013}"/>
    <cellStyle name="Comma 10 4 2 2 6" xfId="13114" xr:uid="{3037C609-379D-4381-894C-2E933285EB24}"/>
    <cellStyle name="Comma 10 4 2 2 6 2" xfId="21514" xr:uid="{0701F1EC-B2E3-466F-8FD9-2BE81A9C2DFA}"/>
    <cellStyle name="Comma 10 4 2 2 6 2 2" xfId="38174" xr:uid="{83E0B1F8-BA2B-4F24-B1D2-8F5D62035B59}"/>
    <cellStyle name="Comma 10 4 2 2 6 3" xfId="29887" xr:uid="{2B91CA6F-FB92-4C99-8F0D-B28FCB9AB8AB}"/>
    <cellStyle name="Comma 10 4 2 2 6 4" xfId="52988" xr:uid="{2D598BFD-FBB8-4333-B833-11A1CC235DEF}"/>
    <cellStyle name="Comma 10 4 2 2 7" xfId="13933" xr:uid="{D62C3792-8941-42B3-9F96-4F5EA9030231}"/>
    <cellStyle name="Comma 10 4 2 2 7 2" xfId="30593" xr:uid="{0E793D21-DD7C-41F2-ACA7-3BAAC43013D8}"/>
    <cellStyle name="Comma 10 4 2 2 8" xfId="22283" xr:uid="{EB0CD56D-1502-4580-9880-6B33ED1F4474}"/>
    <cellStyle name="Comma 10 4 2 2 9" xfId="40047" xr:uid="{918F0F60-9670-4611-BF05-F22DA0DA7A86}"/>
    <cellStyle name="Comma 10 4 2 3" xfId="1517" xr:uid="{BD194771-1B49-4CF6-99DD-B24B71B97F24}"/>
    <cellStyle name="Comma 10 4 2 3 2" xfId="3393" xr:uid="{3B573F8F-102D-4ED4-949C-6860B980D440}"/>
    <cellStyle name="Comma 10 4 2 3 2 2" xfId="15129" xr:uid="{E2F71E3A-9DC9-451E-B687-8D1F87B40155}"/>
    <cellStyle name="Comma 10 4 2 3 2 2 2" xfId="31789" xr:uid="{C5B978E4-A56D-497F-B4B4-6CC6A8DC079F}"/>
    <cellStyle name="Comma 10 4 2 3 2 3" xfId="23500" xr:uid="{608F239B-3D70-43B0-A404-F79B2EF52CC8}"/>
    <cellStyle name="Comma 10 4 2 3 2 4" xfId="43297" xr:uid="{346A9C02-057A-4ED2-9B8D-B96737D25A32}"/>
    <cellStyle name="Comma 10 4 2 3 3" xfId="5301" xr:uid="{28C3B8F5-B77E-4B9E-A1B8-ED74BEAE83D2}"/>
    <cellStyle name="Comma 10 4 2 3 3 2" xfId="16462" xr:uid="{B0DE952F-DACD-4E43-85EB-6AADBC5C38CD}"/>
    <cellStyle name="Comma 10 4 2 3 3 2 2" xfId="33122" xr:uid="{7228EA3C-EA21-4BED-97BE-2A82E4AF42AD}"/>
    <cellStyle name="Comma 10 4 2 3 3 3" xfId="24833" xr:uid="{7DE500BE-762B-4939-A574-37C6B0632E41}"/>
    <cellStyle name="Comma 10 4 2 3 3 4" xfId="45195" xr:uid="{0C715CF7-CCFD-4FEB-9FE9-6C73A7892A44}"/>
    <cellStyle name="Comma 10 4 2 3 4" xfId="11275" xr:uid="{90179A7A-3449-4D17-ABE3-525EA83DE600}"/>
    <cellStyle name="Comma 10 4 2 3 4 2" xfId="20182" xr:uid="{A5385325-743A-46D5-8F62-24904F3A8148}"/>
    <cellStyle name="Comma 10 4 2 3 4 2 2" xfId="36842" xr:uid="{A22E3BCC-2A40-48AD-BD82-ABF92C9A995F}"/>
    <cellStyle name="Comma 10 4 2 3 4 3" xfId="28554" xr:uid="{F1A693AE-0198-40B7-ADA0-A11112E2BC76}"/>
    <cellStyle name="Comma 10 4 2 3 4 4" xfId="51156" xr:uid="{A9DED79B-0CD8-42F4-B45D-2E7F29D36E57}"/>
    <cellStyle name="Comma 10 4 2 3 5" xfId="13813" xr:uid="{E32CB655-60DB-48F5-9281-E15AFC0A2A2F}"/>
    <cellStyle name="Comma 10 4 2 3 5 2" xfId="30473" xr:uid="{A7560B4B-034D-40F8-A12B-5B1DA35316BD}"/>
    <cellStyle name="Comma 10 4 2 3 6" xfId="22163" xr:uid="{5AF672DE-9010-4D2A-948C-A177ADB1A2FC}"/>
    <cellStyle name="Comma 10 4 2 3 7" xfId="41408" xr:uid="{A01B515C-7958-4A27-8582-D07E40990F00}"/>
    <cellStyle name="Comma 10 4 2 4" xfId="2081" xr:uid="{231ABB0D-C201-4A90-A09F-AA8A861E3C8A}"/>
    <cellStyle name="Comma 10 4 2 4 2" xfId="4007" xr:uid="{8DD8EE3C-2997-411A-BF0D-FC9769F2B368}"/>
    <cellStyle name="Comma 10 4 2 4 2 2" xfId="15572" xr:uid="{C2415A85-9302-46D2-AF80-6BF2833C20B7}"/>
    <cellStyle name="Comma 10 4 2 4 2 2 2" xfId="32232" xr:uid="{7FD9BE36-057F-47BB-9D23-26CBEB358D8B}"/>
    <cellStyle name="Comma 10 4 2 4 2 3" xfId="23943" xr:uid="{886B9279-F2C8-435A-B10A-B5D7FF3F9693}"/>
    <cellStyle name="Comma 10 4 2 4 2 4" xfId="43911" xr:uid="{9DBEB482-7AB7-41F9-9DBD-0B7CF8A7C848}"/>
    <cellStyle name="Comma 10 4 2 4 3" xfId="5900" xr:uid="{EF893695-6BC5-4704-B5C0-D2DB567A0ABB}"/>
    <cellStyle name="Comma 10 4 2 4 3 2" xfId="16890" xr:uid="{BB0EF43A-7F8F-4B12-99C6-4D11A6A7D56F}"/>
    <cellStyle name="Comma 10 4 2 4 3 2 2" xfId="33550" xr:uid="{E46889F7-F181-4FDF-A53D-C6B44248F4C5}"/>
    <cellStyle name="Comma 10 4 2 4 3 3" xfId="25261" xr:uid="{015ABBF9-C731-4E7F-93AB-C470FB82A6BD}"/>
    <cellStyle name="Comma 10 4 2 4 3 4" xfId="45794" xr:uid="{A60F3074-D190-4248-9498-D3F652CFF7E5}"/>
    <cellStyle name="Comma 10 4 2 4 4" xfId="11874" xr:uid="{62BB4EB3-9C85-4C6C-B442-0DCC3D0BEE07}"/>
    <cellStyle name="Comma 10 4 2 4 4 2" xfId="20610" xr:uid="{D4471332-D507-459C-8277-76D156E7D9D3}"/>
    <cellStyle name="Comma 10 4 2 4 4 2 2" xfId="37270" xr:uid="{F7C30359-6FF3-47A7-8FB4-976622AFB4EF}"/>
    <cellStyle name="Comma 10 4 2 4 4 3" xfId="28982" xr:uid="{6C08563E-E5F3-49C4-A0FE-6A3C32AAEC66}"/>
    <cellStyle name="Comma 10 4 2 4 4 4" xfId="51755" xr:uid="{474B7390-BAB5-4587-97E6-6DC8C5F32E8C}"/>
    <cellStyle name="Comma 10 4 2 4 5" xfId="14236" xr:uid="{46A17664-53FD-43C0-80E0-CC9549A9C645}"/>
    <cellStyle name="Comma 10 4 2 4 5 2" xfId="30896" xr:uid="{277F8696-EEEE-4F25-9AF0-07EEBB4646FA}"/>
    <cellStyle name="Comma 10 4 2 4 6" xfId="22606" xr:uid="{7C8CB3A0-B164-4E0F-AF26-C04F4732A3C5}"/>
    <cellStyle name="Comma 10 4 2 4 7" xfId="42022" xr:uid="{60B312CA-4973-414A-8A76-6416D42424E8}"/>
    <cellStyle name="Comma 10 4 2 5" xfId="2976" xr:uid="{F31D5653-B6C7-409B-B4DE-35E7F6F84D64}"/>
    <cellStyle name="Comma 10 4 2 5 2" xfId="14832" xr:uid="{18C46DFC-E430-4677-84D2-41AC4C118E3B}"/>
    <cellStyle name="Comma 10 4 2 5 2 2" xfId="31492" xr:uid="{A3698B40-6613-43E4-A9A0-943619C021E1}"/>
    <cellStyle name="Comma 10 4 2 5 3" xfId="23203" xr:uid="{6AD799A3-A0D1-42CE-9429-8D089459DB1D}"/>
    <cellStyle name="Comma 10 4 2 5 4" xfId="42881" xr:uid="{A393ECEF-DDD6-4C4F-8C16-D7AC47B69E6D}"/>
    <cellStyle name="Comma 10 4 2 6" xfId="4914" xr:uid="{7E8AC637-1789-4956-B27C-67717A9D1555}"/>
    <cellStyle name="Comma 10 4 2 6 2" xfId="16195" xr:uid="{EC8E17DF-EA52-4110-A1DB-11B4FD0E6068}"/>
    <cellStyle name="Comma 10 4 2 6 2 2" xfId="32855" xr:uid="{38ADE301-2450-450B-AC52-756F6FEC3E0D}"/>
    <cellStyle name="Comma 10 4 2 6 3" xfId="24566" xr:uid="{DFC5BC1A-AC3B-4E67-BE6D-86F76D0C91E9}"/>
    <cellStyle name="Comma 10 4 2 6 4" xfId="44809" xr:uid="{D2269704-F4DB-43BE-8C46-475EBF4BC0CB}"/>
    <cellStyle name="Comma 10 4 2 7" xfId="10889" xr:uid="{80A6B094-0156-474A-8E39-7479AD2A1A4B}"/>
    <cellStyle name="Comma 10 4 2 7 2" xfId="19916" xr:uid="{7D27279E-6820-4E34-B654-FE105049EB76}"/>
    <cellStyle name="Comma 10 4 2 7 2 2" xfId="36576" xr:uid="{90EC9CD4-CA36-4BA4-9669-731B7956E21F}"/>
    <cellStyle name="Comma 10 4 2 7 3" xfId="28288" xr:uid="{301167D0-EAA9-4F20-952E-8B4974133F7C}"/>
    <cellStyle name="Comma 10 4 2 7 4" xfId="50771" xr:uid="{0D8E47FD-9E12-494F-BEC1-2921EC3EC564}"/>
    <cellStyle name="Comma 10 4 2 8" xfId="12949" xr:uid="{E40DDA1F-D209-415E-BD36-EB5AD0B8B159}"/>
    <cellStyle name="Comma 10 4 2 8 2" xfId="21394" xr:uid="{FD478594-6026-4544-AAFA-63854DD5BC60}"/>
    <cellStyle name="Comma 10 4 2 8 2 2" xfId="38054" xr:uid="{B72845B6-5F57-458F-8CAE-8CDC11F06DD4}"/>
    <cellStyle name="Comma 10 4 2 8 3" xfId="29767" xr:uid="{FFEAB55D-AED3-4BB5-ABEF-059E0D91EB8F}"/>
    <cellStyle name="Comma 10 4 2 8 4" xfId="52824" xr:uid="{D89D572C-ADF8-49A6-B216-4804B77D0E00}"/>
    <cellStyle name="Comma 10 4 2 9" xfId="13583" xr:uid="{5E2D4560-4FCD-4177-B027-7B3E0A9BB92E}"/>
    <cellStyle name="Comma 10 4 2 9 2" xfId="30243" xr:uid="{E5D9FADB-E669-416F-84AF-F9164B02E58C}"/>
    <cellStyle name="Comma 10 4 3" xfId="611" xr:uid="{FDF6671E-E6E7-42B7-9A68-2D43DEA14243}"/>
    <cellStyle name="Comma 10 4 3 2" xfId="1842" xr:uid="{66E919D6-632F-4B17-B8C2-CF8CFB3C9735}"/>
    <cellStyle name="Comma 10 4 3 2 2" xfId="3771" xr:uid="{82282C36-A22D-4861-8B72-6DEB03A4DF6B}"/>
    <cellStyle name="Comma 10 4 3 2 2 2" xfId="15394" xr:uid="{B37CEA07-E3F0-4F58-8595-5755C29C0511}"/>
    <cellStyle name="Comma 10 4 3 2 2 2 2" xfId="32054" xr:uid="{886AE331-A8A2-43E8-BA49-74519D73BEDD}"/>
    <cellStyle name="Comma 10 4 3 2 2 3" xfId="23765" xr:uid="{59EC57BF-EF11-4EA8-800D-185D8128DB8D}"/>
    <cellStyle name="Comma 10 4 3 2 2 4" xfId="43675" xr:uid="{845B8EDD-BAAB-49BB-99D7-84B661A2EBAB}"/>
    <cellStyle name="Comma 10 4 3 2 3" xfId="5679" xr:uid="{E4735232-7AA6-44B9-962E-A49C1A50FDBF}"/>
    <cellStyle name="Comma 10 4 3 2 3 2" xfId="16727" xr:uid="{3B4A854A-D33A-4523-8947-65AE5D748B0A}"/>
    <cellStyle name="Comma 10 4 3 2 3 2 2" xfId="33387" xr:uid="{7AC2D180-496F-4612-B3EA-8D1F93DD3768}"/>
    <cellStyle name="Comma 10 4 3 2 3 3" xfId="25098" xr:uid="{42F8539B-535B-4D1F-80D7-6F50FF12363E}"/>
    <cellStyle name="Comma 10 4 3 2 3 4" xfId="45573" xr:uid="{84755F99-92DC-4B07-B9C3-89517F85EB14}"/>
    <cellStyle name="Comma 10 4 3 2 4" xfId="11653" xr:uid="{348D1542-E415-4887-904A-5E52E0D3E5A9}"/>
    <cellStyle name="Comma 10 4 3 2 4 2" xfId="20447" xr:uid="{765F6A0C-7373-4F59-902D-64F7849EEBB2}"/>
    <cellStyle name="Comma 10 4 3 2 4 2 2" xfId="37107" xr:uid="{CF71AF1B-BE95-48FB-846B-6610BA9E144C}"/>
    <cellStyle name="Comma 10 4 3 2 4 3" xfId="28819" xr:uid="{913FB150-2A73-4DDD-B6CE-ABA7182A4E6C}"/>
    <cellStyle name="Comma 10 4 3 2 4 4" xfId="51534" xr:uid="{DFC7D9A6-2FB7-46DF-A2B9-1F6EF28E30AA}"/>
    <cellStyle name="Comma 10 4 3 2 5" xfId="14078" xr:uid="{9D3A9A37-9216-4667-BF5E-BA32385A3BFC}"/>
    <cellStyle name="Comma 10 4 3 2 5 2" xfId="30738" xr:uid="{ADA513AD-0F80-4DEE-BBBB-D024BC0E3DA8}"/>
    <cellStyle name="Comma 10 4 3 2 6" xfId="22428" xr:uid="{5694921F-D74F-4A34-9FB0-DD8209226DAA}"/>
    <cellStyle name="Comma 10 4 3 2 7" xfId="41786" xr:uid="{3189331C-C54C-457B-A472-3A6773DAA55B}"/>
    <cellStyle name="Comma 10 4 3 3" xfId="2459" xr:uid="{929D1DFC-0E2C-4C2B-AC41-A1CB87C10377}"/>
    <cellStyle name="Comma 10 4 3 3 2" xfId="4385" xr:uid="{F96C0215-7E94-4559-9425-7394C02AC986}"/>
    <cellStyle name="Comma 10 4 3 3 2 2" xfId="15837" xr:uid="{29D290C7-781A-48D0-A15E-7BEF5F2DD42C}"/>
    <cellStyle name="Comma 10 4 3 3 2 2 2" xfId="32497" xr:uid="{EC70F1F4-92E3-46A7-B631-D12623DEE2F0}"/>
    <cellStyle name="Comma 10 4 3 3 2 3" xfId="24208" xr:uid="{2EF365D2-1E05-40B8-AA91-9E925857C29C}"/>
    <cellStyle name="Comma 10 4 3 3 2 4" xfId="44289" xr:uid="{7E2DF010-65B5-4D6B-A4E7-F6D396E308F4}"/>
    <cellStyle name="Comma 10 4 3 3 3" xfId="6278" xr:uid="{303E33F5-4C8C-4DA8-8360-6C7912410F28}"/>
    <cellStyle name="Comma 10 4 3 3 3 2" xfId="17155" xr:uid="{54CE22C8-6CAC-41B6-BD23-F65B39C36317}"/>
    <cellStyle name="Comma 10 4 3 3 3 2 2" xfId="33815" xr:uid="{399579F9-1C7C-4C29-AF44-EE5B84BB6B59}"/>
    <cellStyle name="Comma 10 4 3 3 3 3" xfId="25526" xr:uid="{6D25FF14-8EBA-4913-8588-E5722ECDD3EE}"/>
    <cellStyle name="Comma 10 4 3 3 3 4" xfId="46172" xr:uid="{0BF1C344-09A9-4A57-AA15-89E2A535D1E2}"/>
    <cellStyle name="Comma 10 4 3 3 4" xfId="12252" xr:uid="{6018BBAD-E1D7-4BE2-8E45-859799506308}"/>
    <cellStyle name="Comma 10 4 3 3 4 2" xfId="20875" xr:uid="{63AFB9B7-A90C-4846-A9DA-FCC1C8D7EEE8}"/>
    <cellStyle name="Comma 10 4 3 3 4 2 2" xfId="37535" xr:uid="{17CF73AF-521E-40E2-9D6D-FA1DAE233875}"/>
    <cellStyle name="Comma 10 4 3 3 4 3" xfId="29247" xr:uid="{6DC95EF3-1A2A-4ABE-8181-AADF9162D9A2}"/>
    <cellStyle name="Comma 10 4 3 3 4 4" xfId="52133" xr:uid="{C648D22C-6F82-4E89-B86E-08F23008B32C}"/>
    <cellStyle name="Comma 10 4 3 3 5" xfId="14501" xr:uid="{7B078993-D83D-4E76-8057-73D89EB83C63}"/>
    <cellStyle name="Comma 10 4 3 3 5 2" xfId="31161" xr:uid="{CFC18053-38E0-4D5F-9377-C31F2EC5015C}"/>
    <cellStyle name="Comma 10 4 3 3 6" xfId="22871" xr:uid="{931DEAA1-BCF7-4044-A3DC-03FAD4CF243F}"/>
    <cellStyle name="Comma 10 4 3 3 7" xfId="42400" xr:uid="{FD7D9E3E-5D95-4C46-946B-72953F9D6E6C}"/>
    <cellStyle name="Comma 10 4 3 4" xfId="3194" xr:uid="{83A70124-15F0-4F34-AD71-A8BB47498B73}"/>
    <cellStyle name="Comma 10 4 3 4 2" xfId="14980" xr:uid="{34AA4DC8-77D8-4270-88CC-90E8632DFAFE}"/>
    <cellStyle name="Comma 10 4 3 4 2 2" xfId="31640" xr:uid="{A537C5D1-F88A-45BE-935F-868EBFE766DB}"/>
    <cellStyle name="Comma 10 4 3 4 3" xfId="23351" xr:uid="{ED78E75A-1556-4B9F-938F-D943469278BA}"/>
    <cellStyle name="Comma 10 4 3 4 4" xfId="43098" xr:uid="{65F43210-D28B-4FD9-9CA5-A920FEA72BD9}"/>
    <cellStyle name="Comma 10 4 3 5" xfId="13328" xr:uid="{155491CA-E702-4C4A-86BD-69CC366E36D0}"/>
    <cellStyle name="Comma 10 4 3 5 2" xfId="21659" xr:uid="{05DFE2AE-3A0E-4FFF-98F4-AD5F16050EEF}"/>
    <cellStyle name="Comma 10 4 3 5 2 2" xfId="38319" xr:uid="{097BA60E-15A9-4B06-9DE9-13187832588D}"/>
    <cellStyle name="Comma 10 4 3 5 3" xfId="30032" xr:uid="{946551DF-770A-4A67-A274-B63E42B92ECF}"/>
    <cellStyle name="Comma 10 4 3 5 4" xfId="53202" xr:uid="{93EC7B11-59C8-42E6-BA19-E71F1AD37305}"/>
    <cellStyle name="Comma 10 4 3 6" xfId="22014" xr:uid="{05ED23BA-BE33-4E52-B963-7D0727DA45EE}"/>
    <cellStyle name="Comma 10 4 3 7" xfId="39598" xr:uid="{613EE1DF-6BC6-404D-895E-4A43FBBEF871}"/>
    <cellStyle name="Comma 10 4 3 8" xfId="41209" xr:uid="{9AFD368E-D7AB-49E7-8477-DCC18736A927}"/>
    <cellStyle name="Comma 10 4 4" xfId="345" xr:uid="{E8AF43D5-83EB-4499-BE3D-9592B9123F3C}"/>
    <cellStyle name="Comma 10 4 4 10" xfId="41539" xr:uid="{2C9E95CD-5086-4F2C-A7FB-13CB69A4BA72}"/>
    <cellStyle name="Comma 10 4 4 11" xfId="1612" xr:uid="{A5311E69-4932-4CA5-A316-4745E4B6A11D}"/>
    <cellStyle name="Comma 10 4 4 2" xfId="2212" xr:uid="{0AC611C4-20D0-4042-853C-73C80EA63EFD}"/>
    <cellStyle name="Comma 10 4 4 2 2" xfId="4138" xr:uid="{9EAF9677-8786-458C-AB47-C3012DBDC40B}"/>
    <cellStyle name="Comma 10 4 4 2 2 2" xfId="8927" xr:uid="{794E66AC-17F1-46A8-AA92-58C5895EBF33}"/>
    <cellStyle name="Comma 10 4 4 2 2 2 2" xfId="18745" xr:uid="{CCDA4256-4C31-4FC5-985A-28614B36789A}"/>
    <cellStyle name="Comma 10 4 4 2 2 2 2 2" xfId="35405" xr:uid="{340A6F95-53E3-4BE0-B5D9-75FC2CE68D6C}"/>
    <cellStyle name="Comma 10 4 4 2 2 2 3" xfId="27117" xr:uid="{FC50509C-BEC2-4D53-9A22-966F5E6601EF}"/>
    <cellStyle name="Comma 10 4 4 2 2 2 4" xfId="48810" xr:uid="{A5801C27-94A7-4195-AEFD-65E756F70CFF}"/>
    <cellStyle name="Comma 10 4 4 2 2 3" xfId="15667" xr:uid="{25D5ABB6-FC80-4080-AC38-CD44B2D7E18D}"/>
    <cellStyle name="Comma 10 4 4 2 2 3 2" xfId="32327" xr:uid="{E53DE38D-E5E0-401A-8FA6-369C832FFF6C}"/>
    <cellStyle name="Comma 10 4 4 2 2 4" xfId="24038" xr:uid="{2735CB66-B5E4-439B-9890-6FAC20976311}"/>
    <cellStyle name="Comma 10 4 4 2 2 5" xfId="44042" xr:uid="{E6858E9C-5B0A-4760-898C-F416FC418D58}"/>
    <cellStyle name="Comma 10 4 4 2 3" xfId="6031" xr:uid="{D8C1A831-5307-4AC7-8E59-42A8C9D10DEC}"/>
    <cellStyle name="Comma 10 4 4 2 3 2" xfId="10302" xr:uid="{4B2D87B0-0386-48F3-895D-F0EC4818DE53}"/>
    <cellStyle name="Comma 10 4 4 2 3 2 2" xfId="19555" xr:uid="{EAC63281-7106-4642-B8EF-DA8FAB95DBF7}"/>
    <cellStyle name="Comma 10 4 4 2 3 2 2 2" xfId="36215" xr:uid="{373424CD-D992-435D-8623-9237CC1E94F2}"/>
    <cellStyle name="Comma 10 4 4 2 3 2 3" xfId="27927" xr:uid="{C7BBC45B-1B4C-4C3C-9756-9CF16A8E6E90}"/>
    <cellStyle name="Comma 10 4 4 2 3 2 4" xfId="50185" xr:uid="{1A3CA2B7-1BBA-4428-88E6-7B6E1BD1922E}"/>
    <cellStyle name="Comma 10 4 4 2 3 3" xfId="16985" xr:uid="{5E45DEB4-6117-4566-B069-BA171485684C}"/>
    <cellStyle name="Comma 10 4 4 2 3 3 2" xfId="33645" xr:uid="{791FC30B-185E-405F-8AE9-45BE126C95A0}"/>
    <cellStyle name="Comma 10 4 4 2 3 4" xfId="25356" xr:uid="{D8CD8D52-D5D9-40D4-BDFF-A049D3D8606E}"/>
    <cellStyle name="Comma 10 4 4 2 3 5" xfId="45925" xr:uid="{8420CCD2-1802-49D0-874B-F498FB141C06}"/>
    <cellStyle name="Comma 10 4 4 2 4" xfId="7592" xr:uid="{B1CD2789-4183-4203-9EAB-3B9F75C4EAB5}"/>
    <cellStyle name="Comma 10 4 4 2 4 2" xfId="17963" xr:uid="{C91C0376-6D2B-4B68-B5BD-B2DA6600799A}"/>
    <cellStyle name="Comma 10 4 4 2 4 2 2" xfId="34623" xr:uid="{A3C63EBD-032F-4FC7-B361-38727B228B01}"/>
    <cellStyle name="Comma 10 4 4 2 4 3" xfId="26335" xr:uid="{41CDCD9F-1CF1-4421-B9AB-174140C6D068}"/>
    <cellStyle name="Comma 10 4 4 2 4 4" xfId="47475" xr:uid="{A4410D99-09B4-45A6-A3E2-6B72BDD82094}"/>
    <cellStyle name="Comma 10 4 4 2 5" xfId="12005" xr:uid="{387E2DBC-8561-4DB3-826A-F65BCC1F3F04}"/>
    <cellStyle name="Comma 10 4 4 2 5 2" xfId="20705" xr:uid="{DF82BBB2-5528-4F04-9502-42D0727E40DD}"/>
    <cellStyle name="Comma 10 4 4 2 5 2 2" xfId="37365" xr:uid="{EBF22239-39ED-49ED-A5BB-9F29BF71A0A7}"/>
    <cellStyle name="Comma 10 4 4 2 5 3" xfId="29077" xr:uid="{8C1BE62D-9AC0-4912-AA1A-F797D6F8DD45}"/>
    <cellStyle name="Comma 10 4 4 2 5 4" xfId="51886" xr:uid="{6E61D78B-A72F-47F7-9067-8EA10F72D11E}"/>
    <cellStyle name="Comma 10 4 4 2 6" xfId="14331" xr:uid="{5F3B29B3-F6D5-456E-8E50-6A20A99B2341}"/>
    <cellStyle name="Comma 10 4 4 2 6 2" xfId="30991" xr:uid="{69841661-9D8A-4638-AE79-B1B9AAB628BB}"/>
    <cellStyle name="Comma 10 4 4 2 7" xfId="22701" xr:uid="{718514D0-FF44-4036-9942-1BFF00960E11}"/>
    <cellStyle name="Comma 10 4 4 2 8" xfId="42153" xr:uid="{28AC1883-9423-47DC-BBB8-F33FCF58B1AF}"/>
    <cellStyle name="Comma 10 4 4 3" xfId="3524" xr:uid="{28B3EF08-5D36-4997-B6FE-8993C8E994B8}"/>
    <cellStyle name="Comma 10 4 4 3 2" xfId="8502" xr:uid="{937548B9-D564-4E57-AF76-D25602CEE1BC}"/>
    <cellStyle name="Comma 10 4 4 3 2 2" xfId="18491" xr:uid="{D9A5C3C9-CC2E-4976-B10A-1A302B495D94}"/>
    <cellStyle name="Comma 10 4 4 3 2 2 2" xfId="35151" xr:uid="{6A34E17C-C8BB-4A1C-8962-BC2C2438AC7B}"/>
    <cellStyle name="Comma 10 4 4 3 2 3" xfId="26863" xr:uid="{B62C864F-0E3C-4C37-A8F0-1E7664AAC3E5}"/>
    <cellStyle name="Comma 10 4 4 3 2 4" xfId="48385" xr:uid="{3E2C879C-10E5-4774-B824-7977351C782F}"/>
    <cellStyle name="Comma 10 4 4 3 3" xfId="15224" xr:uid="{D2C9D8F5-D977-4202-A5BE-55EE65B79663}"/>
    <cellStyle name="Comma 10 4 4 3 3 2" xfId="31884" xr:uid="{6CADD87E-4B10-4F5D-A00E-23D1D283A95C}"/>
    <cellStyle name="Comma 10 4 4 3 4" xfId="23595" xr:uid="{F91297AA-02E9-43F2-A17B-A4738925562E}"/>
    <cellStyle name="Comma 10 4 4 3 5" xfId="43428" xr:uid="{29C45D2F-4589-48FC-A8B5-EB3461805524}"/>
    <cellStyle name="Comma 10 4 4 4" xfId="5432" xr:uid="{A3FEB4F5-2206-4174-B49C-FF1942387BC5}"/>
    <cellStyle name="Comma 10 4 4 4 2" xfId="9877" xr:uid="{FAA0F62A-7224-4C40-BB9F-4BF647667202}"/>
    <cellStyle name="Comma 10 4 4 4 2 2" xfId="19301" xr:uid="{B8609F32-FEF9-410D-B6CB-768FA778E1EE}"/>
    <cellStyle name="Comma 10 4 4 4 2 2 2" xfId="35961" xr:uid="{4917414E-4F3A-4AA4-A80D-ABEEAD5DF8AD}"/>
    <cellStyle name="Comma 10 4 4 4 2 3" xfId="27673" xr:uid="{47E682A6-1955-486D-B7E6-7A9AC78D374D}"/>
    <cellStyle name="Comma 10 4 4 4 2 4" xfId="49760" xr:uid="{9666881B-9711-471D-9BEA-7C2F88EC205C}"/>
    <cellStyle name="Comma 10 4 4 4 3" xfId="16557" xr:uid="{4AF25C9B-D0DA-41A5-BF31-A818A59F8D48}"/>
    <cellStyle name="Comma 10 4 4 4 3 2" xfId="33217" xr:uid="{4BBA2953-8DD3-4F0D-A656-FF4E10C38DD3}"/>
    <cellStyle name="Comma 10 4 4 4 4" xfId="24928" xr:uid="{1239F41B-9DF4-46A4-ADEA-0E8A9BD1B294}"/>
    <cellStyle name="Comma 10 4 4 4 5" xfId="45326" xr:uid="{786FEB79-927F-4710-BD6B-268247F0E456}"/>
    <cellStyle name="Comma 10 4 4 5" xfId="7167" xr:uid="{2EF7E7EC-7B6C-4A5A-8DAD-C3C436883E0E}"/>
    <cellStyle name="Comma 10 4 4 5 2" xfId="17709" xr:uid="{881F73D8-C675-427E-94D1-BCE01AF6B109}"/>
    <cellStyle name="Comma 10 4 4 5 2 2" xfId="34369" xr:uid="{A7026633-C4C3-438E-ABE6-B30BB892527E}"/>
    <cellStyle name="Comma 10 4 4 5 3" xfId="26081" xr:uid="{BBD90343-D546-45FD-9E51-CC3DFCFA348E}"/>
    <cellStyle name="Comma 10 4 4 5 4" xfId="47050" xr:uid="{8ED4ABCB-DDF3-46C2-902C-3A3F3AFF71A1}"/>
    <cellStyle name="Comma 10 4 4 6" xfId="11406" xr:uid="{D25B60E1-66E5-445C-B705-BA3826BA493E}"/>
    <cellStyle name="Comma 10 4 4 6 2" xfId="20277" xr:uid="{0F8E0C2F-767B-4EED-8A0C-A909A76C1A4D}"/>
    <cellStyle name="Comma 10 4 4 6 2 2" xfId="36937" xr:uid="{5F4D30FF-569F-4380-8DAC-9B7D8F81A89A}"/>
    <cellStyle name="Comma 10 4 4 6 3" xfId="28649" xr:uid="{A69C27DC-1630-469E-AF6D-8B97728BE25E}"/>
    <cellStyle name="Comma 10 4 4 6 4" xfId="51287" xr:uid="{1DCDA228-14F4-4CCF-B321-1BD24049AEE8}"/>
    <cellStyle name="Comma 10 4 4 7" xfId="13081" xr:uid="{E1CACBCA-8020-48F0-B163-97BD10EB7E4E}"/>
    <cellStyle name="Comma 10 4 4 7 2" xfId="21489" xr:uid="{992AA458-55C3-420C-88BD-8A14F576A84C}"/>
    <cellStyle name="Comma 10 4 4 7 2 2" xfId="38149" xr:uid="{454D1C2A-E7E2-47A6-A6A0-89041BF1C5C0}"/>
    <cellStyle name="Comma 10 4 4 7 3" xfId="29862" xr:uid="{231BD4E0-9AF4-437D-9798-5856BBAFDC32}"/>
    <cellStyle name="Comma 10 4 4 7 4" xfId="52955" xr:uid="{8164CC4B-755A-4307-8C30-87ACB77B0F39}"/>
    <cellStyle name="Comma 10 4 4 8" xfId="13908" xr:uid="{471FCEB3-C005-4439-BB46-70AB7F442F08}"/>
    <cellStyle name="Comma 10 4 4 8 2" xfId="30568" xr:uid="{308E6F73-512B-4ADD-A5E7-548804FCC06D}"/>
    <cellStyle name="Comma 10 4 4 9" xfId="22258" xr:uid="{00DA131F-1C25-4C61-B5DE-3A9C167524F4}"/>
    <cellStyle name="Comma 10 4 5" xfId="1478" xr:uid="{1244E4DA-8DB2-4973-898F-4C0148D8DE05}"/>
    <cellStyle name="Comma 10 4 5 2" xfId="3360" xr:uid="{D27DE31C-4039-4AE0-9DB4-898E07637216}"/>
    <cellStyle name="Comma 10 4 5 2 2" xfId="8399" xr:uid="{C94E2587-6CC3-46E2-9531-7DD165137212}"/>
    <cellStyle name="Comma 10 4 5 2 2 2" xfId="18432" xr:uid="{496AC08B-0F8A-43C9-BD90-87CA3A800EA4}"/>
    <cellStyle name="Comma 10 4 5 2 2 2 2" xfId="35092" xr:uid="{C7CE4665-1011-4658-B87B-E42C2BDA5239}"/>
    <cellStyle name="Comma 10 4 5 2 2 3" xfId="26804" xr:uid="{D6B2192C-F15D-47AD-95C3-0CE894D8EF71}"/>
    <cellStyle name="Comma 10 4 5 2 2 4" xfId="48282" xr:uid="{1F1C7323-54B4-4D54-8647-C33EE5F181E6}"/>
    <cellStyle name="Comma 10 4 5 2 3" xfId="15104" xr:uid="{DEDF7A95-BF69-4055-A072-4D45BEFC78E9}"/>
    <cellStyle name="Comma 10 4 5 2 3 2" xfId="31764" xr:uid="{49DEC1F0-F504-4658-AB07-D547689512B0}"/>
    <cellStyle name="Comma 10 4 5 2 4" xfId="23475" xr:uid="{242E9D7B-6A33-4129-AF39-C474F21B4004}"/>
    <cellStyle name="Comma 10 4 5 2 5" xfId="43264" xr:uid="{649F245B-531A-45F9-8E09-6B8EC3F76A02}"/>
    <cellStyle name="Comma 10 4 5 3" xfId="5268" xr:uid="{41BE6FA9-0DD3-467A-ADBF-42696D89D9EB}"/>
    <cellStyle name="Comma 10 4 5 3 2" xfId="9774" xr:uid="{01F9E680-6DD4-4E74-8001-C47D3AFF0E49}"/>
    <cellStyle name="Comma 10 4 5 3 2 2" xfId="19242" xr:uid="{91122A62-A604-42BD-937C-FC5D1F61AFEA}"/>
    <cellStyle name="Comma 10 4 5 3 2 2 2" xfId="35902" xr:uid="{5796EE46-B570-4BA1-B1AE-CB7F91A2C2F2}"/>
    <cellStyle name="Comma 10 4 5 3 2 3" xfId="27614" xr:uid="{223DDE8A-76E2-4B2D-8BD3-6FCF15CFFFBC}"/>
    <cellStyle name="Comma 10 4 5 3 2 4" xfId="49657" xr:uid="{53A59E30-849F-4AA4-BEEB-D2BBF8E5228A}"/>
    <cellStyle name="Comma 10 4 5 3 3" xfId="16437" xr:uid="{4D4CBA45-5EDF-4330-BA31-0CD0E0CB8EBA}"/>
    <cellStyle name="Comma 10 4 5 3 3 2" xfId="33097" xr:uid="{9C80B3FE-4985-4F16-B92B-0B03EF79D459}"/>
    <cellStyle name="Comma 10 4 5 3 4" xfId="24808" xr:uid="{1CB34E84-550F-4744-9481-BFAEFE470378}"/>
    <cellStyle name="Comma 10 4 5 3 5" xfId="45162" xr:uid="{41D71782-F63E-4A94-89E9-59A0DCE0F42A}"/>
    <cellStyle name="Comma 10 4 5 4" xfId="7064" xr:uid="{2F9F1CD4-B379-412C-ACA7-E2991AA3084D}"/>
    <cellStyle name="Comma 10 4 5 4 2" xfId="17650" xr:uid="{8B66DE32-692C-4186-903A-E2FE2B97786D}"/>
    <cellStyle name="Comma 10 4 5 4 2 2" xfId="34310" xr:uid="{4E326E1C-EFB1-4BF3-B2F4-7D73E0167C6C}"/>
    <cellStyle name="Comma 10 4 5 4 3" xfId="26022" xr:uid="{B039E202-E0C3-4CBF-B74B-D5F5CE673614}"/>
    <cellStyle name="Comma 10 4 5 4 4" xfId="46947" xr:uid="{463F2139-7696-4FC7-A01D-E20FC62339FF}"/>
    <cellStyle name="Comma 10 4 5 5" xfId="11242" xr:uid="{4E4FBDA6-90E2-4B31-B57D-7C567214F43D}"/>
    <cellStyle name="Comma 10 4 5 5 2" xfId="20157" xr:uid="{BD9BCA24-144F-4FDE-92C4-765D101620D7}"/>
    <cellStyle name="Comma 10 4 5 5 2 2" xfId="36817" xr:uid="{59D39064-6B45-4182-860A-8E874E9B3FD1}"/>
    <cellStyle name="Comma 10 4 5 5 3" xfId="28529" xr:uid="{6FD8F95D-D74A-4C43-B510-948B50386EF9}"/>
    <cellStyle name="Comma 10 4 5 5 4" xfId="51123" xr:uid="{FF22A7C9-9FC1-4933-8193-CBFBB1D18F35}"/>
    <cellStyle name="Comma 10 4 5 6" xfId="13788" xr:uid="{E8AA7DB9-0F73-428F-B58D-68D0E762BBE2}"/>
    <cellStyle name="Comma 10 4 5 6 2" xfId="30448" xr:uid="{DD729CDF-843C-4A34-9954-8DB6577997FD}"/>
    <cellStyle name="Comma 10 4 5 7" xfId="22138" xr:uid="{F8B914D7-A665-4EB7-A25F-907FEF68D700}"/>
    <cellStyle name="Comma 10 4 5 8" xfId="41375" xr:uid="{B511E470-BEC3-47CB-AE26-954B8AEF3D19}"/>
    <cellStyle name="Comma 10 4 6" xfId="2048" xr:uid="{65EEA451-15FC-41A8-8CFC-39A4BFF29EB7}"/>
    <cellStyle name="Comma 10 4 6 2" xfId="3974" xr:uid="{3B5BE464-4185-4430-9EC7-54E4C7E9F087}"/>
    <cellStyle name="Comma 10 4 6 2 2" xfId="8824" xr:uid="{F489442E-762E-4B7F-9AD7-8AA233CB4065}"/>
    <cellStyle name="Comma 10 4 6 2 2 2" xfId="18686" xr:uid="{0EBFFF18-D944-48EE-B396-1AB5C7FC4E1C}"/>
    <cellStyle name="Comma 10 4 6 2 2 2 2" xfId="35346" xr:uid="{7974B312-6DE7-4ADA-9B90-F6565335295C}"/>
    <cellStyle name="Comma 10 4 6 2 2 3" xfId="27058" xr:uid="{85C96B82-3BC8-4FD2-B0FD-9B6147B989DC}"/>
    <cellStyle name="Comma 10 4 6 2 2 4" xfId="48707" xr:uid="{5C23E976-AD00-45C6-BDB5-F0CE995B0399}"/>
    <cellStyle name="Comma 10 4 6 2 3" xfId="15547" xr:uid="{9A0A0EC0-50DE-4D3B-8267-09417EA84F2B}"/>
    <cellStyle name="Comma 10 4 6 2 3 2" xfId="32207" xr:uid="{AD818655-C049-42F6-BD2C-4C7B40B6EF10}"/>
    <cellStyle name="Comma 10 4 6 2 4" xfId="23918" xr:uid="{B5314F55-848A-4A93-8214-D9BF66374A30}"/>
    <cellStyle name="Comma 10 4 6 2 5" xfId="43878" xr:uid="{EBB82334-96CE-4CFD-9586-C9ADC5C1CE8C}"/>
    <cellStyle name="Comma 10 4 6 3" xfId="5867" xr:uid="{F9CB3DE2-4319-48ED-A2EA-7AE639D0351C}"/>
    <cellStyle name="Comma 10 4 6 3 2" xfId="10199" xr:uid="{7F5E48ED-955F-42D2-B211-5177D2156C0F}"/>
    <cellStyle name="Comma 10 4 6 3 2 2" xfId="19496" xr:uid="{F4B6ACF1-936B-4C42-A7D9-69EA9A3E83E2}"/>
    <cellStyle name="Comma 10 4 6 3 2 2 2" xfId="36156" xr:uid="{C7F10724-BBB6-4C31-9EEE-B676646DF2B8}"/>
    <cellStyle name="Comma 10 4 6 3 2 3" xfId="27868" xr:uid="{2991FB6E-BBEC-4BF4-8CAF-9944B008DF54}"/>
    <cellStyle name="Comma 10 4 6 3 2 4" xfId="50082" xr:uid="{09E09CBF-B289-4C03-A3FB-37ADF3068590}"/>
    <cellStyle name="Comma 10 4 6 3 3" xfId="16865" xr:uid="{3198837F-03FC-4032-A11B-92D4FCE9D577}"/>
    <cellStyle name="Comma 10 4 6 3 3 2" xfId="33525" xr:uid="{4FE49341-0B62-4EB9-B739-D2B0452CC948}"/>
    <cellStyle name="Comma 10 4 6 3 4" xfId="25236" xr:uid="{35822BED-3941-4B98-AFFC-14D9DEA2C92D}"/>
    <cellStyle name="Comma 10 4 6 3 5" xfId="45761" xr:uid="{5BC3C00E-8ACF-40A2-A9CE-A2F27BC912BB}"/>
    <cellStyle name="Comma 10 4 6 4" xfId="7489" xr:uid="{0AA97F2B-B27D-4CB3-8757-387BD4534ECD}"/>
    <cellStyle name="Comma 10 4 6 4 2" xfId="17904" xr:uid="{4B82BF50-7FC8-462F-AF99-4E275FEEFEE0}"/>
    <cellStyle name="Comma 10 4 6 4 2 2" xfId="34564" xr:uid="{E047E158-4288-41A4-86BD-3C4500CDF300}"/>
    <cellStyle name="Comma 10 4 6 4 3" xfId="26276" xr:uid="{1DC2C96A-97E6-4A03-A989-9CC35B727207}"/>
    <cellStyle name="Comma 10 4 6 4 4" xfId="47372" xr:uid="{56BC9E90-2C4F-4761-8987-A89673DCCC5D}"/>
    <cellStyle name="Comma 10 4 6 5" xfId="11841" xr:uid="{99EF67AA-6F75-4416-B8AF-2065346CA05A}"/>
    <cellStyle name="Comma 10 4 6 5 2" xfId="20585" xr:uid="{2A533AC6-2227-496A-BD4C-3C46F9C2A639}"/>
    <cellStyle name="Comma 10 4 6 5 2 2" xfId="37245" xr:uid="{81D4F0D5-9CD6-47A6-8B17-FACD40FE0018}"/>
    <cellStyle name="Comma 10 4 6 5 3" xfId="28957" xr:uid="{61C2F544-2E68-4670-8FCB-68C2E508CE64}"/>
    <cellStyle name="Comma 10 4 6 5 4" xfId="51722" xr:uid="{B57D69B3-FA63-42A0-A5B4-DFA23AE2B665}"/>
    <cellStyle name="Comma 10 4 6 6" xfId="14211" xr:uid="{42AE029A-498B-4041-BA82-8D37F8EC336F}"/>
    <cellStyle name="Comma 10 4 6 6 2" xfId="30871" xr:uid="{45D0F208-AC9A-4A67-BD94-322B32EE9094}"/>
    <cellStyle name="Comma 10 4 6 7" xfId="22581" xr:uid="{75B4F101-177F-4226-AAB0-78092C3483E7}"/>
    <cellStyle name="Comma 10 4 6 8" xfId="41989" xr:uid="{3FF412BB-33E6-448A-A0DE-C90BC84AD278}"/>
    <cellStyle name="Comma 10 4 7" xfId="2699" xr:uid="{33965A26-71A7-41BC-96A7-5477C6B597BB}"/>
    <cellStyle name="Comma 10 4 7 2" xfId="4613" xr:uid="{26400278-1485-40AF-90B4-48CAEDDCEF09}"/>
    <cellStyle name="Comma 10 4 7 2 2" xfId="9282" xr:uid="{2E41EE96-F136-4262-AF82-4D851A3B205B}"/>
    <cellStyle name="Comma 10 4 7 2 2 2" xfId="18941" xr:uid="{12FFBB1D-5E64-465F-9EA1-F1E978FC7A09}"/>
    <cellStyle name="Comma 10 4 7 2 2 2 2" xfId="35601" xr:uid="{B85B47AB-7B83-448B-8D88-55F367FABA14}"/>
    <cellStyle name="Comma 10 4 7 2 2 3" xfId="27313" xr:uid="{44BF0232-AEAF-423A-A0B0-95BB17892EA9}"/>
    <cellStyle name="Comma 10 4 7 2 2 4" xfId="49165" xr:uid="{A627C6EC-4400-45D4-BDBC-021369E2C111}"/>
    <cellStyle name="Comma 10 4 7 2 3" xfId="15983" xr:uid="{13D86F02-3502-440C-AE2A-4B5D9B450ED4}"/>
    <cellStyle name="Comma 10 4 7 2 3 2" xfId="32643" xr:uid="{04581F7F-6FDB-48AB-998F-7AFC9988508B}"/>
    <cellStyle name="Comma 10 4 7 2 4" xfId="24354" xr:uid="{58CA4CDC-7AFB-49AD-AF96-7A6D65EDD802}"/>
    <cellStyle name="Comma 10 4 7 2 5" xfId="44517" xr:uid="{82277107-7ECF-4690-97B2-D704D22EBF8A}"/>
    <cellStyle name="Comma 10 4 7 3" xfId="6508" xr:uid="{1CE2429A-DC1B-4034-BB82-957D76B0AFF3}"/>
    <cellStyle name="Comma 10 4 7 3 2" xfId="10659" xr:uid="{CC45EB69-EE0F-45FE-A2BC-217A07CEFE7C}"/>
    <cellStyle name="Comma 10 4 7 3 2 2" xfId="19752" xr:uid="{78B354E6-E956-4249-BAE0-902D12C6E18F}"/>
    <cellStyle name="Comma 10 4 7 3 2 2 2" xfId="36412" xr:uid="{14F4B8B6-55A7-400D-A120-0B2B89F7D356}"/>
    <cellStyle name="Comma 10 4 7 3 2 3" xfId="28124" xr:uid="{9F461F04-DA6F-42E1-8769-1339A4480B52}"/>
    <cellStyle name="Comma 10 4 7 3 2 4" xfId="50542" xr:uid="{C3E3EAD6-061C-492C-A40B-A2890B11C72A}"/>
    <cellStyle name="Comma 10 4 7 3 3" xfId="17302" xr:uid="{4972BB41-B922-4E78-A907-A7C7F9CEDD71}"/>
    <cellStyle name="Comma 10 4 7 3 3 2" xfId="33962" xr:uid="{27D8EEA7-47DB-4242-A31F-1EB0A5475CAB}"/>
    <cellStyle name="Comma 10 4 7 3 4" xfId="25673" xr:uid="{9B847F6A-D979-4DAD-B00B-0DF640491B44}"/>
    <cellStyle name="Comma 10 4 7 3 5" xfId="46402" xr:uid="{830A0E6F-0218-4297-8C7B-E14DF3243ED2}"/>
    <cellStyle name="Comma 10 4 7 4" xfId="7947" xr:uid="{CD419A90-1F3E-4B7D-AC40-FBE60071EEDA}"/>
    <cellStyle name="Comma 10 4 7 4 2" xfId="18159" xr:uid="{1BF31FFA-098D-4382-8BEC-64F4DE6B5919}"/>
    <cellStyle name="Comma 10 4 7 4 2 2" xfId="34819" xr:uid="{754D3FE4-2270-4EB9-86E3-7CF13E2B018D}"/>
    <cellStyle name="Comma 10 4 7 4 3" xfId="26531" xr:uid="{57BB9867-0268-4DCE-9B83-EA10843E21BF}"/>
    <cellStyle name="Comma 10 4 7 4 4" xfId="47830" xr:uid="{23729019-CDEE-4F88-9D00-487F0DAD92B2}"/>
    <cellStyle name="Comma 10 4 7 5" xfId="12480" xr:uid="{2925619D-8C48-4535-A3D1-DB058AABAD8B}"/>
    <cellStyle name="Comma 10 4 7 5 2" xfId="21021" xr:uid="{A6525744-C7BE-488E-B699-878507C3B46A}"/>
    <cellStyle name="Comma 10 4 7 5 2 2" xfId="37681" xr:uid="{CCE73875-8860-4CF7-A514-F8D8843046B7}"/>
    <cellStyle name="Comma 10 4 7 5 3" xfId="29393" xr:uid="{7177ACCC-F15B-4925-96ED-63C2B36B59CE}"/>
    <cellStyle name="Comma 10 4 7 5 4" xfId="52361" xr:uid="{9C414399-6423-4B7A-9065-A2F26C0670A7}"/>
    <cellStyle name="Comma 10 4 7 6" xfId="14647" xr:uid="{BCB39853-BAD8-4C03-A87F-23AA0F419CBA}"/>
    <cellStyle name="Comma 10 4 7 6 2" xfId="31307" xr:uid="{3529EA76-B91D-417A-A3A3-3F54A05EB6D7}"/>
    <cellStyle name="Comma 10 4 7 7" xfId="23017" xr:uid="{1F355637-40D5-4A02-ABFF-93C6060EA3F2}"/>
    <cellStyle name="Comma 10 4 7 8" xfId="42627" xr:uid="{94C6FC29-8FCB-4895-8427-AF486F2F95A8}"/>
    <cellStyle name="Comma 10 4 8" xfId="2943" xr:uid="{F7CB7CCA-519D-4417-97AB-B4C116B76D77}"/>
    <cellStyle name="Comma 10 4 8 2" xfId="8098" xr:uid="{8E2C7774-E9EA-4C87-A4BC-6438136BBBC0}"/>
    <cellStyle name="Comma 10 4 8 2 2" xfId="18250" xr:uid="{65F66DE4-62FA-4630-8D0B-80D3E1C37807}"/>
    <cellStyle name="Comma 10 4 8 2 2 2" xfId="34910" xr:uid="{581AA721-A15B-46DE-BC4E-AAC9C8307BB6}"/>
    <cellStyle name="Comma 10 4 8 2 3" xfId="26622" xr:uid="{AA40AE56-2E07-4610-BB42-38D1F17A7E5D}"/>
    <cellStyle name="Comma 10 4 8 2 4" xfId="47981" xr:uid="{2B15AAE7-16E6-4C81-9CAD-82B438B3A082}"/>
    <cellStyle name="Comma 10 4 8 3" xfId="14807" xr:uid="{BDE24854-748E-403A-81FD-35A27F7DBE63}"/>
    <cellStyle name="Comma 10 4 8 3 2" xfId="31467" xr:uid="{7F113605-6B3A-45E2-91DE-B57C82007EC5}"/>
    <cellStyle name="Comma 10 4 8 4" xfId="23178" xr:uid="{D49C76A1-F6E8-4DDB-9A1F-8FA767C38256}"/>
    <cellStyle name="Comma 10 4 8 5" xfId="42848" xr:uid="{15C73E2B-3531-4515-B45A-7C24150CC3E0}"/>
    <cellStyle name="Comma 10 4 9" xfId="4881" xr:uid="{9954772B-4D5A-49C5-A87B-DA63F1D13640}"/>
    <cellStyle name="Comma 10 4 9 2" xfId="9472" xr:uid="{FFBE2606-A615-4B61-9EF1-D035D58CC466}"/>
    <cellStyle name="Comma 10 4 9 2 2" xfId="19059" xr:uid="{606DBFDC-1C7A-4A60-995B-1A02E8E84599}"/>
    <cellStyle name="Comma 10 4 9 2 2 2" xfId="35719" xr:uid="{514AA371-5292-4830-9F12-D0A56A65EBBF}"/>
    <cellStyle name="Comma 10 4 9 2 3" xfId="27431" xr:uid="{6A52057B-00CE-47F6-B037-1747DCDDB2BB}"/>
    <cellStyle name="Comma 10 4 9 2 4" xfId="49355" xr:uid="{A24EFA33-C9B6-489C-8C96-89C9D5FD1AB0}"/>
    <cellStyle name="Comma 10 4 9 3" xfId="16170" xr:uid="{7358B401-2782-429F-8997-DA71B5DB1A35}"/>
    <cellStyle name="Comma 10 4 9 3 2" xfId="32830" xr:uid="{E07A7CD7-1C0A-4CBB-A50E-110D50D22E52}"/>
    <cellStyle name="Comma 10 4 9 4" xfId="24541" xr:uid="{B610BF76-0E4A-49D8-9BEF-93512F9FB0EA}"/>
    <cellStyle name="Comma 10 4 9 5" xfId="44776" xr:uid="{AD424AA4-7569-435F-A661-A3DF09A83CE6}"/>
    <cellStyle name="Comma 10 5" xfId="247" xr:uid="{1FB3FDE2-46B3-47D4-ABE8-6ED398B8F109}"/>
    <cellStyle name="Comma 10 5 10" xfId="13606" xr:uid="{46AB6B4E-DD96-414B-9693-3AE2F8187524}"/>
    <cellStyle name="Comma 10 5 10 2" xfId="30266" xr:uid="{225037E9-3269-4A72-BFD8-3A12388B3E77}"/>
    <cellStyle name="Comma 10 5 11" xfId="21889" xr:uid="{93930634-F914-4975-A219-BE8C2CA8BE27}"/>
    <cellStyle name="Comma 10 5 12" xfId="38873" xr:uid="{E0EC8B76-8017-4AB2-A302-9337902D4BD3}"/>
    <cellStyle name="Comma 10 5 13" xfId="41028" xr:uid="{B15250C6-CC8C-4F4B-BCD6-B74289D171BF}"/>
    <cellStyle name="Comma 10 5 2" xfId="617" xr:uid="{4AD6D6EC-8F3B-4AC2-8591-23579447DADC}"/>
    <cellStyle name="Comma 10 5 2 2" xfId="1848" xr:uid="{A3876696-8F54-4852-A399-E3FF41FA4D65}"/>
    <cellStyle name="Comma 10 5 2 2 2" xfId="3777" xr:uid="{008DEBE2-22F2-4E8A-991F-8F66900EA5E2}"/>
    <cellStyle name="Comma 10 5 2 2 2 2" xfId="15400" xr:uid="{25B850A3-0A4E-4E13-B219-77C6C50F98F7}"/>
    <cellStyle name="Comma 10 5 2 2 2 2 2" xfId="32060" xr:uid="{C703E53B-AF05-49A9-B974-F503CED02133}"/>
    <cellStyle name="Comma 10 5 2 2 2 3" xfId="23771" xr:uid="{2837512D-B33C-4A91-BFDD-D64AD6216393}"/>
    <cellStyle name="Comma 10 5 2 2 2 4" xfId="43681" xr:uid="{7BB5671C-86AC-4EAD-8803-17524B9BE8D7}"/>
    <cellStyle name="Comma 10 5 2 2 3" xfId="5685" xr:uid="{5875AD94-CDF1-4430-B169-E0A8D0C063F0}"/>
    <cellStyle name="Comma 10 5 2 2 3 2" xfId="16733" xr:uid="{3A4F19A1-0C0B-4545-875C-C7ACDDE721ED}"/>
    <cellStyle name="Comma 10 5 2 2 3 2 2" xfId="33393" xr:uid="{E432A373-8700-41FC-A2D8-65AF2D02FA13}"/>
    <cellStyle name="Comma 10 5 2 2 3 3" xfId="25104" xr:uid="{DC628E12-5DB6-4F98-8D47-955F8617FB38}"/>
    <cellStyle name="Comma 10 5 2 2 3 4" xfId="45579" xr:uid="{3C60D30E-ACBB-4371-A782-D505A9EBDBC0}"/>
    <cellStyle name="Comma 10 5 2 2 4" xfId="11659" xr:uid="{BCB55607-2533-47ED-B151-990D4525CC97}"/>
    <cellStyle name="Comma 10 5 2 2 4 2" xfId="20453" xr:uid="{54FFF0D8-7F0D-4CC3-AF59-7C2516738D1C}"/>
    <cellStyle name="Comma 10 5 2 2 4 2 2" xfId="37113" xr:uid="{1E724B4A-5BD2-4464-B226-452CA94C5D05}"/>
    <cellStyle name="Comma 10 5 2 2 4 3" xfId="28825" xr:uid="{39E3F876-A341-42C6-8450-731065AC619E}"/>
    <cellStyle name="Comma 10 5 2 2 4 4" xfId="51540" xr:uid="{6ED381F9-7317-45B4-B240-AFCEB0700C02}"/>
    <cellStyle name="Comma 10 5 2 2 5" xfId="14084" xr:uid="{51BA08B6-EDFF-4758-ADE6-25957DD115D4}"/>
    <cellStyle name="Comma 10 5 2 2 5 2" xfId="30744" xr:uid="{60C25B17-1646-4F90-A4E9-F0BD7919D0F9}"/>
    <cellStyle name="Comma 10 5 2 2 6" xfId="22434" xr:uid="{BD171EF9-AC21-4C10-AA5F-9459C3D64812}"/>
    <cellStyle name="Comma 10 5 2 2 7" xfId="40212" xr:uid="{17E2A73C-2357-46D4-94A2-CB41668997F1}"/>
    <cellStyle name="Comma 10 5 2 2 8" xfId="41792" xr:uid="{8FEBC731-984F-4AEC-9CE9-5C823FB23DCB}"/>
    <cellStyle name="Comma 10 5 2 3" xfId="2465" xr:uid="{57698AB8-CA46-4B9F-A9DA-7B170FAB5A0A}"/>
    <cellStyle name="Comma 10 5 2 3 2" xfId="4391" xr:uid="{DD9DB3D0-B0C4-4993-A196-BB5EBA336AB8}"/>
    <cellStyle name="Comma 10 5 2 3 2 2" xfId="15843" xr:uid="{5A399B15-0B24-47C2-9091-32C526168356}"/>
    <cellStyle name="Comma 10 5 2 3 2 2 2" xfId="32503" xr:uid="{A301CF7B-9813-464F-A98C-EB23451A4BDA}"/>
    <cellStyle name="Comma 10 5 2 3 2 3" xfId="24214" xr:uid="{73112337-F5D0-4E3B-AE34-899F025AEC06}"/>
    <cellStyle name="Comma 10 5 2 3 2 4" xfId="44295" xr:uid="{F3ED3EDE-5101-4845-A3F0-97BB795BC68A}"/>
    <cellStyle name="Comma 10 5 2 3 3" xfId="6284" xr:uid="{F290B4E3-0CF3-4095-9F63-37FFA686A9AC}"/>
    <cellStyle name="Comma 10 5 2 3 3 2" xfId="17161" xr:uid="{1297BA7B-E343-433C-AD99-5EA85B3EAF0A}"/>
    <cellStyle name="Comma 10 5 2 3 3 2 2" xfId="33821" xr:uid="{289F0F86-ABEA-41AB-B68B-6F11A47CDC8D}"/>
    <cellStyle name="Comma 10 5 2 3 3 3" xfId="25532" xr:uid="{901F88ED-E651-4857-BA5C-CA129742C07A}"/>
    <cellStyle name="Comma 10 5 2 3 3 4" xfId="46178" xr:uid="{3AA3F0B1-2526-445F-8AFF-40BF57F304CA}"/>
    <cellStyle name="Comma 10 5 2 3 4" xfId="12258" xr:uid="{D6D5E320-82E3-4602-A08B-5019384E53E8}"/>
    <cellStyle name="Comma 10 5 2 3 4 2" xfId="20881" xr:uid="{13DCDC47-365F-47D1-A0AA-0962C1E74B7E}"/>
    <cellStyle name="Comma 10 5 2 3 4 2 2" xfId="37541" xr:uid="{746D4C63-5068-4F32-83AF-2BCCD2F3E259}"/>
    <cellStyle name="Comma 10 5 2 3 4 3" xfId="29253" xr:uid="{8DBE9DF5-8B0F-4FAF-8015-8FBF81DA0A5C}"/>
    <cellStyle name="Comma 10 5 2 3 4 4" xfId="52139" xr:uid="{DEF926B8-4875-4941-91B1-18C59F47718F}"/>
    <cellStyle name="Comma 10 5 2 3 5" xfId="14507" xr:uid="{5E27C747-A920-48E1-B800-BA893BDAE587}"/>
    <cellStyle name="Comma 10 5 2 3 5 2" xfId="31167" xr:uid="{1DCCBD65-106A-466D-9E0A-C6B825A52648}"/>
    <cellStyle name="Comma 10 5 2 3 6" xfId="22877" xr:uid="{947C4323-618A-48E6-8FC1-D32C59A93F40}"/>
    <cellStyle name="Comma 10 5 2 3 7" xfId="42406" xr:uid="{4CB05911-C783-40F2-B7AB-436FC16D8177}"/>
    <cellStyle name="Comma 10 5 2 4" xfId="3200" xr:uid="{1892AE03-59B9-43B4-AC88-BD6579A37514}"/>
    <cellStyle name="Comma 10 5 2 4 2" xfId="14986" xr:uid="{A5B258F0-8588-460E-9401-49375DB5B17D}"/>
    <cellStyle name="Comma 10 5 2 4 2 2" xfId="31646" xr:uid="{E8CC0A39-0A3B-45DF-B8A8-16C06BC7BD97}"/>
    <cellStyle name="Comma 10 5 2 4 3" xfId="23357" xr:uid="{1CBD8B6B-1BC1-4084-AC02-51FBA28801BE}"/>
    <cellStyle name="Comma 10 5 2 4 4" xfId="43104" xr:uid="{2CD0FE52-7F3F-4277-B91F-A6AB6D351729}"/>
    <cellStyle name="Comma 10 5 2 5" xfId="13334" xr:uid="{2833221E-97BA-4F5F-8106-E3E8B268169A}"/>
    <cellStyle name="Comma 10 5 2 5 2" xfId="21665" xr:uid="{78812E55-207E-4FFE-93A5-258F78CA098B}"/>
    <cellStyle name="Comma 10 5 2 5 2 2" xfId="38325" xr:uid="{CE40EF51-77A5-4E8B-AEC0-A24ADF3F38E1}"/>
    <cellStyle name="Comma 10 5 2 5 3" xfId="30038" xr:uid="{1B6937D5-E814-4D09-A48B-DA4918852BDA}"/>
    <cellStyle name="Comma 10 5 2 5 4" xfId="53208" xr:uid="{035E266F-F8ED-48CC-8ACC-7D9F5F3B209B}"/>
    <cellStyle name="Comma 10 5 2 6" xfId="22020" xr:uid="{16BF2CCF-3DE8-492E-8930-1D3F4898A0EA}"/>
    <cellStyle name="Comma 10 5 2 7" xfId="39329" xr:uid="{535E27F4-C2B8-4265-953A-0070D0D6E3E1}"/>
    <cellStyle name="Comma 10 5 2 8" xfId="41215" xr:uid="{07953DD3-0F18-47DC-A6F3-98FEAD4C116E}"/>
    <cellStyle name="Comma 10 5 3" xfId="414" xr:uid="{EBCA4938-02D6-4879-93F6-01C76E53B4BB}"/>
    <cellStyle name="Comma 10 5 3 10" xfId="41608" xr:uid="{09F5A2B2-0811-41EC-B2A9-48D26A54FC0A}"/>
    <cellStyle name="Comma 10 5 3 2" xfId="2281" xr:uid="{74CB2304-AD16-4EFE-8E81-301457499727}"/>
    <cellStyle name="Comma 10 5 3 2 2" xfId="4207" xr:uid="{305963BF-EB10-4276-AEA6-7CB9A4B47F55}"/>
    <cellStyle name="Comma 10 5 3 2 2 2" xfId="15715" xr:uid="{F81DB557-70E1-4459-B50F-38D8901EB8CE}"/>
    <cellStyle name="Comma 10 5 3 2 2 2 2" xfId="32375" xr:uid="{AA6B58FE-4CB1-4017-935D-604CE7D87796}"/>
    <cellStyle name="Comma 10 5 3 2 2 3" xfId="24086" xr:uid="{9FA13668-998A-42D0-9B6F-3CD4A5F759F9}"/>
    <cellStyle name="Comma 10 5 3 2 2 4" xfId="44111" xr:uid="{C383B5D6-9419-42AC-9BDE-FC2782885C4B}"/>
    <cellStyle name="Comma 10 5 3 2 3" xfId="6100" xr:uid="{6E79CEC6-7734-4B36-B48A-22C177FE1B11}"/>
    <cellStyle name="Comma 10 5 3 2 3 2" xfId="17033" xr:uid="{E81C6A8F-C1CC-4AF1-A1AC-49EA99075F89}"/>
    <cellStyle name="Comma 10 5 3 2 3 2 2" xfId="33693" xr:uid="{EC1C08B8-A081-48C7-8CA1-50BA4F97D16C}"/>
    <cellStyle name="Comma 10 5 3 2 3 3" xfId="25404" xr:uid="{C91E0E51-B017-4394-8485-5D6832F560F3}"/>
    <cellStyle name="Comma 10 5 3 2 3 4" xfId="45994" xr:uid="{9F2CB305-ECB0-4508-9A0B-D95725EFED48}"/>
    <cellStyle name="Comma 10 5 3 2 4" xfId="12074" xr:uid="{85D3913E-0FE6-4BEF-9A44-AC6CF53E4234}"/>
    <cellStyle name="Comma 10 5 3 2 4 2" xfId="20753" xr:uid="{0A4ADA1D-AB6D-4484-A4F9-E5E2C5CA5695}"/>
    <cellStyle name="Comma 10 5 3 2 4 2 2" xfId="37413" xr:uid="{5E28C948-54F0-4C1F-ADF4-3F49E6E9965C}"/>
    <cellStyle name="Comma 10 5 3 2 4 3" xfId="29125" xr:uid="{BCA46387-7919-4161-A18A-A0DA4F60A178}"/>
    <cellStyle name="Comma 10 5 3 2 4 4" xfId="51955" xr:uid="{68BCD83F-7FF1-44D4-B981-D92EC30BD7D2}"/>
    <cellStyle name="Comma 10 5 3 2 5" xfId="14379" xr:uid="{11EFA34A-CB1F-4F7F-876B-9EE33E52B7D9}"/>
    <cellStyle name="Comma 10 5 3 2 5 2" xfId="31039" xr:uid="{CD90395C-F338-4002-8688-14941E89327C}"/>
    <cellStyle name="Comma 10 5 3 2 6" xfId="22749" xr:uid="{62E482BA-4752-4E91-B06A-6A1A7A3E8805}"/>
    <cellStyle name="Comma 10 5 3 2 7" xfId="42222" xr:uid="{1F86D6C0-EAB9-4C82-8A0F-D3285B483DD1}"/>
    <cellStyle name="Comma 10 5 3 3" xfId="3593" xr:uid="{2F08DEB8-95E0-46B1-86D7-AE2F3E41E379}"/>
    <cellStyle name="Comma 10 5 3 3 2" xfId="15272" xr:uid="{C362E475-227D-42E1-82E5-419AAEC0F6E9}"/>
    <cellStyle name="Comma 10 5 3 3 2 2" xfId="31932" xr:uid="{A3C80D4F-4697-49A9-BCEA-521D4EABD997}"/>
    <cellStyle name="Comma 10 5 3 3 3" xfId="23643" xr:uid="{9BD72630-B33E-44E6-9289-5F66E30BC578}"/>
    <cellStyle name="Comma 10 5 3 3 4" xfId="43497" xr:uid="{03035CCD-3A89-4812-AC1F-EC3F210223A0}"/>
    <cellStyle name="Comma 10 5 3 4" xfId="5501" xr:uid="{C396957B-BAD3-4F24-B8F5-DDB2D00DE391}"/>
    <cellStyle name="Comma 10 5 3 4 2" xfId="16605" xr:uid="{B0DB9057-9636-4B04-AE24-39675BE8A740}"/>
    <cellStyle name="Comma 10 5 3 4 2 2" xfId="33265" xr:uid="{483F9983-5F39-4BFD-AE4D-A73BE11BD7B0}"/>
    <cellStyle name="Comma 10 5 3 4 3" xfId="24976" xr:uid="{8CA052FE-7000-43BE-98A0-FC96B52C3870}"/>
    <cellStyle name="Comma 10 5 3 4 4" xfId="45395" xr:uid="{9A89D29A-9243-4857-9B1D-364F6F932DA3}"/>
    <cellStyle name="Comma 10 5 3 5" xfId="11475" xr:uid="{8D56BC09-F1A9-454B-9BD8-0BE01B81AA6B}"/>
    <cellStyle name="Comma 10 5 3 5 2" xfId="20325" xr:uid="{84E65FA0-7D9D-4530-83C8-E8CA2ACDEBE8}"/>
    <cellStyle name="Comma 10 5 3 5 2 2" xfId="36985" xr:uid="{41780C90-7E9B-46F8-9A1C-FE9EF55DEEFB}"/>
    <cellStyle name="Comma 10 5 3 5 3" xfId="28697" xr:uid="{D0F85A90-FDB8-4A0B-B613-8AF40E58A378}"/>
    <cellStyle name="Comma 10 5 3 5 4" xfId="51356" xr:uid="{E401B591-21D1-4111-85AA-9178AE86D0BB}"/>
    <cellStyle name="Comma 10 5 3 6" xfId="13150" xr:uid="{548509E4-C60D-43E0-9F95-2165806BE968}"/>
    <cellStyle name="Comma 10 5 3 6 2" xfId="21537" xr:uid="{3ED58763-16CB-4E71-965C-735B1CB7F080}"/>
    <cellStyle name="Comma 10 5 3 6 2 2" xfId="38197" xr:uid="{BCD1BA52-B8F3-4787-B2CE-351D313A5923}"/>
    <cellStyle name="Comma 10 5 3 6 3" xfId="29910" xr:uid="{BECAD8F4-89F7-4F18-895F-5D8659DD4FF0}"/>
    <cellStyle name="Comma 10 5 3 6 4" xfId="53024" xr:uid="{0DBC0B3D-D017-49AC-A59B-F4F1BE88B927}"/>
    <cellStyle name="Comma 10 5 3 7" xfId="13956" xr:uid="{6A1CDD93-DE87-4A3E-BD58-B6B979AFAAAE}"/>
    <cellStyle name="Comma 10 5 3 7 2" xfId="30616" xr:uid="{1593E8C0-F296-4FE7-B122-C92E94F26E3B}"/>
    <cellStyle name="Comma 10 5 3 8" xfId="22306" xr:uid="{ED2933EE-E140-4CFF-98C2-B3F588972470}"/>
    <cellStyle name="Comma 10 5 3 9" xfId="39764" xr:uid="{259A214F-2A08-453A-91A6-6EC9B591FD39}"/>
    <cellStyle name="Comma 10 5 4" xfId="1554" xr:uid="{465F1FA4-EB1E-4F14-A52D-BB482B5FA423}"/>
    <cellStyle name="Comma 10 5 4 2" xfId="3429" xr:uid="{2F383F08-BF42-42F9-B543-8AB018ED636A}"/>
    <cellStyle name="Comma 10 5 4 2 2" xfId="15152" xr:uid="{FBC2C164-65F6-45A7-8448-163677AFD15A}"/>
    <cellStyle name="Comma 10 5 4 2 2 2" xfId="31812" xr:uid="{BB0A290A-FF7D-4E69-ABC4-FF9D6EC9D5FE}"/>
    <cellStyle name="Comma 10 5 4 2 3" xfId="23523" xr:uid="{71BE7A9D-D2FF-442A-BD76-506E073F8575}"/>
    <cellStyle name="Comma 10 5 4 2 4" xfId="43333" xr:uid="{BE8BB854-2083-43FB-80EB-54896AEFF6D7}"/>
    <cellStyle name="Comma 10 5 4 3" xfId="5337" xr:uid="{0007C487-6D45-4F62-8B72-534935F9CFF9}"/>
    <cellStyle name="Comma 10 5 4 3 2" xfId="16485" xr:uid="{3B6F258C-4390-4D13-BAC3-404147399D0A}"/>
    <cellStyle name="Comma 10 5 4 3 2 2" xfId="33145" xr:uid="{0E9533E5-E5CB-40C1-8DA2-F011C4EA37B3}"/>
    <cellStyle name="Comma 10 5 4 3 3" xfId="24856" xr:uid="{233EB188-B393-4572-B673-45AC837DE1D7}"/>
    <cellStyle name="Comma 10 5 4 3 4" xfId="45231" xr:uid="{D24A314F-008E-4085-9F2C-8E1CA45F18E7}"/>
    <cellStyle name="Comma 10 5 4 4" xfId="11311" xr:uid="{4313AE3F-3269-4025-AD03-837C0922C1CD}"/>
    <cellStyle name="Comma 10 5 4 4 2" xfId="20205" xr:uid="{5DF30C30-7CC2-41D8-A152-7A0D27B4DCCE}"/>
    <cellStyle name="Comma 10 5 4 4 2 2" xfId="36865" xr:uid="{2D42F352-D957-454B-A35B-760B9B025047}"/>
    <cellStyle name="Comma 10 5 4 4 3" xfId="28577" xr:uid="{70B83DCC-064B-4719-AC4C-077E003DDE7E}"/>
    <cellStyle name="Comma 10 5 4 4 4" xfId="51192" xr:uid="{AF4BF435-4A25-4EA9-9475-B1932679E85D}"/>
    <cellStyle name="Comma 10 5 4 5" xfId="13836" xr:uid="{ABE3F40B-C18B-4889-B6BF-3F17CB5D1F85}"/>
    <cellStyle name="Comma 10 5 4 5 2" xfId="30496" xr:uid="{8C861218-49A4-40BB-AA34-0FD17857C66A}"/>
    <cellStyle name="Comma 10 5 4 6" xfId="22186" xr:uid="{EF14941B-CED9-4DCC-ADDC-E769C90031A9}"/>
    <cellStyle name="Comma 10 5 4 7" xfId="41444" xr:uid="{7558F2F8-3DA3-4B61-9B5C-66025EC857AC}"/>
    <cellStyle name="Comma 10 5 5" xfId="2117" xr:uid="{4E047025-6AE8-4BC2-AD7A-B761DDD44CA3}"/>
    <cellStyle name="Comma 10 5 5 2" xfId="4043" xr:uid="{FB05C196-AA26-445E-BFE9-B45084B1F7BA}"/>
    <cellStyle name="Comma 10 5 5 2 2" xfId="15595" xr:uid="{147B2145-FA6B-420C-A76D-B9C82C755664}"/>
    <cellStyle name="Comma 10 5 5 2 2 2" xfId="32255" xr:uid="{52DDC847-FFBE-4942-8492-783E01D8DAA7}"/>
    <cellStyle name="Comma 10 5 5 2 3" xfId="23966" xr:uid="{5A98D36F-53EF-4BC7-B00D-436F0698A0B7}"/>
    <cellStyle name="Comma 10 5 5 2 4" xfId="43947" xr:uid="{D66D83E7-4F43-4AC8-9E53-B8D71A17FD3A}"/>
    <cellStyle name="Comma 10 5 5 3" xfId="5936" xr:uid="{AC93EA47-89A1-40E5-98C7-91A2D3D7E0A8}"/>
    <cellStyle name="Comma 10 5 5 3 2" xfId="16913" xr:uid="{FF411F2D-5238-46F6-94AC-2C979401335A}"/>
    <cellStyle name="Comma 10 5 5 3 2 2" xfId="33573" xr:uid="{FED82A84-2352-42B0-8E4A-81BE66C5F920}"/>
    <cellStyle name="Comma 10 5 5 3 3" xfId="25284" xr:uid="{7FDC02F4-DBCF-4619-AE81-2D0A4A875BE3}"/>
    <cellStyle name="Comma 10 5 5 3 4" xfId="45830" xr:uid="{8C819A5D-D76B-434C-BB3D-79447C905DB3}"/>
    <cellStyle name="Comma 10 5 5 4" xfId="11910" xr:uid="{958E4DFD-019E-419A-A945-69B808734C98}"/>
    <cellStyle name="Comma 10 5 5 4 2" xfId="20633" xr:uid="{88F9489C-0464-422D-AAC5-B965CA2EB42B}"/>
    <cellStyle name="Comma 10 5 5 4 2 2" xfId="37293" xr:uid="{D0B39FD7-805D-435A-8B28-94F2B5060535}"/>
    <cellStyle name="Comma 10 5 5 4 3" xfId="29005" xr:uid="{0D38B182-FF56-476D-94BA-B188CB1C5642}"/>
    <cellStyle name="Comma 10 5 5 4 4" xfId="51791" xr:uid="{E6D4CABD-5DAB-4809-8F18-51AC0AB84D96}"/>
    <cellStyle name="Comma 10 5 5 5" xfId="14259" xr:uid="{104DC780-0513-4546-A4F4-312590649D43}"/>
    <cellStyle name="Comma 10 5 5 5 2" xfId="30919" xr:uid="{DD5887BB-EB75-4A17-AC15-D6C1FC68B9B2}"/>
    <cellStyle name="Comma 10 5 5 6" xfId="22629" xr:uid="{7598EF3A-E67D-4876-949B-6433DAE55496}"/>
    <cellStyle name="Comma 10 5 5 7" xfId="42058" xr:uid="{CC64E0EB-81A6-4AF3-9D9A-3E7FA87BA2CB}"/>
    <cellStyle name="Comma 10 5 6" xfId="3013" xr:uid="{E17542D3-08B8-408C-9447-9A5A1290EAAC}"/>
    <cellStyle name="Comma 10 5 6 2" xfId="14855" xr:uid="{A8EF334C-C640-4495-9841-D5163C032295}"/>
    <cellStyle name="Comma 10 5 6 2 2" xfId="31515" xr:uid="{5EB59FFE-006B-411B-8B6F-81C45CDB357B}"/>
    <cellStyle name="Comma 10 5 6 3" xfId="23226" xr:uid="{64D55C1F-AFDA-40AB-962C-E7D1496267A4}"/>
    <cellStyle name="Comma 10 5 6 4" xfId="42917" xr:uid="{547B5E00-A7E9-4B74-881A-9C3D4CA6BE43}"/>
    <cellStyle name="Comma 10 5 7" xfId="4952" xr:uid="{57867504-3DE2-404C-8BDD-81A375D0486A}"/>
    <cellStyle name="Comma 10 5 7 2" xfId="16219" xr:uid="{EFB1F6B1-58ED-4DDE-83F5-4FCC1E775B80}"/>
    <cellStyle name="Comma 10 5 7 2 2" xfId="32879" xr:uid="{02299DB1-1439-4400-850A-E1B374357B54}"/>
    <cellStyle name="Comma 10 5 7 3" xfId="24590" xr:uid="{B8E1054E-7BC0-4574-A578-1D4B2D4DA06C}"/>
    <cellStyle name="Comma 10 5 7 4" xfId="44846" xr:uid="{65C89B28-5627-4CDD-93BA-50C267F4EEF2}"/>
    <cellStyle name="Comma 10 5 8" xfId="10926" xr:uid="{055AC35F-9575-4959-9C9C-2E9FF1B2F1FB}"/>
    <cellStyle name="Comma 10 5 8 2" xfId="19939" xr:uid="{E6D6710E-08FF-4F30-B7F4-3CDFB1E8E8D5}"/>
    <cellStyle name="Comma 10 5 8 2 2" xfId="36599" xr:uid="{B84042EB-5CD0-4FE0-9593-8F420D158765}"/>
    <cellStyle name="Comma 10 5 8 3" xfId="28311" xr:uid="{11FDC396-B76C-439C-A287-69A255F7130C}"/>
    <cellStyle name="Comma 10 5 8 4" xfId="50807" xr:uid="{B2B80FD3-57E6-43D8-874E-EEE555F86912}"/>
    <cellStyle name="Comma 10 5 9" xfId="12986" xr:uid="{70E2DDAB-53A5-4CF5-88C8-5FA6AC6844EC}"/>
    <cellStyle name="Comma 10 5 9 2" xfId="21417" xr:uid="{F7F55070-8982-492C-87E7-C73C7D22CEEA}"/>
    <cellStyle name="Comma 10 5 9 2 2" xfId="38077" xr:uid="{7F18BD44-8138-411D-A8DA-409C8AA11294}"/>
    <cellStyle name="Comma 10 5 9 3" xfId="29790" xr:uid="{369E2763-C850-407F-9624-BA880C4C9D5D}"/>
    <cellStyle name="Comma 10 5 9 4" xfId="52860" xr:uid="{C0D44451-3D7F-404F-9B42-293FEE5890F3}"/>
    <cellStyle name="Comma 10 6" xfId="574" xr:uid="{4348639F-4552-40D1-BAA0-67E72E7B21D5}"/>
    <cellStyle name="Comma 10 6 2" xfId="1805" xr:uid="{C286ACAB-145F-4E24-9FC2-E002AB2EAB16}"/>
    <cellStyle name="Comma 10 6 2 2" xfId="3734" xr:uid="{AB1BFCE1-E7C4-4717-B283-60F56BB7F35A}"/>
    <cellStyle name="Comma 10 6 2 2 2" xfId="15363" xr:uid="{48227F8C-5249-4783-BD78-8CE2F179CDFE}"/>
    <cellStyle name="Comma 10 6 2 2 2 2" xfId="32023" xr:uid="{E532EA93-3BC3-4EA6-82F8-E043FB976AB8}"/>
    <cellStyle name="Comma 10 6 2 2 3" xfId="23734" xr:uid="{D6D95C27-6FE0-4CFB-8E5E-201F0CE2B2B3}"/>
    <cellStyle name="Comma 10 6 2 2 4" xfId="40383" xr:uid="{959A8151-4EEF-463A-B82B-83C031214EE5}"/>
    <cellStyle name="Comma 10 6 2 2 5" xfId="43638" xr:uid="{CDF4004F-8503-4B03-A871-3989F22286A2}"/>
    <cellStyle name="Comma 10 6 2 3" xfId="5642" xr:uid="{BFD982ED-0994-44B4-AB42-59484995D6EC}"/>
    <cellStyle name="Comma 10 6 2 3 2" xfId="16696" xr:uid="{912A91D5-1CE8-4C20-9C6D-6D4E78CB6C18}"/>
    <cellStyle name="Comma 10 6 2 3 2 2" xfId="33356" xr:uid="{26FBBBC2-559E-411C-9490-4AB058C11C06}"/>
    <cellStyle name="Comma 10 6 2 3 3" xfId="25067" xr:uid="{E61C724E-0E8B-4519-B430-11E11D816955}"/>
    <cellStyle name="Comma 10 6 2 3 4" xfId="45536" xr:uid="{C34B265D-4565-42B2-9208-6D43E778C574}"/>
    <cellStyle name="Comma 10 6 2 4" xfId="11616" xr:uid="{49A48616-082D-4ACF-A87F-B689AECD5858}"/>
    <cellStyle name="Comma 10 6 2 4 2" xfId="20416" xr:uid="{8381FA17-89FD-4B0E-9E46-A0E391984D61}"/>
    <cellStyle name="Comma 10 6 2 4 2 2" xfId="37076" xr:uid="{DF02F11F-E26E-417D-A795-5B5CD1E9B9C2}"/>
    <cellStyle name="Comma 10 6 2 4 3" xfId="28788" xr:uid="{AFCBF49D-2765-4ED4-B6E3-2E5F14790C76}"/>
    <cellStyle name="Comma 10 6 2 4 4" xfId="51497" xr:uid="{2591AA2C-C1EA-4CBF-B2C6-C699D8ECD846}"/>
    <cellStyle name="Comma 10 6 2 5" xfId="14047" xr:uid="{1EDFBF54-BD65-432D-B045-4F863AC5AC2C}"/>
    <cellStyle name="Comma 10 6 2 5 2" xfId="30707" xr:uid="{0C8950EE-C2FE-4113-8748-C0362696E02F}"/>
    <cellStyle name="Comma 10 6 2 6" xfId="22397" xr:uid="{92387C80-A6DD-459E-9DD7-EDC4E0E100B6}"/>
    <cellStyle name="Comma 10 6 2 7" xfId="39487" xr:uid="{92D66820-4C2B-4D75-AF54-E13D26B73B36}"/>
    <cellStyle name="Comma 10 6 2 8" xfId="41749" xr:uid="{966E5EDE-F632-461E-8F8E-57EA24AE52CB}"/>
    <cellStyle name="Comma 10 6 3" xfId="2422" xr:uid="{19A13E09-4E04-4A3B-A35E-CC94A6BE5D3D}"/>
    <cellStyle name="Comma 10 6 3 2" xfId="4348" xr:uid="{FA7AD7EA-2779-44E7-BF54-57315D7B51DD}"/>
    <cellStyle name="Comma 10 6 3 2 2" xfId="15806" xr:uid="{3D19D273-546E-45F6-9259-61513E86B23F}"/>
    <cellStyle name="Comma 10 6 3 2 2 2" xfId="32466" xr:uid="{C00E47AF-9EF0-4289-BE2F-7F779950297E}"/>
    <cellStyle name="Comma 10 6 3 2 3" xfId="24177" xr:uid="{DA62D5B8-22D9-46A3-8B61-15FC4F31DAEC}"/>
    <cellStyle name="Comma 10 6 3 2 4" xfId="44252" xr:uid="{26ED8421-0AFA-437D-B7E2-70192FD4F4D2}"/>
    <cellStyle name="Comma 10 6 3 3" xfId="6241" xr:uid="{CB375220-36F6-4857-999D-323C14BFEEC1}"/>
    <cellStyle name="Comma 10 6 3 3 2" xfId="17124" xr:uid="{A4C360DF-1C78-4593-840F-0FC5DA4A4FE6}"/>
    <cellStyle name="Comma 10 6 3 3 2 2" xfId="33784" xr:uid="{C6FF1163-E98E-475F-B01F-4F36E4E1D62E}"/>
    <cellStyle name="Comma 10 6 3 3 3" xfId="25495" xr:uid="{DEF78EDD-ED62-4F15-8C81-9D0AC82CD71F}"/>
    <cellStyle name="Comma 10 6 3 3 4" xfId="46135" xr:uid="{867363C7-D4C2-42B6-A373-1B0C9F0FEAFD}"/>
    <cellStyle name="Comma 10 6 3 4" xfId="12215" xr:uid="{A04B56C8-6076-4C25-9DC4-A0CC5E143E80}"/>
    <cellStyle name="Comma 10 6 3 4 2" xfId="20844" xr:uid="{7A8A77A0-4568-45B0-A614-A2F9CDC84121}"/>
    <cellStyle name="Comma 10 6 3 4 2 2" xfId="37504" xr:uid="{609506F2-9D4B-4207-BFD4-859C1EB86A2E}"/>
    <cellStyle name="Comma 10 6 3 4 3" xfId="29216" xr:uid="{75C5ACB9-2450-4A16-8D4C-0C3BDA701F83}"/>
    <cellStyle name="Comma 10 6 3 4 4" xfId="52096" xr:uid="{AF940607-5687-49FC-B3D7-72FBD7A6EECD}"/>
    <cellStyle name="Comma 10 6 3 5" xfId="14470" xr:uid="{91715B3D-20EB-4F23-ADE4-A1D8D9DFA2F7}"/>
    <cellStyle name="Comma 10 6 3 5 2" xfId="31130" xr:uid="{522B22C5-B165-4A0F-9C11-3CB5B6FFEA80}"/>
    <cellStyle name="Comma 10 6 3 6" xfId="22840" xr:uid="{9921644A-8C3D-40E3-A0F2-3568CC824918}"/>
    <cellStyle name="Comma 10 6 3 7" xfId="39936" xr:uid="{44375586-8FC8-4172-9846-9313C669F8FF}"/>
    <cellStyle name="Comma 10 6 3 8" xfId="42363" xr:uid="{3194EC55-7D26-4078-A2AA-D1D1BC937D5D}"/>
    <cellStyle name="Comma 10 6 4" xfId="3156" xr:uid="{6A03435A-AE92-402A-83E4-E80FE9EE2CB5}"/>
    <cellStyle name="Comma 10 6 4 2" xfId="14948" xr:uid="{1CBFD05F-18D2-4B7E-9B72-0860DDED22C2}"/>
    <cellStyle name="Comma 10 6 4 2 2" xfId="31608" xr:uid="{E977F697-28D5-40CF-88EB-EE972EBD626D}"/>
    <cellStyle name="Comma 10 6 4 3" xfId="23319" xr:uid="{D67E3098-6FC9-4F5C-9E6C-64D25671CEA7}"/>
    <cellStyle name="Comma 10 6 4 4" xfId="43060" xr:uid="{C092D91A-5AE1-458B-BA3E-BD20FFE24536}"/>
    <cellStyle name="Comma 10 6 5" xfId="13291" xr:uid="{78B2D93B-018F-4564-8AD2-1AAEFF566F80}"/>
    <cellStyle name="Comma 10 6 5 2" xfId="21628" xr:uid="{FC57C089-A271-4CA5-BBF0-95CAE99432E8}"/>
    <cellStyle name="Comma 10 6 5 2 2" xfId="38288" xr:uid="{3386573F-D398-4747-BF8C-93CAF1FBD995}"/>
    <cellStyle name="Comma 10 6 5 3" xfId="30001" xr:uid="{881A5EC6-195B-4AD5-8F52-83A5347D8817}"/>
    <cellStyle name="Comma 10 6 5 4" xfId="53165" xr:uid="{B896726B-54A1-421F-8D86-E6057FCDB5C8}"/>
    <cellStyle name="Comma 10 6 6" xfId="21982" xr:uid="{799B43B3-6D66-4EAD-82F3-80247A973111}"/>
    <cellStyle name="Comma 10 6 7" xfId="39040" xr:uid="{ECD1C58F-59D6-4EB5-B990-95BAA6FE1648}"/>
    <cellStyle name="Comma 10 6 8" xfId="41171" xr:uid="{A641E423-2FC3-41ED-831A-3F0A8B2F8FD5}"/>
    <cellStyle name="Comma 10 7" xfId="265" xr:uid="{F96F6F69-1CCA-41F8-A661-E73E570F7D1B}"/>
    <cellStyle name="Comma 10 7 10" xfId="41459" xr:uid="{81C7A4EA-9598-4E72-B6E8-0E6A19D8E157}"/>
    <cellStyle name="Comma 10 7 2" xfId="2132" xr:uid="{F9E3A826-07E9-4A21-A419-B9AF664CECA3}"/>
    <cellStyle name="Comma 10 7 2 2" xfId="4058" xr:uid="{E536F4EE-9E43-4F42-8BC9-3509E912738D}"/>
    <cellStyle name="Comma 10 7 2 2 2" xfId="15605" xr:uid="{2D276D65-E64B-4229-A431-7728ED55E30F}"/>
    <cellStyle name="Comma 10 7 2 2 2 2" xfId="32265" xr:uid="{4DA857BC-C78E-4AEC-8610-990AD8A02299}"/>
    <cellStyle name="Comma 10 7 2 2 3" xfId="23976" xr:uid="{1C4B18C6-DEF3-46DF-AEB4-5D2A953A2CDE}"/>
    <cellStyle name="Comma 10 7 2 2 4" xfId="40430" xr:uid="{97A7CCD4-D983-49A3-8838-23DADDD11314}"/>
    <cellStyle name="Comma 10 7 2 2 5" xfId="43962" xr:uid="{7490975E-68C4-48C9-A22A-FD350AAE8193}"/>
    <cellStyle name="Comma 10 7 2 3" xfId="5951" xr:uid="{A7C53D97-2B77-45CD-B26E-21C56AF84762}"/>
    <cellStyle name="Comma 10 7 2 3 2" xfId="16923" xr:uid="{53111589-E89A-4A7A-A760-FCE9393FE7C3}"/>
    <cellStyle name="Comma 10 7 2 3 2 2" xfId="33583" xr:uid="{8D790BA6-FE28-4C0A-9602-9E2D57C58547}"/>
    <cellStyle name="Comma 10 7 2 3 3" xfId="25294" xr:uid="{5EEDC580-FC82-49EB-91AC-DA5F40947C17}"/>
    <cellStyle name="Comma 10 7 2 3 4" xfId="45845" xr:uid="{1731C219-0E4C-4D05-BB38-10C3BFEB3E11}"/>
    <cellStyle name="Comma 10 7 2 4" xfId="11925" xr:uid="{E91AB65A-64DE-4BD0-B484-25FFC6F51C99}"/>
    <cellStyle name="Comma 10 7 2 4 2" xfId="20643" xr:uid="{A0A385B9-ABBE-498D-8915-911D90F52830}"/>
    <cellStyle name="Comma 10 7 2 4 2 2" xfId="37303" xr:uid="{D36978BA-BD64-4C62-BA8D-7925723505B8}"/>
    <cellStyle name="Comma 10 7 2 4 3" xfId="29015" xr:uid="{09722DC7-258F-426D-85DC-BAA3D4D00C79}"/>
    <cellStyle name="Comma 10 7 2 4 4" xfId="51806" xr:uid="{13623EEA-698F-4ED1-AA70-237EDA74ABFD}"/>
    <cellStyle name="Comma 10 7 2 5" xfId="14269" xr:uid="{61BA52B0-6EC8-43DA-8D83-8FAE784D99BE}"/>
    <cellStyle name="Comma 10 7 2 5 2" xfId="30929" xr:uid="{F193AEA5-3000-4318-BA4E-229DA797D69F}"/>
    <cellStyle name="Comma 10 7 2 6" xfId="22639" xr:uid="{E4D992FA-D9FC-4F19-A594-8876A3C38520}"/>
    <cellStyle name="Comma 10 7 2 7" xfId="39532" xr:uid="{186F97C6-427F-4F09-928B-221AEEC3A099}"/>
    <cellStyle name="Comma 10 7 2 8" xfId="42073" xr:uid="{EC95C5B9-C7E6-4918-B208-34A3AF51CC9D}"/>
    <cellStyle name="Comma 10 7 3" xfId="3444" xr:uid="{300BFB50-2364-4EA4-8E2C-B2C2F2883630}"/>
    <cellStyle name="Comma 10 7 3 2" xfId="15162" xr:uid="{A1B4F73C-4B2A-4F8E-8887-12B20D85101F}"/>
    <cellStyle name="Comma 10 7 3 2 2" xfId="31822" xr:uid="{50FFCD1A-E9EB-4CEC-BB3E-36AB6375B2EF}"/>
    <cellStyle name="Comma 10 7 3 3" xfId="23533" xr:uid="{FAF8022F-2A62-49B0-AE14-D434CDBAFFE9}"/>
    <cellStyle name="Comma 10 7 3 4" xfId="39983" xr:uid="{744326D4-E2C0-44AC-B2A2-39A06C0329B5}"/>
    <cellStyle name="Comma 10 7 3 5" xfId="43348" xr:uid="{9F988003-AF23-47D5-84C3-1A56862D7A5B}"/>
    <cellStyle name="Comma 10 7 4" xfId="5352" xr:uid="{8513B097-2637-4136-A9C6-A174C2575789}"/>
    <cellStyle name="Comma 10 7 4 2" xfId="16495" xr:uid="{2A0714D1-4F19-48C2-B05C-31AD2E0C3C1E}"/>
    <cellStyle name="Comma 10 7 4 2 2" xfId="33155" xr:uid="{F90A2B34-4CD6-4C37-A2AB-A9FB4706D3D9}"/>
    <cellStyle name="Comma 10 7 4 3" xfId="24866" xr:uid="{166446D8-492D-4AFE-B291-DE343A848CDE}"/>
    <cellStyle name="Comma 10 7 4 4" xfId="45246" xr:uid="{ECAB4AF2-10CE-4C5E-90BA-9B6C08F83958}"/>
    <cellStyle name="Comma 10 7 5" xfId="11326" xr:uid="{5CEC07F9-AF24-4F4D-BEB2-5EF8A919AEDC}"/>
    <cellStyle name="Comma 10 7 5 2" xfId="20215" xr:uid="{9917AAFE-1547-48FD-BD01-A2ED47F6DF1E}"/>
    <cellStyle name="Comma 10 7 5 2 2" xfId="36875" xr:uid="{E68FB834-D570-4698-8FDA-98FE3393EFBA}"/>
    <cellStyle name="Comma 10 7 5 3" xfId="28587" xr:uid="{CE3BA1BE-8103-4837-B81C-16F4A570AA93}"/>
    <cellStyle name="Comma 10 7 5 4" xfId="51207" xr:uid="{A6636B9C-0273-4B70-B397-A794F6AB5724}"/>
    <cellStyle name="Comma 10 7 6" xfId="13001" xr:uid="{7761908B-9A15-4184-AFE0-217F6FB84311}"/>
    <cellStyle name="Comma 10 7 6 2" xfId="21427" xr:uid="{8FD16EA6-3FAE-4C3B-864F-AC5827831FFA}"/>
    <cellStyle name="Comma 10 7 6 2 2" xfId="38087" xr:uid="{185B8BAB-A18E-4AA2-9753-4FBA1A7D3ADB}"/>
    <cellStyle name="Comma 10 7 6 3" xfId="29800" xr:uid="{D09AB4EE-F84E-4B7A-BD93-5FB3A6909844}"/>
    <cellStyle name="Comma 10 7 6 4" xfId="52875" xr:uid="{E870EB76-65AD-42E6-93C8-A65D6F9BDC24}"/>
    <cellStyle name="Comma 10 7 7" xfId="13846" xr:uid="{49D8B960-6723-498D-87FC-207F63AB231F}"/>
    <cellStyle name="Comma 10 7 7 2" xfId="30506" xr:uid="{A85913D7-C71A-4A4C-AD15-F567E9342AC8}"/>
    <cellStyle name="Comma 10 7 8" xfId="22196" xr:uid="{CF349E59-1C44-4083-A65D-7299E88A9B81}"/>
    <cellStyle name="Comma 10 7 9" xfId="39115" xr:uid="{566A15B0-0B90-4F4F-B6D0-B96AFA042FF6}"/>
    <cellStyle name="Comma 10 8" xfId="1395" xr:uid="{A127A738-087C-469C-AAB3-B09616745B9C}"/>
    <cellStyle name="Comma 10 8 2" xfId="3280" xr:uid="{259A4D34-3B66-4C75-B9EA-691B20030780}"/>
    <cellStyle name="Comma 10 8 2 2" xfId="15042" xr:uid="{2335BE4D-9018-4CC7-A714-625A6388A795}"/>
    <cellStyle name="Comma 10 8 2 2 2" xfId="31702" xr:uid="{2CB4D16E-E854-444D-B896-371A04F89FF9}"/>
    <cellStyle name="Comma 10 8 2 3" xfId="23413" xr:uid="{51B77E30-10C3-4E61-A5DC-A1AFD3D91D2B}"/>
    <cellStyle name="Comma 10 8 2 4" xfId="39990" xr:uid="{DD7E3495-1B32-4358-ADBC-3E37FC0FA651}"/>
    <cellStyle name="Comma 10 8 2 5" xfId="43184" xr:uid="{1D5AA5B9-C2C1-4835-8301-55CE7AB8E5CA}"/>
    <cellStyle name="Comma 10 8 3" xfId="5188" xr:uid="{E1286726-BAE8-4A53-8E4A-66CC4E036A38}"/>
    <cellStyle name="Comma 10 8 3 2" xfId="16375" xr:uid="{3813BD35-6676-4238-9007-362B06C86691}"/>
    <cellStyle name="Comma 10 8 3 2 2" xfId="33035" xr:uid="{34B6F0C7-5381-4056-B872-3EB66C4ECB40}"/>
    <cellStyle name="Comma 10 8 3 3" xfId="24746" xr:uid="{754C8E23-DBAD-4D12-997C-FD00423134A0}"/>
    <cellStyle name="Comma 10 8 3 4" xfId="45082" xr:uid="{C073FECE-E61A-4E51-9F71-D38576F916F3}"/>
    <cellStyle name="Comma 10 8 4" xfId="11162" xr:uid="{ECC1AE73-EF98-46E2-9B9B-0DC8AF3C6916}"/>
    <cellStyle name="Comma 10 8 4 2" xfId="20095" xr:uid="{FDBC5F39-A2DC-410E-AB2E-D9B7163CC483}"/>
    <cellStyle name="Comma 10 8 4 2 2" xfId="36755" xr:uid="{32FFB7A3-C243-42F9-8765-22E468C45D5A}"/>
    <cellStyle name="Comma 10 8 4 3" xfId="28467" xr:uid="{ED5DE2AA-4DFE-4164-9484-57F71756D9C6}"/>
    <cellStyle name="Comma 10 8 4 4" xfId="51043" xr:uid="{052BE92E-6ECF-4975-9E37-BB0F905A2106}"/>
    <cellStyle name="Comma 10 8 5" xfId="13726" xr:uid="{5DBD87C6-1D51-48A2-8FDD-98E975715674}"/>
    <cellStyle name="Comma 10 8 5 2" xfId="30386" xr:uid="{016CA774-0019-4543-9A27-C605718E95B0}"/>
    <cellStyle name="Comma 10 8 6" xfId="22076" xr:uid="{97B9EB55-0D13-4AD2-A339-501523717250}"/>
    <cellStyle name="Comma 10 8 7" xfId="39124" xr:uid="{BBE4DC8C-46AC-41EE-B020-CBD5E7D98D8C}"/>
    <cellStyle name="Comma 10 8 8" xfId="41295" xr:uid="{81CC5E58-B81C-4F5A-931E-C85CC88420B6}"/>
    <cellStyle name="Comma 10 9" xfId="1968" xr:uid="{03A0D75B-C072-476B-B360-A983E1431F78}"/>
    <cellStyle name="Comma 10 9 2" xfId="3894" xr:uid="{9DCEB2C7-828C-4048-91FA-CEC7D3C01543}"/>
    <cellStyle name="Comma 10 9 2 2" xfId="15485" xr:uid="{EDD008C4-805B-4D43-8ABD-BC557F36F1AA}"/>
    <cellStyle name="Comma 10 9 2 2 2" xfId="32145" xr:uid="{A2D2F4CC-4B4F-4656-BD54-71E5360E5E7E}"/>
    <cellStyle name="Comma 10 9 2 3" xfId="23856" xr:uid="{16206210-5B52-45B0-A85A-69E287721213}"/>
    <cellStyle name="Comma 10 9 2 4" xfId="43798" xr:uid="{9B396ACA-1AA2-41B9-8D4E-E54826803809}"/>
    <cellStyle name="Comma 10 9 3" xfId="5787" xr:uid="{F8C825E7-20F3-42BC-AA98-389A85DDCD9A}"/>
    <cellStyle name="Comma 10 9 3 2" xfId="16803" xr:uid="{4824334D-F0A7-464C-800E-54B7F84A450E}"/>
    <cellStyle name="Comma 10 9 3 2 2" xfId="33463" xr:uid="{9A4F0F4F-ACD4-4F23-92DF-C5C2D9CC6F1C}"/>
    <cellStyle name="Comma 10 9 3 3" xfId="25174" xr:uid="{8EE191D7-3A19-44BB-9DC4-7245DDB253C4}"/>
    <cellStyle name="Comma 10 9 3 4" xfId="45681" xr:uid="{95867ACD-2F26-499D-8179-EE7E3916DA4A}"/>
    <cellStyle name="Comma 10 9 4" xfId="11761" xr:uid="{138E52ED-A7E9-4903-8E16-35B2A55DA885}"/>
    <cellStyle name="Comma 10 9 4 2" xfId="20523" xr:uid="{B5F99403-5A82-42D2-90EB-8DF032446964}"/>
    <cellStyle name="Comma 10 9 4 2 2" xfId="37183" xr:uid="{699CBB02-068B-419C-9FBE-0B9E59055011}"/>
    <cellStyle name="Comma 10 9 4 3" xfId="28895" xr:uid="{FE061B29-B2BB-4A92-927E-E5B4B4E33D42}"/>
    <cellStyle name="Comma 10 9 4 4" xfId="51642" xr:uid="{3D42AC67-4611-4894-AAFD-56114F3F6B61}"/>
    <cellStyle name="Comma 10 9 5" xfId="14149" xr:uid="{9195DF37-A93F-485F-8145-5D224D7A0566}"/>
    <cellStyle name="Comma 10 9 5 2" xfId="30809" xr:uid="{F6F0542C-EFD6-4DF1-9F91-FC580CB517C5}"/>
    <cellStyle name="Comma 10 9 6" xfId="22519" xr:uid="{968846A6-C9F6-4C02-86B1-E0739B1DF295}"/>
    <cellStyle name="Comma 10 9 7" xfId="39538" xr:uid="{12DACAA5-6D69-4616-B1CF-E6A841F44D59}"/>
    <cellStyle name="Comma 10 9 8" xfId="41909" xr:uid="{66A4EB6A-0A9D-4D53-9B19-1E9F4549EB02}"/>
    <cellStyle name="Comma 104 2 3" xfId="2801" xr:uid="{B54FCE6D-1DE6-4649-8017-3DB0D5F6E097}"/>
    <cellStyle name="Comma 104 2 3 10" xfId="12655" xr:uid="{2813DAF6-4094-46D7-BD31-F8A1C6B25C6F}"/>
    <cellStyle name="Comma 104 2 3 10 2" xfId="21146" xr:uid="{DEEA8FF9-846C-49C6-BE0C-00F3744C5193}"/>
    <cellStyle name="Comma 104 2 3 10 2 2" xfId="37806" xr:uid="{0E77B588-6420-4AA6-AC7C-F502D3326FC8}"/>
    <cellStyle name="Comma 104 2 3 10 3" xfId="29518" xr:uid="{3E33888D-4B88-4083-B2EF-92D19FA1B8B8}"/>
    <cellStyle name="Comma 104 2 3 10 4" xfId="52532" xr:uid="{2DBC20A5-F65C-47D5-B94A-8C6F79DA3BA4}"/>
    <cellStyle name="Comma 104 2 3 11" xfId="12735" xr:uid="{D422E699-BAB8-478B-B6F0-CA5061D83F2F}"/>
    <cellStyle name="Comma 104 2 3 11 2" xfId="21216" xr:uid="{1E8D946E-DA21-43EF-A7A4-3CEA3D6BE1D6}"/>
    <cellStyle name="Comma 104 2 3 11 2 2" xfId="37876" xr:uid="{0D69C440-5903-4FC1-8726-9CDD9AA5BAD3}"/>
    <cellStyle name="Comma 104 2 3 11 3" xfId="29588" xr:uid="{FCCA3A01-3083-4AA0-B9B6-4AFFBAA2FD87}"/>
    <cellStyle name="Comma 104 2 3 11 4" xfId="52611" xr:uid="{A4510F7A-4CFB-404F-8446-06C6BBFC4D1A}"/>
    <cellStyle name="Comma 104 2 3 12" xfId="13412" xr:uid="{F087C136-ED4F-49FE-B131-EFCD71B99CE6}"/>
    <cellStyle name="Comma 104 2 3 12 2" xfId="21718" xr:uid="{AF11668A-0C55-435C-8264-66A2D58B133C}"/>
    <cellStyle name="Comma 104 2 3 12 2 2" xfId="38378" xr:uid="{90BCF6AD-7EDE-4C1A-81C2-60516E4AA395}"/>
    <cellStyle name="Comma 104 2 3 12 3" xfId="30091" xr:uid="{ED60AB60-4FBC-4F85-9F35-9F4057F4EFE1}"/>
    <cellStyle name="Comma 104 2 3 12 4" xfId="53285" xr:uid="{413C0A29-9423-4364-961E-A1132D208E63}"/>
    <cellStyle name="Comma 104 2 3 13" xfId="14709" xr:uid="{1590D2DF-9C2D-4EA4-8519-F81855821C17}"/>
    <cellStyle name="Comma 104 2 3 13 2" xfId="31369" xr:uid="{BBA646E6-DFF5-424B-A2B3-F6E195B46244}"/>
    <cellStyle name="Comma 104 2 3 14" xfId="23080" xr:uid="{964D2805-6945-414E-A9C4-C952C1C6739B}"/>
    <cellStyle name="Comma 104 2 3 15" xfId="42722" xr:uid="{A371584C-11B6-41E6-AABE-445492FB4D03}"/>
    <cellStyle name="Comma 104 2 3 16" xfId="53374" xr:uid="{47EB7D77-03F6-48FB-9112-F963EEC62795}"/>
    <cellStyle name="Comma 104 2 3 2" xfId="4708" xr:uid="{7E5BC82A-2BE3-4057-A704-2A0C6497DD73}"/>
    <cellStyle name="Comma 104 2 3 2 2" xfId="9366" xr:uid="{1B222212-9C0C-4B71-91E1-0412E430483D}"/>
    <cellStyle name="Comma 104 2 3 2 2 2" xfId="691" xr:uid="{5BC571E6-B378-4B3E-8792-B0837102B56A}"/>
    <cellStyle name="Comma 104 2 3 2 2 2 10" xfId="40735" xr:uid="{3AEE8DA7-DE80-41A2-A97B-D5896DB46C26}"/>
    <cellStyle name="Comma 104 2 3 2 2 2 11" xfId="40859" xr:uid="{09359CBF-5FDE-4673-8ADD-C9D5C0C1E492}"/>
    <cellStyle name="Comma 104 2 3 2 2 2 12" xfId="53340" xr:uid="{FDD2EC9D-A98E-40BB-9D9B-7CB304DA3522}"/>
    <cellStyle name="Comma 104 2 3 2 2 2 13" xfId="53351" xr:uid="{714DDF19-013E-4CB8-BA1A-19BA623B4EFE}"/>
    <cellStyle name="Comma 104 2 3 2 2 2 14" xfId="53442" xr:uid="{38AC257A-DD01-4EFB-A51A-1E537199EB19}"/>
    <cellStyle name="Comma 104 2 3 2 2 2 2" xfId="694" xr:uid="{1102AC9E-268B-4F62-B1C5-95C37B9F6D57}"/>
    <cellStyle name="Comma 104 2 3 2 2 2 2 2" xfId="715" xr:uid="{E7CB04EB-68FE-4470-9864-96BF98B74D3C}"/>
    <cellStyle name="Comma 104 2 3 2 2 2 2 2 2" xfId="40453" xr:uid="{4B01CBD1-C2BB-4D44-81A0-2805A7BCFAAE}"/>
    <cellStyle name="Comma 104 2 3 2 2 2 2 2 2 2" xfId="40861" xr:uid="{2BC1941F-C698-47CE-9C5F-4978D54ABFF0}"/>
    <cellStyle name="Comma 104 2 3 2 2 2 2 2 2 2 2" xfId="53342" xr:uid="{7764B56C-6EA6-4013-8082-8ED1DFE3C782}"/>
    <cellStyle name="Comma 104 2 3 2 2 2 2 2 2 2 2 2" xfId="53476" xr:uid="{213A04CE-033B-4165-99C0-A367F47FBF56}"/>
    <cellStyle name="Comma 104 2 3 2 2 2 2 2 2 2 3" xfId="53462" xr:uid="{338A9B38-59DD-41AC-838A-67DFDA2CC7B9}"/>
    <cellStyle name="Comma 104 2 3 2 2 2 2 2 2 2 4" xfId="53444" xr:uid="{45F3AA02-E979-4FCC-A661-978C7B685B88}"/>
    <cellStyle name="Comma 104 2 3 2 2 2 2 2 3" xfId="40762" xr:uid="{E2D166D9-2BBC-4391-933B-165223BBF3A5}"/>
    <cellStyle name="Comma 104 2 3 2 2 2 2 3" xfId="35653" xr:uid="{D9362A9A-721B-4AD8-AB13-BCF580F7262C}"/>
    <cellStyle name="Comma 104 2 3 2 2 2 2 3 2" xfId="40477" xr:uid="{DE78EF57-E415-49F2-A348-B958DD235537}"/>
    <cellStyle name="Comma 104 2 3 2 2 2 2 3 3" xfId="40779" xr:uid="{F837BF01-18EE-4DF1-AAD8-8F44AAFCD5D7}"/>
    <cellStyle name="Comma 104 2 3 2 2 2 2 4" xfId="40491" xr:uid="{EACF22C1-83DF-465A-A059-6C630F1A280B}"/>
    <cellStyle name="Comma 104 2 3 2 2 2 2 4 2" xfId="40796" xr:uid="{C80C7BB9-288D-4B19-8BDC-C469E20E1610}"/>
    <cellStyle name="Comma 104 2 3 2 2 2 2 5" xfId="40440" xr:uid="{EF8FE899-4785-48B5-A13C-29F6579457D1}"/>
    <cellStyle name="Comma 104 2 3 2 2 2 2 6" xfId="40619" xr:uid="{8B8DBD61-58F0-4D1C-901F-00BDC130CA3E}"/>
    <cellStyle name="Comma 104 2 3 2 2 2 2 7" xfId="40739" xr:uid="{412AED0C-7D71-40A9-9968-EDF2EE97F3B8}"/>
    <cellStyle name="Comma 104 2 3 2 2 2 2 8" xfId="53474" xr:uid="{304115E3-E1CE-4CA5-970B-EBDD05F6B8CD}"/>
    <cellStyle name="Comma 104 2 3 2 2 2 3" xfId="713" xr:uid="{A217514C-D0A4-41B2-BDC9-F8D7A630930B}"/>
    <cellStyle name="Comma 104 2 3 2 2 2 3 2" xfId="40451" xr:uid="{66F6E130-A293-49A1-8790-8F0E5344D165}"/>
    <cellStyle name="Comma 104 2 3 2 2 2 3 2 2" xfId="53506" xr:uid="{60F4CF2A-9190-407C-BE10-3CDECDD1C184}"/>
    <cellStyle name="Comma 104 2 3 2 2 2 3 3" xfId="40611" xr:uid="{A2DBBEE6-781E-428A-B08B-43FD12E2B006}"/>
    <cellStyle name="Comma 104 2 3 2 2 2 3 4" xfId="40759" xr:uid="{FF0FE9A4-6176-418B-8C4D-2109A164EE0E}"/>
    <cellStyle name="Comma 104 2 3 2 2 2 3 5" xfId="53460" xr:uid="{A778E6D5-F1CA-4386-BB06-18A130AF0C9D}"/>
    <cellStyle name="Comma 104 2 3 2 2 2 4" xfId="786" xr:uid="{7F306105-281E-41C1-8163-525C8712E13A}"/>
    <cellStyle name="Comma 104 2 3 2 2 2 4 2" xfId="40475" xr:uid="{3D44FF1A-BEF8-41A5-8EF4-A7863BFB2AAC}"/>
    <cellStyle name="Comma 104 2 3 2 2 2 4 3" xfId="40776" xr:uid="{CC469808-CDA2-403B-AB8C-6C046F48F7B2}"/>
    <cellStyle name="Comma 104 2 3 2 2 2 5" xfId="789" xr:uid="{0048A4E4-0DA6-4794-88AF-479E176F52F2}"/>
    <cellStyle name="Comma 104 2 3 2 2 2 5 2" xfId="40489" xr:uid="{523C7DBD-54EA-47C5-A892-CE2CCAFC4A88}"/>
    <cellStyle name="Comma 104 2 3 2 2 2 5 3" xfId="40793" xr:uid="{47C949CF-646D-499F-AD85-B6C1EED8B5DD}"/>
    <cellStyle name="Comma 104 2 3 2 2 2 6" xfId="18993" xr:uid="{23D2D5A5-E144-4252-904A-A101558EEE61}"/>
    <cellStyle name="Comma 104 2 3 2 2 2 7" xfId="40437" xr:uid="{C3DBDE10-FF68-4A36-BEA5-AB7C3116ACB6}"/>
    <cellStyle name="Comma 104 2 3 2 2 2 8" xfId="40514" xr:uid="{7788F868-E7DF-4041-9628-C5095C895331}"/>
    <cellStyle name="Comma 104 2 3 2 2 2 9" xfId="40600" xr:uid="{BC515205-ED85-42D3-9E05-E145665AA2E1}"/>
    <cellStyle name="Comma 104 2 3 2 2 3" xfId="27365" xr:uid="{EC8843D2-73A6-47ED-AA27-A1FA96E75F11}"/>
    <cellStyle name="Comma 104 2 3 2 2 4" xfId="49249" xr:uid="{EDE8E030-0C53-40D7-A1AB-FB92CAC5E0EF}"/>
    <cellStyle name="Comma 104 2 3 2 3" xfId="12672" xr:uid="{7395127C-D855-4D94-B692-D9E9F2DA8520}"/>
    <cellStyle name="Comma 104 2 3 2 3 2" xfId="21159" xr:uid="{91D8F580-DD33-4D03-8FD7-BB58E65A379D}"/>
    <cellStyle name="Comma 104 2 3 2 3 2 2" xfId="37819" xr:uid="{D031D6BC-3A5C-48B7-B680-B56145F3A837}"/>
    <cellStyle name="Comma 104 2 3 2 3 3" xfId="29531" xr:uid="{6D4082BC-98CA-4EB2-BDA7-4D494BAD6DB3}"/>
    <cellStyle name="Comma 104 2 3 2 3 4" xfId="52549" xr:uid="{BA700E49-324E-4D35-B33A-960FF30E6EFD}"/>
    <cellStyle name="Comma 104 2 3 2 4" xfId="12781" xr:uid="{9738FE1C-64D1-4790-AF3D-2F18B437262E}"/>
    <cellStyle name="Comma 104 2 3 2 4 2" xfId="21259" xr:uid="{FC239B7C-3D18-4B34-892E-7D971738444C}"/>
    <cellStyle name="Comma 104 2 3 2 4 2 2" xfId="37919" xr:uid="{77C2065E-0383-4DEA-BB1E-8A3A2E404EAF}"/>
    <cellStyle name="Comma 104 2 3 2 4 3" xfId="29631" xr:uid="{20E03A54-2F51-48F3-ABA5-6857E12FB640}"/>
    <cellStyle name="Comma 104 2 3 2 4 4" xfId="52657" xr:uid="{26A9456B-4A01-47F7-B802-92A2B8989D55}"/>
    <cellStyle name="Comma 104 2 3 2 5" xfId="13443" xr:uid="{402A9633-F80C-40BF-AE7B-1D8C7C211035}"/>
    <cellStyle name="Comma 104 2 3 2 5 2" xfId="21746" xr:uid="{694CBF9B-F065-4A43-AE11-E62F2770F7C4}"/>
    <cellStyle name="Comma 104 2 3 2 5 2 2" xfId="38406" xr:uid="{1B300634-9E50-4BEA-AD10-948740E39440}"/>
    <cellStyle name="Comma 104 2 3 2 5 3" xfId="30119" xr:uid="{53B7B059-E00A-431A-943E-A792BBA07A5C}"/>
    <cellStyle name="Comma 104 2 3 2 5 4" xfId="53316" xr:uid="{0E7D3690-ABF1-4D0A-8229-BCBDA0E1933A}"/>
    <cellStyle name="Comma 104 2 3 2 6" xfId="16046" xr:uid="{B80B03E3-530C-4E16-BBAF-C8A44461E8C4}"/>
    <cellStyle name="Comma 104 2 3 2 6 2" xfId="32706" xr:uid="{63D0227D-9715-451E-B48B-78CC8CCEC0F8}"/>
    <cellStyle name="Comma 104 2 3 2 7" xfId="24417" xr:uid="{27205ABA-0FF4-4D58-B6DA-00F5EE6F0221}"/>
    <cellStyle name="Comma 104 2 3 2 8" xfId="44612" xr:uid="{F7A84AC5-9950-4455-9C31-0D2E2D08BA5F}"/>
    <cellStyle name="Comma 104 2 3 3" xfId="708" xr:uid="{0AB88826-9C67-4C60-B19F-8D011C6A1A95}"/>
    <cellStyle name="Comma 104 2 3 3 2" xfId="723" xr:uid="{F6C88C19-27EC-4C12-94AB-3161B3F4883D}"/>
    <cellStyle name="Comma 104 2 3 3 2 2" xfId="19022" xr:uid="{60AD7CED-B47D-4906-9E63-0074FF9B8F1E}"/>
    <cellStyle name="Comma 104 2 3 3 2 2 2" xfId="35682" xr:uid="{2147B6DB-17C9-43E2-A313-D3D8B6BE0046}"/>
    <cellStyle name="Comma 104 2 3 3 2 3" xfId="27394" xr:uid="{432B3F7B-AAB9-41BD-A9AA-9DFDD10A1FD6}"/>
    <cellStyle name="Comma 104 2 3 3 2 4" xfId="9411" xr:uid="{EC0A33FF-49B9-4AB5-BFEC-E4F8DEF00E04}"/>
    <cellStyle name="Comma 104 2 3 3 2 5" xfId="40459" xr:uid="{93FCD5E1-601C-40D2-B317-519975352DFC}"/>
    <cellStyle name="Comma 104 2 3 3 2 6" xfId="49294" xr:uid="{DA321DE4-E1B9-4E61-91F4-D169516BCB3F}"/>
    <cellStyle name="Comma 104 2 3 3 3" xfId="12753" xr:uid="{8AFDA522-60D2-4F62-9949-B7DC8373F98D}"/>
    <cellStyle name="Comma 104 2 3 3 3 2" xfId="21231" xr:uid="{3D957E6C-1C31-4BC9-BE4C-F40328BA0CA5}"/>
    <cellStyle name="Comma 104 2 3 3 3 2 2" xfId="37891" xr:uid="{897F6DE0-0694-4FB0-8F50-9AFBECCEB3D3}"/>
    <cellStyle name="Comma 104 2 3 3 3 3" xfId="29603" xr:uid="{ECCB570A-1F0B-47A2-AA83-41E4491D010A}"/>
    <cellStyle name="Comma 104 2 3 3 3 4" xfId="40485" xr:uid="{4C02B785-1320-41DA-8892-F59310AF41D3}"/>
    <cellStyle name="Comma 104 2 3 3 3 5" xfId="52629" xr:uid="{52EE7F3A-1F92-4C6C-BCFE-A5E0D310C63A}"/>
    <cellStyle name="Comma 104 2 3 3 4" xfId="13430" xr:uid="{B13AC803-28BF-452A-8A0B-0CA62008B044}"/>
    <cellStyle name="Comma 104 2 3 3 4 2" xfId="21733" xr:uid="{F2CFE4BB-EE67-4F72-8D4E-D62E932826C4}"/>
    <cellStyle name="Comma 104 2 3 3 4 2 2" xfId="38393" xr:uid="{50EBEB96-9C5D-4784-90AF-5EDE711EFC18}"/>
    <cellStyle name="Comma 104 2 3 3 4 3" xfId="30106" xr:uid="{0091A50B-19B1-4C8C-A126-E8A155BD268C}"/>
    <cellStyle name="Comma 104 2 3 3 4 4" xfId="40498" xr:uid="{574E7670-93E5-47A7-956F-AEA712DA6C73}"/>
    <cellStyle name="Comma 104 2 3 3 4 5" xfId="53303" xr:uid="{571FC343-2BF8-4470-A792-02A368C33FD3}"/>
    <cellStyle name="Comma 104 2 3 3 5" xfId="16092" xr:uid="{C5D69378-2016-4F3A-9060-156A237EAD86}"/>
    <cellStyle name="Comma 104 2 3 3 5 2" xfId="32752" xr:uid="{C408294C-CFC1-4D05-A655-63B8C2238D50}"/>
    <cellStyle name="Comma 104 2 3 3 6" xfId="24463" xr:uid="{D1BBF3E7-5972-4F71-A166-A006E1CDB7A4}"/>
    <cellStyle name="Comma 104 2 3 3 7" xfId="4778" xr:uid="{18CCA702-9ADE-4918-8231-0E6C1BCB9AFC}"/>
    <cellStyle name="Comma 104 2 3 3 8" xfId="40447" xr:uid="{E54C5878-2D95-441F-9C02-11F6843AE9AF}"/>
    <cellStyle name="Comma 104 2 3 3 9" xfId="44674" xr:uid="{4F46B6F1-B27A-4D99-863B-83C20E368598}"/>
    <cellStyle name="Comma 104 2 3 4" xfId="6603" xr:uid="{126B106B-586F-4ED7-B75F-452616B670CD}"/>
    <cellStyle name="Comma 104 2 3 4 2" xfId="10743" xr:uid="{3DE7D1D7-45F2-4C83-BE36-993306961EC9}"/>
    <cellStyle name="Comma 104 2 3 4 2 2" xfId="19804" xr:uid="{8F2C7C5F-583C-45DC-881C-23D8BC7CD61D}"/>
    <cellStyle name="Comma 104 2 3 4 2 2 2" xfId="36464" xr:uid="{D0A9B5BB-45EA-4C23-BE9F-0916B28D712E}"/>
    <cellStyle name="Comma 104 2 3 4 2 3" xfId="28176" xr:uid="{09E6A3D8-C0F0-48C3-BCFA-394F417E3817}"/>
    <cellStyle name="Comma 104 2 3 4 2 4" xfId="50626" xr:uid="{3EA4B16B-7412-41EC-9FDA-B2443BF790E4}"/>
    <cellStyle name="Comma 104 2 3 4 3" xfId="17365" xr:uid="{56392008-655D-463B-81B5-F8D6B6013CCD}"/>
    <cellStyle name="Comma 104 2 3 4 3 2" xfId="34025" xr:uid="{F19B897A-33B2-40D2-B37B-5D6A7E4F6EF6}"/>
    <cellStyle name="Comma 104 2 3 4 4" xfId="25736" xr:uid="{1DADA455-12DF-4ADC-93D7-4E0092B86FA1}"/>
    <cellStyle name="Comma 104 2 3 4 5" xfId="46497" xr:uid="{1F08D531-AC24-4681-9F5A-2A8EE9563E75}"/>
    <cellStyle name="Comma 104 2 3 5" xfId="4916" xr:uid="{4C313015-E776-44F1-81EC-8E55D5FBF4EF}"/>
    <cellStyle name="Comma 104 2 3 5 2" xfId="9493" xr:uid="{1E81B24F-F111-49A6-AA99-D97AD233E4B5}"/>
    <cellStyle name="Comma 104 2 3 5 2 2" xfId="19072" xr:uid="{8AFFD875-7172-4640-A966-DB31A2B30392}"/>
    <cellStyle name="Comma 104 2 3 5 2 2 2" xfId="35732" xr:uid="{928CC7D9-296F-4972-8BFC-1EA205836BC1}"/>
    <cellStyle name="Comma 104 2 3 5 2 3" xfId="27444" xr:uid="{2428AE50-7A02-429F-8264-FEA7E290C5E6}"/>
    <cellStyle name="Comma 104 2 3 5 2 4" xfId="49376" xr:uid="{EE4E69AD-2CE8-4A48-B5A7-2641344867F3}"/>
    <cellStyle name="Comma 104 2 3 5 3" xfId="16197" xr:uid="{D6E7252E-32D1-4E4B-A7CC-783A63B76867}"/>
    <cellStyle name="Comma 104 2 3 5 3 2" xfId="32857" xr:uid="{754261C9-0FFD-4B28-94D5-E3508AA6D4F0}"/>
    <cellStyle name="Comma 104 2 3 5 4" xfId="24568" xr:uid="{B0A7EF38-B593-42EA-BF61-FA9997D2360C}"/>
    <cellStyle name="Comma 104 2 3 5 5" xfId="44811" xr:uid="{DB109792-91F4-424D-B92B-87B7996DCE4B}"/>
    <cellStyle name="Comma 104 2 3 6" xfId="6665" xr:uid="{67081743-E327-4C4F-A95C-497210D984A7}"/>
    <cellStyle name="Comma 104 2 3 6 2" xfId="17416" xr:uid="{5DA33837-7AEC-4CEA-9AA7-7D70DF671EF5}"/>
    <cellStyle name="Comma 104 2 3 6 2 2" xfId="34076" xr:uid="{B9980D74-81F5-438A-9BA9-533DDFD896E9}"/>
    <cellStyle name="Comma 104 2 3 6 3" xfId="25788" xr:uid="{33DD4635-B9CA-400F-831C-81B4838BCD12}"/>
    <cellStyle name="Comma 104 2 3 6 4" xfId="40849" xr:uid="{09AFFAED-D910-4797-8329-115E11F4E515}"/>
    <cellStyle name="Comma 104 2 3 6 5" xfId="46558" xr:uid="{43AF85B0-B61A-4318-B20C-D6B65B37BD3B}"/>
    <cellStyle name="Comma 104 2 3 7" xfId="8031" xr:uid="{47CE5877-4DBF-4EAF-B2D2-5E2EFCB04664}"/>
    <cellStyle name="Comma 104 2 3 7 2" xfId="18211" xr:uid="{CF11BEBF-D6F8-4650-8C7F-08848893395C}"/>
    <cellStyle name="Comma 104 2 3 7 2 2" xfId="34871" xr:uid="{E798182F-632C-4D59-9488-EF0AF8CC512D}"/>
    <cellStyle name="Comma 104 2 3 7 3" xfId="26583" xr:uid="{31750167-0A4F-43E4-B4FC-541F84C211A0}"/>
    <cellStyle name="Comma 104 2 3 7 4" xfId="47914" xr:uid="{0B25B6D5-61DF-46A3-8AFA-C04A92F45405}"/>
    <cellStyle name="Comma 104 2 3 8" xfId="12574" xr:uid="{0744D63F-95AC-4E16-B0AB-58D4AFEA0A28}"/>
    <cellStyle name="Comma 104 2 3 8 2" xfId="21084" xr:uid="{DAE4EA95-4421-4687-9838-5FDC5006C44B}"/>
    <cellStyle name="Comma 104 2 3 8 2 2" xfId="37744" xr:uid="{62D43381-D124-4F8D-A9C0-48E8EAE298E6}"/>
    <cellStyle name="Comma 104 2 3 8 3" xfId="29456" xr:uid="{66F3248A-DE65-482E-8B97-1172730F4FE2}"/>
    <cellStyle name="Comma 104 2 3 8 4" xfId="52455" xr:uid="{15702548-A69C-4635-B31F-4B4479A31079}"/>
    <cellStyle name="Comma 104 2 3 9" xfId="12611" xr:uid="{086F0DBB-5A3A-4448-8291-2BE32E5DF222}"/>
    <cellStyle name="Comma 104 2 3 9 2" xfId="21111" xr:uid="{2215B05C-EB95-467C-BA77-E03F7E876689}"/>
    <cellStyle name="Comma 104 2 3 9 2 2" xfId="37771" xr:uid="{98CE1515-7330-42BA-B514-1BE80838C364}"/>
    <cellStyle name="Comma 104 2 3 9 3" xfId="29483" xr:uid="{7904ED89-0557-4E7B-B0AE-16EC4C8B46D2}"/>
    <cellStyle name="Comma 104 2 3 9 4" xfId="52491" xr:uid="{5EC5D786-75D2-448A-B7A5-795EF695DE58}"/>
    <cellStyle name="Comma 106" xfId="144" xr:uid="{852E6E2A-0946-4D60-8710-3CB13EB6563A}"/>
    <cellStyle name="Comma 106 10" xfId="13542" xr:uid="{9976196A-863A-47CF-9471-61561F25F97E}"/>
    <cellStyle name="Comma 106 10 2" xfId="30202" xr:uid="{EEB53CCB-F216-400F-BBCA-922043CE0319}"/>
    <cellStyle name="Comma 106 11" xfId="21825" xr:uid="{4F71A361-5924-4E96-B184-56448216EF3A}"/>
    <cellStyle name="Comma 106 12" xfId="40944" xr:uid="{A477B216-FE45-4ACE-8F96-D33CFBF9CDBA}"/>
    <cellStyle name="Comma 106 2" xfId="329" xr:uid="{9594AABA-8A59-47E3-B81F-072F05657318}"/>
    <cellStyle name="Comma 106 2 2" xfId="2196" xr:uid="{A464BF60-A416-4B55-8CF5-656F75E7D708}"/>
    <cellStyle name="Comma 106 2 2 2" xfId="4122" xr:uid="{025B9D6A-1B7B-4199-B792-6890C33D4395}"/>
    <cellStyle name="Comma 106 2 2 2 2" xfId="15651" xr:uid="{192EE0EE-CB39-4FD6-9325-F98396929186}"/>
    <cellStyle name="Comma 106 2 2 2 2 2" xfId="32311" xr:uid="{19D945BB-8B91-493F-B1F6-44C0F8307DB0}"/>
    <cellStyle name="Comma 106 2 2 2 3" xfId="24022" xr:uid="{758600FC-911A-4E60-BACA-55BCB8AB6DA4}"/>
    <cellStyle name="Comma 106 2 2 2 4" xfId="44026" xr:uid="{F80CEB1B-2E64-46FD-A41C-E932A00D3DA4}"/>
    <cellStyle name="Comma 106 2 2 3" xfId="6015" xr:uid="{98A63FA5-66AE-43AA-9B4D-0867A1EDF1C2}"/>
    <cellStyle name="Comma 106 2 2 3 2" xfId="16969" xr:uid="{E665F9EB-A3C6-4BFD-BCFE-AA063EC3B55C}"/>
    <cellStyle name="Comma 106 2 2 3 2 2" xfId="33629" xr:uid="{53183213-5FB7-4EA1-A874-764CBB732270}"/>
    <cellStyle name="Comma 106 2 2 3 3" xfId="25340" xr:uid="{4240E4E5-68AA-42C8-A236-3E3F6EAEF776}"/>
    <cellStyle name="Comma 106 2 2 3 4" xfId="45909" xr:uid="{4D05ED0D-6A7E-4E98-92F7-CE5B7DD6E6E0}"/>
    <cellStyle name="Comma 106 2 2 4" xfId="11989" xr:uid="{18D08E5A-42DF-418A-8875-91EA4B191F93}"/>
    <cellStyle name="Comma 106 2 2 4 2" xfId="20689" xr:uid="{B79B886E-D258-4A32-9870-685565434D5F}"/>
    <cellStyle name="Comma 106 2 2 4 2 2" xfId="37349" xr:uid="{0BDC04D0-79C9-4DC3-825A-14D9B31D6393}"/>
    <cellStyle name="Comma 106 2 2 4 3" xfId="29061" xr:uid="{41A843D5-D14F-46FE-9B96-2CD95F43A657}"/>
    <cellStyle name="Comma 106 2 2 4 4" xfId="51870" xr:uid="{A9DB83A7-4D4F-4552-A750-7145D25725D3}"/>
    <cellStyle name="Comma 106 2 2 5" xfId="14315" xr:uid="{C7BD1625-6C2F-4CF7-AC49-6A3222BE158B}"/>
    <cellStyle name="Comma 106 2 2 5 2" xfId="30975" xr:uid="{29933872-AE48-4322-8D17-4331FE158960}"/>
    <cellStyle name="Comma 106 2 2 6" xfId="22685" xr:uid="{5391CC4D-31A5-4284-9A60-00A09F5B17D5}"/>
    <cellStyle name="Comma 106 2 2 7" xfId="42137" xr:uid="{D26D9580-8C79-4515-A9D4-58092A1DE2A8}"/>
    <cellStyle name="Comma 106 2 3" xfId="3508" xr:uid="{49DB4363-2616-4A1B-922C-AF1ECF7B8920}"/>
    <cellStyle name="Comma 106 2 3 2" xfId="15208" xr:uid="{C18BA309-D2CA-4FEA-B6EF-4A83FD82FA8A}"/>
    <cellStyle name="Comma 106 2 3 2 2" xfId="31868" xr:uid="{3AD62CBA-B3CE-4168-B8BA-427D7138B21D}"/>
    <cellStyle name="Comma 106 2 3 3" xfId="23579" xr:uid="{6586DBE1-9BA7-46B5-9503-B0002D9E9F10}"/>
    <cellStyle name="Comma 106 2 3 4" xfId="43412" xr:uid="{2C129374-1DCC-4D5B-9880-8DBF2CD4BF2E}"/>
    <cellStyle name="Comma 106 2 4" xfId="5416" xr:uid="{794D346E-6E33-4657-9366-B34D438F72B5}"/>
    <cellStyle name="Comma 106 2 4 2" xfId="16541" xr:uid="{D638476A-866D-4C00-9FD7-836F01D21AFF}"/>
    <cellStyle name="Comma 106 2 4 2 2" xfId="33201" xr:uid="{2D2B20BB-FBD2-40B3-809D-70910D92DB93}"/>
    <cellStyle name="Comma 106 2 4 3" xfId="24912" xr:uid="{BED5650B-D97D-4A0B-A335-3C04A5335620}"/>
    <cellStyle name="Comma 106 2 4 4" xfId="45310" xr:uid="{7921E3CD-A8B1-4829-9D04-1A0E3AADD898}"/>
    <cellStyle name="Comma 106 2 5" xfId="11390" xr:uid="{7106A625-3D98-48CD-9FB1-01406AA99629}"/>
    <cellStyle name="Comma 106 2 5 2" xfId="20261" xr:uid="{A4C31498-9844-42FC-93A1-5F6E53E04B1C}"/>
    <cellStyle name="Comma 106 2 5 2 2" xfId="36921" xr:uid="{8B30B88B-2F4B-4039-8F62-3AAB5EF5BE54}"/>
    <cellStyle name="Comma 106 2 5 3" xfId="28633" xr:uid="{1B8AFD8F-3DA7-43E8-9C80-F3EA19B23709}"/>
    <cellStyle name="Comma 106 2 5 4" xfId="51271" xr:uid="{DD152F9F-D580-4BB0-85B9-983B2B2E0D4E}"/>
    <cellStyle name="Comma 106 2 6" xfId="13065" xr:uid="{353ED6B4-70AB-49C3-BE67-AF3B5044F3D2}"/>
    <cellStyle name="Comma 106 2 6 2" xfId="21473" xr:uid="{2DCDD339-F3BE-462C-929D-67A59B2E4735}"/>
    <cellStyle name="Comma 106 2 6 2 2" xfId="38133" xr:uid="{2B9BD25F-B536-4DFF-BDB2-A7B2B11F1790}"/>
    <cellStyle name="Comma 106 2 6 3" xfId="29846" xr:uid="{2D779622-D833-4A02-B97A-B67B47A1F2FB}"/>
    <cellStyle name="Comma 106 2 6 4" xfId="52939" xr:uid="{5732CAA7-015C-45D3-AB45-1484507C225B}"/>
    <cellStyle name="Comma 106 2 7" xfId="13892" xr:uid="{C6488FCE-429D-4F61-B2E7-E5DD63961B1B}"/>
    <cellStyle name="Comma 106 2 7 2" xfId="30552" xr:uid="{9B6B0AE5-A251-4417-8331-657BF0A64DC3}"/>
    <cellStyle name="Comma 106 2 8" xfId="22242" xr:uid="{A90227DA-5985-4AB8-8B2C-1D272EB66D4C}"/>
    <cellStyle name="Comma 106 2 9" xfId="41523" xr:uid="{1779C787-4CEF-4253-A7F3-8360D48DBA14}"/>
    <cellStyle name="Comma 106 3" xfId="1462" xr:uid="{B26D5C28-A5B8-45BC-99DD-AAF86DEBD5D5}"/>
    <cellStyle name="Comma 106 3 2" xfId="3344" xr:uid="{D6B88C47-F02F-49DA-9FF0-7BE1C30ED63B}"/>
    <cellStyle name="Comma 106 3 2 2" xfId="15088" xr:uid="{132DB1B4-999B-4810-92A7-428FB99D7CA0}"/>
    <cellStyle name="Comma 106 3 2 2 2" xfId="31748" xr:uid="{E1EE9587-69F8-4672-84FA-6CE904F12870}"/>
    <cellStyle name="Comma 106 3 2 3" xfId="23459" xr:uid="{A707510B-D5D9-4F48-BC6B-8105F3A7A11C}"/>
    <cellStyle name="Comma 106 3 2 4" xfId="43248" xr:uid="{E69605D4-820B-4FDE-BABF-4E0EE8F8359E}"/>
    <cellStyle name="Comma 106 3 3" xfId="5252" xr:uid="{860AB2A8-C5A3-444A-B0D4-6A3333FFBFD2}"/>
    <cellStyle name="Comma 106 3 3 2" xfId="16421" xr:uid="{63EBF6E2-6505-4CBF-A595-2C29725AEF70}"/>
    <cellStyle name="Comma 106 3 3 2 2" xfId="33081" xr:uid="{DD5953FE-DF33-40FD-81C4-7BDE2738962B}"/>
    <cellStyle name="Comma 106 3 3 3" xfId="24792" xr:uid="{414FFA54-2A0D-45CB-A96F-49CA3C66B214}"/>
    <cellStyle name="Comma 106 3 3 4" xfId="45146" xr:uid="{9C3122F0-757D-4919-849C-C937EBA2E882}"/>
    <cellStyle name="Comma 106 3 4" xfId="11226" xr:uid="{5613BE21-2986-48E3-A0E0-07F249283054}"/>
    <cellStyle name="Comma 106 3 4 2" xfId="20141" xr:uid="{07ECE702-3870-4CAD-A155-562981AC7295}"/>
    <cellStyle name="Comma 106 3 4 2 2" xfId="36801" xr:uid="{183247A5-0EE3-4F44-8529-612AAB0AABB1}"/>
    <cellStyle name="Comma 106 3 4 3" xfId="28513" xr:uid="{9A1E690A-D32E-4261-8FD4-64086C89CA02}"/>
    <cellStyle name="Comma 106 3 4 4" xfId="51107" xr:uid="{2B7186E1-1154-49FE-BE03-EB3103B67D0D}"/>
    <cellStyle name="Comma 106 3 5" xfId="13772" xr:uid="{C26DFF4E-084C-4420-9DC6-0977058DCFDF}"/>
    <cellStyle name="Comma 106 3 5 2" xfId="30432" xr:uid="{485BA6D5-CD9D-4E1D-BFAA-4F4FE0211EFB}"/>
    <cellStyle name="Comma 106 3 6" xfId="22122" xr:uid="{CD6D66F0-E733-44D0-AAF0-75986F18F600}"/>
    <cellStyle name="Comma 106 3 7" xfId="41359" xr:uid="{98408C44-C8EA-43DA-85D3-5EFEB2810B89}"/>
    <cellStyle name="Comma 106 4" xfId="1927" xr:uid="{BB760588-79B7-4491-A544-1A4841A3277A}"/>
    <cellStyle name="Comma 106 4 2" xfId="3855" xr:uid="{58F25DC9-8002-4248-A5A5-692A80349AA8}"/>
    <cellStyle name="Comma 106 4 2 2" xfId="15456" xr:uid="{42B3EDAB-868F-4BF2-9B96-B827E5BE0574}"/>
    <cellStyle name="Comma 106 4 2 2 2" xfId="32116" xr:uid="{727D911F-0333-427B-9EE4-6A19DDCACA42}"/>
    <cellStyle name="Comma 106 4 2 3" xfId="23827" xr:uid="{C035640F-236B-4297-A2CC-03772144A4FB}"/>
    <cellStyle name="Comma 106 4 2 4" xfId="43759" xr:uid="{3A5B1BD2-CD28-4AB2-950D-2CA7116F9625}"/>
    <cellStyle name="Comma 106 4 3" xfId="22490" xr:uid="{D8868B7F-BB33-49A6-BE48-806603794CF4}"/>
    <cellStyle name="Comma 106 4 4" xfId="41870" xr:uid="{7B9CB03C-B116-4D9C-8657-9A0318EC72AF}"/>
    <cellStyle name="Comma 106 5" xfId="2032" xr:uid="{0A735EDE-5519-4332-9DE7-B568EFF29FD8}"/>
    <cellStyle name="Comma 106 5 2" xfId="3958" xr:uid="{E3F1C311-9977-47E2-A234-677429D64C34}"/>
    <cellStyle name="Comma 106 5 2 2" xfId="15531" xr:uid="{28F0D51C-8B02-43D8-811A-19063A3CC00B}"/>
    <cellStyle name="Comma 106 5 2 2 2" xfId="32191" xr:uid="{6692D5FA-D2D7-45C9-9376-FBC898A5E2E7}"/>
    <cellStyle name="Comma 106 5 2 3" xfId="23902" xr:uid="{A8E8F691-1551-47A6-8CE9-87C493D51CC8}"/>
    <cellStyle name="Comma 106 5 2 4" xfId="43862" xr:uid="{7B25C8BC-091C-415E-A3AD-65A4649906EB}"/>
    <cellStyle name="Comma 106 5 3" xfId="5851" xr:uid="{A457B8A4-546B-491E-B4C9-561CCF570AFD}"/>
    <cellStyle name="Comma 106 5 3 2" xfId="16849" xr:uid="{1573C45A-A293-44D5-8A73-3FA10C3FF146}"/>
    <cellStyle name="Comma 106 5 3 2 2" xfId="33509" xr:uid="{3FF115E3-99CB-4D63-8DED-905978AD76EA}"/>
    <cellStyle name="Comma 106 5 3 3" xfId="25220" xr:uid="{BC233E89-6C65-40B9-84BC-E40526567165}"/>
    <cellStyle name="Comma 106 5 3 4" xfId="45745" xr:uid="{7DF16AED-0A9D-4055-8E19-E15EA19A77B5}"/>
    <cellStyle name="Comma 106 5 4" xfId="11825" xr:uid="{D3DB2D51-16B9-4A61-9CCA-581A224C798F}"/>
    <cellStyle name="Comma 106 5 4 2" xfId="20569" xr:uid="{620E6435-8B9C-4AD0-A8B8-8E98798FC26F}"/>
    <cellStyle name="Comma 106 5 4 2 2" xfId="37229" xr:uid="{28503206-51AB-4613-8041-FDA66EB9FBB9}"/>
    <cellStyle name="Comma 106 5 4 3" xfId="28941" xr:uid="{B1352430-0EFC-47A7-A30A-A3AB044A5D48}"/>
    <cellStyle name="Comma 106 5 4 4" xfId="51706" xr:uid="{D6A98BAF-FC82-4163-8D7A-AF227A1340CB}"/>
    <cellStyle name="Comma 106 5 5" xfId="14195" xr:uid="{5880AF10-425D-41FA-B6D6-55866FFFB4D0}"/>
    <cellStyle name="Comma 106 5 5 2" xfId="30855" xr:uid="{C4FD8C48-0FB9-4530-8EE8-575DD9245456}"/>
    <cellStyle name="Comma 106 5 6" xfId="22565" xr:uid="{B52C7ED8-A581-44EC-BC66-979451C71C44}"/>
    <cellStyle name="Comma 106 5 7" xfId="41973" xr:uid="{5D4F6CAC-7932-4596-B509-62A9C5EF3DA2}"/>
    <cellStyle name="Comma 106 6" xfId="2927" xr:uid="{E0473E27-210C-47AA-B356-B81FD217A54F}"/>
    <cellStyle name="Comma 106 6 2" xfId="14791" xr:uid="{CED65E34-E08E-419F-A2DE-80B406972591}"/>
    <cellStyle name="Comma 106 6 2 2" xfId="31451" xr:uid="{84D9C65D-E402-4035-9132-617CFF9FF0D6}"/>
    <cellStyle name="Comma 106 6 3" xfId="23162" xr:uid="{489C97BD-78A1-4DB5-AD06-A12B5BE5AD45}"/>
    <cellStyle name="Comma 106 6 4" xfId="42832" xr:uid="{77E6322F-1F18-40F9-A796-1B58C325A954}"/>
    <cellStyle name="Comma 106 7" xfId="4865" xr:uid="{0145AAC8-1765-4D0A-8EAC-B722F2FAD087}"/>
    <cellStyle name="Comma 106 7 2" xfId="16154" xr:uid="{1481FAE7-04C7-4732-BE00-90A7EDEC4AB7}"/>
    <cellStyle name="Comma 106 7 2 2" xfId="32814" xr:uid="{B936DDC4-264D-4453-AB2A-C6987B15DEC4}"/>
    <cellStyle name="Comma 106 7 3" xfId="24525" xr:uid="{2A916E87-F551-4017-B84F-237243353C54}"/>
    <cellStyle name="Comma 106 7 4" xfId="44760" xr:uid="{7443529A-9EFF-4EC2-8D2B-4CFD2C1B5FBD}"/>
    <cellStyle name="Comma 106 8" xfId="10840" xr:uid="{505FD36A-137A-46CB-965F-EDF9B3DBFDBC}"/>
    <cellStyle name="Comma 106 8 2" xfId="19875" xr:uid="{3EFE9F6A-6B83-4A32-972C-96C1CCBE18C9}"/>
    <cellStyle name="Comma 106 8 2 2" xfId="36535" xr:uid="{E9924878-1AA9-41EE-8AB8-097179E6B49B}"/>
    <cellStyle name="Comma 106 8 3" xfId="28247" xr:uid="{FCB99B53-BCFA-4FC7-8934-DAB5DA2F1952}"/>
    <cellStyle name="Comma 106 8 4" xfId="50722" xr:uid="{5686A1C4-650D-4B50-85E1-45D7F9B81C41}"/>
    <cellStyle name="Comma 106 9" xfId="12899" xr:uid="{10557B5F-9504-4CE9-8B3F-65B1B8787593}"/>
    <cellStyle name="Comma 106 9 2" xfId="21353" xr:uid="{B4DBA62E-F11D-47C2-A021-221AED545052}"/>
    <cellStyle name="Comma 106 9 2 2" xfId="38013" xr:uid="{B488F2CB-F71C-441C-890D-C0EEBB821AAA}"/>
    <cellStyle name="Comma 106 9 3" xfId="29726" xr:uid="{8B1FC721-752A-4395-8BDA-7810C4B1006D}"/>
    <cellStyle name="Comma 106 9 4" xfId="52775" xr:uid="{D93506B4-847F-4670-8C0D-740099B8EEA6}"/>
    <cellStyle name="Comma 107" xfId="156" xr:uid="{5F0985F3-69FA-4326-BB52-16488C84E6C7}"/>
    <cellStyle name="Comma 107 10" xfId="13553" xr:uid="{573AE8C4-B01C-4A70-A2F0-BDA0238DC349}"/>
    <cellStyle name="Comma 107 10 2" xfId="30213" xr:uid="{72612D21-0FFA-41F2-A2F3-50EA948CB389}"/>
    <cellStyle name="Comma 107 11" xfId="21836" xr:uid="{1588DAFF-09C7-4FCC-8CB8-54D4863D4DE8}"/>
    <cellStyle name="Comma 107 12" xfId="40955" xr:uid="{7AA4E727-23D0-422B-98D4-497707E319FB}"/>
    <cellStyle name="Comma 107 2" xfId="340" xr:uid="{80AD2092-9549-4B33-8CEB-993E399F3385}"/>
    <cellStyle name="Comma 107 2 2" xfId="2207" xr:uid="{E3B2F56C-58DD-411C-BBB8-CFC9495B852D}"/>
    <cellStyle name="Comma 107 2 2 2" xfId="4133" xr:uid="{002465B6-4236-48AA-A759-ADEC29A077DE}"/>
    <cellStyle name="Comma 107 2 2 2 2" xfId="15662" xr:uid="{3DFDAEC4-041E-403C-B218-BC09382D01DF}"/>
    <cellStyle name="Comma 107 2 2 2 2 2" xfId="32322" xr:uid="{CAA51D93-FC1A-403C-B877-45039AE01A71}"/>
    <cellStyle name="Comma 107 2 2 2 3" xfId="24033" xr:uid="{38540693-C055-4CD2-A226-3C923875617D}"/>
    <cellStyle name="Comma 107 2 2 2 4" xfId="44037" xr:uid="{FF0C1F94-AF90-477D-9716-4A98A022721B}"/>
    <cellStyle name="Comma 107 2 2 3" xfId="6026" xr:uid="{FCBF80CA-355D-4707-848A-72214026B378}"/>
    <cellStyle name="Comma 107 2 2 3 2" xfId="16980" xr:uid="{F6D8A4E0-E9F7-4B90-93AA-F5953FC229E2}"/>
    <cellStyle name="Comma 107 2 2 3 2 2" xfId="33640" xr:uid="{3980159B-C8E9-4D03-97CB-0FEE3208417F}"/>
    <cellStyle name="Comma 107 2 2 3 3" xfId="25351" xr:uid="{6E922577-EBE3-4CBE-AC70-D92BF7215C7D}"/>
    <cellStyle name="Comma 107 2 2 3 4" xfId="45920" xr:uid="{636243E0-D4F3-4B65-8342-F12AF79A557D}"/>
    <cellStyle name="Comma 107 2 2 4" xfId="12000" xr:uid="{80F43AF5-EEF1-4DFB-87EC-55ABE68D550D}"/>
    <cellStyle name="Comma 107 2 2 4 2" xfId="20700" xr:uid="{CC15AF00-21AF-460E-A0DA-7EF1B87D0ACD}"/>
    <cellStyle name="Comma 107 2 2 4 2 2" xfId="37360" xr:uid="{76927F38-9402-4196-9AC4-509EA05A2DC1}"/>
    <cellStyle name="Comma 107 2 2 4 3" xfId="29072" xr:uid="{5F2099AD-CFAB-46BD-9B16-80173A31FFCA}"/>
    <cellStyle name="Comma 107 2 2 4 4" xfId="51881" xr:uid="{0545A89D-6AAC-45FE-9B62-398C0FC742AF}"/>
    <cellStyle name="Comma 107 2 2 5" xfId="14326" xr:uid="{A5CCBEF8-DDDC-4F26-8E13-BAA37DF3DBCF}"/>
    <cellStyle name="Comma 107 2 2 5 2" xfId="30986" xr:uid="{BFDC155A-2AE0-41EE-ABC1-5D9754A42FE8}"/>
    <cellStyle name="Comma 107 2 2 6" xfId="22696" xr:uid="{5E206027-B0ED-4AB3-AD57-E460652E3497}"/>
    <cellStyle name="Comma 107 2 2 7" xfId="42148" xr:uid="{6F33448F-12BE-4095-A477-F5444711AA43}"/>
    <cellStyle name="Comma 107 2 3" xfId="3519" xr:uid="{508C90AD-0A1A-42CA-BBDB-4BC350D96C90}"/>
    <cellStyle name="Comma 107 2 3 2" xfId="15219" xr:uid="{774D388C-C20A-4844-ADEB-9EF780C1C37E}"/>
    <cellStyle name="Comma 107 2 3 2 2" xfId="31879" xr:uid="{C7BA9614-64C0-4BD6-BCC7-D07EF3C24941}"/>
    <cellStyle name="Comma 107 2 3 3" xfId="23590" xr:uid="{3DBF1AE8-6216-4069-AF3A-9F1771F2F288}"/>
    <cellStyle name="Comma 107 2 3 4" xfId="43423" xr:uid="{E1B5BB32-5C9F-4C72-B3E9-B7460CC9D103}"/>
    <cellStyle name="Comma 107 2 4" xfId="5427" xr:uid="{E6584601-3E06-4921-AC50-84DD1EA3EF55}"/>
    <cellStyle name="Comma 107 2 4 2" xfId="16552" xr:uid="{EEAB5075-76AC-4A90-8648-06C2685D5807}"/>
    <cellStyle name="Comma 107 2 4 2 2" xfId="33212" xr:uid="{F146B339-B0CC-4108-B01C-8CA58E944161}"/>
    <cellStyle name="Comma 107 2 4 3" xfId="24923" xr:uid="{576FBF82-3F83-4C7F-8B46-44A445959DD8}"/>
    <cellStyle name="Comma 107 2 4 4" xfId="45321" xr:uid="{1F4A1127-CF8E-4278-A789-1997E8F33149}"/>
    <cellStyle name="Comma 107 2 5" xfId="11401" xr:uid="{72409EC8-CBB7-4F46-81CD-DFFDD8719D1E}"/>
    <cellStyle name="Comma 107 2 5 2" xfId="20272" xr:uid="{3EF31F24-5C2D-4EDE-A740-7BF100323908}"/>
    <cellStyle name="Comma 107 2 5 2 2" xfId="36932" xr:uid="{2101C2DA-F9C8-44DD-AA5B-0AB47769577D}"/>
    <cellStyle name="Comma 107 2 5 3" xfId="28644" xr:uid="{80159A91-9334-4084-A601-44C1C269B89F}"/>
    <cellStyle name="Comma 107 2 5 4" xfId="51282" xr:uid="{1C305815-ACE4-486B-84ED-20E0AF75DAF9}"/>
    <cellStyle name="Comma 107 2 6" xfId="13076" xr:uid="{DAA845C5-AA03-4889-B2A6-825CCAAF1E98}"/>
    <cellStyle name="Comma 107 2 6 2" xfId="21484" xr:uid="{09FC264D-CD9E-4147-A2AF-A1A398186A62}"/>
    <cellStyle name="Comma 107 2 6 2 2" xfId="38144" xr:uid="{38F0CED1-1382-4260-909F-2A74EE253768}"/>
    <cellStyle name="Comma 107 2 6 3" xfId="29857" xr:uid="{B22E625C-4BA9-4DE1-9D3F-CD0C2707F189}"/>
    <cellStyle name="Comma 107 2 6 4" xfId="52950" xr:uid="{1CA12F76-B67E-4BBD-88E1-DBBB0119712E}"/>
    <cellStyle name="Comma 107 2 7" xfId="13903" xr:uid="{2F7FDDFE-87B2-46BB-8EEC-58B638F3B658}"/>
    <cellStyle name="Comma 107 2 7 2" xfId="30563" xr:uid="{B048D184-9202-49F9-9370-43ED93788565}"/>
    <cellStyle name="Comma 107 2 8" xfId="22253" xr:uid="{06FF8BFD-06AD-4AAA-9CFA-882526406F8D}"/>
    <cellStyle name="Comma 107 2 9" xfId="41534" xr:uid="{6EACC79C-98BE-4B91-B91C-9586B142FA24}"/>
    <cellStyle name="Comma 107 3" xfId="1473" xr:uid="{7670AB28-DB27-41FB-A4F9-8FE8ECBBB979}"/>
    <cellStyle name="Comma 107 3 2" xfId="3355" xr:uid="{A55C9ECB-2C70-40FD-BFF5-DC5701FAB925}"/>
    <cellStyle name="Comma 107 3 2 2" xfId="15099" xr:uid="{7E93BAC2-E2E4-49AF-93A9-D099936528E7}"/>
    <cellStyle name="Comma 107 3 2 2 2" xfId="31759" xr:uid="{69BE6CF8-0C7B-4735-B4AF-183C9148164A}"/>
    <cellStyle name="Comma 107 3 2 3" xfId="23470" xr:uid="{23EF253B-68E0-4000-8EA3-4ED5B406A6C9}"/>
    <cellStyle name="Comma 107 3 2 4" xfId="43259" xr:uid="{76120918-E3B6-4495-8544-9D6C0D8AB439}"/>
    <cellStyle name="Comma 107 3 3" xfId="5263" xr:uid="{475C08CD-EF63-4564-81F2-C1BCF303EC90}"/>
    <cellStyle name="Comma 107 3 3 2" xfId="16432" xr:uid="{7468063C-4F8C-46E6-AA64-E66F3A02ED1F}"/>
    <cellStyle name="Comma 107 3 3 2 2" xfId="33092" xr:uid="{8B7EFC73-7B70-4AB3-8E18-A3A4FD80F197}"/>
    <cellStyle name="Comma 107 3 3 3" xfId="24803" xr:uid="{24430B76-C6AE-4BAF-949F-42968B91B89B}"/>
    <cellStyle name="Comma 107 3 3 4" xfId="45157" xr:uid="{3559F9A8-17C7-4A35-94CC-DA1911E41CE4}"/>
    <cellStyle name="Comma 107 3 4" xfId="11237" xr:uid="{8655B4F5-6BF6-43D9-82CB-F910455E6A26}"/>
    <cellStyle name="Comma 107 3 4 2" xfId="20152" xr:uid="{898A8845-C283-4236-B541-48E16D8945D2}"/>
    <cellStyle name="Comma 107 3 4 2 2" xfId="36812" xr:uid="{166BF08B-EA7B-4577-95BE-D3EFDDF31464}"/>
    <cellStyle name="Comma 107 3 4 3" xfId="28524" xr:uid="{7BF6EEE4-1AA8-43D6-822A-319D451AA184}"/>
    <cellStyle name="Comma 107 3 4 4" xfId="51118" xr:uid="{9FC157FB-1850-4AEC-A3D2-06480D0FEE2B}"/>
    <cellStyle name="Comma 107 3 5" xfId="13783" xr:uid="{BF8AB06B-69E0-46C8-A1B9-3AAF8B58B83C}"/>
    <cellStyle name="Comma 107 3 5 2" xfId="30443" xr:uid="{2180D07B-0881-4B9B-AD67-1D2A1A274A03}"/>
    <cellStyle name="Comma 107 3 6" xfId="22133" xr:uid="{63F38537-C406-4B4D-88FE-370820636288}"/>
    <cellStyle name="Comma 107 3 7" xfId="41370" xr:uid="{BEE7F2C4-DBBD-48FD-B721-45EA5A1D152D}"/>
    <cellStyle name="Comma 107 4" xfId="1928" xr:uid="{3094E0DF-5E58-4CE7-9F2A-228864E1EC82}"/>
    <cellStyle name="Comma 107 4 2" xfId="3856" xr:uid="{61B02857-70D2-4904-AA4D-33304BE472BE}"/>
    <cellStyle name="Comma 107 4 2 2" xfId="15457" xr:uid="{48B45ACA-AD1C-49E8-ADDA-93F8F6878A09}"/>
    <cellStyle name="Comma 107 4 2 2 2" xfId="32117" xr:uid="{7B81912E-77C4-4862-A113-10B5FE3EBA19}"/>
    <cellStyle name="Comma 107 4 2 3" xfId="23828" xr:uid="{C5CDE254-E27F-433C-A4D5-D64F8C5C9F70}"/>
    <cellStyle name="Comma 107 4 2 4" xfId="43760" xr:uid="{50B3FDD4-6F1F-4748-9662-B45D8E0C7807}"/>
    <cellStyle name="Comma 107 4 3" xfId="22491" xr:uid="{8099A8C2-9593-4629-B4E6-C3ECF419CB4B}"/>
    <cellStyle name="Comma 107 4 4" xfId="41871" xr:uid="{7CF8A82F-9451-4CBF-AE97-2F851E1F5346}"/>
    <cellStyle name="Comma 107 5" xfId="2043" xr:uid="{A9B530D1-CCB0-4389-8F4B-3E45EC68BB38}"/>
    <cellStyle name="Comma 107 5 2" xfId="3969" xr:uid="{4F3CA2B7-A073-467D-8D25-B9D1F9A40BA1}"/>
    <cellStyle name="Comma 107 5 2 2" xfId="15542" xr:uid="{1004B536-227A-41AA-9F0F-B7335019C58D}"/>
    <cellStyle name="Comma 107 5 2 2 2" xfId="32202" xr:uid="{2240EE14-6DD3-47C7-B737-50D112E8B476}"/>
    <cellStyle name="Comma 107 5 2 3" xfId="23913" xr:uid="{9DBF73AD-0409-4B7E-B3AC-027E78F0E6E2}"/>
    <cellStyle name="Comma 107 5 2 4" xfId="43873" xr:uid="{473E019E-403A-4E43-9179-89B6D6BE857E}"/>
    <cellStyle name="Comma 107 5 3" xfId="5862" xr:uid="{31FDEA06-6017-4950-B146-C3AD83D588F1}"/>
    <cellStyle name="Comma 107 5 3 2" xfId="16860" xr:uid="{7A32233F-1935-46FA-866E-8337652724BC}"/>
    <cellStyle name="Comma 107 5 3 2 2" xfId="33520" xr:uid="{3F718795-0916-45CF-995B-CC8B9354A261}"/>
    <cellStyle name="Comma 107 5 3 3" xfId="25231" xr:uid="{D2277838-8385-4EEC-8153-BB0A421EECFD}"/>
    <cellStyle name="Comma 107 5 3 4" xfId="45756" xr:uid="{A5AF6005-FCC6-4194-B70F-EDF1C6B7A57A}"/>
    <cellStyle name="Comma 107 5 4" xfId="11836" xr:uid="{674575A9-E5D3-467B-96AC-C49EFB8D717F}"/>
    <cellStyle name="Comma 107 5 4 2" xfId="20580" xr:uid="{E4737919-3414-407E-BB8E-C33155C08DC6}"/>
    <cellStyle name="Comma 107 5 4 2 2" xfId="37240" xr:uid="{F23A98B9-D000-4723-B915-ACA1B8F5CDDA}"/>
    <cellStyle name="Comma 107 5 4 3" xfId="28952" xr:uid="{5A5A0778-2E3F-466B-A9D5-045DAAACAF37}"/>
    <cellStyle name="Comma 107 5 4 4" xfId="51717" xr:uid="{7F3B057B-125D-4929-9AED-DC7BC09B5740}"/>
    <cellStyle name="Comma 107 5 5" xfId="14206" xr:uid="{2AC33B52-76E2-4A72-8DAD-503ADA6CF494}"/>
    <cellStyle name="Comma 107 5 5 2" xfId="30866" xr:uid="{C6609149-FBB4-4FB7-82AF-AB6EDD228D2F}"/>
    <cellStyle name="Comma 107 5 6" xfId="22576" xr:uid="{4BA3ED3F-3E96-4CDE-82EC-8FD61705A577}"/>
    <cellStyle name="Comma 107 5 7" xfId="41984" xr:uid="{CB1CA6F4-2FAF-4E6D-A1F0-4119531584F2}"/>
    <cellStyle name="Comma 107 6" xfId="2938" xr:uid="{CA48BEBA-5763-41F6-8400-392045C6FA35}"/>
    <cellStyle name="Comma 107 6 2" xfId="14802" xr:uid="{32DD46E0-4093-4013-9C5E-713ABFF33BFA}"/>
    <cellStyle name="Comma 107 6 2 2" xfId="31462" xr:uid="{33B943F3-E218-4E56-B01A-54889A56C33C}"/>
    <cellStyle name="Comma 107 6 3" xfId="23173" xr:uid="{9EE075F2-3C9C-4163-B355-638CEBBF4D85}"/>
    <cellStyle name="Comma 107 6 4" xfId="42843" xr:uid="{46589E32-9A18-4A25-9E5F-5958080952E7}"/>
    <cellStyle name="Comma 107 7" xfId="4876" xr:uid="{8D343A2C-94DD-4E32-A217-E76068385F49}"/>
    <cellStyle name="Comma 107 7 2" xfId="16165" xr:uid="{B4A46ECF-23A5-40EE-A8A1-C69D3AE2D091}"/>
    <cellStyle name="Comma 107 7 2 2" xfId="32825" xr:uid="{19A4AD00-6B14-41C3-B8C1-205D33C5F20B}"/>
    <cellStyle name="Comma 107 7 3" xfId="24536" xr:uid="{2F383543-D89D-4543-8CD1-BF48221F1876}"/>
    <cellStyle name="Comma 107 7 4" xfId="44771" xr:uid="{D83907FD-976A-4E29-AC4B-78F4A77623FC}"/>
    <cellStyle name="Comma 107 8" xfId="10851" xr:uid="{49A77425-314A-4802-BB00-80300BF1EC2C}"/>
    <cellStyle name="Comma 107 8 2" xfId="19886" xr:uid="{EA47DB17-BDFF-40EF-BA36-484801DC9FC1}"/>
    <cellStyle name="Comma 107 8 2 2" xfId="36546" xr:uid="{E8F19173-474A-48B8-A193-5E75FE3CD6A7}"/>
    <cellStyle name="Comma 107 8 3" xfId="28258" xr:uid="{A84D96C8-DE32-4656-B3A0-12DD70620423}"/>
    <cellStyle name="Comma 107 8 4" xfId="50733" xr:uid="{DDDB2668-A626-4BDE-AAAA-A6786DCC837C}"/>
    <cellStyle name="Comma 107 9" xfId="12910" xr:uid="{FFCA85DD-7E19-4B01-8A02-CC132A2E05B2}"/>
    <cellStyle name="Comma 107 9 2" xfId="21364" xr:uid="{4AD97745-44A4-4BC8-8FC8-1EE884FBC65A}"/>
    <cellStyle name="Comma 107 9 2 2" xfId="38024" xr:uid="{E993CDA7-2745-428C-9162-DE6E530B1814}"/>
    <cellStyle name="Comma 107 9 3" xfId="29737" xr:uid="{1680CCC2-60A0-4E2C-A167-2F420FA78763}"/>
    <cellStyle name="Comma 107 9 4" xfId="52786" xr:uid="{2227107D-91BC-435C-AD6B-53110661910C}"/>
    <cellStyle name="Comma 108" xfId="157" xr:uid="{F86DAFBD-B0A0-480F-8B28-8888376B7C92}"/>
    <cellStyle name="Comma 108 10" xfId="13554" xr:uid="{665864E2-2EDD-4976-8278-F639E6A8E195}"/>
    <cellStyle name="Comma 108 10 2" xfId="30214" xr:uid="{3C34CBEC-77A2-4699-93A7-3976E52A961A}"/>
    <cellStyle name="Comma 108 11" xfId="21837" xr:uid="{B9636E77-0DC2-4BFC-85A5-10C8925CC547}"/>
    <cellStyle name="Comma 108 12" xfId="40956" xr:uid="{4033C945-9D16-4E1F-BC42-339CFA7D99D7}"/>
    <cellStyle name="Comma 108 2" xfId="341" xr:uid="{BB2C02CE-EC09-4675-A553-FA9FBD80E4F1}"/>
    <cellStyle name="Comma 108 2 2" xfId="2208" xr:uid="{151E1145-04BF-4B14-A716-3A3D09D3CA0F}"/>
    <cellStyle name="Comma 108 2 2 2" xfId="4134" xr:uid="{FEF4FD1A-DB77-41BB-8C40-61077D0E86F1}"/>
    <cellStyle name="Comma 108 2 2 2 2" xfId="15663" xr:uid="{ACF58F38-3317-4255-B164-63E6DBFE9BC8}"/>
    <cellStyle name="Comma 108 2 2 2 2 2" xfId="32323" xr:uid="{E2964785-3F72-4F40-A3A0-6A4DD445DD85}"/>
    <cellStyle name="Comma 108 2 2 2 3" xfId="24034" xr:uid="{97DE38A2-D19A-47CB-A402-14179647F8EA}"/>
    <cellStyle name="Comma 108 2 2 2 4" xfId="44038" xr:uid="{CFD679EB-BC3B-42DA-9EDB-34B4BCCE8260}"/>
    <cellStyle name="Comma 108 2 2 3" xfId="6027" xr:uid="{6808ACD3-C6A1-44EE-BE33-78D329F4DF95}"/>
    <cellStyle name="Comma 108 2 2 3 2" xfId="16981" xr:uid="{AD132AD7-9673-4842-B52E-592BD714A0AC}"/>
    <cellStyle name="Comma 108 2 2 3 2 2" xfId="33641" xr:uid="{09C075DC-F640-48A7-9DAF-122D4FA719AB}"/>
    <cellStyle name="Comma 108 2 2 3 3" xfId="25352" xr:uid="{1065C5FC-6ECC-46E3-85DD-E5601B11A432}"/>
    <cellStyle name="Comma 108 2 2 3 4" xfId="45921" xr:uid="{1B910BF5-2947-4E61-BF5B-02289ACA1A9B}"/>
    <cellStyle name="Comma 108 2 2 4" xfId="12001" xr:uid="{0100F12D-EEB6-4224-B672-D80DBCEFF414}"/>
    <cellStyle name="Comma 108 2 2 4 2" xfId="20701" xr:uid="{3500B9C2-CEDA-4FEA-ADA7-6FA1D5AC55B3}"/>
    <cellStyle name="Comma 108 2 2 4 2 2" xfId="37361" xr:uid="{FC6BF8FB-C9D5-4778-8B52-314981E6F45C}"/>
    <cellStyle name="Comma 108 2 2 4 3" xfId="29073" xr:uid="{1FA43DDD-35C7-410C-AF76-9C3395CC2F92}"/>
    <cellStyle name="Comma 108 2 2 4 4" xfId="51882" xr:uid="{DF4C8B43-B7B4-4B69-B2E6-B7337C74E9FC}"/>
    <cellStyle name="Comma 108 2 2 5" xfId="14327" xr:uid="{DA10291A-1C1B-4452-9708-62B8F97D0064}"/>
    <cellStyle name="Comma 108 2 2 5 2" xfId="30987" xr:uid="{845CFEF5-23A5-4064-B7FE-3EFBB07E6651}"/>
    <cellStyle name="Comma 108 2 2 6" xfId="22697" xr:uid="{A4DE8F67-0D43-451F-BD8A-AC7002815262}"/>
    <cellStyle name="Comma 108 2 2 7" xfId="42149" xr:uid="{BB79E9FC-0ABF-484B-95DE-8252E0408474}"/>
    <cellStyle name="Comma 108 2 3" xfId="3520" xr:uid="{EE912ED6-1115-4422-8DFD-BB07BC1F3E08}"/>
    <cellStyle name="Comma 108 2 3 2" xfId="15220" xr:uid="{287FAB37-0E7B-400C-9DB3-293F4B6143ED}"/>
    <cellStyle name="Comma 108 2 3 2 2" xfId="31880" xr:uid="{55BD160B-9DFE-4716-9F65-52011BA4C3E8}"/>
    <cellStyle name="Comma 108 2 3 3" xfId="23591" xr:uid="{A070BB17-5C70-4631-9C52-16B2A017642D}"/>
    <cellStyle name="Comma 108 2 3 4" xfId="43424" xr:uid="{3BC315E5-273C-4B98-B176-FACAF9B11ECA}"/>
    <cellStyle name="Comma 108 2 4" xfId="5428" xr:uid="{736048C1-B54A-4C59-966D-012FEAF1F7C2}"/>
    <cellStyle name="Comma 108 2 4 2" xfId="16553" xr:uid="{BF8BCEE8-1051-441B-9F32-42CC28A84D98}"/>
    <cellStyle name="Comma 108 2 4 2 2" xfId="33213" xr:uid="{F9229314-CDED-4367-9195-D424EB18E318}"/>
    <cellStyle name="Comma 108 2 4 3" xfId="24924" xr:uid="{F156F109-67F8-4CAC-9CC0-8EAACD9F76C6}"/>
    <cellStyle name="Comma 108 2 4 4" xfId="45322" xr:uid="{F8B9DE55-EF7F-4C2F-A4BD-D1443F12F621}"/>
    <cellStyle name="Comma 108 2 5" xfId="11402" xr:uid="{7F656A63-E7D6-4375-85E9-AB920F7C9993}"/>
    <cellStyle name="Comma 108 2 5 2" xfId="20273" xr:uid="{29AC73F8-2046-4EB5-B795-014C5AF094CF}"/>
    <cellStyle name="Comma 108 2 5 2 2" xfId="36933" xr:uid="{C57C01F7-7F7C-4CB7-BE4F-EFED96B28008}"/>
    <cellStyle name="Comma 108 2 5 3" xfId="28645" xr:uid="{1A875BE2-3DFD-45E6-A06E-F5D183754AAA}"/>
    <cellStyle name="Comma 108 2 5 4" xfId="51283" xr:uid="{3F57E379-831A-4CBB-81D6-65D1B302DB8E}"/>
    <cellStyle name="Comma 108 2 6" xfId="13077" xr:uid="{18D0BEBC-EFD2-4886-B8EF-540355A24039}"/>
    <cellStyle name="Comma 108 2 6 2" xfId="21485" xr:uid="{DEB385CE-43A7-4B9E-BDEB-5648967DC4F7}"/>
    <cellStyle name="Comma 108 2 6 2 2" xfId="38145" xr:uid="{EFFD9226-1E2C-48DC-830A-8117C22F1240}"/>
    <cellStyle name="Comma 108 2 6 3" xfId="29858" xr:uid="{FCD0DE08-FB2E-418F-A04D-E7FA96851977}"/>
    <cellStyle name="Comma 108 2 6 4" xfId="52951" xr:uid="{A96FDAD3-1E7C-4631-9E9E-E41208B22D2C}"/>
    <cellStyle name="Comma 108 2 7" xfId="13904" xr:uid="{71ADE537-DC07-4B2A-B113-885970153F67}"/>
    <cellStyle name="Comma 108 2 7 2" xfId="30564" xr:uid="{F2AE430C-5563-47A0-9598-D5F49F4AC732}"/>
    <cellStyle name="Comma 108 2 8" xfId="22254" xr:uid="{D25F9162-5ED9-407E-82CD-C8A4762AB5EA}"/>
    <cellStyle name="Comma 108 2 9" xfId="41535" xr:uid="{11CA9C5B-E313-4663-AB74-465FDDE12C92}"/>
    <cellStyle name="Comma 108 3" xfId="1474" xr:uid="{279CDFEE-B681-4A9E-9D2C-6ED95C5A9F04}"/>
    <cellStyle name="Comma 108 3 2" xfId="3356" xr:uid="{21861E3F-83C1-4F20-B180-C2F9EA4C2CD7}"/>
    <cellStyle name="Comma 108 3 2 2" xfId="15100" xr:uid="{01018837-8CB5-4E73-AECC-0391EFA537E2}"/>
    <cellStyle name="Comma 108 3 2 2 2" xfId="31760" xr:uid="{0FCA3AF6-C9CD-45F7-B476-5FC9FE6E93A5}"/>
    <cellStyle name="Comma 108 3 2 3" xfId="23471" xr:uid="{58F8B75D-3B8D-4F42-A717-252EA8568736}"/>
    <cellStyle name="Comma 108 3 2 4" xfId="43260" xr:uid="{9395170E-44D4-42C9-91C7-1C8A9493A41F}"/>
    <cellStyle name="Comma 108 3 3" xfId="5264" xr:uid="{B0B4FE2E-D16C-4E27-8689-F3F92AA6EC03}"/>
    <cellStyle name="Comma 108 3 3 2" xfId="16433" xr:uid="{B036520F-44F4-41CA-8D16-BCD20504315B}"/>
    <cellStyle name="Comma 108 3 3 2 2" xfId="33093" xr:uid="{7FA015B0-BC8F-4780-AD22-56D8CF692FFE}"/>
    <cellStyle name="Comma 108 3 3 3" xfId="24804" xr:uid="{F3054757-FC75-4EB8-B780-181104F87B56}"/>
    <cellStyle name="Comma 108 3 3 4" xfId="45158" xr:uid="{CB1D1CF6-76EB-4692-A77B-B7BB8BAFF251}"/>
    <cellStyle name="Comma 108 3 4" xfId="11238" xr:uid="{D8D6C37A-C142-4AD6-A722-623F5B2069A9}"/>
    <cellStyle name="Comma 108 3 4 2" xfId="20153" xr:uid="{33DA0E3A-535C-44DF-99AF-2F436691F5CC}"/>
    <cellStyle name="Comma 108 3 4 2 2" xfId="36813" xr:uid="{15E2B34A-7895-49C2-B8D4-B89A0645DD88}"/>
    <cellStyle name="Comma 108 3 4 3" xfId="28525" xr:uid="{911D508D-9639-4441-9700-581E273A17D2}"/>
    <cellStyle name="Comma 108 3 4 4" xfId="51119" xr:uid="{2884FFBD-1828-436A-8251-8F9B98550913}"/>
    <cellStyle name="Comma 108 3 5" xfId="13784" xr:uid="{9D336C99-81C9-40D1-8B68-C655CE5DE554}"/>
    <cellStyle name="Comma 108 3 5 2" xfId="30444" xr:uid="{1CB8CD37-C696-4080-868F-C5A6CB4630B4}"/>
    <cellStyle name="Comma 108 3 6" xfId="22134" xr:uid="{324B7D29-3104-45A4-A020-A6139961923F}"/>
    <cellStyle name="Comma 108 3 7" xfId="41371" xr:uid="{691D97CC-F58E-45B6-B30C-999967CEA543}"/>
    <cellStyle name="Comma 108 4" xfId="1929" xr:uid="{F3E151A3-F2E7-4D83-A144-52AEB2CD1B66}"/>
    <cellStyle name="Comma 108 4 2" xfId="3857" xr:uid="{FF5750F6-7F16-4639-9A74-BEA368F29850}"/>
    <cellStyle name="Comma 108 4 2 2" xfId="15458" xr:uid="{5106B5A3-4D78-444F-83CE-C3FED0DC3B62}"/>
    <cellStyle name="Comma 108 4 2 2 2" xfId="32118" xr:uid="{29EF59DC-13F1-45D3-BD02-B7AE67D98D65}"/>
    <cellStyle name="Comma 108 4 2 3" xfId="23829" xr:uid="{D058B12D-A4CD-4200-A6C8-CC63A8CA978A}"/>
    <cellStyle name="Comma 108 4 2 4" xfId="43761" xr:uid="{0AE18D39-9C50-4B15-B628-A28A21FDA146}"/>
    <cellStyle name="Comma 108 4 3" xfId="22492" xr:uid="{505B9924-FBF9-4848-B15C-2AAD9C200F74}"/>
    <cellStyle name="Comma 108 4 4" xfId="41872" xr:uid="{C6207BC7-7741-4AE0-B09A-FCCD2C5EA30C}"/>
    <cellStyle name="Comma 108 5" xfId="2044" xr:uid="{D52D6017-31AA-4812-914E-19264D074690}"/>
    <cellStyle name="Comma 108 5 2" xfId="3970" xr:uid="{B5E8CED3-2A22-4DEC-820B-532F667A6651}"/>
    <cellStyle name="Comma 108 5 2 2" xfId="15543" xr:uid="{BE4FB17B-7497-4B45-A9AA-3FCA6494F526}"/>
    <cellStyle name="Comma 108 5 2 2 2" xfId="32203" xr:uid="{E9CE3BE5-41C2-4F30-A7A3-5E5495048930}"/>
    <cellStyle name="Comma 108 5 2 3" xfId="23914" xr:uid="{E61723DC-A480-4C05-AE36-57585D29F94E}"/>
    <cellStyle name="Comma 108 5 2 4" xfId="43874" xr:uid="{62B30A9D-FFBA-40DB-B340-84726E43E3A6}"/>
    <cellStyle name="Comma 108 5 3" xfId="5863" xr:uid="{ABF07B79-1975-4D30-9E3A-871850FB9017}"/>
    <cellStyle name="Comma 108 5 3 2" xfId="16861" xr:uid="{7D845C94-F840-40AC-BA4C-1286C717A35A}"/>
    <cellStyle name="Comma 108 5 3 2 2" xfId="33521" xr:uid="{A3A350BE-EEFA-403E-9023-2731502DE71D}"/>
    <cellStyle name="Comma 108 5 3 3" xfId="25232" xr:uid="{8E8346C8-B66A-47FB-BDFC-542F3C978D6E}"/>
    <cellStyle name="Comma 108 5 3 4" xfId="45757" xr:uid="{F24A3609-FEC3-4048-B979-70F9F4CB2296}"/>
    <cellStyle name="Comma 108 5 4" xfId="11837" xr:uid="{CEEB71CC-2BC4-43B9-BE6B-75F42CCA9804}"/>
    <cellStyle name="Comma 108 5 4 2" xfId="20581" xr:uid="{415D99A1-3777-497F-84AB-C487E9103917}"/>
    <cellStyle name="Comma 108 5 4 2 2" xfId="37241" xr:uid="{E5DF9A7D-884E-49A3-9020-533F1E57193D}"/>
    <cellStyle name="Comma 108 5 4 3" xfId="28953" xr:uid="{1F7B84FA-0424-4973-B556-4DA009F4BEBE}"/>
    <cellStyle name="Comma 108 5 4 4" xfId="51718" xr:uid="{075FF255-EEFB-426A-8927-67BF9AB151E2}"/>
    <cellStyle name="Comma 108 5 5" xfId="14207" xr:uid="{8B20A894-2F74-4656-8AB2-82FF23F4185D}"/>
    <cellStyle name="Comma 108 5 5 2" xfId="30867" xr:uid="{FBF2F980-2FBC-4117-88EA-8E62833B9B61}"/>
    <cellStyle name="Comma 108 5 6" xfId="22577" xr:uid="{2801174A-9388-4E58-8A30-B5755E0FC8AE}"/>
    <cellStyle name="Comma 108 5 7" xfId="41985" xr:uid="{21A06A29-1AD5-46E1-9371-080F64D7B287}"/>
    <cellStyle name="Comma 108 6" xfId="2939" xr:uid="{0BAC580C-7A93-4189-B9D1-23B27F47602A}"/>
    <cellStyle name="Comma 108 6 2" xfId="14803" xr:uid="{0174C50A-E620-4502-A41B-24803FF2BE2F}"/>
    <cellStyle name="Comma 108 6 2 2" xfId="31463" xr:uid="{FA53E9FD-94A4-4297-914D-4B5F22D38E0E}"/>
    <cellStyle name="Comma 108 6 3" xfId="23174" xr:uid="{8C4A6206-D9DF-4827-AEBC-72477F747F79}"/>
    <cellStyle name="Comma 108 6 4" xfId="42844" xr:uid="{10B63D92-D027-4109-8CD8-2C38248D73C1}"/>
    <cellStyle name="Comma 108 7" xfId="4877" xr:uid="{AEA8CEF5-229C-458E-BC32-594C3914C024}"/>
    <cellStyle name="Comma 108 7 2" xfId="16166" xr:uid="{86A3BDF9-C50C-4C29-96EF-67C774AF79C0}"/>
    <cellStyle name="Comma 108 7 2 2" xfId="32826" xr:uid="{AFACE684-F721-40B8-917C-9CE51D011659}"/>
    <cellStyle name="Comma 108 7 3" xfId="24537" xr:uid="{20579D3E-D7AE-488C-AC4E-130026AB8755}"/>
    <cellStyle name="Comma 108 7 4" xfId="44772" xr:uid="{EB07652D-E7B7-4E74-873E-A688EA3336E2}"/>
    <cellStyle name="Comma 108 8" xfId="10852" xr:uid="{1A0AF157-EC11-41F3-8D15-AF70D5B97254}"/>
    <cellStyle name="Comma 108 8 2" xfId="19887" xr:uid="{92EA48C3-502B-418A-BEFD-4416206ABFB5}"/>
    <cellStyle name="Comma 108 8 2 2" xfId="36547" xr:uid="{6699B406-BDCC-46CD-9A64-977D827B1C72}"/>
    <cellStyle name="Comma 108 8 3" xfId="28259" xr:uid="{BF297BB0-B621-403A-8FF7-A894F0B8CE5D}"/>
    <cellStyle name="Comma 108 8 4" xfId="50734" xr:uid="{DCEEA89C-D9F1-4FEA-B57E-5532DA45EAC1}"/>
    <cellStyle name="Comma 108 9" xfId="12911" xr:uid="{BCAD603D-7982-4E0C-950C-4FD1D8657958}"/>
    <cellStyle name="Comma 108 9 2" xfId="21365" xr:uid="{DA13AF05-4F1C-4632-A9BB-47B66CEA7ECC}"/>
    <cellStyle name="Comma 108 9 2 2" xfId="38025" xr:uid="{36068E39-037E-4C1D-9B66-A3435B0EEA93}"/>
    <cellStyle name="Comma 108 9 3" xfId="29738" xr:uid="{B0A62D80-A3FD-4B8E-9E57-6B0D430181AF}"/>
    <cellStyle name="Comma 108 9 4" xfId="52787" xr:uid="{CEF1E7D2-6ECC-4B52-A4DB-D6B142E05279}"/>
    <cellStyle name="Comma 11" xfId="48" xr:uid="{65A431DF-97D7-468F-AF8E-5CA0E0A051EF}"/>
    <cellStyle name="Comma 11 10" xfId="1967" xr:uid="{C5AF756F-8A77-4A04-99F3-872DAF96621C}"/>
    <cellStyle name="Comma 11 10 2" xfId="3893" xr:uid="{B1912ADC-7B8C-4987-8B47-8F9B8CF9C3F6}"/>
    <cellStyle name="Comma 11 10 2 2" xfId="15484" xr:uid="{3DF119DD-43D6-4ECB-93B3-87B7DCA231E9}"/>
    <cellStyle name="Comma 11 10 2 2 2" xfId="32144" xr:uid="{8BFD4D5A-0ED9-46C8-AB48-16DF65115FC3}"/>
    <cellStyle name="Comma 11 10 2 3" xfId="23855" xr:uid="{C10BF680-AAD0-48FD-A01A-C28286041BFB}"/>
    <cellStyle name="Comma 11 10 2 4" xfId="43797" xr:uid="{133C1E57-D5B7-4C0C-89CE-591B9666F059}"/>
    <cellStyle name="Comma 11 10 3" xfId="5786" xr:uid="{7B2CD6C5-027E-4AFB-AC17-124E8D623047}"/>
    <cellStyle name="Comma 11 10 3 2" xfId="16802" xr:uid="{20CB6251-D385-4768-9591-700D4BFE7CD0}"/>
    <cellStyle name="Comma 11 10 3 2 2" xfId="33462" xr:uid="{EC91A9E2-1753-4A72-8E78-AD87945F6D4B}"/>
    <cellStyle name="Comma 11 10 3 3" xfId="25173" xr:uid="{AF9B9249-0F46-42DD-8E3A-A0355547C926}"/>
    <cellStyle name="Comma 11 10 3 4" xfId="45680" xr:uid="{CDD06D41-7017-4C15-BE17-B7D4D378DAF6}"/>
    <cellStyle name="Comma 11 10 4" xfId="11760" xr:uid="{2D60F6F3-7D29-4D44-A32C-0A867E58B0A0}"/>
    <cellStyle name="Comma 11 10 4 2" xfId="20522" xr:uid="{ED3CB8F7-B6EC-4D3B-97DF-A65EE70AC820}"/>
    <cellStyle name="Comma 11 10 4 2 2" xfId="37182" xr:uid="{FC0A23D4-EC74-47FD-8EC6-ECB681FC60A4}"/>
    <cellStyle name="Comma 11 10 4 3" xfId="28894" xr:uid="{E50BB623-3E2D-4B69-B1A5-566F8F530883}"/>
    <cellStyle name="Comma 11 10 4 4" xfId="51641" xr:uid="{D98B7536-FB47-4EDB-B26F-F99C21DD0633}"/>
    <cellStyle name="Comma 11 10 5" xfId="14148" xr:uid="{C57079F9-99A2-49C9-AC70-0DADDDA3794E}"/>
    <cellStyle name="Comma 11 10 5 2" xfId="30808" xr:uid="{7D5F0243-DB18-4D34-BB6C-9ADF19E9AB96}"/>
    <cellStyle name="Comma 11 10 6" xfId="22518" xr:uid="{C97437C2-A1DE-4AC0-8DDA-7DEEF321D9AF}"/>
    <cellStyle name="Comma 11 10 7" xfId="41908" xr:uid="{D8CEACEE-19AD-4171-AC84-C7986E473467}"/>
    <cellStyle name="Comma 11 11" xfId="2562" xr:uid="{BF7BB8D7-E6CB-4EC8-9F14-1B559BBFBBB3}"/>
    <cellStyle name="Comma 11 11 2" xfId="4479" xr:uid="{AC5B484A-A42E-4AAB-868E-F987BF040F8C}"/>
    <cellStyle name="Comma 11 11 2 2" xfId="9200" xr:uid="{4F2F4855-A5A5-4F93-8039-B0854B898B0A}"/>
    <cellStyle name="Comma 11 11 2 2 2" xfId="18908" xr:uid="{ED254F2B-E2E3-412E-9CE6-6C323493AA24}"/>
    <cellStyle name="Comma 11 11 2 2 2 2" xfId="35568" xr:uid="{25A0B403-6F49-4FF9-AD67-1BC820C8C82E}"/>
    <cellStyle name="Comma 11 11 2 2 3" xfId="27280" xr:uid="{8541F5E9-336A-4E12-AEDD-62552E1710DE}"/>
    <cellStyle name="Comma 11 11 2 2 4" xfId="49083" xr:uid="{3CB8E3BC-F5A8-4A84-8D32-735F14A912C9}"/>
    <cellStyle name="Comma 11 11 2 3" xfId="15898" xr:uid="{A4E6C6AB-FEA8-4A25-BC05-4E9E54CB1E76}"/>
    <cellStyle name="Comma 11 11 2 3 2" xfId="32558" xr:uid="{4E49AA1B-6D05-4BF2-8A6F-DC135A876A0D}"/>
    <cellStyle name="Comma 11 11 2 4" xfId="24269" xr:uid="{FF8D4632-7B56-4837-8730-A91DBE5F8B4D}"/>
    <cellStyle name="Comma 11 11 2 5" xfId="44383" xr:uid="{1AA68093-6356-424D-A84A-50108254C5C2}"/>
    <cellStyle name="Comma 11 11 3" xfId="6374" xr:uid="{D3C0E42A-5EA3-4887-A6D4-700CB2A9300B}"/>
    <cellStyle name="Comma 11 11 3 2" xfId="10577" xr:uid="{44C84916-9F18-4415-B5B1-02AAF6A1492D}"/>
    <cellStyle name="Comma 11 11 3 2 2" xfId="19719" xr:uid="{55700DAC-CB49-42C4-99F2-B0A911B297FE}"/>
    <cellStyle name="Comma 11 11 3 2 2 2" xfId="36379" xr:uid="{16A19135-48A1-481A-914D-E55A5A62617D}"/>
    <cellStyle name="Comma 11 11 3 2 3" xfId="28091" xr:uid="{B589A8FA-1421-40EB-A25D-C37B7446F70A}"/>
    <cellStyle name="Comma 11 11 3 2 4" xfId="50460" xr:uid="{BC37EB65-5813-419D-A664-0A54EB199F7A}"/>
    <cellStyle name="Comma 11 11 3 3" xfId="17217" xr:uid="{B057C3D6-0A97-45CE-B8DA-6684A58EFC03}"/>
    <cellStyle name="Comma 11 11 3 3 2" xfId="33877" xr:uid="{C6BCAD79-6D0D-481D-89B5-045213A694E4}"/>
    <cellStyle name="Comma 11 11 3 4" xfId="25588" xr:uid="{F1B2341E-2AD5-44B9-8979-D9EF0A66A3D8}"/>
    <cellStyle name="Comma 11 11 3 5" xfId="46268" xr:uid="{69AD27ED-FBA8-46C1-9D03-468FE1CC2AA2}"/>
    <cellStyle name="Comma 11 11 4" xfId="7865" xr:uid="{F7076780-9617-45A1-9F6F-C385A7E92C84}"/>
    <cellStyle name="Comma 11 11 4 2" xfId="18126" xr:uid="{B38B3BD9-6037-4F2E-BE3D-EC64E6D3B0B3}"/>
    <cellStyle name="Comma 11 11 4 2 2" xfId="34786" xr:uid="{401CDF74-C7E7-417B-8CAD-739C681BE877}"/>
    <cellStyle name="Comma 11 11 4 3" xfId="26498" xr:uid="{3A6C4E9C-26DA-47CC-950D-14404A627B7F}"/>
    <cellStyle name="Comma 11 11 4 4" xfId="47748" xr:uid="{7EC1C36F-A57D-4695-A0B3-0BDEA7F7C11F}"/>
    <cellStyle name="Comma 11 11 5" xfId="12346" xr:uid="{E73879BD-4A4F-4329-9BD2-33DD4B21ED8C}"/>
    <cellStyle name="Comma 11 11 5 2" xfId="20936" xr:uid="{F5518DBF-3686-4341-8DC5-216BC405EC77}"/>
    <cellStyle name="Comma 11 11 5 2 2" xfId="37596" xr:uid="{0622E0A2-1BD0-4856-BFBB-88BB44C0DE9F}"/>
    <cellStyle name="Comma 11 11 5 3" xfId="29308" xr:uid="{19734CED-B988-433C-A891-3D64C7D61D25}"/>
    <cellStyle name="Comma 11 11 5 4" xfId="52227" xr:uid="{DF1F13E7-83E9-498F-A564-ECEE3658E8BA}"/>
    <cellStyle name="Comma 11 11 6" xfId="14562" xr:uid="{B923A881-98E8-46DD-912D-0E6C83D6A8E7}"/>
    <cellStyle name="Comma 11 11 6 2" xfId="31222" xr:uid="{483DDA79-DFD9-4155-90A7-C9ECC100C027}"/>
    <cellStyle name="Comma 11 11 7" xfId="22932" xr:uid="{0E09B5E1-DF40-42A1-8710-AF0E0DE68D37}"/>
    <cellStyle name="Comma 11 11 8" xfId="42494" xr:uid="{E6A1F237-C93B-414A-BB46-E13988B30A8E}"/>
    <cellStyle name="Comma 11 12" xfId="2860" xr:uid="{D6A4C134-C47A-4D9B-B512-48E85E27E295}"/>
    <cellStyle name="Comma 11 12 2" xfId="14744" xr:uid="{B9A25FAF-F36E-4263-B165-89B3EBD7EC1C}"/>
    <cellStyle name="Comma 11 12 2 2" xfId="31404" xr:uid="{A8AA450A-0AD1-4F95-BAB4-13101F8D702C}"/>
    <cellStyle name="Comma 11 12 3" xfId="23115" xr:uid="{F63A9E09-2AB8-4996-9E3E-CE5765EBB342}"/>
    <cellStyle name="Comma 11 12 4" xfId="42767" xr:uid="{2ABB7004-5B1F-454E-8FA3-34061D60C14E}"/>
    <cellStyle name="Comma 11 13" xfId="4800" xr:uid="{6DC3DD36-53CA-4C84-8DE0-88C79FC8546D}"/>
    <cellStyle name="Comma 11 13 2" xfId="16107" xr:uid="{CAFAE40E-27FC-467B-A6F0-375542485E78}"/>
    <cellStyle name="Comma 11 13 2 2" xfId="32767" xr:uid="{8691BBF2-3DF9-46F0-859A-981835930A79}"/>
    <cellStyle name="Comma 11 13 3" xfId="24478" xr:uid="{4145DD74-A469-40CF-831E-64471B6630F7}"/>
    <cellStyle name="Comma 11 13 4" xfId="44695" xr:uid="{D470EC4F-3065-4F83-A2AD-764338080294}"/>
    <cellStyle name="Comma 11 14" xfId="10775" xr:uid="{5C8619D2-5D93-4DCE-A806-A1679ADCCA16}"/>
    <cellStyle name="Comma 11 14 2" xfId="19828" xr:uid="{C9673F43-0877-4434-986E-CD8A9B095B25}"/>
    <cellStyle name="Comma 11 14 2 2" xfId="36488" xr:uid="{10E1C28E-DBA6-4D65-AADF-F5CC521B04FD}"/>
    <cellStyle name="Comma 11 14 3" xfId="28200" xr:uid="{BA28ABC3-CCC7-48DE-B92D-C4848ABDEE77}"/>
    <cellStyle name="Comma 11 14 4" xfId="50657" xr:uid="{7642B337-4285-48AA-BD39-910E23B87040}"/>
    <cellStyle name="Comma 11 15" xfId="12834" xr:uid="{FE477781-36E1-4A11-AD12-1BC9586E0FB5}"/>
    <cellStyle name="Comma 11 15 2" xfId="21306" xr:uid="{8D620962-679E-4F08-8B34-69C8CE3702E6}"/>
    <cellStyle name="Comma 11 15 2 2" xfId="37966" xr:uid="{3DCF0727-8DAC-4130-A1AE-71B9B3D2E72F}"/>
    <cellStyle name="Comma 11 15 2 3" xfId="40612" xr:uid="{73886F50-C529-4B99-8FDE-CF40D5908812}"/>
    <cellStyle name="Comma 11 15 3" xfId="29679" xr:uid="{B5CE2BD0-95A6-4BA7-BCC3-A8105E6B554C}"/>
    <cellStyle name="Comma 11 15 4" xfId="40604" xr:uid="{F8FF875A-52CE-4F0C-8C4E-06C63C74EA4E}"/>
    <cellStyle name="Comma 11 15 5" xfId="52710" xr:uid="{181A80C3-C909-4FB2-AC8C-19070FEBB9BE}"/>
    <cellStyle name="Comma 11 16" xfId="13496" xr:uid="{D41355E8-EE7A-4F1E-BA9E-90E4E50448B4}"/>
    <cellStyle name="Comma 11 16 2" xfId="30156" xr:uid="{4E3F54C0-4368-4330-8C90-5BB93096B1C9}"/>
    <cellStyle name="Comma 11 17" xfId="21778" xr:uid="{2F515497-3699-48A1-ABC0-01AE22F01D2F}"/>
    <cellStyle name="Comma 11 18" xfId="38550" xr:uid="{386E3D79-75F4-43B3-BCEC-DC43231069F7}"/>
    <cellStyle name="Comma 11 19" xfId="1009" xr:uid="{80E669D6-4113-44A6-8438-9569344D3318}"/>
    <cellStyle name="Comma 11 2" xfId="79" xr:uid="{A127AF12-DCA8-4767-A8B7-CE3178CE563A}"/>
    <cellStyle name="Comma 11 2 10" xfId="12680" xr:uid="{DDE6EAF9-C041-4803-86B9-7D8A4CFF4742}"/>
    <cellStyle name="Comma 11 2 10 2" xfId="21167" xr:uid="{E2AA6700-D257-44A3-8CBC-883B18331515}"/>
    <cellStyle name="Comma 11 2 10 2 2" xfId="37827" xr:uid="{6828DA41-4D8A-4C83-9C42-110F940EB3B9}"/>
    <cellStyle name="Comma 11 2 10 3" xfId="29539" xr:uid="{05853B7A-1F61-4D70-BF84-DE1D9D797D3B}"/>
    <cellStyle name="Comma 11 2 10 4" xfId="52557" xr:uid="{435CE226-6E06-4ADB-BA16-4AA5690DFD3D}"/>
    <cellStyle name="Comma 11 2 11" xfId="12856" xr:uid="{80E8E8D3-853E-496D-BD07-758349F9A0A5}"/>
    <cellStyle name="Comma 11 2 11 2" xfId="21327" xr:uid="{91FF1B3C-4462-4BD8-99BF-5870E50E288B}"/>
    <cellStyle name="Comma 11 2 11 2 2" xfId="37987" xr:uid="{D6476600-45F8-432A-A7B5-AB866B2E600A}"/>
    <cellStyle name="Comma 11 2 11 3" xfId="29700" xr:uid="{7F1B6AE0-7257-4197-B897-83063FF480B0}"/>
    <cellStyle name="Comma 11 2 11 4" xfId="52732" xr:uid="{FB54B07F-CC78-4E42-98B2-54D85370D239}"/>
    <cellStyle name="Comma 11 2 12" xfId="13517" xr:uid="{868DF9D1-5FF6-4A70-A66B-6936DB3EDDE8}"/>
    <cellStyle name="Comma 11 2 12 2" xfId="30177" xr:uid="{E1BBD4FC-B464-412A-AFEA-CEDE9A788AB5}"/>
    <cellStyle name="Comma 11 2 13" xfId="21799" xr:uid="{BFBC6E01-1138-437B-BC98-6A0083CE9B05}"/>
    <cellStyle name="Comma 11 2 14" xfId="1035" xr:uid="{F54C926F-58E7-4291-BA46-651F0CC2639E}"/>
    <cellStyle name="Comma 11 2 15" xfId="40698" xr:uid="{41A748BA-75C4-459A-9D93-65F7643EBCBA}"/>
    <cellStyle name="Comma 11 2 16" xfId="40901" xr:uid="{9B4297B3-4A4F-4B63-974B-A39832E39700}"/>
    <cellStyle name="Comma 11 2 17" xfId="53480" xr:uid="{9548AD69-1AAA-4E98-BCEA-F04C4F7D9896}"/>
    <cellStyle name="Comma 11 2 18" xfId="791" xr:uid="{5346FFAE-78AE-43A4-87F4-1A1C6130985F}"/>
    <cellStyle name="Comma 11 2 2" xfId="594" xr:uid="{41B9BD06-9296-4DA0-8EFC-85F9C3F150E0}"/>
    <cellStyle name="Comma 11 2 2 10" xfId="41192" xr:uid="{A25BDE0D-F109-4713-8D31-6228AD43DE86}"/>
    <cellStyle name="Comma 11 2 2 2" xfId="1825" xr:uid="{D0D53DF7-C3AA-4361-9465-55E09E34025F}"/>
    <cellStyle name="Comma 11 2 2 2 2" xfId="3754" xr:uid="{5DAB1259-A2E4-42AD-81C3-577A66DEE414}"/>
    <cellStyle name="Comma 11 2 2 2 2 2" xfId="15382" xr:uid="{F3750706-20F1-4592-80CD-E814CB80EE84}"/>
    <cellStyle name="Comma 11 2 2 2 2 2 2" xfId="32042" xr:uid="{EABF16BF-E06E-4789-BF7B-6F1195F8D7C0}"/>
    <cellStyle name="Comma 11 2 2 2 2 2 3" xfId="40361" xr:uid="{8068C9D2-D9E7-4357-AA63-3766725FDE15}"/>
    <cellStyle name="Comma 11 2 2 2 2 3" xfId="23753" xr:uid="{5A1C7F99-F5B2-4572-9EC3-94520A8CBE67}"/>
    <cellStyle name="Comma 11 2 2 2 2 4" xfId="39465" xr:uid="{9A010160-85EE-40A7-9F54-04B90054D5AB}"/>
    <cellStyle name="Comma 11 2 2 2 2 5" xfId="43658" xr:uid="{C9F50595-888D-4C24-9585-9A49A6644D92}"/>
    <cellStyle name="Comma 11 2 2 2 3" xfId="5662" xr:uid="{B5C8331B-785F-4C0A-A95B-446558246DA3}"/>
    <cellStyle name="Comma 11 2 2 2 3 2" xfId="16715" xr:uid="{E0CDB1C6-3D20-4B82-80A7-EF80AB54428F}"/>
    <cellStyle name="Comma 11 2 2 2 3 2 2" xfId="33375" xr:uid="{A19156C2-B0E6-42CB-9403-BA867255E776}"/>
    <cellStyle name="Comma 11 2 2 2 3 3" xfId="25086" xr:uid="{0977D479-3295-4E27-91E1-733F423F0F8C}"/>
    <cellStyle name="Comma 11 2 2 2 3 4" xfId="39914" xr:uid="{42C1A43B-75FE-4A1D-B0E6-D52DF09F7157}"/>
    <cellStyle name="Comma 11 2 2 2 3 5" xfId="45556" xr:uid="{C9043E64-8A58-4174-82C9-155BA6AC3E6A}"/>
    <cellStyle name="Comma 11 2 2 2 4" xfId="11636" xr:uid="{2CCD11BF-E6AD-4580-B6E9-C30366226B3F}"/>
    <cellStyle name="Comma 11 2 2 2 4 2" xfId="20435" xr:uid="{C3E2EC42-569B-4E30-9DDD-5E0255D259C4}"/>
    <cellStyle name="Comma 11 2 2 2 4 2 2" xfId="37095" xr:uid="{C3B28070-9758-4FCC-AA7A-AC183D1DE5B9}"/>
    <cellStyle name="Comma 11 2 2 2 4 3" xfId="28807" xr:uid="{C4EAEE07-B5BE-4027-B47C-BE54546D707E}"/>
    <cellStyle name="Comma 11 2 2 2 4 4" xfId="51517" xr:uid="{95CF9039-39C6-490D-B5CA-99B3193BF582}"/>
    <cellStyle name="Comma 11 2 2 2 5" xfId="12797" xr:uid="{34DC2F7B-AAA9-49A5-A6EB-8FE8F5617160}"/>
    <cellStyle name="Comma 11 2 2 2 5 2" xfId="21275" xr:uid="{F18AC373-F065-43BE-A1E1-4C2841538828}"/>
    <cellStyle name="Comma 11 2 2 2 5 2 2" xfId="37935" xr:uid="{45F49EF8-75D4-435B-85AA-7259AC4EDA60}"/>
    <cellStyle name="Comma 11 2 2 2 5 3" xfId="29647" xr:uid="{7C1FB273-5732-43D3-9C40-16DE38C58BC5}"/>
    <cellStyle name="Comma 11 2 2 2 5 4" xfId="52673" xr:uid="{CE2E67DE-CD35-4602-9AEE-73128BAA7174}"/>
    <cellStyle name="Comma 11 2 2 2 6" xfId="14066" xr:uid="{8F8E6D32-9853-4A83-BE91-95AA3F2419D6}"/>
    <cellStyle name="Comma 11 2 2 2 6 2" xfId="30726" xr:uid="{338298FD-84E7-4783-98DC-8D7173FFDBB3}"/>
    <cellStyle name="Comma 11 2 2 2 7" xfId="22416" xr:uid="{994EBCBE-51F4-4656-A82A-8D59E5B1EB0F}"/>
    <cellStyle name="Comma 11 2 2 2 8" xfId="39006" xr:uid="{89B6B3CF-0D50-46D9-81C4-A39F92B67F38}"/>
    <cellStyle name="Comma 11 2 2 2 9" xfId="41769" xr:uid="{B154969B-A9D2-492B-A67C-E3711360FEF1}"/>
    <cellStyle name="Comma 11 2 2 3" xfId="2442" xr:uid="{E8B852D5-8E97-4BB4-861F-F66CC44E5D9F}"/>
    <cellStyle name="Comma 11 2 2 3 2" xfId="4368" xr:uid="{F5D22199-9500-409E-A9EF-2C4F17406B8F}"/>
    <cellStyle name="Comma 11 2 2 3 2 2" xfId="15825" xr:uid="{B44DADE2-2FA3-4880-81EF-CC9C370E5F77}"/>
    <cellStyle name="Comma 11 2 2 3 2 2 2" xfId="32485" xr:uid="{2387CD31-E6DF-43B2-BB7C-C85CA89F2BFD}"/>
    <cellStyle name="Comma 11 2 2 3 2 3" xfId="24196" xr:uid="{A8881CBE-1FB6-429D-905B-17E5BA57A300}"/>
    <cellStyle name="Comma 11 2 2 3 2 4" xfId="40196" xr:uid="{DD2DD8D9-7881-460B-9CFD-54842E2A0DAF}"/>
    <cellStyle name="Comma 11 2 2 3 2 5" xfId="44272" xr:uid="{AB177493-80FC-47EF-86B9-5BE6C1FEDF33}"/>
    <cellStyle name="Comma 11 2 2 3 3" xfId="6261" xr:uid="{BD944A40-E2E6-4E6F-B5A4-5B118938B77F}"/>
    <cellStyle name="Comma 11 2 2 3 3 2" xfId="17143" xr:uid="{33CCEC08-B6D3-42F1-807B-6B5CA60F1063}"/>
    <cellStyle name="Comma 11 2 2 3 3 2 2" xfId="33803" xr:uid="{F0F772F7-884B-404E-A32C-84CEC929A964}"/>
    <cellStyle name="Comma 11 2 2 3 3 3" xfId="25514" xr:uid="{7EE8A848-0707-46D2-B3F7-F6AE41C2646D}"/>
    <cellStyle name="Comma 11 2 2 3 3 4" xfId="46155" xr:uid="{D1320D9F-05F4-4457-8D55-6286B7C5A524}"/>
    <cellStyle name="Comma 11 2 2 3 4" xfId="12235" xr:uid="{F398BFEC-8120-4A16-BB26-36AE204B31EA}"/>
    <cellStyle name="Comma 11 2 2 3 4 2" xfId="20863" xr:uid="{32B4BA33-A3E0-4401-A856-26B48309446A}"/>
    <cellStyle name="Comma 11 2 2 3 4 2 2" xfId="37523" xr:uid="{DF5CE82C-6CDC-468C-A1B0-2002B9D72F94}"/>
    <cellStyle name="Comma 11 2 2 3 4 3" xfId="29235" xr:uid="{4381E412-D0C2-4CA8-BEC3-C30E24BEBAB5}"/>
    <cellStyle name="Comma 11 2 2 3 4 4" xfId="52116" xr:uid="{24DACF84-4F93-41F7-BA54-ADA05B382450}"/>
    <cellStyle name="Comma 11 2 2 3 5" xfId="14489" xr:uid="{7FAC9B6C-7619-4220-9A33-EAEB7650BB29}"/>
    <cellStyle name="Comma 11 2 2 3 5 2" xfId="31149" xr:uid="{E779D051-0330-44B0-88D3-6598F73342B8}"/>
    <cellStyle name="Comma 11 2 2 3 6" xfId="22859" xr:uid="{3053DFEF-E965-4677-9B5A-3B2C43CE0D7E}"/>
    <cellStyle name="Comma 11 2 2 3 7" xfId="39313" xr:uid="{915C1D2D-BA27-4320-9485-A4921A178EA5}"/>
    <cellStyle name="Comma 11 2 2 3 8" xfId="42383" xr:uid="{2B729B94-1268-4E75-8B0E-4710C45D0889}"/>
    <cellStyle name="Comma 11 2 2 4" xfId="2823" xr:uid="{2690EF21-2CFB-4077-9DAA-AE7A446F2CDD}"/>
    <cellStyle name="Comma 11 2 2 4 2" xfId="4726" xr:uid="{041BF6F3-B2BD-4E68-A510-28704E6A7956}"/>
    <cellStyle name="Comma 11 2 2 4 2 2" xfId="16061" xr:uid="{9D8C7305-0C47-42D6-A46D-AF980AE66178}"/>
    <cellStyle name="Comma 11 2 2 4 2 2 2" xfId="32721" xr:uid="{EC530E8C-D0C2-4E11-9992-4C85042C7A62}"/>
    <cellStyle name="Comma 11 2 2 4 2 3" xfId="24432" xr:uid="{CDDBBC76-09EF-4EE2-AB1D-9E259AAF546D}"/>
    <cellStyle name="Comma 11 2 2 4 2 4" xfId="44630" xr:uid="{1E38C399-9846-42F4-AEC7-E64543034228}"/>
    <cellStyle name="Comma 11 2 2 4 3" xfId="6621" xr:uid="{5D3B7C33-005D-44ED-9919-21EEAD2EA4AD}"/>
    <cellStyle name="Comma 11 2 2 4 3 2" xfId="17380" xr:uid="{4FB5DD0F-C70C-48B8-8F11-D61D35768F85}"/>
    <cellStyle name="Comma 11 2 2 4 3 2 2" xfId="34040" xr:uid="{DB38CAFE-F217-4E3C-8A7C-7BA07C0A4BF3}"/>
    <cellStyle name="Comma 11 2 2 4 3 3" xfId="25751" xr:uid="{6A67484D-876C-433C-B854-E56D7D36BDF9}"/>
    <cellStyle name="Comma 11 2 2 4 3 4" xfId="46515" xr:uid="{E629C51B-785C-4DA7-97A7-F56FF2C2B996}"/>
    <cellStyle name="Comma 11 2 2 4 4" xfId="14724" xr:uid="{542008F5-E260-44C4-A585-1F0AFC2775D8}"/>
    <cellStyle name="Comma 11 2 2 4 4 2" xfId="31384" xr:uid="{53AD84CE-B3A7-40B4-947C-6E2C3DBCEA1B}"/>
    <cellStyle name="Comma 11 2 2 4 5" xfId="23095" xr:uid="{D64CB6A8-B6D8-4A79-B8F6-A2FBB98390ED}"/>
    <cellStyle name="Comma 11 2 2 4 6" xfId="39748" xr:uid="{5A1BD51D-2A93-484C-81F4-81A0C782CDE4}"/>
    <cellStyle name="Comma 11 2 2 4 7" xfId="42740" xr:uid="{B292351F-9B3F-479A-A7D3-CC40694C8DE0}"/>
    <cellStyle name="Comma 11 2 2 5" xfId="3177" xr:uid="{A366ED3B-7AD2-498A-8F27-1EF9C4AA544C}"/>
    <cellStyle name="Comma 11 2 2 5 2" xfId="14968" xr:uid="{78C7BE7F-373D-4B92-B54D-E78645A20E31}"/>
    <cellStyle name="Comma 11 2 2 5 2 2" xfId="31628" xr:uid="{871FC178-69C5-48FC-8993-C351A7264576}"/>
    <cellStyle name="Comma 11 2 2 5 3" xfId="23339" xr:uid="{0BC61C5B-E942-4BA0-95CD-1222B81817D8}"/>
    <cellStyle name="Comma 11 2 2 5 4" xfId="43081" xr:uid="{62EB3688-D5AE-45AB-BB21-2F58DD505AF3}"/>
    <cellStyle name="Comma 11 2 2 6" xfId="12703" xr:uid="{3B7FD427-906B-450F-B2ED-3CBA25159F00}"/>
    <cellStyle name="Comma 11 2 2 6 2" xfId="21188" xr:uid="{9EA5A1B3-56CC-4C44-8FB4-41D69E4D6457}"/>
    <cellStyle name="Comma 11 2 2 6 2 2" xfId="37848" xr:uid="{A50A80EB-67A1-4D25-AF7C-4E44BAEA8551}"/>
    <cellStyle name="Comma 11 2 2 6 3" xfId="29560" xr:uid="{BB7E0CE3-C2BF-4875-956B-C1A8765C72F1}"/>
    <cellStyle name="Comma 11 2 2 6 4" xfId="52579" xr:uid="{17B4FA9F-E56D-4897-8BBE-D6EF72B9C9C3}"/>
    <cellStyle name="Comma 11 2 2 7" xfId="13311" xr:uid="{F16E1FEA-ACC9-49C5-B631-8E284B29399B}"/>
    <cellStyle name="Comma 11 2 2 7 2" xfId="21647" xr:uid="{ADE6588F-2B58-431D-9D46-69E51C21BADB}"/>
    <cellStyle name="Comma 11 2 2 7 2 2" xfId="38307" xr:uid="{F9C035F7-0B35-4DE7-AAD5-B71D39D8B9ED}"/>
    <cellStyle name="Comma 11 2 2 7 3" xfId="30020" xr:uid="{BBC1E332-F6F9-4165-8E7E-EE5F6D05DCF9}"/>
    <cellStyle name="Comma 11 2 2 7 4" xfId="53185" xr:uid="{688BBE0E-0F5C-430B-B962-BE43691BD7AB}"/>
    <cellStyle name="Comma 11 2 2 8" xfId="22002" xr:uid="{2256E4CF-7B19-4505-83D2-C84E5E8C7F93}"/>
    <cellStyle name="Comma 11 2 2 9" xfId="38852" xr:uid="{BEA4B395-2FD0-4DAF-B28A-6AB5871187E2}"/>
    <cellStyle name="Comma 11 2 3" xfId="286" xr:uid="{F33AF30D-EE82-4F99-BA03-F5E73970DB3D}"/>
    <cellStyle name="Comma 11 2 3 10" xfId="38615" xr:uid="{F5D70221-0C5B-443A-A696-91F411D746F4}"/>
    <cellStyle name="Comma 11 2 3 11" xfId="41480" xr:uid="{A546CB59-16A3-4838-A62D-817589215254}"/>
    <cellStyle name="Comma 11 2 3 2" xfId="2153" xr:uid="{56081901-B90F-47E4-9D5C-42C036585E42}"/>
    <cellStyle name="Comma 11 2 3 2 2" xfId="4079" xr:uid="{1687DADF-26F1-4E42-8633-9D74443F742D}"/>
    <cellStyle name="Comma 11 2 3 2 2 2" xfId="15625" xr:uid="{54C8E741-7F61-4EF0-AD48-31A6C0687A7B}"/>
    <cellStyle name="Comma 11 2 3 2 2 2 2" xfId="32285" xr:uid="{12972D45-72CB-4B2F-B637-9EB0D8B4215F}"/>
    <cellStyle name="Comma 11 2 3 2 2 3" xfId="23996" xr:uid="{0949A46E-24F4-4A70-A3A0-8F903DC1CAD8}"/>
    <cellStyle name="Comma 11 2 3 2 2 4" xfId="43983" xr:uid="{7EE651BD-F69F-495E-B9D5-E52955AAF557}"/>
    <cellStyle name="Comma 11 2 3 2 3" xfId="5972" xr:uid="{8B5C1480-34B6-4E18-A97F-1679A6E888D6}"/>
    <cellStyle name="Comma 11 2 3 2 3 2" xfId="16943" xr:uid="{FDC9F346-38EF-43B3-B917-755708D207CE}"/>
    <cellStyle name="Comma 11 2 3 2 3 2 2" xfId="33603" xr:uid="{915D08B5-1029-4D07-B8A7-29A7786D7807}"/>
    <cellStyle name="Comma 11 2 3 2 3 3" xfId="25314" xr:uid="{399C28C3-28B1-46D9-B757-D176D0D28D96}"/>
    <cellStyle name="Comma 11 2 3 2 3 4" xfId="45866" xr:uid="{3B09A82D-AB27-4C16-A2A2-14A1D7977210}"/>
    <cellStyle name="Comma 11 2 3 2 4" xfId="11946" xr:uid="{05812464-09A7-4760-994F-6DC7EEFF1B83}"/>
    <cellStyle name="Comma 11 2 3 2 4 2" xfId="20663" xr:uid="{867787E6-ED69-476A-95BB-AE47F2E92EAC}"/>
    <cellStyle name="Comma 11 2 3 2 4 2 2" xfId="37323" xr:uid="{85C1446C-524E-41F8-9706-F6817766ACB3}"/>
    <cellStyle name="Comma 11 2 3 2 4 3" xfId="29035" xr:uid="{7EBFAD64-AE1E-4435-8188-D9F9749248D6}"/>
    <cellStyle name="Comma 11 2 3 2 4 4" xfId="51827" xr:uid="{4E400423-CF26-40BC-86B0-CDB249668AD5}"/>
    <cellStyle name="Comma 11 2 3 2 5" xfId="14289" xr:uid="{9891E635-6BEE-4179-BEA9-72D0C2F46B62}"/>
    <cellStyle name="Comma 11 2 3 2 5 2" xfId="30949" xr:uid="{D0CF152C-BACE-437F-A7DC-9056FB4CE000}"/>
    <cellStyle name="Comma 11 2 3 2 6" xfId="22659" xr:uid="{BA002090-B441-4A16-94FA-7B1437A5ED36}"/>
    <cellStyle name="Comma 11 2 3 2 7" xfId="42094" xr:uid="{33037092-FAFF-4F10-9ED1-7C584D8751A1}"/>
    <cellStyle name="Comma 11 2 3 3" xfId="3465" xr:uid="{56F3149E-6E4D-4EB7-98DC-E0DC211662B5}"/>
    <cellStyle name="Comma 11 2 3 3 2" xfId="15182" xr:uid="{AA15AC39-29FB-4945-9B61-AE6727F80DC5}"/>
    <cellStyle name="Comma 11 2 3 3 2 2" xfId="31842" xr:uid="{83DF7BCB-A2D3-480D-9436-3C0DA97F1FFA}"/>
    <cellStyle name="Comma 11 2 3 3 3" xfId="23553" xr:uid="{2C608E85-9DFF-4F52-AEA6-576BE36F508D}"/>
    <cellStyle name="Comma 11 2 3 3 4" xfId="43369" xr:uid="{22477C68-6DE5-4369-B4C5-5F604C133949}"/>
    <cellStyle name="Comma 11 2 3 4" xfId="5373" xr:uid="{38D209E4-C13F-4354-A49A-D5F493B4AB11}"/>
    <cellStyle name="Comma 11 2 3 4 2" xfId="16515" xr:uid="{B7727EB7-87DD-4DF6-ABDB-ED1B3429DDFF}"/>
    <cellStyle name="Comma 11 2 3 4 2 2" xfId="33175" xr:uid="{DC4DC658-88B7-4D7A-9422-1B20EE0F6416}"/>
    <cellStyle name="Comma 11 2 3 4 3" xfId="24886" xr:uid="{209CC570-56D0-4BB9-8730-E7FA40BCFD56}"/>
    <cellStyle name="Comma 11 2 3 4 4" xfId="45267" xr:uid="{064CDDBA-995C-42EB-B1BD-EB0EBE18757D}"/>
    <cellStyle name="Comma 11 2 3 5" xfId="11347" xr:uid="{2B05F95D-7729-49C4-B5A1-52473A26908B}"/>
    <cellStyle name="Comma 11 2 3 5 2" xfId="20235" xr:uid="{DB392550-A1AD-4164-A7C4-064D7B8CA1BD}"/>
    <cellStyle name="Comma 11 2 3 5 2 2" xfId="36895" xr:uid="{54AA8445-028B-4ACC-9424-51AECA847C99}"/>
    <cellStyle name="Comma 11 2 3 5 3" xfId="28607" xr:uid="{F6D14D14-6C8D-4752-8424-9086C095A3A3}"/>
    <cellStyle name="Comma 11 2 3 5 4" xfId="51228" xr:uid="{90AE4FA5-05D1-4E16-A729-9EAABAB32DA9}"/>
    <cellStyle name="Comma 11 2 3 6" xfId="12766" xr:uid="{94004810-C8A0-4B7A-9214-68B8A1CDCEAB}"/>
    <cellStyle name="Comma 11 2 3 6 2" xfId="21244" xr:uid="{769A4CE6-3ED2-4E63-AEE5-BEC1F05A596D}"/>
    <cellStyle name="Comma 11 2 3 6 2 2" xfId="37904" xr:uid="{E3560E80-4FFA-4B63-BE8B-632EDDC94841}"/>
    <cellStyle name="Comma 11 2 3 6 3" xfId="29616" xr:uid="{DE09616A-48B2-4CB2-9773-242CB5CFF8D6}"/>
    <cellStyle name="Comma 11 2 3 6 4" xfId="52642" xr:uid="{FFA4374B-FA4E-44AD-8C33-E89334F5CD06}"/>
    <cellStyle name="Comma 11 2 3 7" xfId="13022" xr:uid="{D8D402B4-FC12-4C46-B148-1220677E2A44}"/>
    <cellStyle name="Comma 11 2 3 7 2" xfId="21447" xr:uid="{A909B9DB-DA44-4367-8CCD-8621270DCA1C}"/>
    <cellStyle name="Comma 11 2 3 7 2 2" xfId="38107" xr:uid="{467894AD-84B5-46C8-A0DC-87CA9103816C}"/>
    <cellStyle name="Comma 11 2 3 7 3" xfId="29820" xr:uid="{10DB0C71-2FEA-4290-B714-D7CFF34F1AD8}"/>
    <cellStyle name="Comma 11 2 3 7 4" xfId="52896" xr:uid="{CCD8A2F3-171C-4053-8A19-C2845D486FA8}"/>
    <cellStyle name="Comma 11 2 3 8" xfId="13866" xr:uid="{A139AB16-F8F4-4B03-92E6-7983FA6958CD}"/>
    <cellStyle name="Comma 11 2 3 8 2" xfId="30526" xr:uid="{3FF6116B-185C-4E70-B520-110CAC7ACA05}"/>
    <cellStyle name="Comma 11 2 3 9" xfId="22216" xr:uid="{3281DCF6-EFA8-4A85-8F5E-ACCAFA59967D}"/>
    <cellStyle name="Comma 11 2 4" xfId="1417" xr:uid="{17F7EB24-7F1E-412D-A619-0C195A246AAE}"/>
    <cellStyle name="Comma 11 2 4 2" xfId="3301" xr:uid="{6E7C250E-9943-46FE-A379-4BDAC7B57175}"/>
    <cellStyle name="Comma 11 2 4 2 2" xfId="15062" xr:uid="{5F91AED0-1186-4F25-88C9-3B337F0DA7DD}"/>
    <cellStyle name="Comma 11 2 4 2 2 2" xfId="31722" xr:uid="{7AFCAD8B-49D7-4932-A67B-A1447FFE13DC}"/>
    <cellStyle name="Comma 11 2 4 2 3" xfId="23433" xr:uid="{FB4A3CDB-9333-4B10-898D-BD136EC36093}"/>
    <cellStyle name="Comma 11 2 4 2 4" xfId="43205" xr:uid="{033961FE-CF98-4E40-B9A3-18E0F28A42FC}"/>
    <cellStyle name="Comma 11 2 4 3" xfId="5209" xr:uid="{2436174F-7870-449A-A58A-DD1B5A6D0E06}"/>
    <cellStyle name="Comma 11 2 4 3 2" xfId="16395" xr:uid="{D84868A1-E238-491B-BA8D-DC644180F6A3}"/>
    <cellStyle name="Comma 11 2 4 3 2 2" xfId="33055" xr:uid="{1A39E92D-957C-43AD-9F56-667E2831C12F}"/>
    <cellStyle name="Comma 11 2 4 3 3" xfId="24766" xr:uid="{55CEC405-8994-45DE-BC9D-747AAD839D5B}"/>
    <cellStyle name="Comma 11 2 4 3 4" xfId="45103" xr:uid="{CEC1A3E6-66A0-4FFE-9C04-DEAC9504C899}"/>
    <cellStyle name="Comma 11 2 4 4" xfId="11183" xr:uid="{CED93B24-205B-4BDF-BA28-99CBA87F69ED}"/>
    <cellStyle name="Comma 11 2 4 4 2" xfId="20115" xr:uid="{4ACD8D6F-1D05-4AC5-A845-18ED348AE46D}"/>
    <cellStyle name="Comma 11 2 4 4 2 2" xfId="36775" xr:uid="{E3B79AF2-426A-481C-B2F2-7FA430F81318}"/>
    <cellStyle name="Comma 11 2 4 4 3" xfId="28487" xr:uid="{BB39EDB6-11A1-40D9-9B27-A69C820CF105}"/>
    <cellStyle name="Comma 11 2 4 4 4" xfId="51064" xr:uid="{BD6A299F-BFA6-47DD-8024-E37ACB757885}"/>
    <cellStyle name="Comma 11 2 4 5" xfId="13746" xr:uid="{4F075E8F-2961-4BFB-8AAF-8EBB8810BEF9}"/>
    <cellStyle name="Comma 11 2 4 5 2" xfId="30406" xr:uid="{9180EF72-05B7-4586-9145-F0B2E4F1858A}"/>
    <cellStyle name="Comma 11 2 4 6" xfId="22096" xr:uid="{F1E6EEE3-AC9B-44FA-A052-A4B3A3D0473F}"/>
    <cellStyle name="Comma 11 2 4 7" xfId="41316" xr:uid="{78F657F8-FEC7-4DAB-8BD6-5ECCF032EF0C}"/>
    <cellStyle name="Comma 11 2 5" xfId="1989" xr:uid="{ACEABBC3-6F93-4E84-84D2-2E0BA43EA94F}"/>
    <cellStyle name="Comma 11 2 5 2" xfId="3915" xr:uid="{8EC31DB6-DA93-48EE-8B50-1C9C5765AFA7}"/>
    <cellStyle name="Comma 11 2 5 2 2" xfId="15505" xr:uid="{140CF6D3-00B0-4358-B6CA-0CDE1750BC7A}"/>
    <cellStyle name="Comma 11 2 5 2 2 2" xfId="32165" xr:uid="{F6494BBF-CD2D-49C9-91A1-3F36908F4311}"/>
    <cellStyle name="Comma 11 2 5 2 3" xfId="23876" xr:uid="{F55BECF0-8502-470D-A642-76AFA068530B}"/>
    <cellStyle name="Comma 11 2 5 2 4" xfId="43819" xr:uid="{57E2FAA3-F52E-494D-8847-7B4254B69A74}"/>
    <cellStyle name="Comma 11 2 5 3" xfId="5808" xr:uid="{DB808BF1-596B-4035-93D9-78296CD538E3}"/>
    <cellStyle name="Comma 11 2 5 3 2" xfId="16823" xr:uid="{33A95498-FA1D-4C39-BA40-253A4ACBE5B3}"/>
    <cellStyle name="Comma 11 2 5 3 2 2" xfId="33483" xr:uid="{8A74DE80-C867-46B3-BA1E-DB579FBC9FC5}"/>
    <cellStyle name="Comma 11 2 5 3 3" xfId="25194" xr:uid="{329DD90D-B71A-4600-99D4-043AF2C0706A}"/>
    <cellStyle name="Comma 11 2 5 3 4" xfId="45702" xr:uid="{4E018340-3490-41DE-8BA5-94F93C355A06}"/>
    <cellStyle name="Comma 11 2 5 4" xfId="11782" xr:uid="{98FEF242-DF05-4879-977D-7DC6F0E0FCCE}"/>
    <cellStyle name="Comma 11 2 5 4 2" xfId="20543" xr:uid="{FCB332D3-9ED1-4059-8326-4B72D42027D2}"/>
    <cellStyle name="Comma 11 2 5 4 2 2" xfId="37203" xr:uid="{68BE024D-CAE2-41CB-9ACF-6239B9E56232}"/>
    <cellStyle name="Comma 11 2 5 4 3" xfId="28915" xr:uid="{5AA282D2-F927-41E4-B444-03848B1400FF}"/>
    <cellStyle name="Comma 11 2 5 4 4" xfId="51663" xr:uid="{45A72D7F-3E49-409F-B0D1-721982D016B2}"/>
    <cellStyle name="Comma 11 2 5 5" xfId="14169" xr:uid="{44391001-77E3-4551-AE92-CC5C98CE43E6}"/>
    <cellStyle name="Comma 11 2 5 5 2" xfId="30829" xr:uid="{9D36418B-7BF1-40D1-A482-90F8249DDAF6}"/>
    <cellStyle name="Comma 11 2 5 6" xfId="22539" xr:uid="{F8985420-366C-4E79-BB02-275CFC5C382C}"/>
    <cellStyle name="Comma 11 2 5 7" xfId="41930" xr:uid="{E99AA65D-6FDF-4B13-BD3F-20F677F53D58}"/>
    <cellStyle name="Comma 11 2 6" xfId="2648" xr:uid="{9993FEA5-6A2C-4FD7-8771-5FC7BB32B8E6}"/>
    <cellStyle name="Comma 11 2 6 2" xfId="4564" xr:uid="{C7DD59B0-36FF-4F92-9A2F-FFF32F8C28E2}"/>
    <cellStyle name="Comma 11 2 6 2 2" xfId="9254" xr:uid="{DBE42337-8620-472A-9E64-E5DB79A29B6F}"/>
    <cellStyle name="Comma 11 2 6 2 2 2" xfId="18930" xr:uid="{5E1E1267-3C46-41CF-BF62-390B323A69A2}"/>
    <cellStyle name="Comma 11 2 6 2 2 2 2" xfId="35590" xr:uid="{E6583744-C188-4ADF-B985-A32B9FACB37D}"/>
    <cellStyle name="Comma 11 2 6 2 2 3" xfId="27302" xr:uid="{12543D2D-E22F-4D34-9E5A-0ED99AEDC877}"/>
    <cellStyle name="Comma 11 2 6 2 2 4" xfId="49137" xr:uid="{57847EF1-968E-456D-8077-39A857FA5C60}"/>
    <cellStyle name="Comma 11 2 6 2 3" xfId="15951" xr:uid="{58A15D1F-4B30-47CC-85B9-1666E98AA53E}"/>
    <cellStyle name="Comma 11 2 6 2 3 2" xfId="32611" xr:uid="{650A0C02-7C65-4045-A3C9-D0A22C5D2F94}"/>
    <cellStyle name="Comma 11 2 6 2 4" xfId="24322" xr:uid="{7C1AF4E1-8D18-48FA-B428-F8BB2FB81E06}"/>
    <cellStyle name="Comma 11 2 6 2 5" xfId="44468" xr:uid="{3333AE7C-2F93-4099-97BE-F540A957CB6B}"/>
    <cellStyle name="Comma 11 2 6 3" xfId="6459" xr:uid="{957A7748-6626-4F04-9A35-BD4F25751BBA}"/>
    <cellStyle name="Comma 11 2 6 3 2" xfId="10631" xr:uid="{5135B2E1-89FF-45A5-8086-E71FE1D723F7}"/>
    <cellStyle name="Comma 11 2 6 3 2 2" xfId="19741" xr:uid="{8DC3C71B-7B32-4C7E-9254-14A63C272EA2}"/>
    <cellStyle name="Comma 11 2 6 3 2 2 2" xfId="36401" xr:uid="{6AC37B4B-58B5-421D-9395-F7FA46EE0441}"/>
    <cellStyle name="Comma 11 2 6 3 2 3" xfId="28113" xr:uid="{1FA2E371-7FC3-48D3-B60E-2CBFDB1C29AA}"/>
    <cellStyle name="Comma 11 2 6 3 2 4" xfId="50514" xr:uid="{01E627AE-23DE-463A-9504-501AC8714ABF}"/>
    <cellStyle name="Comma 11 2 6 3 3" xfId="17270" xr:uid="{3F614142-782F-4AAD-9FE7-3D5752708626}"/>
    <cellStyle name="Comma 11 2 6 3 3 2" xfId="33930" xr:uid="{09441967-BCD6-4398-8F13-88268425C237}"/>
    <cellStyle name="Comma 11 2 6 3 4" xfId="25641" xr:uid="{65FFD5F7-EE0B-4E90-A7B7-AFF826D7E831}"/>
    <cellStyle name="Comma 11 2 6 3 5" xfId="46353" xr:uid="{559D1253-5E16-4C11-B412-D184AC6154CD}"/>
    <cellStyle name="Comma 11 2 6 4" xfId="7919" xr:uid="{1D852016-C647-4776-854D-4A9F4D6AFC5C}"/>
    <cellStyle name="Comma 11 2 6 4 2" xfId="18148" xr:uid="{20558F0D-54B1-477C-968E-9A04632DB136}"/>
    <cellStyle name="Comma 11 2 6 4 2 2" xfId="34808" xr:uid="{250F9AD0-7330-4685-84E1-7F659D88D9FA}"/>
    <cellStyle name="Comma 11 2 6 4 3" xfId="26520" xr:uid="{B2B545B6-77B9-448A-AD05-7593A1FDE258}"/>
    <cellStyle name="Comma 11 2 6 4 4" xfId="47802" xr:uid="{51145ABA-C5B2-4D51-B4F5-259141BA53C0}"/>
    <cellStyle name="Comma 11 2 6 5" xfId="12431" xr:uid="{C3C0398C-7BCA-4025-96D5-96E9A8ABFEAA}"/>
    <cellStyle name="Comma 11 2 6 5 2" xfId="20989" xr:uid="{F64C9209-E21E-4EF5-8860-634FE109E313}"/>
    <cellStyle name="Comma 11 2 6 5 2 2" xfId="37649" xr:uid="{381023F3-C772-40EC-9659-98AF4FEB166C}"/>
    <cellStyle name="Comma 11 2 6 5 3" xfId="29361" xr:uid="{7109B848-B892-4F87-95AB-7423380551E6}"/>
    <cellStyle name="Comma 11 2 6 5 4" xfId="52312" xr:uid="{1607B2CD-3B71-487E-AC94-8C4A81D0FEEB}"/>
    <cellStyle name="Comma 11 2 6 6" xfId="14615" xr:uid="{771177EB-EADA-476F-98F0-76AC0D685C0B}"/>
    <cellStyle name="Comma 11 2 6 6 2" xfId="31275" xr:uid="{D44717A5-4572-441F-98D6-153651982EBB}"/>
    <cellStyle name="Comma 11 2 6 7" xfId="22985" xr:uid="{79273C27-5DD1-4F6C-B3CE-185BA503CE06}"/>
    <cellStyle name="Comma 11 2 6 8" xfId="39569" xr:uid="{EFC079C0-E9B8-4EDF-A735-7389FA487545}"/>
    <cellStyle name="Comma 11 2 6 9" xfId="42578" xr:uid="{91FA5A25-05A7-40C2-8705-3A545417853B}"/>
    <cellStyle name="Comma 11 2 7" xfId="2884" xr:uid="{28317F65-75B0-485E-911E-562187CF5390}"/>
    <cellStyle name="Comma 11 2 7 2" xfId="14765" xr:uid="{C05DA956-16BE-4884-AF20-A7CEABCC22C3}"/>
    <cellStyle name="Comma 11 2 7 2 2" xfId="31425" xr:uid="{BD45EFE6-CFA1-410D-8015-A062460FD129}"/>
    <cellStyle name="Comma 11 2 7 3" xfId="23136" xr:uid="{B2BBAB83-E915-4450-B534-0A5F110842B5}"/>
    <cellStyle name="Comma 11 2 7 4" xfId="42789" xr:uid="{731C9DBE-EF51-4B11-A89B-31925348D69C}"/>
    <cellStyle name="Comma 11 2 8" xfId="4822" xr:uid="{BFA56737-A9C3-4540-80CE-20EAC50A4E25}"/>
    <cellStyle name="Comma 11 2 8 2" xfId="16128" xr:uid="{6AC42242-390F-47EC-BC68-F11ECA17635B}"/>
    <cellStyle name="Comma 11 2 8 2 2" xfId="32788" xr:uid="{75053243-3B45-461F-AC30-88EC37EDD156}"/>
    <cellStyle name="Comma 11 2 8 3" xfId="24499" xr:uid="{46310680-CF75-40FF-92F3-B5420B513A05}"/>
    <cellStyle name="Comma 11 2 8 4" xfId="44717" xr:uid="{E1E170BC-33F3-44E3-A876-1EFC198B6BBC}"/>
    <cellStyle name="Comma 11 2 9" xfId="10797" xr:uid="{7559C033-EA06-42FE-B250-FAB72C1455B0}"/>
    <cellStyle name="Comma 11 2 9 2" xfId="19849" xr:uid="{24EB3DB7-FDE0-4C72-95A4-AD1E7A2973CA}"/>
    <cellStyle name="Comma 11 2 9 2 2" xfId="36509" xr:uid="{A37B2FBD-6450-4090-BFED-97678E742417}"/>
    <cellStyle name="Comma 11 2 9 3" xfId="28221" xr:uid="{8E90989C-9845-4A18-9354-FE6BEBF09999}"/>
    <cellStyle name="Comma 11 2 9 4" xfId="50679" xr:uid="{1DE6D539-900A-40D9-B675-EAF1C8342CB6}"/>
    <cellStyle name="Comma 11 20" xfId="40472" xr:uid="{166CC80E-D471-4304-9A77-E8DF275FBB2B}"/>
    <cellStyle name="Comma 11 21" xfId="40598" xr:uid="{F4D0178B-4B8E-4959-8063-7883124638AB}"/>
    <cellStyle name="Comma 11 22" xfId="40810" xr:uid="{FE955204-69B2-4D2D-B69C-9EB31EB115D7}"/>
    <cellStyle name="Comma 11 23" xfId="40750" xr:uid="{874F59AC-B623-4C01-8C84-D2D34CA6327B}"/>
    <cellStyle name="Comma 11 24" xfId="40869" xr:uid="{31A4DFA4-CEEC-46AE-BB3C-2B0D361ABA13}"/>
    <cellStyle name="Comma 11 25" xfId="40879" xr:uid="{39334253-6644-4850-8D18-4B903A59C1E8}"/>
    <cellStyle name="Comma 11 26" xfId="53373" xr:uid="{8CE2EF58-2091-4BF0-9536-DE9165FD9CA3}"/>
    <cellStyle name="Comma 11 27" xfId="53420" xr:uid="{0834A761-D82D-46E5-953E-CBB78B9BB397}"/>
    <cellStyle name="Comma 11 28" xfId="53454" xr:uid="{D0C2738D-29B3-466B-9304-66F4BABD2F81}"/>
    <cellStyle name="Comma 11 29" xfId="773" xr:uid="{8EE37279-C972-4EA8-9831-5F0AAAA4F058}"/>
    <cellStyle name="Comma 11 3" xfId="70" xr:uid="{A6354B0A-4C83-40C1-BFF2-8211F0249DB2}"/>
    <cellStyle name="Comma 11 3 10" xfId="12665" xr:uid="{F18A225E-02ED-41F0-82C3-077407A31641}"/>
    <cellStyle name="Comma 11 3 10 2" xfId="21152" xr:uid="{53CF966F-F2B3-48F5-B8E7-8DA249DAA2BD}"/>
    <cellStyle name="Comma 11 3 10 2 2" xfId="37812" xr:uid="{DC11EDD1-3D37-48B4-BE2D-A90B0B4E464E}"/>
    <cellStyle name="Comma 11 3 10 3" xfId="29524" xr:uid="{17CA9072-1759-441C-8FAC-8DF07BE1F624}"/>
    <cellStyle name="Comma 11 3 10 4" xfId="52542" xr:uid="{75EF7546-99A1-4222-B01C-560C8C7088D1}"/>
    <cellStyle name="Comma 11 3 11" xfId="12851" xr:uid="{F6E462BB-63FD-4E97-BBFC-3FE23FEF7690}"/>
    <cellStyle name="Comma 11 3 11 2" xfId="21322" xr:uid="{17502A5B-6E54-4D54-B204-357C5960F248}"/>
    <cellStyle name="Comma 11 3 11 2 2" xfId="37982" xr:uid="{8FE081AF-E0B0-4BCB-A3BC-8B72A298A67D}"/>
    <cellStyle name="Comma 11 3 11 3" xfId="29695" xr:uid="{87E24909-D693-4720-BEAC-886355497FE4}"/>
    <cellStyle name="Comma 11 3 11 4" xfId="52727" xr:uid="{B6EE649E-FBD0-4B2B-A5FB-DBF8406CBC00}"/>
    <cellStyle name="Comma 11 3 12" xfId="13512" xr:uid="{CFF1BE51-FEC1-420D-B642-9437CF01A603}"/>
    <cellStyle name="Comma 11 3 12 2" xfId="30172" xr:uid="{83CB6CF3-0EEF-421B-99FB-39FFC0ED7393}"/>
    <cellStyle name="Comma 11 3 13" xfId="21794" xr:uid="{0F6D2504-76BA-47AB-AD8E-65C1F859283D}"/>
    <cellStyle name="Comma 11 3 14" xfId="1028" xr:uid="{95BD1862-5358-4CE1-94AA-F9F4F31B57B2}"/>
    <cellStyle name="Comma 11 3 15" xfId="40896" xr:uid="{3258E599-70E0-49DE-8202-52726E0B5EEE}"/>
    <cellStyle name="Comma 11 3 16" xfId="53466" xr:uid="{8EB94F70-BB1D-4212-B598-55C5D0C2D688}"/>
    <cellStyle name="Comma 11 3 2" xfId="590" xr:uid="{A9822D3D-D0EF-4D89-BE99-DA01B204549D}"/>
    <cellStyle name="Comma 11 3 2 2" xfId="1821" xr:uid="{6A1D7239-A46E-41F7-B189-C5A1A2A71566}"/>
    <cellStyle name="Comma 11 3 2 2 2" xfId="3750" xr:uid="{26E3261A-5E19-47F0-AC08-0B5A2EC5F387}"/>
    <cellStyle name="Comma 11 3 2 2 2 2" xfId="15378" xr:uid="{A846211F-D8A5-4FB2-BE82-21EF77C2B541}"/>
    <cellStyle name="Comma 11 3 2 2 2 2 2" xfId="32038" xr:uid="{81BB4470-82D8-4929-B1AC-7022147CE420}"/>
    <cellStyle name="Comma 11 3 2 2 2 3" xfId="23749" xr:uid="{43282CA1-2051-48AD-8EB5-8A190C53F6B8}"/>
    <cellStyle name="Comma 11 3 2 2 2 4" xfId="40306" xr:uid="{EEA5675A-D5F5-48FB-ADB2-63F1B1408891}"/>
    <cellStyle name="Comma 11 3 2 2 2 5" xfId="43654" xr:uid="{B730B908-3223-477D-B1F8-74A242466C65}"/>
    <cellStyle name="Comma 11 3 2 2 3" xfId="5658" xr:uid="{38BCF534-8B50-447E-840E-2A9010F78B2F}"/>
    <cellStyle name="Comma 11 3 2 2 3 2" xfId="16711" xr:uid="{D795C38B-7D4A-42F8-B4EA-CD152090EA83}"/>
    <cellStyle name="Comma 11 3 2 2 3 2 2" xfId="33371" xr:uid="{B1B74AD8-21E4-4873-9352-98236E2FF714}"/>
    <cellStyle name="Comma 11 3 2 2 3 3" xfId="25082" xr:uid="{0FE14C3D-8763-449A-8B7E-EC83F8080631}"/>
    <cellStyle name="Comma 11 3 2 2 3 4" xfId="45552" xr:uid="{CE8BF2D5-4416-40CD-9580-76E1070FAA3F}"/>
    <cellStyle name="Comma 11 3 2 2 4" xfId="11632" xr:uid="{0B1C9A7C-93C2-45B5-BB22-CC809C47116A}"/>
    <cellStyle name="Comma 11 3 2 2 4 2" xfId="20431" xr:uid="{AE9D3FC3-8BA0-4E16-A1BB-AA8F7716213C}"/>
    <cellStyle name="Comma 11 3 2 2 4 2 2" xfId="37091" xr:uid="{5BC54458-9DFE-49D8-BD58-BD0E8EE1C892}"/>
    <cellStyle name="Comma 11 3 2 2 4 3" xfId="28803" xr:uid="{D6EC237F-8A28-4DFF-BE39-524FCA78B201}"/>
    <cellStyle name="Comma 11 3 2 2 4 4" xfId="51513" xr:uid="{AA2F1F6B-9578-437E-848E-CA56B0B6DA72}"/>
    <cellStyle name="Comma 11 3 2 2 5" xfId="14062" xr:uid="{2EC0F27C-15F4-4839-A50C-45716ECAD03D}"/>
    <cellStyle name="Comma 11 3 2 2 5 2" xfId="30722" xr:uid="{222E8F9A-288E-472D-8A91-AD82E94908C7}"/>
    <cellStyle name="Comma 11 3 2 2 6" xfId="22412" xr:uid="{18C75994-26D3-483F-AA7D-9D678AA6CE8D}"/>
    <cellStyle name="Comma 11 3 2 2 7" xfId="39419" xr:uid="{94648649-01D8-48B5-BD99-4FF0E872B19A}"/>
    <cellStyle name="Comma 11 3 2 2 8" xfId="41765" xr:uid="{0454A3A9-8BA7-40C8-8BA4-1F0BE0B6B77C}"/>
    <cellStyle name="Comma 11 3 2 3" xfId="2438" xr:uid="{404F09EB-D5E9-4FF0-827E-4EE6B3352444}"/>
    <cellStyle name="Comma 11 3 2 3 2" xfId="4364" xr:uid="{0A9C1028-F098-4676-930E-5108A93F2DB4}"/>
    <cellStyle name="Comma 11 3 2 3 2 2" xfId="15821" xr:uid="{822B37AC-D62F-46A2-86CE-7C7E64937425}"/>
    <cellStyle name="Comma 11 3 2 3 2 2 2" xfId="32481" xr:uid="{708FB0B4-D42B-429C-BAB1-5C4BC4A2673B}"/>
    <cellStyle name="Comma 11 3 2 3 2 3" xfId="24192" xr:uid="{7B5BF4AB-EED9-4B86-8133-E42685489581}"/>
    <cellStyle name="Comma 11 3 2 3 2 4" xfId="44268" xr:uid="{FD8AC14A-F05E-4EB2-9788-11F55BB80167}"/>
    <cellStyle name="Comma 11 3 2 3 3" xfId="6257" xr:uid="{AEC554E4-08A0-4384-BA9D-E27085B474F8}"/>
    <cellStyle name="Comma 11 3 2 3 3 2" xfId="17139" xr:uid="{75CED2F3-29A9-41B7-BB61-B3663CDC92FB}"/>
    <cellStyle name="Comma 11 3 2 3 3 2 2" xfId="33799" xr:uid="{823153F9-3E2C-45EC-8DEB-B27948D0FA1C}"/>
    <cellStyle name="Comma 11 3 2 3 3 3" xfId="25510" xr:uid="{A403EDC2-2138-4AC4-964E-165590845A43}"/>
    <cellStyle name="Comma 11 3 2 3 3 4" xfId="46151" xr:uid="{FB134A98-D1EA-4D37-9C8C-FEEA1F59976B}"/>
    <cellStyle name="Comma 11 3 2 3 4" xfId="12231" xr:uid="{24F57151-BEA2-4AA0-A72C-49946A230EFB}"/>
    <cellStyle name="Comma 11 3 2 3 4 2" xfId="20859" xr:uid="{9D3CFAC2-C26F-41F3-86F2-36FE3EBE64DB}"/>
    <cellStyle name="Comma 11 3 2 3 4 2 2" xfId="37519" xr:uid="{93DA3649-6154-48A7-A357-6DA19148F295}"/>
    <cellStyle name="Comma 11 3 2 3 4 3" xfId="29231" xr:uid="{D145A591-BACF-424E-8F4D-5E7B92264645}"/>
    <cellStyle name="Comma 11 3 2 3 4 4" xfId="52112" xr:uid="{84D8D0B8-E214-4FF6-B425-85EC46364DF7}"/>
    <cellStyle name="Comma 11 3 2 3 5" xfId="14485" xr:uid="{72E902C7-EA3F-4D9E-BBCF-82C6049CD731}"/>
    <cellStyle name="Comma 11 3 2 3 5 2" xfId="31145" xr:uid="{04BB5DEB-F051-4397-B39A-5DA2CABDE935}"/>
    <cellStyle name="Comma 11 3 2 3 6" xfId="22855" xr:uid="{C522F4A1-748B-4882-95F7-E7F9319E97BE}"/>
    <cellStyle name="Comma 11 3 2 3 7" xfId="39858" xr:uid="{83AA07F3-E170-441C-A67D-4CEB589BB7B1}"/>
    <cellStyle name="Comma 11 3 2 3 8" xfId="42379" xr:uid="{8295F3F6-BB20-46AB-840F-ADCADD40A08A}"/>
    <cellStyle name="Comma 11 3 2 4" xfId="3172" xr:uid="{C5808207-5965-4548-876A-388CDF697FD2}"/>
    <cellStyle name="Comma 11 3 2 4 2" xfId="14963" xr:uid="{4EB6E155-44B0-4D17-ADEA-4EB5E049338A}"/>
    <cellStyle name="Comma 11 3 2 4 2 2" xfId="31623" xr:uid="{A7BCEDD9-02F1-4424-B5AA-4CE428611449}"/>
    <cellStyle name="Comma 11 3 2 4 3" xfId="23334" xr:uid="{F030EE0F-F322-4963-8B06-BEA83F759C67}"/>
    <cellStyle name="Comma 11 3 2 4 4" xfId="43076" xr:uid="{82D2D106-040B-4B4A-B4C3-55DCB5DEB022}"/>
    <cellStyle name="Comma 11 3 2 5" xfId="12780" xr:uid="{A410E553-5343-45D5-B90D-B8E83629747A}"/>
    <cellStyle name="Comma 11 3 2 5 2" xfId="21258" xr:uid="{DB513624-ED91-42CA-9805-39B8CF585DE7}"/>
    <cellStyle name="Comma 11 3 2 5 2 2" xfId="37918" xr:uid="{8811ADF1-EA29-4649-B09C-2539922E5294}"/>
    <cellStyle name="Comma 11 3 2 5 3" xfId="29630" xr:uid="{35C020B2-8CF7-4C77-8EBA-2B55F839442A}"/>
    <cellStyle name="Comma 11 3 2 5 4" xfId="52656" xr:uid="{CA272B49-4B47-4311-9EC8-7AE4026F0B4C}"/>
    <cellStyle name="Comma 11 3 2 6" xfId="13307" xr:uid="{D17751C8-8942-4DA4-B3FB-DA4B6FFC11D6}"/>
    <cellStyle name="Comma 11 3 2 6 2" xfId="21643" xr:uid="{70ACA959-DB84-41FA-86F4-F79AF9DD4D9B}"/>
    <cellStyle name="Comma 11 3 2 6 2 2" xfId="38303" xr:uid="{07B2C69A-1024-492B-9339-D44696588539}"/>
    <cellStyle name="Comma 11 3 2 6 3" xfId="30016" xr:uid="{7B773162-8F21-4926-8A14-3FF478F14B98}"/>
    <cellStyle name="Comma 11 3 2 6 4" xfId="53181" xr:uid="{E0BC260F-8636-4068-A134-91B32E7B0423}"/>
    <cellStyle name="Comma 11 3 2 7" xfId="21997" xr:uid="{BB7E0BF8-9CCF-4ECD-A224-F0F434FB744A}"/>
    <cellStyle name="Comma 11 3 2 8" xfId="38961" xr:uid="{114E0BB4-0C98-4A38-A032-9A8711644F29}"/>
    <cellStyle name="Comma 11 3 2 9" xfId="41187" xr:uid="{3DE56794-9484-47D9-92A9-88814BB1B6F7}"/>
    <cellStyle name="Comma 11 3 3" xfId="281" xr:uid="{930B50C2-833F-44CE-AE15-301EC3786F1E}"/>
    <cellStyle name="Comma 11 3 3 2" xfId="2148" xr:uid="{C564B903-A3B0-459D-809A-1FD0F97D7993}"/>
    <cellStyle name="Comma 11 3 3 2 2" xfId="4074" xr:uid="{14D3EB7A-C6D8-4626-BB8F-067D49B58B81}"/>
    <cellStyle name="Comma 11 3 3 2 2 2" xfId="15620" xr:uid="{421A10E0-A412-4D5B-94CB-826997B64021}"/>
    <cellStyle name="Comma 11 3 3 2 2 2 2" xfId="32280" xr:uid="{38D078AA-9EB9-4D7A-95C1-D8F26E8647E1}"/>
    <cellStyle name="Comma 11 3 3 2 2 3" xfId="23991" xr:uid="{8C06FDAD-0402-4E51-A4EF-FEE30992CDCD}"/>
    <cellStyle name="Comma 11 3 3 2 2 4" xfId="43978" xr:uid="{5173532B-6705-4DA4-AE49-1AF04E8AC7AA}"/>
    <cellStyle name="Comma 11 3 3 2 3" xfId="5967" xr:uid="{8DC9E6DA-EC8D-4CE5-B368-D8987B24607E}"/>
    <cellStyle name="Comma 11 3 3 2 3 2" xfId="16938" xr:uid="{794B4841-C50A-4CF3-A2E3-F5786BA5D08B}"/>
    <cellStyle name="Comma 11 3 3 2 3 2 2" xfId="33598" xr:uid="{61B91F47-1A59-4697-9D02-B48956C41192}"/>
    <cellStyle name="Comma 11 3 3 2 3 3" xfId="25309" xr:uid="{031371DE-F791-4D0A-980C-CFFBE4FB4FD8}"/>
    <cellStyle name="Comma 11 3 3 2 3 4" xfId="45861" xr:uid="{522920D2-7975-422E-B7BD-FC29DCB202BC}"/>
    <cellStyle name="Comma 11 3 3 2 4" xfId="11941" xr:uid="{306522D5-E560-447D-84D1-158EC0969C9C}"/>
    <cellStyle name="Comma 11 3 3 2 4 2" xfId="20658" xr:uid="{42BF2117-E44C-4C04-A734-59E3181FBA2D}"/>
    <cellStyle name="Comma 11 3 3 2 4 2 2" xfId="37318" xr:uid="{F4B2EBF1-CC0A-4917-9D47-10EB0FC731BE}"/>
    <cellStyle name="Comma 11 3 3 2 4 3" xfId="29030" xr:uid="{90F2B5FA-9ECF-41B2-BF2B-EE01881D2A04}"/>
    <cellStyle name="Comma 11 3 3 2 4 4" xfId="51822" xr:uid="{60FC2CA1-32F4-4E4D-B840-6B34F7E40AA8}"/>
    <cellStyle name="Comma 11 3 3 2 5" xfId="14284" xr:uid="{C1012EE2-8A63-4B4F-8B4A-F91566435980}"/>
    <cellStyle name="Comma 11 3 3 2 5 2" xfId="30944" xr:uid="{DD6DD700-505A-421B-B360-73AFB50DB0D3}"/>
    <cellStyle name="Comma 11 3 3 2 6" xfId="22654" xr:uid="{68776304-E06A-4698-BFB9-A07EC4CE0705}"/>
    <cellStyle name="Comma 11 3 3 2 7" xfId="42089" xr:uid="{DA37FCEE-BFBC-4C59-8FBC-E760E9E8B22D}"/>
    <cellStyle name="Comma 11 3 3 3" xfId="3460" xr:uid="{86399A38-0B46-4D1D-B272-5CE2B874A0E9}"/>
    <cellStyle name="Comma 11 3 3 3 2" xfId="15177" xr:uid="{2436C840-5E7E-42A4-8201-ECA5FBDF6EDD}"/>
    <cellStyle name="Comma 11 3 3 3 2 2" xfId="31837" xr:uid="{B1D7A77F-E60C-492F-AEBD-ABB2B93B9721}"/>
    <cellStyle name="Comma 11 3 3 3 3" xfId="23548" xr:uid="{D10C9882-200B-45C2-A8C5-C12D255EB654}"/>
    <cellStyle name="Comma 11 3 3 3 4" xfId="43364" xr:uid="{6050DC6F-C1C0-4BD7-8617-E1F912281079}"/>
    <cellStyle name="Comma 11 3 3 4" xfId="5368" xr:uid="{5CB88CCA-9A7B-4DB3-90E8-8F511CE9E6C0}"/>
    <cellStyle name="Comma 11 3 3 4 2" xfId="16510" xr:uid="{17D46500-AD71-44E0-810D-095C5B2E8402}"/>
    <cellStyle name="Comma 11 3 3 4 2 2" xfId="33170" xr:uid="{12DA4F9B-A455-41BB-BE93-E17C277BD392}"/>
    <cellStyle name="Comma 11 3 3 4 3" xfId="24881" xr:uid="{A42098B0-043A-4E0C-8DEA-0EEB6D5B7A91}"/>
    <cellStyle name="Comma 11 3 3 4 4" xfId="45262" xr:uid="{12264BB0-6400-46DB-9805-DFB85A266145}"/>
    <cellStyle name="Comma 11 3 3 5" xfId="11342" xr:uid="{AC9FAE99-0D95-4BA5-BC8E-6E35D10A8A1A}"/>
    <cellStyle name="Comma 11 3 3 5 2" xfId="20230" xr:uid="{B01D7A2B-D268-4D2B-AD81-1998510B66A3}"/>
    <cellStyle name="Comma 11 3 3 5 2 2" xfId="36890" xr:uid="{BC1D31F3-4E5D-406B-A9FA-1C2271F80865}"/>
    <cellStyle name="Comma 11 3 3 5 3" xfId="28602" xr:uid="{E0AC3BD0-FABA-4D90-809E-CAFBBA31D359}"/>
    <cellStyle name="Comma 11 3 3 5 4" xfId="51223" xr:uid="{AE89E976-6356-4096-A4F4-151E1A051B0A}"/>
    <cellStyle name="Comma 11 3 3 6" xfId="13017" xr:uid="{10C461A4-FFA2-406C-98C0-F50298427667}"/>
    <cellStyle name="Comma 11 3 3 6 2" xfId="21442" xr:uid="{CBDF8051-FFB9-45DF-93B3-EA1BA2845018}"/>
    <cellStyle name="Comma 11 3 3 6 2 2" xfId="38102" xr:uid="{0806B7DD-747E-45DE-B5C5-8E65D9A6A04B}"/>
    <cellStyle name="Comma 11 3 3 6 3" xfId="29815" xr:uid="{252AEA19-5884-41CD-901F-BCC88544EB52}"/>
    <cellStyle name="Comma 11 3 3 6 4" xfId="52891" xr:uid="{0D0F2F5C-DF72-4E1B-B5AB-876D655EDFBE}"/>
    <cellStyle name="Comma 11 3 3 7" xfId="13861" xr:uid="{E7DD147A-A170-4945-BFD5-8F4D6377CA85}"/>
    <cellStyle name="Comma 11 3 3 7 2" xfId="30521" xr:uid="{A241906F-CB2A-4C36-8D01-96784D2A66C8}"/>
    <cellStyle name="Comma 11 3 3 8" xfId="22211" xr:uid="{9309FF83-1F8F-434C-9E36-9E9D7A187580}"/>
    <cellStyle name="Comma 11 3 3 9" xfId="41475" xr:uid="{0B3EA0B4-67D8-4E67-83E9-60761EF877BC}"/>
    <cellStyle name="Comma 11 3 4" xfId="1411" xr:uid="{5BF7A93D-F41D-4474-8592-E2E0DC660A7B}"/>
    <cellStyle name="Comma 11 3 4 2" xfId="3296" xr:uid="{9F2B5E24-CD83-4FDC-9599-1D2710004D50}"/>
    <cellStyle name="Comma 11 3 4 2 2" xfId="15057" xr:uid="{87134773-546B-4B6B-8954-166079E8151D}"/>
    <cellStyle name="Comma 11 3 4 2 2 2" xfId="31717" xr:uid="{B8BBFEBB-AD05-484F-B6D5-0124C53052E4}"/>
    <cellStyle name="Comma 11 3 4 2 3" xfId="23428" xr:uid="{1D63BF69-85F6-4EDD-9AD5-E9922C089431}"/>
    <cellStyle name="Comma 11 3 4 2 4" xfId="40140" xr:uid="{452AB1B0-4BB0-4B2B-9289-DADE34DAF52B}"/>
    <cellStyle name="Comma 11 3 4 2 5" xfId="43200" xr:uid="{90A8DCCE-FAC0-4566-BC95-56B7702964C3}"/>
    <cellStyle name="Comma 11 3 4 3" xfId="5204" xr:uid="{EA818E7E-3750-4D20-A66B-FD7B99BBCF69}"/>
    <cellStyle name="Comma 11 3 4 3 2" xfId="16390" xr:uid="{F8F29B03-85FC-4568-A5BC-87B4548D27A6}"/>
    <cellStyle name="Comma 11 3 4 3 2 2" xfId="33050" xr:uid="{5BD6A4D6-E925-40F3-B5B5-C195E0B55A05}"/>
    <cellStyle name="Comma 11 3 4 3 3" xfId="24761" xr:uid="{573B4710-271D-40C4-92FF-E692992F3C5A}"/>
    <cellStyle name="Comma 11 3 4 3 4" xfId="45098" xr:uid="{57F9FB8B-7296-4B8F-AA0B-80DFFD5D2EEA}"/>
    <cellStyle name="Comma 11 3 4 4" xfId="11178" xr:uid="{8582DA57-4877-4DC9-B2AB-798BD9AB1AC5}"/>
    <cellStyle name="Comma 11 3 4 4 2" xfId="20110" xr:uid="{3A6C4F70-E6C4-41F3-9BFB-074C7C4A7B67}"/>
    <cellStyle name="Comma 11 3 4 4 2 2" xfId="36770" xr:uid="{61197AEC-B747-4C02-8F26-F346B5DA3835}"/>
    <cellStyle name="Comma 11 3 4 4 3" xfId="28482" xr:uid="{BB2BAF31-C0D5-4CB4-A754-2BAB6E9CBB97}"/>
    <cellStyle name="Comma 11 3 4 4 4" xfId="51059" xr:uid="{537A14F6-B0B8-4758-973E-AC4A1BE8E7AC}"/>
    <cellStyle name="Comma 11 3 4 5" xfId="13741" xr:uid="{3EA7985A-0E56-4922-8BAF-0B026BE6A91E}"/>
    <cellStyle name="Comma 11 3 4 5 2" xfId="30401" xr:uid="{998C8578-AA02-4949-9C2A-E6A8DA7812CD}"/>
    <cellStyle name="Comma 11 3 4 6" xfId="22091" xr:uid="{9A383C4C-1C16-4C4A-AFCA-43354BE50660}"/>
    <cellStyle name="Comma 11 3 4 7" xfId="39267" xr:uid="{DBCAE7D1-8551-4C67-9B16-C0C6B723076C}"/>
    <cellStyle name="Comma 11 3 4 8" xfId="41311" xr:uid="{2BEE4C68-EFB7-41DE-A7D2-437709FBF0AD}"/>
    <cellStyle name="Comma 11 3 5" xfId="1984" xr:uid="{B921C187-20FB-4FA1-A690-9769226A7889}"/>
    <cellStyle name="Comma 11 3 5 2" xfId="3910" xr:uid="{F4FF0028-B3C0-4BD2-89EA-7CB05894B567}"/>
    <cellStyle name="Comma 11 3 5 2 2" xfId="15500" xr:uid="{9B1F6426-357E-4E9B-9F4C-DBDB186343D9}"/>
    <cellStyle name="Comma 11 3 5 2 2 2" xfId="32160" xr:uid="{F159148B-985C-49B6-A2D0-BCC390A956B4}"/>
    <cellStyle name="Comma 11 3 5 2 3" xfId="23871" xr:uid="{93767B38-9484-40C4-A515-13540B4825A8}"/>
    <cellStyle name="Comma 11 3 5 2 4" xfId="43814" xr:uid="{E1CAC9FD-456B-464D-A5DD-E2C25D713D67}"/>
    <cellStyle name="Comma 11 3 5 3" xfId="5803" xr:uid="{4964CDD4-3DAD-4944-8B3B-52906B84C568}"/>
    <cellStyle name="Comma 11 3 5 3 2" xfId="16818" xr:uid="{671D7DA3-14C4-4854-9438-94173148FB4A}"/>
    <cellStyle name="Comma 11 3 5 3 2 2" xfId="33478" xr:uid="{699959BA-3586-4BDE-A09F-2F9356F9B517}"/>
    <cellStyle name="Comma 11 3 5 3 3" xfId="25189" xr:uid="{BDE5D5E0-26CA-41EB-9D4F-71D66617193B}"/>
    <cellStyle name="Comma 11 3 5 3 4" xfId="45697" xr:uid="{A7FECA7E-3C95-44F7-8911-89DEC5157808}"/>
    <cellStyle name="Comma 11 3 5 4" xfId="11777" xr:uid="{33A913B3-9224-4841-91E5-F5B57F3A0E98}"/>
    <cellStyle name="Comma 11 3 5 4 2" xfId="20538" xr:uid="{4F676E9A-1877-48AA-A832-E7A0661018C2}"/>
    <cellStyle name="Comma 11 3 5 4 2 2" xfId="37198" xr:uid="{D5884044-7C82-4849-92D5-975C0663D8F6}"/>
    <cellStyle name="Comma 11 3 5 4 3" xfId="28910" xr:uid="{82117E93-1869-4836-959F-D5D3D5B0657F}"/>
    <cellStyle name="Comma 11 3 5 4 4" xfId="51658" xr:uid="{2CF92A58-5D65-4C42-ADE8-613C0F0A79D9}"/>
    <cellStyle name="Comma 11 3 5 5" xfId="14164" xr:uid="{EFBE4828-39F4-4540-90A3-BCD54720C9A9}"/>
    <cellStyle name="Comma 11 3 5 5 2" xfId="30824" xr:uid="{98831890-0DCD-442E-A240-8B35869B08C7}"/>
    <cellStyle name="Comma 11 3 5 6" xfId="22534" xr:uid="{F36DF9B2-8051-4D73-B3C2-60D4561E1E5D}"/>
    <cellStyle name="Comma 11 3 5 7" xfId="39692" xr:uid="{B7D196CB-94E3-4A61-9D48-AD4728296A53}"/>
    <cellStyle name="Comma 11 3 5 8" xfId="41925" xr:uid="{15C87A65-1E54-48E7-9DC9-B5EAC395C96F}"/>
    <cellStyle name="Comma 11 3 6" xfId="2605" xr:uid="{92151798-7798-4874-834F-F173CAA4146D}"/>
    <cellStyle name="Comma 11 3 6 2" xfId="4522" xr:uid="{F69EA5F7-943F-4C17-B204-675255C6A9D6}"/>
    <cellStyle name="Comma 11 3 6 2 2" xfId="9227" xr:uid="{5191806C-A93C-436D-8054-A7058BDD3B60}"/>
    <cellStyle name="Comma 11 3 6 2 2 2" xfId="18919" xr:uid="{651961CA-5011-4FCE-B8E6-363274782A12}"/>
    <cellStyle name="Comma 11 3 6 2 2 2 2" xfId="35579" xr:uid="{BD86ADBC-B5E4-49AE-AF0D-95722FF4177C}"/>
    <cellStyle name="Comma 11 3 6 2 2 3" xfId="27291" xr:uid="{3A5887BE-7695-4889-A209-BFF8A1486FE9}"/>
    <cellStyle name="Comma 11 3 6 2 2 4" xfId="49110" xr:uid="{29293CD9-0433-4603-BE6B-4EE7A3AF0C4B}"/>
    <cellStyle name="Comma 11 3 6 2 3" xfId="15925" xr:uid="{99223E56-F5BD-4C93-8359-418A3E1AF9D9}"/>
    <cellStyle name="Comma 11 3 6 2 3 2" xfId="32585" xr:uid="{D7D1EAFB-333B-489A-B658-E83F71ECC9F2}"/>
    <cellStyle name="Comma 11 3 6 2 4" xfId="24296" xr:uid="{E37610DE-BE22-44AD-99C9-719461D74FED}"/>
    <cellStyle name="Comma 11 3 6 2 5" xfId="44426" xr:uid="{FDA0926E-6C55-43B0-AA50-3A8FA4ABA2A2}"/>
    <cellStyle name="Comma 11 3 6 3" xfId="6417" xr:uid="{3DADD6BC-E98F-4A52-8621-3F674BBEBA58}"/>
    <cellStyle name="Comma 11 3 6 3 2" xfId="10604" xr:uid="{CB089C22-E2F6-4066-B198-928E4E4D51A8}"/>
    <cellStyle name="Comma 11 3 6 3 2 2" xfId="19730" xr:uid="{FD9D381F-2FFE-40F8-82A2-8BC245BEE5EF}"/>
    <cellStyle name="Comma 11 3 6 3 2 2 2" xfId="36390" xr:uid="{4B6D7B74-9E49-46CC-9B63-7FE6AF80BFC6}"/>
    <cellStyle name="Comma 11 3 6 3 2 3" xfId="28102" xr:uid="{FF0C0611-C7C3-420D-AE6E-3B754FB139E8}"/>
    <cellStyle name="Comma 11 3 6 3 2 4" xfId="50487" xr:uid="{70CC2CA1-BCA8-48C5-8760-6330DFD67422}"/>
    <cellStyle name="Comma 11 3 6 3 3" xfId="17244" xr:uid="{48138C56-06C0-460D-A836-EF52DAF3EBFB}"/>
    <cellStyle name="Comma 11 3 6 3 3 2" xfId="33904" xr:uid="{A431BC45-9D77-408D-A1AC-E0C26938528A}"/>
    <cellStyle name="Comma 11 3 6 3 4" xfId="25615" xr:uid="{46BD0B29-4FEB-42F9-B618-325E54755127}"/>
    <cellStyle name="Comma 11 3 6 3 5" xfId="46311" xr:uid="{BFB1BAFB-4F32-4182-9DF5-B5753A8AB9E8}"/>
    <cellStyle name="Comma 11 3 6 4" xfId="7892" xr:uid="{4075585D-5D2C-4664-A3D2-671FA0AA3DBB}"/>
    <cellStyle name="Comma 11 3 6 4 2" xfId="18137" xr:uid="{3C15D38C-DB5B-46E9-A7DB-CEDEBBFBAF4C}"/>
    <cellStyle name="Comma 11 3 6 4 2 2" xfId="34797" xr:uid="{30F0FEF4-1C1F-4488-B29B-1D4193ECFFD6}"/>
    <cellStyle name="Comma 11 3 6 4 3" xfId="26509" xr:uid="{9C48BE7F-7EE2-44DC-819F-25456EA7DA45}"/>
    <cellStyle name="Comma 11 3 6 4 4" xfId="47775" xr:uid="{9B3E5CA2-13BD-4918-8A91-A42FF777DEA4}"/>
    <cellStyle name="Comma 11 3 6 5" xfId="12389" xr:uid="{881BA42E-41D4-47AE-816F-AB95957FF7B5}"/>
    <cellStyle name="Comma 11 3 6 5 2" xfId="20963" xr:uid="{025A8F42-6D02-413A-8AA8-782E25B086EE}"/>
    <cellStyle name="Comma 11 3 6 5 2 2" xfId="37623" xr:uid="{EFDB3F42-304F-4EAB-BF99-8CC9C2FDE1FB}"/>
    <cellStyle name="Comma 11 3 6 5 3" xfId="29335" xr:uid="{41716A1A-0A8A-420D-8D25-008F138839C0}"/>
    <cellStyle name="Comma 11 3 6 5 4" xfId="52270" xr:uid="{44033EA1-A199-455D-920B-1EAFDA3AE91E}"/>
    <cellStyle name="Comma 11 3 6 6" xfId="14589" xr:uid="{D22840DD-7A1E-40F7-A775-978E4A86A537}"/>
    <cellStyle name="Comma 11 3 6 6 2" xfId="31249" xr:uid="{7B284001-AA9F-4B9B-AE0B-F72BDEB90E79}"/>
    <cellStyle name="Comma 11 3 6 7" xfId="22959" xr:uid="{A5A687D7-B7A2-44E9-97E6-AFC21EDE1B8B}"/>
    <cellStyle name="Comma 11 3 6 8" xfId="42536" xr:uid="{ADA85FBF-54DB-4E52-8022-42B390A11204}"/>
    <cellStyle name="Comma 11 3 7" xfId="2877" xr:uid="{BD7D4704-0F24-4005-A807-2AD1AD0FDD65}"/>
    <cellStyle name="Comma 11 3 7 2" xfId="14760" xr:uid="{D2A95A54-A801-498D-B35F-B4E9FB97C3CF}"/>
    <cellStyle name="Comma 11 3 7 2 2" xfId="31420" xr:uid="{3BE6E0AF-AA94-481D-9A21-911AA33686F8}"/>
    <cellStyle name="Comma 11 3 7 3" xfId="23131" xr:uid="{0D7BD386-1DC1-4F84-88C7-9F3A209EA8D7}"/>
    <cellStyle name="Comma 11 3 7 4" xfId="42784" xr:uid="{1F20D43D-99DC-46F0-9981-049CFAB59D48}"/>
    <cellStyle name="Comma 11 3 8" xfId="4817" xr:uid="{8A4CF2F9-2C5D-4CBA-971C-44C3CE1903B5}"/>
    <cellStyle name="Comma 11 3 8 2" xfId="16123" xr:uid="{B72A7A41-23AE-4351-866D-778B5F400E91}"/>
    <cellStyle name="Comma 11 3 8 2 2" xfId="32783" xr:uid="{F89B90C5-F94B-4A01-BB1D-31334A50F585}"/>
    <cellStyle name="Comma 11 3 8 3" xfId="24494" xr:uid="{5390FF61-29B2-46F8-91C4-C471F7878C7A}"/>
    <cellStyle name="Comma 11 3 8 4" xfId="44712" xr:uid="{E0AB8442-B84A-4FA0-82AC-D3C811BD925D}"/>
    <cellStyle name="Comma 11 3 9" xfId="10792" xr:uid="{80B5EDD8-2CED-481B-963E-4DFE7D8925EC}"/>
    <cellStyle name="Comma 11 3 9 2" xfId="19844" xr:uid="{B7BD2FC9-C078-4385-8D68-A90F49854635}"/>
    <cellStyle name="Comma 11 3 9 2 2" xfId="36504" xr:uid="{D3B9C400-9E8B-40B8-968C-B962D3B5734E}"/>
    <cellStyle name="Comma 11 3 9 3" xfId="28216" xr:uid="{80161E42-C370-47ED-AE7D-E40222323F6E}"/>
    <cellStyle name="Comma 11 3 9 4" xfId="50674" xr:uid="{9E89F25E-A76A-4AF6-9A04-7077FC693B0B}"/>
    <cellStyle name="Comma 11 4" xfId="58" xr:uid="{24080EA6-F66A-4B71-9BF1-A1E60F27CC19}"/>
    <cellStyle name="Comma 11 4 10" xfId="10781" xr:uid="{B0BD9E86-FD56-4812-87CE-1E87F2A92353}"/>
    <cellStyle name="Comma 11 4 10 2" xfId="19834" xr:uid="{9D394F93-15F0-4337-99F9-066BA36A56A3}"/>
    <cellStyle name="Comma 11 4 10 2 2" xfId="36494" xr:uid="{20A1A9BE-4858-4E97-AA59-031DD1D4571C}"/>
    <cellStyle name="Comma 11 4 10 3" xfId="28206" xr:uid="{37FFA00D-1353-45AF-A7A3-77EC3668240A}"/>
    <cellStyle name="Comma 11 4 10 4" xfId="50663" xr:uid="{D94B35C4-4E33-418A-B2FF-76577142E938}"/>
    <cellStyle name="Comma 11 4 11" xfId="12696" xr:uid="{07A16B95-ED0F-4CCF-94E6-8CDCC354A3D6}"/>
    <cellStyle name="Comma 11 4 11 2" xfId="21181" xr:uid="{309E0FDC-1F21-45F2-86F6-74FB233F2E9F}"/>
    <cellStyle name="Comma 11 4 11 2 2" xfId="37841" xr:uid="{79377D98-6446-4390-907F-8823AEACDE3A}"/>
    <cellStyle name="Comma 11 4 11 3" xfId="29553" xr:uid="{6117845A-5BE9-42AA-9845-245B695D6E13}"/>
    <cellStyle name="Comma 11 4 11 4" xfId="52572" xr:uid="{BA16C67D-069C-4E53-8D79-A5C4A3327D88}"/>
    <cellStyle name="Comma 11 4 12" xfId="12840" xr:uid="{1D83BA77-A149-499B-B092-E1865209284F}"/>
    <cellStyle name="Comma 11 4 12 2" xfId="21312" xr:uid="{04B4A12E-95DD-4734-A377-C05792822A16}"/>
    <cellStyle name="Comma 11 4 12 2 2" xfId="37972" xr:uid="{CFBF6448-068F-4A71-91BA-CAC82642FCC8}"/>
    <cellStyle name="Comma 11 4 12 3" xfId="29685" xr:uid="{2EE45D18-A708-4FBD-8F97-BB23762AFA2A}"/>
    <cellStyle name="Comma 11 4 12 4" xfId="52716" xr:uid="{77F587AE-1B07-43BB-8295-BE643ADDF940}"/>
    <cellStyle name="Comma 11 4 13" xfId="13502" xr:uid="{E877C69C-AD3B-47CA-8636-E05BBBA399F4}"/>
    <cellStyle name="Comma 11 4 13 2" xfId="30162" xr:uid="{5D84F415-C739-4559-93B4-6EFB70EDF263}"/>
    <cellStyle name="Comma 11 4 14" xfId="21784" xr:uid="{97D03D47-B0C8-4E12-8CD0-4836F9814CCD}"/>
    <cellStyle name="Comma 11 4 15" xfId="1016" xr:uid="{2D69FA23-C0EE-4757-BE71-4ECA64486E67}"/>
    <cellStyle name="Comma 11 4 16" xfId="40885" xr:uid="{186A3B47-9DD8-4BDA-98FD-679AED4FFA8C}"/>
    <cellStyle name="Comma 11 4 2" xfId="579" xr:uid="{5683BE0B-4D98-4C52-962B-784F53BA3893}"/>
    <cellStyle name="Comma 11 4 2 2" xfId="1810" xr:uid="{2A36C093-CF72-4E70-A634-EAA3E021006D}"/>
    <cellStyle name="Comma 11 4 2 2 2" xfId="3739" xr:uid="{C1A531BE-2C44-424F-A9D7-3E974EAF3211}"/>
    <cellStyle name="Comma 11 4 2 2 2 2" xfId="15368" xr:uid="{B9C3B846-05E5-45CA-ABFF-9D66EE5E4DD4}"/>
    <cellStyle name="Comma 11 4 2 2 2 2 2" xfId="32028" xr:uid="{C4C1B4FE-936F-401D-9189-8629B8979499}"/>
    <cellStyle name="Comma 11 4 2 2 2 3" xfId="23739" xr:uid="{4DF5BDA1-007F-464D-BA7E-54EE9190896A}"/>
    <cellStyle name="Comma 11 4 2 2 2 4" xfId="43643" xr:uid="{75F5B728-E179-4904-A9E1-1C41388FBE6F}"/>
    <cellStyle name="Comma 11 4 2 2 3" xfId="5647" xr:uid="{B97B9F6F-82C3-49DC-8C92-8FE8721B98A5}"/>
    <cellStyle name="Comma 11 4 2 2 3 2" xfId="16701" xr:uid="{50C50AB2-DA7B-4499-B5E4-01BB0DADEB00}"/>
    <cellStyle name="Comma 11 4 2 2 3 2 2" xfId="33361" xr:uid="{51688824-1839-4B0F-A79A-616E97351784}"/>
    <cellStyle name="Comma 11 4 2 2 3 3" xfId="25072" xr:uid="{D62D5349-1C45-4E69-A52F-3A59CE999A8C}"/>
    <cellStyle name="Comma 11 4 2 2 3 4" xfId="45541" xr:uid="{F4BCCC83-AF1B-470D-AB07-11015ED5D7EE}"/>
    <cellStyle name="Comma 11 4 2 2 4" xfId="11621" xr:uid="{782BC0C0-EEDB-4BE4-8202-14B2B09C966D}"/>
    <cellStyle name="Comma 11 4 2 2 4 2" xfId="20421" xr:uid="{089A03AE-E9DD-4BDE-AF2A-CEE20CACABE3}"/>
    <cellStyle name="Comma 11 4 2 2 4 2 2" xfId="37081" xr:uid="{C63F2F81-34F5-44D7-9EEB-A1F8B98992E8}"/>
    <cellStyle name="Comma 11 4 2 2 4 3" xfId="28793" xr:uid="{45AD0688-9DB1-45F0-9780-C8FADD746B3D}"/>
    <cellStyle name="Comma 11 4 2 2 4 4" xfId="51502" xr:uid="{B04950BC-6F2D-4037-B226-FF598AA32C67}"/>
    <cellStyle name="Comma 11 4 2 2 5" xfId="14052" xr:uid="{DD9D5344-12C7-4E87-B30F-F99404E80555}"/>
    <cellStyle name="Comma 11 4 2 2 5 2" xfId="30712" xr:uid="{0368CDFF-73A0-43F3-B819-53DF17129C91}"/>
    <cellStyle name="Comma 11 4 2 2 6" xfId="22402" xr:uid="{C5D162A8-D37D-4545-8818-90AFE7D6D740}"/>
    <cellStyle name="Comma 11 4 2 2 7" xfId="41754" xr:uid="{4C8DD136-DEF7-4366-9752-04F0402E020F}"/>
    <cellStyle name="Comma 11 4 2 3" xfId="2427" xr:uid="{22366066-F833-4EB9-B4D5-DFD211CDA089}"/>
    <cellStyle name="Comma 11 4 2 3 2" xfId="4353" xr:uid="{22E97367-0BFB-4E70-8C5B-0743EBB92444}"/>
    <cellStyle name="Comma 11 4 2 3 2 2" xfId="15811" xr:uid="{565F195E-EFFF-4148-A96E-CF741F37927C}"/>
    <cellStyle name="Comma 11 4 2 3 2 2 2" xfId="32471" xr:uid="{9FD9D2F0-2342-4549-8EA1-5DB9FF3D49A2}"/>
    <cellStyle name="Comma 11 4 2 3 2 3" xfId="24182" xr:uid="{4E2706EF-798E-45F2-96FB-C315B9A96C26}"/>
    <cellStyle name="Comma 11 4 2 3 2 4" xfId="44257" xr:uid="{8E8CB198-C605-4E51-92D3-00D3970F50B4}"/>
    <cellStyle name="Comma 11 4 2 3 3" xfId="6246" xr:uid="{D548BE58-FD25-44C0-B0D2-1176417AC547}"/>
    <cellStyle name="Comma 11 4 2 3 3 2" xfId="17129" xr:uid="{C8EDDB50-C56C-46E6-88C9-41B61070E0D5}"/>
    <cellStyle name="Comma 11 4 2 3 3 2 2" xfId="33789" xr:uid="{D19EEE56-7C46-4FB6-A749-AD0487311F63}"/>
    <cellStyle name="Comma 11 4 2 3 3 3" xfId="25500" xr:uid="{54D27445-E150-41B5-8BDF-3E07D7138EF3}"/>
    <cellStyle name="Comma 11 4 2 3 3 4" xfId="46140" xr:uid="{F493FE58-54FF-49A8-AF56-57A65C4C7988}"/>
    <cellStyle name="Comma 11 4 2 3 4" xfId="12220" xr:uid="{E789D041-6AB9-463C-80DE-BAFADE3BC200}"/>
    <cellStyle name="Comma 11 4 2 3 4 2" xfId="20849" xr:uid="{15B08D91-EEF0-4754-B6B8-192B7710EC32}"/>
    <cellStyle name="Comma 11 4 2 3 4 2 2" xfId="37509" xr:uid="{B422CD39-5EA0-4E98-ACE7-FB80EEFCA6B5}"/>
    <cellStyle name="Comma 11 4 2 3 4 3" xfId="29221" xr:uid="{146A5497-1729-427D-89DF-49728641BEBB}"/>
    <cellStyle name="Comma 11 4 2 3 4 4" xfId="52101" xr:uid="{1CF7DAB4-1408-45C1-A438-8A243C44EC05}"/>
    <cellStyle name="Comma 11 4 2 3 5" xfId="14475" xr:uid="{370C45C1-C7B8-470D-902F-34742D1715CF}"/>
    <cellStyle name="Comma 11 4 2 3 5 2" xfId="31135" xr:uid="{6781A54A-1E96-441F-BD39-F801988EF863}"/>
    <cellStyle name="Comma 11 4 2 3 6" xfId="22845" xr:uid="{EDDF7CD6-B2C7-4B30-BF6C-F77A6E8C0BEB}"/>
    <cellStyle name="Comma 11 4 2 3 7" xfId="42368" xr:uid="{CF8494CF-C07D-4976-AD7B-783C5CA1E9D6}"/>
    <cellStyle name="Comma 11 4 2 4" xfId="3161" xr:uid="{1E961643-877A-4C5F-A02B-99E22BE8A082}"/>
    <cellStyle name="Comma 11 4 2 4 2" xfId="14953" xr:uid="{C056AE35-7D0C-44C8-97BA-4D021C0E692B}"/>
    <cellStyle name="Comma 11 4 2 4 2 2" xfId="31613" xr:uid="{28693515-3B69-47FB-A016-3EAAD4AE33E0}"/>
    <cellStyle name="Comma 11 4 2 4 3" xfId="23324" xr:uid="{52A80420-5AE2-4601-B0E2-0C74D4D520CE}"/>
    <cellStyle name="Comma 11 4 2 4 4" xfId="43065" xr:uid="{5BC57AD7-8F4A-41C5-ADC9-6A81083BD978}"/>
    <cellStyle name="Comma 11 4 2 5" xfId="12790" xr:uid="{836A1900-4994-4D33-BD87-4267E76AD7F2}"/>
    <cellStyle name="Comma 11 4 2 5 2" xfId="21268" xr:uid="{B3F7A882-0812-4A81-9162-5E9BC507620E}"/>
    <cellStyle name="Comma 11 4 2 5 2 2" xfId="37928" xr:uid="{951E0E8A-642A-4896-8433-00A5C9EB7370}"/>
    <cellStyle name="Comma 11 4 2 5 3" xfId="29640" xr:uid="{A6EA777A-4904-4139-B191-90C723A77119}"/>
    <cellStyle name="Comma 11 4 2 5 4" xfId="52666" xr:uid="{4F50FF18-5851-47A3-BA89-938DFD81CDDC}"/>
    <cellStyle name="Comma 11 4 2 6" xfId="13296" xr:uid="{DC613219-84C5-4CAE-9A84-754F93D88216}"/>
    <cellStyle name="Comma 11 4 2 6 2" xfId="21633" xr:uid="{DB04840E-FFE5-43D7-BAC5-F14305086EF4}"/>
    <cellStyle name="Comma 11 4 2 6 2 2" xfId="38293" xr:uid="{FF3BC8C9-CCFD-460C-B6DA-EED771BC8400}"/>
    <cellStyle name="Comma 11 4 2 6 3" xfId="30006" xr:uid="{AFE126B5-8959-4139-BEDC-86DA7530EC7B}"/>
    <cellStyle name="Comma 11 4 2 6 4" xfId="53170" xr:uid="{E2517D39-4041-4CCA-BD64-58CDE456BBB6}"/>
    <cellStyle name="Comma 11 4 2 7" xfId="21987" xr:uid="{FA769965-CD8A-4AD4-86E6-9DD330EC7C3D}"/>
    <cellStyle name="Comma 11 4 2 8" xfId="41176" xr:uid="{1CEDB680-7006-4E7A-B59E-AB49F21F6086}"/>
    <cellStyle name="Comma 11 4 3" xfId="270" xr:uid="{B6DCE162-B286-4D26-850B-4A4CC262BA2B}"/>
    <cellStyle name="Comma 11 4 3 2" xfId="2137" xr:uid="{72C2BF18-2DDA-42E7-991C-515B868455BB}"/>
    <cellStyle name="Comma 11 4 3 2 2" xfId="4063" xr:uid="{0752A0A5-1F92-468B-B7B9-6B64B5D8AB68}"/>
    <cellStyle name="Comma 11 4 3 2 2 2" xfId="15610" xr:uid="{271A09D3-FD7C-4CB5-BDDD-26FB8AC3C556}"/>
    <cellStyle name="Comma 11 4 3 2 2 2 2" xfId="32270" xr:uid="{A75185E7-4686-4CA5-A387-489C4FC57992}"/>
    <cellStyle name="Comma 11 4 3 2 2 3" xfId="23981" xr:uid="{0A7F50B2-3474-4A80-AD10-E9C260B6E1C6}"/>
    <cellStyle name="Comma 11 4 3 2 2 4" xfId="43967" xr:uid="{FE0C5781-79B9-4243-B5F9-16C76517CC0D}"/>
    <cellStyle name="Comma 11 4 3 2 3" xfId="5956" xr:uid="{91C18B2E-0F2C-4FE3-A587-25E1C70EF130}"/>
    <cellStyle name="Comma 11 4 3 2 3 2" xfId="16928" xr:uid="{2F698AE3-069B-4124-8117-3D652A1640B0}"/>
    <cellStyle name="Comma 11 4 3 2 3 2 2" xfId="33588" xr:uid="{76F66CD3-A967-4FB0-AC38-A8DF66E38784}"/>
    <cellStyle name="Comma 11 4 3 2 3 3" xfId="25299" xr:uid="{7722FCCB-3BB7-41D6-B12A-6C10EFF35093}"/>
    <cellStyle name="Comma 11 4 3 2 3 4" xfId="45850" xr:uid="{88D60203-56EA-4D89-926B-E0BAEAACD6EC}"/>
    <cellStyle name="Comma 11 4 3 2 4" xfId="11930" xr:uid="{988EB1A3-0C8E-4F34-9793-F81824CA5768}"/>
    <cellStyle name="Comma 11 4 3 2 4 2" xfId="20648" xr:uid="{9CF0B030-71E3-4654-8465-121380C9A25B}"/>
    <cellStyle name="Comma 11 4 3 2 4 2 2" xfId="37308" xr:uid="{DCD075A0-9FB2-4DB2-ADA8-04ECE5DB9F20}"/>
    <cellStyle name="Comma 11 4 3 2 4 3" xfId="29020" xr:uid="{92CDC78F-06C9-40A4-BD00-BDDE6B3EF920}"/>
    <cellStyle name="Comma 11 4 3 2 4 4" xfId="51811" xr:uid="{3DEBB1E9-34C5-44F4-BEAD-7B33BBC829A6}"/>
    <cellStyle name="Comma 11 4 3 2 5" xfId="14274" xr:uid="{99FB7E06-9ED7-4801-B95B-6DAD5C3417E2}"/>
    <cellStyle name="Comma 11 4 3 2 5 2" xfId="30934" xr:uid="{539668F4-0EFC-419C-80C8-D7B9FCD4B913}"/>
    <cellStyle name="Comma 11 4 3 2 6" xfId="22644" xr:uid="{50AAC225-80D0-4BEA-A4CC-704FA9D248CF}"/>
    <cellStyle name="Comma 11 4 3 2 7" xfId="42078" xr:uid="{29B8AD05-ACE2-41C6-A3C0-2352427FB83D}"/>
    <cellStyle name="Comma 11 4 3 3" xfId="3449" xr:uid="{A991A287-C511-4450-ADAC-6FDAF4781AE7}"/>
    <cellStyle name="Comma 11 4 3 3 2" xfId="15167" xr:uid="{CE1BFC7E-A4DC-4607-9C7D-E42E4170C04F}"/>
    <cellStyle name="Comma 11 4 3 3 2 2" xfId="31827" xr:uid="{309E5903-A84A-4730-9274-679C25EC6967}"/>
    <cellStyle name="Comma 11 4 3 3 3" xfId="23538" xr:uid="{37FABDC0-D0F7-48FA-AFFE-53A3D61204B2}"/>
    <cellStyle name="Comma 11 4 3 3 4" xfId="43353" xr:uid="{E8BF988F-FBA5-4FE1-8E61-7A816016D74A}"/>
    <cellStyle name="Comma 11 4 3 4" xfId="5357" xr:uid="{728738D1-6F83-4142-9BA3-CB75C628BCC5}"/>
    <cellStyle name="Comma 11 4 3 4 2" xfId="16500" xr:uid="{04A48C4F-BB8A-4B59-8C7C-122A6D310E83}"/>
    <cellStyle name="Comma 11 4 3 4 2 2" xfId="33160" xr:uid="{AF075521-4C29-4D7E-BD76-748310B5A275}"/>
    <cellStyle name="Comma 11 4 3 4 3" xfId="24871" xr:uid="{D208CBE7-B03E-40E3-8F3E-6D4B7D9F81DF}"/>
    <cellStyle name="Comma 11 4 3 4 4" xfId="45251" xr:uid="{92242B8A-880D-4B22-84F4-A3F8A1B3FB38}"/>
    <cellStyle name="Comma 11 4 3 5" xfId="11331" xr:uid="{E2FC8189-EF7B-4ED6-ABD4-EC9454F6B271}"/>
    <cellStyle name="Comma 11 4 3 5 2" xfId="20220" xr:uid="{57C49234-21FD-469C-AADA-1DC05C33F51A}"/>
    <cellStyle name="Comma 11 4 3 5 2 2" xfId="36880" xr:uid="{B2014AE8-CE90-45DF-8C09-CD8CBCD4702E}"/>
    <cellStyle name="Comma 11 4 3 5 3" xfId="28592" xr:uid="{CD64CFE1-B5FF-42AB-ACE4-EE1CAEE39EFB}"/>
    <cellStyle name="Comma 11 4 3 5 4" xfId="51212" xr:uid="{693A5D3B-B9D5-4ABB-8825-46A6FB2331D9}"/>
    <cellStyle name="Comma 11 4 3 6" xfId="13006" xr:uid="{54184557-3797-4191-9330-E7460C85E449}"/>
    <cellStyle name="Comma 11 4 3 6 2" xfId="21432" xr:uid="{BBD20AC0-DF42-4E5E-9129-483471B75205}"/>
    <cellStyle name="Comma 11 4 3 6 2 2" xfId="38092" xr:uid="{FD4FA88E-4568-4B22-999A-2BC397D88AF1}"/>
    <cellStyle name="Comma 11 4 3 6 3" xfId="29805" xr:uid="{976EA99F-8BCD-4C15-AD19-890E3CF20141}"/>
    <cellStyle name="Comma 11 4 3 6 4" xfId="52880" xr:uid="{C8F72685-8719-4EA6-A511-A3380F7ADAA4}"/>
    <cellStyle name="Comma 11 4 3 7" xfId="13851" xr:uid="{A41BC7E3-200C-4E6F-8CB5-AE9B5F9DC18A}"/>
    <cellStyle name="Comma 11 4 3 7 2" xfId="30511" xr:uid="{0B155730-2E8F-4264-857A-D4764339EC10}"/>
    <cellStyle name="Comma 11 4 3 8" xfId="22201" xr:uid="{4C0DBFA7-3096-43E3-8ABB-1751EDC79339}"/>
    <cellStyle name="Comma 11 4 3 9" xfId="41464" xr:uid="{401198CE-60F7-4389-9365-923AEDE99961}"/>
    <cellStyle name="Comma 11 4 4" xfId="1400" xr:uid="{F3441A32-7635-4D0B-93DA-5671F615B5C7}"/>
    <cellStyle name="Comma 11 4 4 2" xfId="3285" xr:uid="{4474C998-E259-4094-8D3C-F64D28BD7CF0}"/>
    <cellStyle name="Comma 11 4 4 2 2" xfId="15047" xr:uid="{AD6A72A8-ADA2-4AA6-9A59-B6992AA36BA2}"/>
    <cellStyle name="Comma 11 4 4 2 2 2" xfId="31707" xr:uid="{D93BB1A2-9C35-4B5A-B7F2-C116F26A3CC9}"/>
    <cellStyle name="Comma 11 4 4 2 3" xfId="23418" xr:uid="{CC823D36-DD1A-4FA3-BE2A-85FF874F229E}"/>
    <cellStyle name="Comma 11 4 4 2 4" xfId="43189" xr:uid="{3A07874A-63D8-4465-9CC7-6EE94A99DDCF}"/>
    <cellStyle name="Comma 11 4 4 3" xfId="5193" xr:uid="{F71C3B6A-AAEF-4056-BB1A-46A38280C73B}"/>
    <cellStyle name="Comma 11 4 4 3 2" xfId="16380" xr:uid="{AB3A04B0-9250-4C43-B5A5-0A4536D087F3}"/>
    <cellStyle name="Comma 11 4 4 3 2 2" xfId="33040" xr:uid="{B9F97E1C-42EA-4778-9A87-6A8B69DD11D0}"/>
    <cellStyle name="Comma 11 4 4 3 3" xfId="24751" xr:uid="{7E3C53B0-6F3E-4555-806C-000DE4E6367A}"/>
    <cellStyle name="Comma 11 4 4 3 4" xfId="45087" xr:uid="{C49BAB32-5BAD-4D22-8970-39B2A9294115}"/>
    <cellStyle name="Comma 11 4 4 4" xfId="11167" xr:uid="{6D83E7AE-CA62-457B-B357-B6B91E07D3A1}"/>
    <cellStyle name="Comma 11 4 4 4 2" xfId="20100" xr:uid="{E7628E93-468B-47E0-B231-235D4CDBB9E3}"/>
    <cellStyle name="Comma 11 4 4 4 2 2" xfId="36760" xr:uid="{B8991685-EE33-427B-9A83-410A5DA4A88D}"/>
    <cellStyle name="Comma 11 4 4 4 3" xfId="28472" xr:uid="{B1C5B6EA-EC9B-440C-9FFF-42490F71ACF3}"/>
    <cellStyle name="Comma 11 4 4 4 4" xfId="51048" xr:uid="{0351CFBA-1ACB-4EB4-87F1-771A96445523}"/>
    <cellStyle name="Comma 11 4 4 5" xfId="13731" xr:uid="{905BC907-352B-4ACB-8511-71815D84ADAB}"/>
    <cellStyle name="Comma 11 4 4 5 2" xfId="30391" xr:uid="{059E2152-9987-4ADD-A3B6-FEEE060DA36E}"/>
    <cellStyle name="Comma 11 4 4 6" xfId="22081" xr:uid="{BEAC0FF5-51F5-4887-8FD4-2DF5D7818130}"/>
    <cellStyle name="Comma 11 4 4 7" xfId="41300" xr:uid="{D3AC54E8-282C-47E7-BBE0-38F1A2087EC4}"/>
    <cellStyle name="Comma 11 4 5" xfId="1973" xr:uid="{D8F8F3AD-B705-4E1C-BB00-43A7023D42FC}"/>
    <cellStyle name="Comma 11 4 5 2" xfId="3899" xr:uid="{B65062D6-FD88-4887-8715-96695AD713B7}"/>
    <cellStyle name="Comma 11 4 5 2 2" xfId="15490" xr:uid="{F86CFE3B-3C08-4E5E-8EF1-163763DB0A7E}"/>
    <cellStyle name="Comma 11 4 5 2 2 2" xfId="32150" xr:uid="{D9B11E70-D9D5-4D70-9865-81A6FCB72DFA}"/>
    <cellStyle name="Comma 11 4 5 2 3" xfId="23861" xr:uid="{9F34F574-3022-46A7-8835-4EE535DFF990}"/>
    <cellStyle name="Comma 11 4 5 2 4" xfId="43803" xr:uid="{5645E6A8-C231-423C-8522-181655FCFEC8}"/>
    <cellStyle name="Comma 11 4 5 3" xfId="5792" xr:uid="{BB72A5DA-7127-4486-B794-5BABAD912585}"/>
    <cellStyle name="Comma 11 4 5 3 2" xfId="16808" xr:uid="{3D3F9337-B3AB-4D6C-9722-8D868015385B}"/>
    <cellStyle name="Comma 11 4 5 3 2 2" xfId="33468" xr:uid="{81128626-8FBA-4C47-B5DD-8E7D663546CF}"/>
    <cellStyle name="Comma 11 4 5 3 3" xfId="25179" xr:uid="{4A079CC4-489A-4D77-9D08-CD1A7AD22866}"/>
    <cellStyle name="Comma 11 4 5 3 4" xfId="45686" xr:uid="{05C6B166-A190-4911-B147-259BB15FCAD6}"/>
    <cellStyle name="Comma 11 4 5 4" xfId="11766" xr:uid="{975D2BEF-3945-48A6-818E-1D74274EC23F}"/>
    <cellStyle name="Comma 11 4 5 4 2" xfId="20528" xr:uid="{D553C008-6DA9-42B3-BFE6-3C1092D061C8}"/>
    <cellStyle name="Comma 11 4 5 4 2 2" xfId="37188" xr:uid="{6D86BC62-C2A6-4BFD-BDAA-1B9ABE0C647F}"/>
    <cellStyle name="Comma 11 4 5 4 3" xfId="28900" xr:uid="{0033132B-3E1C-4C1C-AECA-F908C8AC2ACF}"/>
    <cellStyle name="Comma 11 4 5 4 4" xfId="51647" xr:uid="{DA29A1A2-9703-4420-BF81-FBC1156853DD}"/>
    <cellStyle name="Comma 11 4 5 5" xfId="14154" xr:uid="{B4218359-71C0-466A-A921-6724F9C2C317}"/>
    <cellStyle name="Comma 11 4 5 5 2" xfId="30814" xr:uid="{B6376333-E8CA-4F78-ADDA-9552570C2AF4}"/>
    <cellStyle name="Comma 11 4 5 6" xfId="22524" xr:uid="{E08F27ED-AA42-45FB-8A3F-C05A6ED32D99}"/>
    <cellStyle name="Comma 11 4 5 7" xfId="41914" xr:uid="{29FF894E-1838-4DA2-B11A-85CD8A1AB3E4}"/>
    <cellStyle name="Comma 11 4 6" xfId="2703" xr:uid="{6F4C3DD2-8CA4-4491-90B0-E693B99D5ACD}"/>
    <cellStyle name="Comma 11 4 6 2" xfId="4617" xr:uid="{24C90A79-B5E1-4CB5-AACF-082EC7E546B1}"/>
    <cellStyle name="Comma 11 4 6 2 2" xfId="9285" xr:uid="{3B107903-D457-4252-B09D-037284C0B154}"/>
    <cellStyle name="Comma 11 4 6 2 2 2" xfId="18942" xr:uid="{112551C6-1B7E-4935-B559-5CF20ABB7507}"/>
    <cellStyle name="Comma 11 4 6 2 2 2 2" xfId="35602" xr:uid="{59890BC2-6298-400D-8381-100FFC97861B}"/>
    <cellStyle name="Comma 11 4 6 2 2 3" xfId="27314" xr:uid="{1FFAE9A1-B56C-4FB2-83D2-8BDD66DCBF30}"/>
    <cellStyle name="Comma 11 4 6 2 2 4" xfId="49168" xr:uid="{8831FD2D-C20C-408B-9A3D-C9A33527B5ED}"/>
    <cellStyle name="Comma 11 4 6 2 3" xfId="15985" xr:uid="{917596EC-52B4-4C62-B975-4E15E7687B34}"/>
    <cellStyle name="Comma 11 4 6 2 3 2" xfId="32645" xr:uid="{C44E5501-8A05-4800-95F6-0AA546F74AB3}"/>
    <cellStyle name="Comma 11 4 6 2 4" xfId="24356" xr:uid="{CB6C19C3-7B8B-4383-89D5-08CF48F849A1}"/>
    <cellStyle name="Comma 11 4 6 2 5" xfId="44521" xr:uid="{D91CD4C6-2266-47EF-A49B-9488D237A77F}"/>
    <cellStyle name="Comma 11 4 6 3" xfId="6512" xr:uid="{7936BA24-D702-49FF-9D66-2928F15D18B6}"/>
    <cellStyle name="Comma 11 4 6 3 2" xfId="10662" xr:uid="{FDB5CE7D-7A7F-4AA5-B0EE-E494D117C331}"/>
    <cellStyle name="Comma 11 4 6 3 2 2" xfId="19753" xr:uid="{BC3294B4-6A8C-4421-A428-7AD14244F0E6}"/>
    <cellStyle name="Comma 11 4 6 3 2 2 2" xfId="36413" xr:uid="{6D2760FC-1820-4139-98B6-111AA87041BE}"/>
    <cellStyle name="Comma 11 4 6 3 2 3" xfId="28125" xr:uid="{D2558615-9E5D-4F55-9DB6-A192B47BEC17}"/>
    <cellStyle name="Comma 11 4 6 3 2 4" xfId="50545" xr:uid="{5FA16A75-D15A-4FD1-A48F-D00AEF34ABB7}"/>
    <cellStyle name="Comma 11 4 6 3 3" xfId="17304" xr:uid="{B0E4C661-A67E-4DF1-A7CA-6BD904979845}"/>
    <cellStyle name="Comma 11 4 6 3 3 2" xfId="33964" xr:uid="{84EAEBF1-4EAE-4277-B41A-776B6A5572EC}"/>
    <cellStyle name="Comma 11 4 6 3 4" xfId="25675" xr:uid="{FE658ECC-48FE-46AF-A979-D7B7B954169C}"/>
    <cellStyle name="Comma 11 4 6 3 5" xfId="46406" xr:uid="{9EF0DED5-D5EC-4DD5-8B39-BC38B03CA861}"/>
    <cellStyle name="Comma 11 4 6 4" xfId="7950" xr:uid="{510BA27F-BD8F-4DE4-AD90-0A04924FADD9}"/>
    <cellStyle name="Comma 11 4 6 4 2" xfId="18160" xr:uid="{7D8040B4-9077-438A-9193-32B465FD183E}"/>
    <cellStyle name="Comma 11 4 6 4 2 2" xfId="34820" xr:uid="{6A6D2F71-AE97-4EA5-817F-DA24E9245E92}"/>
    <cellStyle name="Comma 11 4 6 4 3" xfId="26532" xr:uid="{56FBD172-516B-4DCF-944E-AF0D73245641}"/>
    <cellStyle name="Comma 11 4 6 4 4" xfId="47833" xr:uid="{8103AB4B-695F-4C4A-B9F1-015DC08EFFE5}"/>
    <cellStyle name="Comma 11 4 6 5" xfId="12484" xr:uid="{345138D9-DD84-46B6-851C-1D037D374DCC}"/>
    <cellStyle name="Comma 11 4 6 5 2" xfId="21023" xr:uid="{AE0358A8-D803-4B2E-BC4A-AAA7880A7F5F}"/>
    <cellStyle name="Comma 11 4 6 5 2 2" xfId="37683" xr:uid="{830E8D16-965A-4E06-B5B5-06E68786B806}"/>
    <cellStyle name="Comma 11 4 6 5 3" xfId="29395" xr:uid="{C9C028C8-7392-47C0-9B57-2CB1BF93F4F6}"/>
    <cellStyle name="Comma 11 4 6 5 4" xfId="52365" xr:uid="{F63D926E-BE52-4B3F-B492-9A0FF7656F55}"/>
    <cellStyle name="Comma 11 4 6 6" xfId="14649" xr:uid="{7E9F4631-867E-41DC-8978-5E137FBC60E3}"/>
    <cellStyle name="Comma 11 4 6 6 2" xfId="31309" xr:uid="{27FFA457-ECEB-46E7-A800-2307603C1F1B}"/>
    <cellStyle name="Comma 11 4 6 7" xfId="23019" xr:uid="{48A25EB7-F6DD-45B7-92A9-14042418F7F7}"/>
    <cellStyle name="Comma 11 4 6 8" xfId="42631" xr:uid="{CCBEEC09-D176-4F90-9061-8CE5CBFC7DBE}"/>
    <cellStyle name="Comma 11 4 7" xfId="2816" xr:uid="{6B6B1836-41C8-451C-89F3-CE9A9A240C8B}"/>
    <cellStyle name="Comma 11 4 7 2" xfId="4719" xr:uid="{9E9ADC50-4E7E-4EF0-B01B-BA7C33641329}"/>
    <cellStyle name="Comma 11 4 7 2 2" xfId="16054" xr:uid="{1F6620EE-D5DD-4A91-9119-E681EE4252E8}"/>
    <cellStyle name="Comma 11 4 7 2 2 2" xfId="32714" xr:uid="{61647999-EE6A-4420-AEF4-A41DD22E8714}"/>
    <cellStyle name="Comma 11 4 7 2 3" xfId="24425" xr:uid="{C2B1178E-9F40-42DE-B2DA-6B5E242D5947}"/>
    <cellStyle name="Comma 11 4 7 2 4" xfId="44623" xr:uid="{F0394157-0FF2-42EE-8725-7FD345A7869C}"/>
    <cellStyle name="Comma 11 4 7 3" xfId="6614" xr:uid="{A9E7DF6E-4361-4BF8-93AD-ED9E08676B4E}"/>
    <cellStyle name="Comma 11 4 7 3 2" xfId="17373" xr:uid="{302291DA-C1EE-4E30-B5FE-67EA669D719D}"/>
    <cellStyle name="Comma 11 4 7 3 2 2" xfId="34033" xr:uid="{81497A5F-C0DD-4577-B3A9-D7DB2546E6F0}"/>
    <cellStyle name="Comma 11 4 7 3 3" xfId="25744" xr:uid="{23657A96-3853-412C-8675-007CD112ACB8}"/>
    <cellStyle name="Comma 11 4 7 3 4" xfId="46508" xr:uid="{9639E5C8-8240-467B-871F-7407F3CA3A59}"/>
    <cellStyle name="Comma 11 4 7 4" xfId="14717" xr:uid="{3322558C-5F9B-4F1E-803E-52B26C4877EE}"/>
    <cellStyle name="Comma 11 4 7 4 2" xfId="31377" xr:uid="{C6C99276-965A-48F9-AF3F-88C983F23714}"/>
    <cellStyle name="Comma 11 4 7 5" xfId="23088" xr:uid="{EBB37EF9-5ABF-4DCC-8943-B600FCEA4EF2}"/>
    <cellStyle name="Comma 11 4 7 6" xfId="42733" xr:uid="{7CD90B9F-D820-48B2-97AF-9A9C87FB6C03}"/>
    <cellStyle name="Comma 11 4 8" xfId="2866" xr:uid="{9D4314BE-C7DC-48CC-B803-A4DF2952D9EC}"/>
    <cellStyle name="Comma 11 4 8 2" xfId="14750" xr:uid="{4628EB68-4C14-4A25-A1CF-F875D9221D92}"/>
    <cellStyle name="Comma 11 4 8 2 2" xfId="31410" xr:uid="{DE7BFB29-B773-4BB5-BF98-C737852F959D}"/>
    <cellStyle name="Comma 11 4 8 3" xfId="23121" xr:uid="{9113D6FD-92A0-4B4E-848D-01C310EB556A}"/>
    <cellStyle name="Comma 11 4 8 4" xfId="42773" xr:uid="{3A29B2BE-F3FD-4CAE-884B-2F2A4187A964}"/>
    <cellStyle name="Comma 11 4 9" xfId="4806" xr:uid="{A747CF15-4749-4CF7-9E16-DE687F689902}"/>
    <cellStyle name="Comma 11 4 9 2" xfId="16113" xr:uid="{4F7C791C-D403-401A-AF5C-57130A1C37D2}"/>
    <cellStyle name="Comma 11 4 9 2 2" xfId="32773" xr:uid="{FFBD2DB4-C0B4-4034-9723-735CC763FD95}"/>
    <cellStyle name="Comma 11 4 9 3" xfId="24484" xr:uid="{B2D6B897-E3CC-42AA-983F-B1E1DE64EAFD}"/>
    <cellStyle name="Comma 11 4 9 4" xfId="44701" xr:uid="{FD16864F-649C-44D4-A331-D23EDFABCD19}"/>
    <cellStyle name="Comma 11 5" xfId="207" xr:uid="{AEAA4590-84D3-4AA5-8831-1F080EB2BA8C}"/>
    <cellStyle name="Comma 11 5 10" xfId="12759" xr:uid="{8307B9B3-5C96-47B7-B9D9-5F624B2C206F}"/>
    <cellStyle name="Comma 11 5 10 2" xfId="21237" xr:uid="{83C2583A-8009-430F-9B39-3F581FD66416}"/>
    <cellStyle name="Comma 11 5 10 2 2" xfId="37897" xr:uid="{93F145D4-08CF-48DF-B193-26DEE4F33C28}"/>
    <cellStyle name="Comma 11 5 10 3" xfId="29609" xr:uid="{287606CC-FB3C-4BC8-9A75-1579B10862DA}"/>
    <cellStyle name="Comma 11 5 10 4" xfId="52635" xr:uid="{28AF03CE-C01B-4F47-96AB-EF355431DA61}"/>
    <cellStyle name="Comma 11 5 11" xfId="12948" xr:uid="{BF76CBF9-F4C3-4DB3-B7C7-853CD0318F71}"/>
    <cellStyle name="Comma 11 5 11 2" xfId="21393" xr:uid="{09626CFB-0612-4819-800E-BA765B822373}"/>
    <cellStyle name="Comma 11 5 11 2 2" xfId="38053" xr:uid="{C8F6E69A-72EE-4771-BD0E-2AA13401BD02}"/>
    <cellStyle name="Comma 11 5 11 3" xfId="29766" xr:uid="{820DC6BE-B043-4518-BF72-146AF8C82ED5}"/>
    <cellStyle name="Comma 11 5 11 4" xfId="52823" xr:uid="{DD2BE2FA-D2FB-4772-89CA-6109FD19AE10}"/>
    <cellStyle name="Comma 11 5 12" xfId="13582" xr:uid="{4C668DCA-9C69-41CB-8F68-F8E10892796D}"/>
    <cellStyle name="Comma 11 5 12 2" xfId="30242" xr:uid="{AA6039E8-37EA-4304-AF3E-65D568BCF4A6}"/>
    <cellStyle name="Comma 11 5 13" xfId="21865" xr:uid="{43BA7B04-DB17-49E8-B34B-87581F8FCB8D}"/>
    <cellStyle name="Comma 11 5 14" xfId="1129" xr:uid="{62557312-1B37-421E-A887-7A377C447890}"/>
    <cellStyle name="Comma 11 5 15" xfId="40992" xr:uid="{2DD36E5C-B37C-4188-8545-740CDC4E8FD3}"/>
    <cellStyle name="Comma 11 5 2" xfId="610" xr:uid="{6DF4DA03-2893-4E59-B152-E6AFB7956749}"/>
    <cellStyle name="Comma 11 5 2 2" xfId="1841" xr:uid="{CCA09703-C0D6-468B-B1FB-0EB1453BC022}"/>
    <cellStyle name="Comma 11 5 2 2 2" xfId="3770" xr:uid="{7F7AF46A-D961-4891-A7B3-ACB46E600FF9}"/>
    <cellStyle name="Comma 11 5 2 2 2 2" xfId="15393" xr:uid="{2455B61F-7C50-49E3-9C7A-22360EC55916}"/>
    <cellStyle name="Comma 11 5 2 2 2 2 2" xfId="32053" xr:uid="{9F44BDF0-C9DE-43F6-97DF-51E22360E04C}"/>
    <cellStyle name="Comma 11 5 2 2 2 3" xfId="23764" xr:uid="{43EEA390-241E-4A05-B7F8-66EF80148260}"/>
    <cellStyle name="Comma 11 5 2 2 2 4" xfId="43674" xr:uid="{DDF2B2D3-8B16-4998-9FDB-862897DDB661}"/>
    <cellStyle name="Comma 11 5 2 2 3" xfId="5678" xr:uid="{8827BC86-3587-4735-B98B-2F04A11DB89E}"/>
    <cellStyle name="Comma 11 5 2 2 3 2" xfId="16726" xr:uid="{E05E62BF-4370-479A-9A83-9681BB474CCF}"/>
    <cellStyle name="Comma 11 5 2 2 3 2 2" xfId="33386" xr:uid="{EE1DD7EB-C1EA-49A7-9793-8CE61CA451D9}"/>
    <cellStyle name="Comma 11 5 2 2 3 3" xfId="25097" xr:uid="{6AF3E17F-61A8-4DA7-85C2-C27B9C2A27AA}"/>
    <cellStyle name="Comma 11 5 2 2 3 4" xfId="45572" xr:uid="{C1E7E627-B6A1-48CD-8515-8E1AEEA3452C}"/>
    <cellStyle name="Comma 11 5 2 2 4" xfId="11652" xr:uid="{4F5470D6-178E-48FD-AD7B-FC05F5F75DC4}"/>
    <cellStyle name="Comma 11 5 2 2 4 2" xfId="20446" xr:uid="{E8F6A6EF-701A-49C9-9DA6-80F5BE874717}"/>
    <cellStyle name="Comma 11 5 2 2 4 2 2" xfId="37106" xr:uid="{618B9379-F0FA-46FF-9122-93345E090ADC}"/>
    <cellStyle name="Comma 11 5 2 2 4 3" xfId="28818" xr:uid="{DA548CBB-1A9B-4C1A-9628-7316942EB26D}"/>
    <cellStyle name="Comma 11 5 2 2 4 4" xfId="51533" xr:uid="{56ACBCBA-7A8F-4D52-BCAA-9CDFBFD5661F}"/>
    <cellStyle name="Comma 11 5 2 2 5" xfId="14077" xr:uid="{A83A0B07-1E10-4637-A4A8-ED6E8E300F27}"/>
    <cellStyle name="Comma 11 5 2 2 5 2" xfId="30737" xr:uid="{984B3F36-EA32-48CA-88E3-60CD894D556C}"/>
    <cellStyle name="Comma 11 5 2 2 6" xfId="22427" xr:uid="{3A20B77C-FF09-4E7D-B0B2-D70751EEE414}"/>
    <cellStyle name="Comma 11 5 2 2 7" xfId="41785" xr:uid="{1E406564-34E7-4551-B743-67BBEB07C383}"/>
    <cellStyle name="Comma 11 5 2 3" xfId="2458" xr:uid="{4013BEF4-CD50-4784-BF9A-20242FB91EB4}"/>
    <cellStyle name="Comma 11 5 2 3 2" xfId="4384" xr:uid="{51C2BF9C-C081-43F1-AD32-57BB71A5B6D2}"/>
    <cellStyle name="Comma 11 5 2 3 2 2" xfId="15836" xr:uid="{C45D3FD7-F369-4641-9D51-CE657DFB5BF9}"/>
    <cellStyle name="Comma 11 5 2 3 2 2 2" xfId="32496" xr:uid="{6CDAD8B4-575C-456F-96AF-99F924DCCA13}"/>
    <cellStyle name="Comma 11 5 2 3 2 3" xfId="24207" xr:uid="{533A3307-517E-4001-B4B1-81BB3533C3AC}"/>
    <cellStyle name="Comma 11 5 2 3 2 4" xfId="44288" xr:uid="{92E8BE39-E58B-488D-B389-6E4E0A6452EA}"/>
    <cellStyle name="Comma 11 5 2 3 3" xfId="6277" xr:uid="{E420E6EF-0C31-4048-9A7F-B39EDA14456A}"/>
    <cellStyle name="Comma 11 5 2 3 3 2" xfId="17154" xr:uid="{77BB4129-8B74-4C41-8B1D-1FED6CB26830}"/>
    <cellStyle name="Comma 11 5 2 3 3 2 2" xfId="33814" xr:uid="{D2BCAB48-8122-4845-9719-64ADDAD4BFE5}"/>
    <cellStyle name="Comma 11 5 2 3 3 3" xfId="25525" xr:uid="{5DBBD44E-86C7-4DBC-AE9D-F23CB266F3A3}"/>
    <cellStyle name="Comma 11 5 2 3 3 4" xfId="46171" xr:uid="{AC039FF3-EC45-422B-A236-CAF36A0B416F}"/>
    <cellStyle name="Comma 11 5 2 3 4" xfId="12251" xr:uid="{499E7C1C-5819-48C4-9987-E9125F27F12E}"/>
    <cellStyle name="Comma 11 5 2 3 4 2" xfId="20874" xr:uid="{2A067E69-3131-4834-9AA2-42632E0F7B09}"/>
    <cellStyle name="Comma 11 5 2 3 4 2 2" xfId="37534" xr:uid="{F7D6458B-A96A-41EA-AB03-565B89C6352B}"/>
    <cellStyle name="Comma 11 5 2 3 4 3" xfId="29246" xr:uid="{67D8B544-A6D7-4338-AE08-A2CE57B673A5}"/>
    <cellStyle name="Comma 11 5 2 3 4 4" xfId="52132" xr:uid="{C8EF16C4-E296-422F-8051-16E4FEF0F248}"/>
    <cellStyle name="Comma 11 5 2 3 5" xfId="14500" xr:uid="{D410822D-BEF0-4ED0-9AD2-2292B4B4E9C9}"/>
    <cellStyle name="Comma 11 5 2 3 5 2" xfId="31160" xr:uid="{27317250-B27D-478C-B746-0326F4D892BC}"/>
    <cellStyle name="Comma 11 5 2 3 6" xfId="22870" xr:uid="{01E3B759-56CC-4D0C-B188-12CCB698905D}"/>
    <cellStyle name="Comma 11 5 2 3 7" xfId="42399" xr:uid="{CD620626-FB1E-4853-ACE3-5B571E14F1A7}"/>
    <cellStyle name="Comma 11 5 2 4" xfId="3193" xr:uid="{A5EBE351-B0A7-4A04-AEF1-B1DF820CC6F4}"/>
    <cellStyle name="Comma 11 5 2 4 2" xfId="14979" xr:uid="{21D0425E-7C1B-4294-9939-E8E2CCAC1D3F}"/>
    <cellStyle name="Comma 11 5 2 4 2 2" xfId="31639" xr:uid="{833A5EE4-2C71-4899-9619-069C2482F774}"/>
    <cellStyle name="Comma 11 5 2 4 3" xfId="23350" xr:uid="{15B55719-0C95-47EB-8C55-1FC4B544C24F}"/>
    <cellStyle name="Comma 11 5 2 4 4" xfId="43097" xr:uid="{BF1F54D5-0424-42ED-823B-590803D76E3C}"/>
    <cellStyle name="Comma 11 5 2 5" xfId="13327" xr:uid="{8E295E5F-0CAF-4DA1-B706-A7FDB9A1954B}"/>
    <cellStyle name="Comma 11 5 2 5 2" xfId="21658" xr:uid="{B73B0251-C5C7-4014-B4E0-9E05CDD6C500}"/>
    <cellStyle name="Comma 11 5 2 5 2 2" xfId="38318" xr:uid="{3FCD5AFA-5C61-43E9-9D1A-F857497AD91B}"/>
    <cellStyle name="Comma 11 5 2 5 3" xfId="30031" xr:uid="{76BD250A-A401-467D-A866-F883FCAFED3E}"/>
    <cellStyle name="Comma 11 5 2 5 4" xfId="53201" xr:uid="{B33CAD92-8277-49B0-B7FB-2C23B8978597}"/>
    <cellStyle name="Comma 11 5 2 6" xfId="22013" xr:uid="{5E625550-BB17-4AEE-891D-1F9B394E0194}"/>
    <cellStyle name="Comma 11 5 2 7" xfId="41208" xr:uid="{F8797155-FB6F-47C3-9D7A-FE45F1B1F77B}"/>
    <cellStyle name="Comma 11 5 3" xfId="377" xr:uid="{9E839276-57D3-4D25-A15E-657E8DA9B92A}"/>
    <cellStyle name="Comma 11 5 3 2" xfId="2244" xr:uid="{79ECFDCE-A316-48F6-B22A-D0087C48F30B}"/>
    <cellStyle name="Comma 11 5 3 2 2" xfId="4170" xr:uid="{EE9581C6-70A8-409F-A69F-558A234B19A2}"/>
    <cellStyle name="Comma 11 5 3 2 2 2" xfId="15691" xr:uid="{042116D5-C017-4556-9DF7-A7F05AAD788D}"/>
    <cellStyle name="Comma 11 5 3 2 2 2 2" xfId="32351" xr:uid="{DFC8251A-F917-46DC-A290-337A5CB835D3}"/>
    <cellStyle name="Comma 11 5 3 2 2 3" xfId="24062" xr:uid="{004E11E7-2E80-4B1E-9E4D-9C4E2A7E2BFF}"/>
    <cellStyle name="Comma 11 5 3 2 2 4" xfId="44074" xr:uid="{51538AC1-11E1-4DDF-826A-49136357C07A}"/>
    <cellStyle name="Comma 11 5 3 2 3" xfId="6063" xr:uid="{8DBF7B21-D801-458C-B6E9-C0F7B2CBF362}"/>
    <cellStyle name="Comma 11 5 3 2 3 2" xfId="17009" xr:uid="{9453E1CB-8439-4680-9451-3D0EB252D2E0}"/>
    <cellStyle name="Comma 11 5 3 2 3 2 2" xfId="33669" xr:uid="{A8F0D907-F4AC-4D6B-8A99-78650B617268}"/>
    <cellStyle name="Comma 11 5 3 2 3 3" xfId="25380" xr:uid="{511F90B1-FD43-4848-9E8C-DCA70FFC0975}"/>
    <cellStyle name="Comma 11 5 3 2 3 4" xfId="45957" xr:uid="{D48BBDA6-BD12-49EF-AFBE-3BC298F1657C}"/>
    <cellStyle name="Comma 11 5 3 2 4" xfId="12037" xr:uid="{8977238C-A136-487F-BF17-A07836542775}"/>
    <cellStyle name="Comma 11 5 3 2 4 2" xfId="20729" xr:uid="{B9539F1F-35BB-4D53-BFD7-E586F6CBEDBA}"/>
    <cellStyle name="Comma 11 5 3 2 4 2 2" xfId="37389" xr:uid="{B1EDAA33-1880-4DBF-B366-0F821FDF016E}"/>
    <cellStyle name="Comma 11 5 3 2 4 3" xfId="29101" xr:uid="{8DE5C439-2B4D-439B-8C66-14E263C52750}"/>
    <cellStyle name="Comma 11 5 3 2 4 4" xfId="51918" xr:uid="{B9A14AD2-C52D-48C6-AD1F-0D9D74B13D4F}"/>
    <cellStyle name="Comma 11 5 3 2 5" xfId="14355" xr:uid="{E1FA19FA-EB13-4551-A631-76AA6B36A207}"/>
    <cellStyle name="Comma 11 5 3 2 5 2" xfId="31015" xr:uid="{68D3A558-63B9-4DEA-86F7-6352702C1493}"/>
    <cellStyle name="Comma 11 5 3 2 6" xfId="22725" xr:uid="{9E7E33DF-C071-4FC8-B434-E67901F4D4DD}"/>
    <cellStyle name="Comma 11 5 3 2 7" xfId="42185" xr:uid="{26F720D1-15B4-494E-BE44-65DDC6D19503}"/>
    <cellStyle name="Comma 11 5 3 3" xfId="3556" xr:uid="{EADE9709-9781-4F2F-80FB-BBA33ED469BF}"/>
    <cellStyle name="Comma 11 5 3 3 2" xfId="15248" xr:uid="{A6AD3BEB-FC65-4BD7-A16F-DDE11819CB04}"/>
    <cellStyle name="Comma 11 5 3 3 2 2" xfId="31908" xr:uid="{62DA58F1-A9EB-4159-9386-4EF740A00F46}"/>
    <cellStyle name="Comma 11 5 3 3 3" xfId="23619" xr:uid="{17C4E45F-9554-47EF-984D-93FFA3E5DA0F}"/>
    <cellStyle name="Comma 11 5 3 3 4" xfId="43460" xr:uid="{E935189A-41FE-4E6F-9318-F0BAE52FEED1}"/>
    <cellStyle name="Comma 11 5 3 4" xfId="5464" xr:uid="{99DF9FA8-5849-490D-8554-3A309EF5BFC7}"/>
    <cellStyle name="Comma 11 5 3 4 2" xfId="16581" xr:uid="{9056B646-53BC-49F2-A393-D6798238CB1C}"/>
    <cellStyle name="Comma 11 5 3 4 2 2" xfId="33241" xr:uid="{871F4126-9450-4E8A-997C-FD8F76C15555}"/>
    <cellStyle name="Comma 11 5 3 4 3" xfId="24952" xr:uid="{D4023A7E-E8CD-453F-8117-D3A453362EED}"/>
    <cellStyle name="Comma 11 5 3 4 4" xfId="45358" xr:uid="{61CF01C6-42FF-4FAF-B28F-F8E8DFC94374}"/>
    <cellStyle name="Comma 11 5 3 5" xfId="11438" xr:uid="{B515B2E2-6E54-4D4A-973E-D9106F7DCED0}"/>
    <cellStyle name="Comma 11 5 3 5 2" xfId="20301" xr:uid="{AFE9F376-2934-4709-BC64-280386C66FBE}"/>
    <cellStyle name="Comma 11 5 3 5 2 2" xfId="36961" xr:uid="{563450D0-8789-4BC5-B774-9CF3D1421645}"/>
    <cellStyle name="Comma 11 5 3 5 3" xfId="28673" xr:uid="{23358B23-3D15-4E1C-BFC3-7E8A94E3FFFA}"/>
    <cellStyle name="Comma 11 5 3 5 4" xfId="51319" xr:uid="{16DE6D29-4277-4350-87DB-61EE475915F1}"/>
    <cellStyle name="Comma 11 5 3 6" xfId="13113" xr:uid="{18FF94C6-C1EA-4B16-A219-F3DAB6BF4FD9}"/>
    <cellStyle name="Comma 11 5 3 6 2" xfId="21513" xr:uid="{1D136165-49FB-4F8F-AD07-ECA3409265E4}"/>
    <cellStyle name="Comma 11 5 3 6 2 2" xfId="38173" xr:uid="{C42455F6-A914-4F1C-BD0D-F60FA3E7D1F4}"/>
    <cellStyle name="Comma 11 5 3 6 3" xfId="29886" xr:uid="{8BE00785-F942-4B5B-A305-5E04621A3485}"/>
    <cellStyle name="Comma 11 5 3 6 4" xfId="52987" xr:uid="{0A10647B-60CC-47BE-BBE1-5100ECF4F4F9}"/>
    <cellStyle name="Comma 11 5 3 7" xfId="13932" xr:uid="{8CABEF5A-C4AD-4D96-9635-6F89BCCF5991}"/>
    <cellStyle name="Comma 11 5 3 7 2" xfId="30592" xr:uid="{DA69E7D1-32CE-4867-9059-F1B63D0EC018}"/>
    <cellStyle name="Comma 11 5 3 8" xfId="22282" xr:uid="{FADCF08B-A969-464D-A815-6AD8585EEB8E}"/>
    <cellStyle name="Comma 11 5 3 9" xfId="41571" xr:uid="{33CE5C79-2878-4C18-859B-E64C9D79EDF4}"/>
    <cellStyle name="Comma 11 5 4" xfId="1516" xr:uid="{2B22FDC9-8990-4933-AFE5-D90D53B2CF3D}"/>
    <cellStyle name="Comma 11 5 4 2" xfId="3392" xr:uid="{A0FE17B7-61FF-4646-A72D-DB0E101C1F72}"/>
    <cellStyle name="Comma 11 5 4 2 2" xfId="15128" xr:uid="{4782F04F-BB38-4389-A4F6-2676837BE1D4}"/>
    <cellStyle name="Comma 11 5 4 2 2 2" xfId="31788" xr:uid="{F4055B2F-4364-4773-B1A7-E4B79960286B}"/>
    <cellStyle name="Comma 11 5 4 2 3" xfId="23499" xr:uid="{A541EAD0-3B22-4A59-85E4-F7827E4D21D6}"/>
    <cellStyle name="Comma 11 5 4 2 4" xfId="43296" xr:uid="{6D7C8457-5C82-4955-88A6-A742E5EDDE7E}"/>
    <cellStyle name="Comma 11 5 4 3" xfId="5300" xr:uid="{AFDFC657-6463-4372-9C64-DD4D0039865F}"/>
    <cellStyle name="Comma 11 5 4 3 2" xfId="16461" xr:uid="{97524FEB-C9D6-4951-A82E-80D314BB66BE}"/>
    <cellStyle name="Comma 11 5 4 3 2 2" xfId="33121" xr:uid="{08304A57-D073-4574-8BA6-CEF52A635286}"/>
    <cellStyle name="Comma 11 5 4 3 3" xfId="24832" xr:uid="{1BD9E4C6-8F32-4AD9-BE9F-28EEE5ED515A}"/>
    <cellStyle name="Comma 11 5 4 3 4" xfId="45194" xr:uid="{502BA168-E2FF-4146-9FEA-3DD317EF640C}"/>
    <cellStyle name="Comma 11 5 4 4" xfId="11274" xr:uid="{5BB5D80A-2AB6-4690-A650-BDC57E9D2E9D}"/>
    <cellStyle name="Comma 11 5 4 4 2" xfId="20181" xr:uid="{3789EAC3-612B-44DC-940B-864CD3848961}"/>
    <cellStyle name="Comma 11 5 4 4 2 2" xfId="36841" xr:uid="{3CF2DB29-39DA-4417-8D54-A2C7D8689BC1}"/>
    <cellStyle name="Comma 11 5 4 4 3" xfId="28553" xr:uid="{E237FF10-1A1E-451F-91C7-BAB2A3FE01EF}"/>
    <cellStyle name="Comma 11 5 4 4 4" xfId="51155" xr:uid="{D4C10E8A-BBFD-4E13-B2B7-04722330B9AF}"/>
    <cellStyle name="Comma 11 5 4 5" xfId="13812" xr:uid="{2F610A61-746B-4DDA-9594-0088B11DB298}"/>
    <cellStyle name="Comma 11 5 4 5 2" xfId="30472" xr:uid="{ACBF8934-B9FE-4FC4-B38D-3E1F6D004AA4}"/>
    <cellStyle name="Comma 11 5 4 6" xfId="22162" xr:uid="{72F1F359-D821-4BED-BA90-DDF26309B77E}"/>
    <cellStyle name="Comma 11 5 4 7" xfId="41407" xr:uid="{CE88C619-97C7-4D54-828C-3B7EF3487AE8}"/>
    <cellStyle name="Comma 11 5 5" xfId="2080" xr:uid="{AD94CD3F-0224-4DDF-AE3D-1E10E4C0DB78}"/>
    <cellStyle name="Comma 11 5 5 2" xfId="4006" xr:uid="{5CC81BD5-D249-434D-A3AB-7A6E9BB81A8E}"/>
    <cellStyle name="Comma 11 5 5 2 2" xfId="15571" xr:uid="{2E0F7E3D-7B49-42C0-90CB-79A0227DAE00}"/>
    <cellStyle name="Comma 11 5 5 2 2 2" xfId="32231" xr:uid="{55A2E3C5-BD68-49DD-B856-CDC0740D7DA1}"/>
    <cellStyle name="Comma 11 5 5 2 3" xfId="23942" xr:uid="{66B5CC99-F808-4CC8-9DA0-8D02D03C5BF9}"/>
    <cellStyle name="Comma 11 5 5 2 4" xfId="43910" xr:uid="{56BEB668-DA79-4CDC-88D6-4D588A0EF41E}"/>
    <cellStyle name="Comma 11 5 5 3" xfId="5899" xr:uid="{A02F247E-4B7C-4F58-8DE1-85164ED6DFE7}"/>
    <cellStyle name="Comma 11 5 5 3 2" xfId="16889" xr:uid="{580751BD-17F8-4A4C-9618-B635A7B2D168}"/>
    <cellStyle name="Comma 11 5 5 3 2 2" xfId="33549" xr:uid="{C7E9FDDA-02CF-404D-9A41-46B070AB4E8E}"/>
    <cellStyle name="Comma 11 5 5 3 3" xfId="25260" xr:uid="{26BA8290-1DC8-42E3-AFC6-493829A17E6C}"/>
    <cellStyle name="Comma 11 5 5 3 4" xfId="45793" xr:uid="{1968940F-8782-483A-A4EC-C104E750D72E}"/>
    <cellStyle name="Comma 11 5 5 4" xfId="11873" xr:uid="{52165665-EDDB-4D9E-AD02-72728220E5AA}"/>
    <cellStyle name="Comma 11 5 5 4 2" xfId="20609" xr:uid="{00033B07-77C3-48C3-AD62-1DB456A85172}"/>
    <cellStyle name="Comma 11 5 5 4 2 2" xfId="37269" xr:uid="{721C59CB-7853-4F00-BD75-F88C42C9D3A4}"/>
    <cellStyle name="Comma 11 5 5 4 3" xfId="28981" xr:uid="{2B932948-7928-47FD-AB77-76A09D151014}"/>
    <cellStyle name="Comma 11 5 5 4 4" xfId="51754" xr:uid="{CCC0D68B-67A8-4CEC-9EDB-B5477C3CDEE6}"/>
    <cellStyle name="Comma 11 5 5 5" xfId="14235" xr:uid="{B41A9A44-B302-464A-916B-9B716C1BE02B}"/>
    <cellStyle name="Comma 11 5 5 5 2" xfId="30895" xr:uid="{BC2CEBB6-13F1-4AA7-A391-F3AECD829AFF}"/>
    <cellStyle name="Comma 11 5 5 6" xfId="22605" xr:uid="{CFF6AE9D-B15D-427E-B347-7F8F310CF00A}"/>
    <cellStyle name="Comma 11 5 5 7" xfId="42021" xr:uid="{56129CEF-A96B-46AD-9F2E-827CD1F9FF27}"/>
    <cellStyle name="Comma 11 5 6" xfId="2975" xr:uid="{5F066C5D-E590-44E4-B2FF-1DCDAE6279FC}"/>
    <cellStyle name="Comma 11 5 6 2" xfId="14831" xr:uid="{A35DEEE4-2227-4933-B309-29574E21BAFD}"/>
    <cellStyle name="Comma 11 5 6 2 2" xfId="31491" xr:uid="{99EBCF3E-5681-4AB7-9CB7-FCFCC1FD9F5F}"/>
    <cellStyle name="Comma 11 5 6 3" xfId="23202" xr:uid="{500631C3-0BCB-48CB-9BCF-D3AF4499EF58}"/>
    <cellStyle name="Comma 11 5 6 4" xfId="42880" xr:uid="{63C999FC-50A0-4571-A3DF-BD0DD2EE320D}"/>
    <cellStyle name="Comma 11 5 7" xfId="4913" xr:uid="{085C10E1-296C-440D-8288-F1069D7AC1A6}"/>
    <cellStyle name="Comma 11 5 7 2" xfId="16194" xr:uid="{E1E047CD-D3B7-4EA6-84F4-E27CAE943DF4}"/>
    <cellStyle name="Comma 11 5 7 2 2" xfId="32854" xr:uid="{D60E4BB2-86EA-4C28-8588-347EE4E22B91}"/>
    <cellStyle name="Comma 11 5 7 3" xfId="24565" xr:uid="{E49551B1-26B5-45C5-B1E9-D69B31C7E5FB}"/>
    <cellStyle name="Comma 11 5 7 4" xfId="44808" xr:uid="{243F6B26-BEDA-49F8-A1A1-3D7B63CC0EF6}"/>
    <cellStyle name="Comma 11 5 8" xfId="10888" xr:uid="{1B1087CA-CAC0-4739-A2E1-A1B845556FF4}"/>
    <cellStyle name="Comma 11 5 8 2" xfId="19915" xr:uid="{D1899685-1168-46CA-A263-6BA26CB6CDE1}"/>
    <cellStyle name="Comma 11 5 8 2 2" xfId="36575" xr:uid="{FCE77837-DB3B-492D-8495-B730D440B04A}"/>
    <cellStyle name="Comma 11 5 8 3" xfId="28287" xr:uid="{9C6EA292-E2D1-405B-A323-1660A6121F2C}"/>
    <cellStyle name="Comma 11 5 8 4" xfId="50770" xr:uid="{F563A379-6AF9-4AC6-8941-E594F0710DC0}"/>
    <cellStyle name="Comma 11 5 9" xfId="12668" xr:uid="{A6D1404A-2CDD-468C-B0C4-DD014DAF7FF4}"/>
    <cellStyle name="Comma 11 5 9 2" xfId="21155" xr:uid="{346CBDD2-E1D5-4F31-9450-09928ADA4037}"/>
    <cellStyle name="Comma 11 5 9 2 2" xfId="37815" xr:uid="{27F7BAE3-8D2A-4953-9CEA-B7948D151585}"/>
    <cellStyle name="Comma 11 5 9 3" xfId="29527" xr:uid="{E1A7052D-2824-4905-A1E3-0335BEE64442}"/>
    <cellStyle name="Comma 11 5 9 4" xfId="52545" xr:uid="{131059CF-8C08-4AEA-8F4C-12E9B49413F6}"/>
    <cellStyle name="Comma 11 6" xfId="246" xr:uid="{F24D7D50-5796-4447-9D08-81C85250C485}"/>
    <cellStyle name="Comma 11 6 10" xfId="13605" xr:uid="{7D0DB6EA-782D-4E2E-812E-E7E4E240710F}"/>
    <cellStyle name="Comma 11 6 10 2" xfId="30265" xr:uid="{55766BFC-7CAC-4162-A183-D15F363E8751}"/>
    <cellStyle name="Comma 11 6 11" xfId="21888" xr:uid="{70538025-27E9-4B6A-A270-7E2B1046C701}"/>
    <cellStyle name="Comma 11 6 12" xfId="39015" xr:uid="{FAF7FCF1-F628-4E6B-8F00-9E46A49D499B}"/>
    <cellStyle name="Comma 11 6 13" xfId="1164" xr:uid="{ECCFFFE8-4D18-4BA5-A10B-29C1588D6157}"/>
    <cellStyle name="Comma 11 6 14" xfId="41027" xr:uid="{1722F76B-F790-4BAE-A216-84235C3161EF}"/>
    <cellStyle name="Comma 11 6 2" xfId="616" xr:uid="{125FE679-A360-45A1-8AD4-B7F5E36FB1C0}"/>
    <cellStyle name="Comma 11 6 2 2" xfId="1847" xr:uid="{14BEBFAD-4B2A-4991-A04E-BCDCFFE84A7A}"/>
    <cellStyle name="Comma 11 6 2 2 2" xfId="3776" xr:uid="{74E5B695-A255-4D8F-BDD6-A9039C6B15D4}"/>
    <cellStyle name="Comma 11 6 2 2 2 2" xfId="15399" xr:uid="{812FC112-0252-45CF-A785-FB80BE6C391C}"/>
    <cellStyle name="Comma 11 6 2 2 2 2 2" xfId="32059" xr:uid="{6202DBDD-B409-4BF3-9846-4991C255F909}"/>
    <cellStyle name="Comma 11 6 2 2 2 3" xfId="23770" xr:uid="{D57312A3-BF76-4847-AE32-C4E52B81D979}"/>
    <cellStyle name="Comma 11 6 2 2 2 4" xfId="43680" xr:uid="{5EFD898C-8912-45E9-855F-E48B177BF51B}"/>
    <cellStyle name="Comma 11 6 2 2 3" xfId="5684" xr:uid="{FEEDCB05-630B-4072-AA7D-2201ED7FF228}"/>
    <cellStyle name="Comma 11 6 2 2 3 2" xfId="16732" xr:uid="{44756031-D87D-4A14-BD73-A49AA3183CFE}"/>
    <cellStyle name="Comma 11 6 2 2 3 2 2" xfId="33392" xr:uid="{8A9A8B28-9A40-4DA2-B13F-58F706BC533F}"/>
    <cellStyle name="Comma 11 6 2 2 3 3" xfId="25103" xr:uid="{50F12AF3-B971-4EF0-BA1F-AEEE94192E42}"/>
    <cellStyle name="Comma 11 6 2 2 3 4" xfId="45578" xr:uid="{2CAE9B22-CE91-4DEA-865A-C85B3C522FD2}"/>
    <cellStyle name="Comma 11 6 2 2 4" xfId="11658" xr:uid="{8E9A9D10-856C-4CAD-9A39-BC7BF15AEA0A}"/>
    <cellStyle name="Comma 11 6 2 2 4 2" xfId="20452" xr:uid="{A466AE4D-785A-4C04-B662-9C91B926ADB0}"/>
    <cellStyle name="Comma 11 6 2 2 4 2 2" xfId="37112" xr:uid="{E3404CBB-5D7F-4066-B3B1-283EDD47F321}"/>
    <cellStyle name="Comma 11 6 2 2 4 3" xfId="28824" xr:uid="{656BF189-A37B-4680-8432-16084C131183}"/>
    <cellStyle name="Comma 11 6 2 2 4 4" xfId="51539" xr:uid="{724EF2FB-8050-4B12-B057-6A47A034557B}"/>
    <cellStyle name="Comma 11 6 2 2 5" xfId="14083" xr:uid="{D291C401-548B-4FE3-AC69-1B2EA70A62C9}"/>
    <cellStyle name="Comma 11 6 2 2 5 2" xfId="30743" xr:uid="{8DDD57BC-A4B5-4D53-AFDD-6CAC834B2643}"/>
    <cellStyle name="Comma 11 6 2 2 6" xfId="22433" xr:uid="{0150E717-AA9E-40F2-B164-D8D26B7F2237}"/>
    <cellStyle name="Comma 11 6 2 2 7" xfId="40364" xr:uid="{3915D980-732E-464B-A2BA-9FD17235E7EE}"/>
    <cellStyle name="Comma 11 6 2 2 8" xfId="41791" xr:uid="{53E99370-B6DF-4162-9948-07B10004EA8A}"/>
    <cellStyle name="Comma 11 6 2 3" xfId="2464" xr:uid="{99165DBE-20C5-4CBA-927B-69EEB8393B71}"/>
    <cellStyle name="Comma 11 6 2 3 2" xfId="4390" xr:uid="{22739189-BC88-4AD7-B0DA-6A57D32B4148}"/>
    <cellStyle name="Comma 11 6 2 3 2 2" xfId="15842" xr:uid="{2D9E54C6-B6D6-48B8-8528-F64C71E9754F}"/>
    <cellStyle name="Comma 11 6 2 3 2 2 2" xfId="32502" xr:uid="{BE0F0562-471A-4B3F-9162-E60E32723A77}"/>
    <cellStyle name="Comma 11 6 2 3 2 3" xfId="24213" xr:uid="{87E0CB2C-081A-477B-BC7E-D356FB5D4C07}"/>
    <cellStyle name="Comma 11 6 2 3 2 4" xfId="44294" xr:uid="{7B8FC305-7236-4169-B084-8253C67412F1}"/>
    <cellStyle name="Comma 11 6 2 3 3" xfId="6283" xr:uid="{63CB2253-136A-4F23-ABE2-43227802AFC0}"/>
    <cellStyle name="Comma 11 6 2 3 3 2" xfId="17160" xr:uid="{238DEF70-A665-4BD2-9644-2FBBC819A896}"/>
    <cellStyle name="Comma 11 6 2 3 3 2 2" xfId="33820" xr:uid="{3E216F1C-615F-4C1E-8831-92A7593E2BDD}"/>
    <cellStyle name="Comma 11 6 2 3 3 3" xfId="25531" xr:uid="{94363C3F-17BD-424C-9AC4-3BB049EA16DB}"/>
    <cellStyle name="Comma 11 6 2 3 3 4" xfId="46177" xr:uid="{6A09303B-4DB8-44B8-AE20-7C2885952B19}"/>
    <cellStyle name="Comma 11 6 2 3 4" xfId="12257" xr:uid="{51E31BC4-2D85-4959-9765-7DEC115AB146}"/>
    <cellStyle name="Comma 11 6 2 3 4 2" xfId="20880" xr:uid="{0E99697E-0571-4869-9B04-179242F3CA81}"/>
    <cellStyle name="Comma 11 6 2 3 4 2 2" xfId="37540" xr:uid="{6076EF27-145E-4C9F-8D5C-AE189DE0B8A5}"/>
    <cellStyle name="Comma 11 6 2 3 4 3" xfId="29252" xr:uid="{C9D52DDB-5A45-4C8C-93CF-234029BBA926}"/>
    <cellStyle name="Comma 11 6 2 3 4 4" xfId="52138" xr:uid="{A81200C4-1F7C-4678-9A9C-23CB13F1BAC6}"/>
    <cellStyle name="Comma 11 6 2 3 5" xfId="14506" xr:uid="{3F31E96B-41C5-4C41-A93D-8847E242AA90}"/>
    <cellStyle name="Comma 11 6 2 3 5 2" xfId="31166" xr:uid="{1648C141-ED2F-492A-9324-7E5C60B94F5F}"/>
    <cellStyle name="Comma 11 6 2 3 6" xfId="22876" xr:uid="{3A089944-6231-4D2D-B698-9FA94BCAD398}"/>
    <cellStyle name="Comma 11 6 2 3 7" xfId="42405" xr:uid="{A14CC5CC-1320-479F-9278-EF441DA81B0A}"/>
    <cellStyle name="Comma 11 6 2 4" xfId="3199" xr:uid="{2A3C82FE-5F5A-4FB3-92F5-828A747B79AB}"/>
    <cellStyle name="Comma 11 6 2 4 2" xfId="14985" xr:uid="{D0D051B3-6CF9-45F2-B1DD-D920D9E86F1E}"/>
    <cellStyle name="Comma 11 6 2 4 2 2" xfId="31645" xr:uid="{A2FFAAD5-B555-452C-A485-E10B7830F235}"/>
    <cellStyle name="Comma 11 6 2 4 3" xfId="23356" xr:uid="{80861B0A-FBBF-41FA-8A72-4AE09B76A745}"/>
    <cellStyle name="Comma 11 6 2 4 4" xfId="43103" xr:uid="{FFF1F6DF-3DA9-4C30-AD51-D16EA561737F}"/>
    <cellStyle name="Comma 11 6 2 5" xfId="13333" xr:uid="{1104F038-A2DE-4A7A-BBBE-DBD7B62C2790}"/>
    <cellStyle name="Comma 11 6 2 5 2" xfId="21664" xr:uid="{C595602A-CAB2-4F4F-AAF1-E3020975A214}"/>
    <cellStyle name="Comma 11 6 2 5 2 2" xfId="38324" xr:uid="{86844095-C5AB-4EE7-9ADD-A90511D8D268}"/>
    <cellStyle name="Comma 11 6 2 5 3" xfId="30037" xr:uid="{BC342266-1598-4832-A2F8-9C1789ED9FA6}"/>
    <cellStyle name="Comma 11 6 2 5 4" xfId="53207" xr:uid="{98266B77-0CC2-45A3-A006-B2642930863A}"/>
    <cellStyle name="Comma 11 6 2 6" xfId="22019" xr:uid="{27336EF4-A469-4EA8-92FC-329B7CE674DE}"/>
    <cellStyle name="Comma 11 6 2 7" xfId="39468" xr:uid="{C63D6FA9-9D49-40F7-AC8F-0678B9FF0105}"/>
    <cellStyle name="Comma 11 6 2 8" xfId="1319" xr:uid="{9C1C447F-5F65-4F38-BA53-197A3DCD5A15}"/>
    <cellStyle name="Comma 11 6 2 9" xfId="41214" xr:uid="{653A5A31-BA20-487B-94F7-8A51DC8428C5}"/>
    <cellStyle name="Comma 11 6 3" xfId="413" xr:uid="{AC3C221C-E2B5-47C1-B34C-C08A59B81AB6}"/>
    <cellStyle name="Comma 11 6 3 10" xfId="41607" xr:uid="{7EA960FC-7428-4187-904A-03582B1AB7C5}"/>
    <cellStyle name="Comma 11 6 3 2" xfId="2280" xr:uid="{7D72C787-6CF0-4973-AAC7-38D87A83F985}"/>
    <cellStyle name="Comma 11 6 3 2 2" xfId="4206" xr:uid="{6A0B1745-705E-4346-B828-A2AC25E518C4}"/>
    <cellStyle name="Comma 11 6 3 2 2 2" xfId="15714" xr:uid="{64D7D5BD-B977-43D0-BC60-28AB85EDA4AA}"/>
    <cellStyle name="Comma 11 6 3 2 2 2 2" xfId="32374" xr:uid="{CAF27D79-77E3-4654-903B-7888CFEF81A6}"/>
    <cellStyle name="Comma 11 6 3 2 2 3" xfId="24085" xr:uid="{2FDC0339-E6A6-4339-9A2A-86BFAF8C57B2}"/>
    <cellStyle name="Comma 11 6 3 2 2 4" xfId="44110" xr:uid="{629274DE-ADF4-4386-8FB8-6F362BFEE8FE}"/>
    <cellStyle name="Comma 11 6 3 2 3" xfId="6099" xr:uid="{CA01B37C-745A-4FA5-90EC-26EC38A4D6F2}"/>
    <cellStyle name="Comma 11 6 3 2 3 2" xfId="17032" xr:uid="{41922543-B58E-4D29-B553-7BE84D278EC2}"/>
    <cellStyle name="Comma 11 6 3 2 3 2 2" xfId="33692" xr:uid="{CF6D5D52-348C-47D0-810D-1A355DC92A52}"/>
    <cellStyle name="Comma 11 6 3 2 3 3" xfId="25403" xr:uid="{7B0F083E-8062-4A9C-8A05-D6685CD17004}"/>
    <cellStyle name="Comma 11 6 3 2 3 4" xfId="45993" xr:uid="{F162A912-3A91-4EAD-9EE7-DC1AD69BBE3A}"/>
    <cellStyle name="Comma 11 6 3 2 4" xfId="12073" xr:uid="{52F0DEE4-0780-4E31-9564-6E3B401B1CC4}"/>
    <cellStyle name="Comma 11 6 3 2 4 2" xfId="20752" xr:uid="{17B8FE0E-0DBF-444A-892C-AD0367817DF0}"/>
    <cellStyle name="Comma 11 6 3 2 4 2 2" xfId="37412" xr:uid="{5F4B2FA8-91DE-40C3-AA1C-70DD2715BF9E}"/>
    <cellStyle name="Comma 11 6 3 2 4 3" xfId="29124" xr:uid="{1B395C1E-9743-4D22-BC7A-6823610C51FB}"/>
    <cellStyle name="Comma 11 6 3 2 4 4" xfId="51954" xr:uid="{34FF3548-5C1E-43D0-A390-8F4502919307}"/>
    <cellStyle name="Comma 11 6 3 2 5" xfId="14378" xr:uid="{2C1E5AB9-FF40-4ABF-9EC4-4283179343B2}"/>
    <cellStyle name="Comma 11 6 3 2 5 2" xfId="31038" xr:uid="{E81EA047-6935-44D2-9845-F0CDA7F48A09}"/>
    <cellStyle name="Comma 11 6 3 2 6" xfId="22748" xr:uid="{10059153-D52C-481D-B0E9-32CA9C29B323}"/>
    <cellStyle name="Comma 11 6 3 2 7" xfId="42221" xr:uid="{CD2BD786-C619-4BD8-B355-D540E7DDA853}"/>
    <cellStyle name="Comma 11 6 3 3" xfId="3592" xr:uid="{6B4FB255-9706-4394-BF57-3750C2F5AA6E}"/>
    <cellStyle name="Comma 11 6 3 3 2" xfId="15271" xr:uid="{FB1005A5-B0AD-46ED-8CC6-D9D69A186E23}"/>
    <cellStyle name="Comma 11 6 3 3 2 2" xfId="31931" xr:uid="{3D9D73F8-74DB-4A2D-80E9-4FEEE575FBD5}"/>
    <cellStyle name="Comma 11 6 3 3 3" xfId="23642" xr:uid="{BAFA724B-4987-418C-9733-84F292953221}"/>
    <cellStyle name="Comma 11 6 3 3 4" xfId="43496" xr:uid="{CF326C06-5392-443E-9FC6-86B3D0C771CF}"/>
    <cellStyle name="Comma 11 6 3 4" xfId="5500" xr:uid="{4DD1BADD-F2CD-4310-9947-2465A026B9E0}"/>
    <cellStyle name="Comma 11 6 3 4 2" xfId="16604" xr:uid="{C12F2ECC-7D08-4E1A-A2FF-BC6E9D7EDFD9}"/>
    <cellStyle name="Comma 11 6 3 4 2 2" xfId="33264" xr:uid="{D63F7A0F-686D-486C-8B9B-BB5EB5316F42}"/>
    <cellStyle name="Comma 11 6 3 4 3" xfId="24975" xr:uid="{C614B8AC-A411-4C3E-9289-CB546B745E18}"/>
    <cellStyle name="Comma 11 6 3 4 4" xfId="45394" xr:uid="{CD975489-8CF8-41B5-A791-16157B6FF358}"/>
    <cellStyle name="Comma 11 6 3 5" xfId="11474" xr:uid="{7A83BAAB-EA8B-4D01-90CD-C79F0D0229BD}"/>
    <cellStyle name="Comma 11 6 3 5 2" xfId="20324" xr:uid="{B8F7444C-27D5-480C-B40B-17726DFB6A06}"/>
    <cellStyle name="Comma 11 6 3 5 2 2" xfId="36984" xr:uid="{F6113AD4-0F03-4D5E-A502-411BDD30CCD0}"/>
    <cellStyle name="Comma 11 6 3 5 3" xfId="28696" xr:uid="{9AF1499E-A4BE-4827-9594-8BF85B738B90}"/>
    <cellStyle name="Comma 11 6 3 5 4" xfId="51355" xr:uid="{5D1F4E94-A86C-48CC-A5E3-F92E74C30DE4}"/>
    <cellStyle name="Comma 11 6 3 6" xfId="13149" xr:uid="{684465EC-8028-4E2E-9059-F001A83045E7}"/>
    <cellStyle name="Comma 11 6 3 6 2" xfId="21536" xr:uid="{708FCF90-DF46-4B02-BA89-786F3CA727B6}"/>
    <cellStyle name="Comma 11 6 3 6 2 2" xfId="38196" xr:uid="{B5314892-A8EC-4BFF-BB3D-5B939E163D8D}"/>
    <cellStyle name="Comma 11 6 3 6 3" xfId="29909" xr:uid="{AB09135B-D209-4C09-9D2C-CE7A29783F92}"/>
    <cellStyle name="Comma 11 6 3 6 4" xfId="53023" xr:uid="{78729E64-76E6-45B0-8A73-9C2093805C68}"/>
    <cellStyle name="Comma 11 6 3 7" xfId="13955" xr:uid="{BED1D025-4498-4C3A-8E2C-D345AD34D0EC}"/>
    <cellStyle name="Comma 11 6 3 7 2" xfId="30615" xr:uid="{A07558A8-B7B1-47F0-87BC-4C123759659E}"/>
    <cellStyle name="Comma 11 6 3 8" xfId="22305" xr:uid="{0E4C2FC2-169E-467D-92F7-CEF45F66D051}"/>
    <cellStyle name="Comma 11 6 3 9" xfId="39917" xr:uid="{958FADC1-91B4-42C5-B697-152584811163}"/>
    <cellStyle name="Comma 11 6 4" xfId="1553" xr:uid="{59DEA98A-9A50-4B1D-B9E9-292C92E199BD}"/>
    <cellStyle name="Comma 11 6 4 2" xfId="3428" xr:uid="{25A95107-29B0-4275-B30E-DB5F53B9D975}"/>
    <cellStyle name="Comma 11 6 4 2 2" xfId="15151" xr:uid="{06FCA943-B3CD-4E34-8C0E-B47A4B29965F}"/>
    <cellStyle name="Comma 11 6 4 2 2 2" xfId="31811" xr:uid="{A00706AF-D8B2-49BB-AFA7-E7EFF2BF1A5D}"/>
    <cellStyle name="Comma 11 6 4 2 3" xfId="23522" xr:uid="{AA23A156-8B2C-4EEA-A332-AE3277C1A407}"/>
    <cellStyle name="Comma 11 6 4 2 4" xfId="43332" xr:uid="{CDAB0911-2C0D-4913-B75C-A783AA2E61DE}"/>
    <cellStyle name="Comma 11 6 4 3" xfId="5336" xr:uid="{CB552C64-E880-4AAA-BB57-A6D7562CABA3}"/>
    <cellStyle name="Comma 11 6 4 3 2" xfId="16484" xr:uid="{DC533B63-2FFC-44AB-BCE7-05BD3F31BBF1}"/>
    <cellStyle name="Comma 11 6 4 3 2 2" xfId="33144" xr:uid="{7E5C3846-B770-47CA-B580-6E693E9AD0AC}"/>
    <cellStyle name="Comma 11 6 4 3 3" xfId="24855" xr:uid="{29502A90-CA20-4A96-9514-E2BA54B1DDCF}"/>
    <cellStyle name="Comma 11 6 4 3 4" xfId="45230" xr:uid="{CBCB8972-2D99-4F43-90C0-8E4615992F10}"/>
    <cellStyle name="Comma 11 6 4 4" xfId="11310" xr:uid="{BD5DCC4E-2AAD-47FD-ACD4-A1547911868E}"/>
    <cellStyle name="Comma 11 6 4 4 2" xfId="20204" xr:uid="{CB64F97A-2666-4FCB-9A02-1E751D035100}"/>
    <cellStyle name="Comma 11 6 4 4 2 2" xfId="36864" xr:uid="{60073EFE-61F0-44EE-8EE4-41F8C9C5CCB9}"/>
    <cellStyle name="Comma 11 6 4 4 3" xfId="28576" xr:uid="{083C47A7-0300-4A61-87F9-CA7B2189EE8D}"/>
    <cellStyle name="Comma 11 6 4 4 4" xfId="51191" xr:uid="{056E11B7-D26F-447E-8E88-435948656192}"/>
    <cellStyle name="Comma 11 6 4 5" xfId="13835" xr:uid="{5FB0D8ED-63DC-46DC-A90F-E3F497144476}"/>
    <cellStyle name="Comma 11 6 4 5 2" xfId="30495" xr:uid="{E67F7CF0-6BCF-43DE-904C-188CC4E054B8}"/>
    <cellStyle name="Comma 11 6 4 6" xfId="22185" xr:uid="{A5B1BB0E-DA06-45F9-BF81-B4657AFB8EA7}"/>
    <cellStyle name="Comma 11 6 4 7" xfId="41443" xr:uid="{B27CE950-6656-4950-A63D-B27115311387}"/>
    <cellStyle name="Comma 11 6 5" xfId="2116" xr:uid="{031298A1-8C33-4214-885B-0C85BFF76420}"/>
    <cellStyle name="Comma 11 6 5 2" xfId="4042" xr:uid="{536513B2-42DF-460E-AE90-2FF9FB5637D3}"/>
    <cellStyle name="Comma 11 6 5 2 2" xfId="15594" xr:uid="{4FB9CAB5-F358-4F7D-891D-C19B4AD470E0}"/>
    <cellStyle name="Comma 11 6 5 2 2 2" xfId="32254" xr:uid="{0DDCABF6-DF45-4F66-BE68-5D932E2360A3}"/>
    <cellStyle name="Comma 11 6 5 2 3" xfId="23965" xr:uid="{6CA7CC6E-D4F8-4C41-B634-30178175A576}"/>
    <cellStyle name="Comma 11 6 5 2 4" xfId="43946" xr:uid="{2B3F8D8E-2D67-48BB-9287-2C9263BE8077}"/>
    <cellStyle name="Comma 11 6 5 3" xfId="5935" xr:uid="{C5E61D31-686B-4242-91A9-A7504750467E}"/>
    <cellStyle name="Comma 11 6 5 3 2" xfId="16912" xr:uid="{BEBFC53A-452A-4070-B7EC-D5D070244D73}"/>
    <cellStyle name="Comma 11 6 5 3 2 2" xfId="33572" xr:uid="{5B9AB794-525B-49EF-A34F-25D18FDC4D29}"/>
    <cellStyle name="Comma 11 6 5 3 3" xfId="25283" xr:uid="{2864A8ED-E855-42AC-9746-3758231478BC}"/>
    <cellStyle name="Comma 11 6 5 3 4" xfId="45829" xr:uid="{8070E311-77F6-4CFC-A941-39D987C3B989}"/>
    <cellStyle name="Comma 11 6 5 4" xfId="11909" xr:uid="{1257B8BE-7161-4281-8170-61288BD3433F}"/>
    <cellStyle name="Comma 11 6 5 4 2" xfId="20632" xr:uid="{A3EE43F0-EDA5-4F8B-A488-E8B90C08187F}"/>
    <cellStyle name="Comma 11 6 5 4 2 2" xfId="37292" xr:uid="{A6ABE240-8BDA-4C8A-AF65-7692B4C2B302}"/>
    <cellStyle name="Comma 11 6 5 4 3" xfId="29004" xr:uid="{A9B05D4F-7845-48B2-BFAA-6C85AF719B5D}"/>
    <cellStyle name="Comma 11 6 5 4 4" xfId="51790" xr:uid="{D726F290-3AA2-45E6-A6AC-ACEF7C993CD2}"/>
    <cellStyle name="Comma 11 6 5 5" xfId="14258" xr:uid="{E8AACB64-645C-4F02-B353-49063964F2D6}"/>
    <cellStyle name="Comma 11 6 5 5 2" xfId="30918" xr:uid="{8FEDCA06-F71E-4F3A-9A8E-585E729BB191}"/>
    <cellStyle name="Comma 11 6 5 6" xfId="22628" xr:uid="{98311A7B-785B-4C60-90F0-A3624B4676E3}"/>
    <cellStyle name="Comma 11 6 5 7" xfId="42057" xr:uid="{F828F912-F779-4390-9ED7-5D94E0451D41}"/>
    <cellStyle name="Comma 11 6 6" xfId="3012" xr:uid="{4A361B8E-6F17-45B2-8C5A-CC946B172BEA}"/>
    <cellStyle name="Comma 11 6 6 2" xfId="14854" xr:uid="{5C17EF2F-8818-4BE9-B1AD-DA2D51596236}"/>
    <cellStyle name="Comma 11 6 6 2 2" xfId="31514" xr:uid="{FC3D8D1B-7D82-4D42-89BD-A8ABC4511DBD}"/>
    <cellStyle name="Comma 11 6 6 3" xfId="23225" xr:uid="{A28C0198-E925-4373-AAE9-F029E7F23927}"/>
    <cellStyle name="Comma 11 6 6 4" xfId="42916" xr:uid="{9BCA151F-9EAF-4A3E-A378-AA96436AE52E}"/>
    <cellStyle name="Comma 11 6 7" xfId="4951" xr:uid="{6C326F10-5AEC-4808-8B2E-C7B22A701CB6}"/>
    <cellStyle name="Comma 11 6 7 2" xfId="16218" xr:uid="{073959F4-52CD-4DA9-AB81-826B0B908841}"/>
    <cellStyle name="Comma 11 6 7 2 2" xfId="32878" xr:uid="{24E667B6-D635-4341-8048-1B4ED9EB7131}"/>
    <cellStyle name="Comma 11 6 7 3" xfId="24589" xr:uid="{A05E3EBE-31B1-4440-965D-D34C0A531BA0}"/>
    <cellStyle name="Comma 11 6 7 4" xfId="44845" xr:uid="{E34FAAB1-7963-4D60-959B-27FD803306D9}"/>
    <cellStyle name="Comma 11 6 8" xfId="10925" xr:uid="{1A4A35BC-0D1E-4419-9A34-0F0FDA34B3C0}"/>
    <cellStyle name="Comma 11 6 8 2" xfId="19938" xr:uid="{6D86726D-18A8-49DC-B065-3F98F5DB7333}"/>
    <cellStyle name="Comma 11 6 8 2 2" xfId="36598" xr:uid="{8D3878CD-7EA7-4842-9522-A9828ADE7226}"/>
    <cellStyle name="Comma 11 6 8 3" xfId="28310" xr:uid="{3C634328-C899-4DF0-9670-EC359CCA6E39}"/>
    <cellStyle name="Comma 11 6 8 4" xfId="50806" xr:uid="{70478C9B-63F6-4ACA-BDB2-66B40A3B9ADB}"/>
    <cellStyle name="Comma 11 6 9" xfId="12985" xr:uid="{23A7486E-5039-4EFD-A23C-64DA8FC30657}"/>
    <cellStyle name="Comma 11 6 9 2" xfId="21416" xr:uid="{7ABD010F-EE74-4833-A334-39D88FA4B060}"/>
    <cellStyle name="Comma 11 6 9 2 2" xfId="38076" xr:uid="{14FFBE5A-57D0-4EF5-BD8F-C4F2058DC7E2}"/>
    <cellStyle name="Comma 11 6 9 3" xfId="29789" xr:uid="{66A3C567-541D-48F1-8B90-D280F0BE7221}"/>
    <cellStyle name="Comma 11 6 9 4" xfId="52859" xr:uid="{0C0F780D-5233-4CB9-A536-7374269655F9}"/>
    <cellStyle name="Comma 11 7" xfId="573" xr:uid="{1499899B-5DDF-4928-A7D5-BFF5D9A25F2C}"/>
    <cellStyle name="Comma 11 7 2" xfId="1804" xr:uid="{FFBD386D-BDD5-45FA-80CB-1F5141B1E4F6}"/>
    <cellStyle name="Comma 11 7 2 2" xfId="3733" xr:uid="{A59F7329-40AF-4497-BA51-009DEDE22EC0}"/>
    <cellStyle name="Comma 11 7 2 2 2" xfId="15362" xr:uid="{035515B5-A113-4F81-9440-FD3D0FDA8877}"/>
    <cellStyle name="Comma 11 7 2 2 2 2" xfId="32022" xr:uid="{717DAABA-59EE-41FB-BC89-9C8C5044336A}"/>
    <cellStyle name="Comma 11 7 2 2 3" xfId="23733" xr:uid="{E8B032BC-4AED-4DC8-9579-BADB11D428B6}"/>
    <cellStyle name="Comma 11 7 2 2 4" xfId="43637" xr:uid="{812D8FC3-5FEC-4020-8A96-37ABC93DD121}"/>
    <cellStyle name="Comma 11 7 2 3" xfId="5641" xr:uid="{3897CF02-90F2-49B1-80ED-C158C90901C8}"/>
    <cellStyle name="Comma 11 7 2 3 2" xfId="16695" xr:uid="{1C93B2CB-E146-48CD-8C6E-102484287CDE}"/>
    <cellStyle name="Comma 11 7 2 3 2 2" xfId="33355" xr:uid="{4B2FBA94-800D-4B31-9676-19ADF715396B}"/>
    <cellStyle name="Comma 11 7 2 3 3" xfId="25066" xr:uid="{996D4E39-5213-4952-BB93-3EFA2687008E}"/>
    <cellStyle name="Comma 11 7 2 3 4" xfId="45535" xr:uid="{5FB52AC4-3CEC-413D-949F-E9BDCDEE4CFB}"/>
    <cellStyle name="Comma 11 7 2 4" xfId="11615" xr:uid="{0B7427C8-7E17-469E-B618-DFD91A005410}"/>
    <cellStyle name="Comma 11 7 2 4 2" xfId="20415" xr:uid="{1598A723-2E1E-4E2F-8BB4-DA010CA768FF}"/>
    <cellStyle name="Comma 11 7 2 4 2 2" xfId="37075" xr:uid="{50BF88D2-8C5F-4B7B-BDD5-AB663DEFF453}"/>
    <cellStyle name="Comma 11 7 2 4 3" xfId="28787" xr:uid="{F37FE80D-5899-4A18-BC5C-7D0F19984435}"/>
    <cellStyle name="Comma 11 7 2 4 4" xfId="51496" xr:uid="{0147BA51-20DD-496E-9E37-6635AE829E2C}"/>
    <cellStyle name="Comma 11 7 2 5" xfId="14046" xr:uid="{BD3B52B8-F445-420E-84F3-812674D16200}"/>
    <cellStyle name="Comma 11 7 2 5 2" xfId="30706" xr:uid="{42EDC1C1-792B-4BC4-9895-410CD42C516C}"/>
    <cellStyle name="Comma 11 7 2 6" xfId="22396" xr:uid="{B02335CA-60AE-433A-935F-47726904FF85}"/>
    <cellStyle name="Comma 11 7 2 7" xfId="40007" xr:uid="{8C1F3778-A9BA-471A-A376-AD42ED3873B8}"/>
    <cellStyle name="Comma 11 7 2 8" xfId="41748" xr:uid="{DBBD9412-8B69-4F4F-AC09-5980CBD62A5B}"/>
    <cellStyle name="Comma 11 7 3" xfId="2421" xr:uid="{E6149D64-C30C-4B55-936E-CA19FCFE8E01}"/>
    <cellStyle name="Comma 11 7 3 2" xfId="4347" xr:uid="{95387E51-932D-46ED-8CB8-5C6761EB14A1}"/>
    <cellStyle name="Comma 11 7 3 2 2" xfId="15805" xr:uid="{9476A51B-1BF6-43E2-9772-650FE174071B}"/>
    <cellStyle name="Comma 11 7 3 2 2 2" xfId="32465" xr:uid="{B1EDEF11-6BA4-4F9B-A4DF-37AECA0F9E2A}"/>
    <cellStyle name="Comma 11 7 3 2 3" xfId="24176" xr:uid="{435F0387-423E-40BC-8872-0E90CC9632E5}"/>
    <cellStyle name="Comma 11 7 3 2 4" xfId="44251" xr:uid="{8EDC61DF-AD8E-46C8-ABFF-3D17C7F878DE}"/>
    <cellStyle name="Comma 11 7 3 3" xfId="6240" xr:uid="{BACE4DDF-6C6E-4922-81FB-FA59C1737B55}"/>
    <cellStyle name="Comma 11 7 3 3 2" xfId="17123" xr:uid="{4D83253B-1F53-4CF8-AF40-13B2FC5A8EA8}"/>
    <cellStyle name="Comma 11 7 3 3 2 2" xfId="33783" xr:uid="{91373658-EEC1-4D97-AB35-85E37A759078}"/>
    <cellStyle name="Comma 11 7 3 3 3" xfId="25494" xr:uid="{D8C0FDBB-29EC-4F30-8E94-2FD0A2ECC98D}"/>
    <cellStyle name="Comma 11 7 3 3 4" xfId="46134" xr:uid="{C4E8B29C-8483-4EF9-A3E7-BF11613332D6}"/>
    <cellStyle name="Comma 11 7 3 4" xfId="12214" xr:uid="{7BCEE189-C104-4F21-81D1-FC3235305766}"/>
    <cellStyle name="Comma 11 7 3 4 2" xfId="20843" xr:uid="{6C350A78-C768-49B0-81AB-871F269F3876}"/>
    <cellStyle name="Comma 11 7 3 4 2 2" xfId="37503" xr:uid="{00A9E701-91D2-4D06-A1F2-F0445EB21020}"/>
    <cellStyle name="Comma 11 7 3 4 3" xfId="29215" xr:uid="{67075403-800C-441F-A586-4769A24E049B}"/>
    <cellStyle name="Comma 11 7 3 4 4" xfId="52095" xr:uid="{32F1A794-163A-4554-916D-B93AB0331C27}"/>
    <cellStyle name="Comma 11 7 3 5" xfId="14469" xr:uid="{DE293517-A265-4833-9385-C03D3E459640}"/>
    <cellStyle name="Comma 11 7 3 5 2" xfId="31129" xr:uid="{6D2A0804-094F-4B25-B2FA-C5A1C3B0B939}"/>
    <cellStyle name="Comma 11 7 3 6" xfId="22839" xr:uid="{7BAD2004-D698-4F68-B2F5-4897485DA2CC}"/>
    <cellStyle name="Comma 11 7 3 7" xfId="42362" xr:uid="{61B08E10-9260-4252-87C5-7CB63602C2A0}"/>
    <cellStyle name="Comma 11 7 4" xfId="3155" xr:uid="{53544356-027D-4224-9038-BC5778A36FEE}"/>
    <cellStyle name="Comma 11 7 4 2" xfId="14947" xr:uid="{0E45734B-481E-45D1-A769-76EDC40644F0}"/>
    <cellStyle name="Comma 11 7 4 2 2" xfId="31607" xr:uid="{EEFE00A0-F34C-4B56-80AE-24133969932A}"/>
    <cellStyle name="Comma 11 7 4 3" xfId="23318" xr:uid="{C44E0418-29E0-4E60-8540-B18DD5F8C0FE}"/>
    <cellStyle name="Comma 11 7 4 4" xfId="43059" xr:uid="{02AB6907-0A53-4938-A0C0-9E6E67B4F9C0}"/>
    <cellStyle name="Comma 11 7 5" xfId="13290" xr:uid="{9767666E-3C96-4BFF-943B-0502DCAEBB32}"/>
    <cellStyle name="Comma 11 7 5 2" xfId="21627" xr:uid="{2DF0669B-C5BB-4213-BE00-0A209CA9A647}"/>
    <cellStyle name="Comma 11 7 5 2 2" xfId="38287" xr:uid="{1E375457-71F9-4C89-AD7D-7CBB4FFFB395}"/>
    <cellStyle name="Comma 11 7 5 3" xfId="30000" xr:uid="{33A5B610-7DDB-405B-84BD-102FD90D61F5}"/>
    <cellStyle name="Comma 11 7 5 4" xfId="53164" xr:uid="{C0CA7D9E-8B29-412D-BFEC-3504AEAD35B7}"/>
    <cellStyle name="Comma 11 7 6" xfId="21981" xr:uid="{5C58CBD3-DCF8-4A92-9A9B-DEA2D47F5AD3}"/>
    <cellStyle name="Comma 11 7 7" xfId="39141" xr:uid="{8E13C171-1EA7-4FEB-B7D0-A91EAB749C11}"/>
    <cellStyle name="Comma 11 7 8" xfId="41170" xr:uid="{457A440E-14D7-4753-B9F5-669CAF27009F}"/>
    <cellStyle name="Comma 11 8" xfId="264" xr:uid="{78DAF2BF-101D-46DE-B502-51BB43A9487F}"/>
    <cellStyle name="Comma 11 8 10" xfId="41458" xr:uid="{F6BF9A78-A904-4EEE-B18A-65C3845505E6}"/>
    <cellStyle name="Comma 11 8 2" xfId="2131" xr:uid="{1AB96D51-221D-4380-B824-1B6145461999}"/>
    <cellStyle name="Comma 11 8 2 2" xfId="4057" xr:uid="{5CF54D9F-324D-46CE-AFC8-B160E6067DCB}"/>
    <cellStyle name="Comma 11 8 2 2 2" xfId="15604" xr:uid="{2B71B61E-CFB8-4BEF-9B98-B8CB5E43EB58}"/>
    <cellStyle name="Comma 11 8 2 2 2 2" xfId="32264" xr:uid="{2D5678E4-3AFC-492A-88F6-2017C7C6CCA6}"/>
    <cellStyle name="Comma 11 8 2 2 3" xfId="23975" xr:uid="{BB7CD517-9F59-4025-B645-62F0058AECE9}"/>
    <cellStyle name="Comma 11 8 2 2 4" xfId="43961" xr:uid="{53D53CFB-13E6-4F6E-B53D-672732400798}"/>
    <cellStyle name="Comma 11 8 2 3" xfId="5950" xr:uid="{4D1F0BE7-BD5E-441E-890D-8B4DD6492C86}"/>
    <cellStyle name="Comma 11 8 2 3 2" xfId="16922" xr:uid="{CA8508C4-99A3-4779-B47C-0C12752DD711}"/>
    <cellStyle name="Comma 11 8 2 3 2 2" xfId="33582" xr:uid="{C6AC4A7F-7710-480C-8E99-7DD811A29EE8}"/>
    <cellStyle name="Comma 11 8 2 3 3" xfId="25293" xr:uid="{7166C59F-2D6D-4814-B785-90BFAF887583}"/>
    <cellStyle name="Comma 11 8 2 3 4" xfId="45844" xr:uid="{A1A055C5-A51B-49AF-9CDF-D8E893121024}"/>
    <cellStyle name="Comma 11 8 2 4" xfId="11924" xr:uid="{FE21D1C9-93D5-454B-9C58-26147CD19A23}"/>
    <cellStyle name="Comma 11 8 2 4 2" xfId="20642" xr:uid="{28631184-5229-40B6-BF96-54EDF9F636A4}"/>
    <cellStyle name="Comma 11 8 2 4 2 2" xfId="37302" xr:uid="{142932B9-74AC-4B43-B2B3-8AC8B0D4F932}"/>
    <cellStyle name="Comma 11 8 2 4 3" xfId="29014" xr:uid="{07ABFACF-4293-4BF7-B0D8-5CB969EA8915}"/>
    <cellStyle name="Comma 11 8 2 4 4" xfId="51805" xr:uid="{8C577204-2FE2-4A26-8622-45110AA40C9E}"/>
    <cellStyle name="Comma 11 8 2 5" xfId="14268" xr:uid="{6F447C22-D3A1-4189-9285-2EC8F75CB0BC}"/>
    <cellStyle name="Comma 11 8 2 5 2" xfId="30928" xr:uid="{9F9C352F-DC6C-4EFC-8302-CEBC61F555CF}"/>
    <cellStyle name="Comma 11 8 2 6" xfId="22638" xr:uid="{2E4C6403-A719-458C-A300-D628FC617AA8}"/>
    <cellStyle name="Comma 11 8 2 7" xfId="42072" xr:uid="{11823313-6486-42AB-944C-1CEA289BEB29}"/>
    <cellStyle name="Comma 11 8 3" xfId="3443" xr:uid="{859800C6-203A-42DC-AD6B-C9CED067BB94}"/>
    <cellStyle name="Comma 11 8 3 2" xfId="15161" xr:uid="{E82B8CCA-9931-4F66-8409-3D6BF52F0F6F}"/>
    <cellStyle name="Comma 11 8 3 2 2" xfId="31821" xr:uid="{D1076F8D-A8E7-455E-80D3-101F544ECBA9}"/>
    <cellStyle name="Comma 11 8 3 3" xfId="23532" xr:uid="{3AEA47FF-F224-496A-88CE-BCEFC031C920}"/>
    <cellStyle name="Comma 11 8 3 4" xfId="43347" xr:uid="{1312D118-A0F2-4100-9CFA-F7A87D5230E3}"/>
    <cellStyle name="Comma 11 8 4" xfId="5351" xr:uid="{D05FF2FA-95A6-4E68-8762-451D6C08B3C4}"/>
    <cellStyle name="Comma 11 8 4 2" xfId="16494" xr:uid="{8F9259AB-B9B9-4C6D-A124-441C21D2270F}"/>
    <cellStyle name="Comma 11 8 4 2 2" xfId="33154" xr:uid="{F97A5CDB-5977-4DAF-8871-86D025573E87}"/>
    <cellStyle name="Comma 11 8 4 3" xfId="24865" xr:uid="{12EF3BED-969E-47C1-BDBA-B7F6F93EAEE8}"/>
    <cellStyle name="Comma 11 8 4 4" xfId="45245" xr:uid="{4DFC8EAE-9976-437D-A319-ABBBD633A41A}"/>
    <cellStyle name="Comma 11 8 5" xfId="11325" xr:uid="{C5879450-E29F-4514-836C-9D17DEFC13E7}"/>
    <cellStyle name="Comma 11 8 5 2" xfId="20214" xr:uid="{EF116D52-38D6-40EE-8E1B-328343920FAE}"/>
    <cellStyle name="Comma 11 8 5 2 2" xfId="36874" xr:uid="{543114DB-DFE1-484E-BEDB-F03FCA8C55BC}"/>
    <cellStyle name="Comma 11 8 5 3" xfId="28586" xr:uid="{F3A5EF81-D5AE-441B-B36A-C01044016371}"/>
    <cellStyle name="Comma 11 8 5 4" xfId="51206" xr:uid="{05284594-5306-4FDC-A6A3-AA12694D9720}"/>
    <cellStyle name="Comma 11 8 6" xfId="13000" xr:uid="{78468F3D-7707-45C1-823C-D166CD3AA6C9}"/>
    <cellStyle name="Comma 11 8 6 2" xfId="21426" xr:uid="{81DF2744-C1F2-413D-BEA2-9E3841732C65}"/>
    <cellStyle name="Comma 11 8 6 2 2" xfId="38086" xr:uid="{23809C66-D880-4387-BB1D-F322940DD387}"/>
    <cellStyle name="Comma 11 8 6 3" xfId="29799" xr:uid="{2B1FC673-8A89-4262-9AB8-3FAAEC6877F6}"/>
    <cellStyle name="Comma 11 8 6 4" xfId="52874" xr:uid="{8959F5A4-3D32-4EDD-AC08-FA2D69372D8C}"/>
    <cellStyle name="Comma 11 8 7" xfId="13845" xr:uid="{DFD1AE38-63C7-49EA-8255-9649EAE72DDD}"/>
    <cellStyle name="Comma 11 8 7 2" xfId="30505" xr:uid="{3A7011C2-0470-4404-814B-C8F6411A5D02}"/>
    <cellStyle name="Comma 11 8 8" xfId="22195" xr:uid="{FE0B48B5-CFEA-4D05-92A9-3AFF540FE63C}"/>
    <cellStyle name="Comma 11 8 9" xfId="39556" xr:uid="{955242EA-3A21-41D2-8D46-68E9AFD33B7E}"/>
    <cellStyle name="Comma 11 9" xfId="1394" xr:uid="{7319930F-E73D-4393-95AA-588B071C8C89}"/>
    <cellStyle name="Comma 11 9 2" xfId="3279" xr:uid="{3F778492-ABFA-477E-BBBB-7024E3AAFEBC}"/>
    <cellStyle name="Comma 11 9 2 2" xfId="15041" xr:uid="{938C8E86-7A7D-4C23-8C6B-6E46A7BE51AA}"/>
    <cellStyle name="Comma 11 9 2 2 2" xfId="31701" xr:uid="{29CDEABA-2E6F-43F7-B24E-3FA117BB30EC}"/>
    <cellStyle name="Comma 11 9 2 3" xfId="23412" xr:uid="{9E2F8EA8-4EF7-4464-8406-AFBC135FFCF5}"/>
    <cellStyle name="Comma 11 9 2 4" xfId="43183" xr:uid="{CD29EAEF-875E-4E58-80DD-D700410790CF}"/>
    <cellStyle name="Comma 11 9 3" xfId="5187" xr:uid="{9381FFBB-50A6-4894-BFD6-C81FCFEA1242}"/>
    <cellStyle name="Comma 11 9 3 2" xfId="16374" xr:uid="{37856438-CABC-4E82-82F8-AAA4C571D821}"/>
    <cellStyle name="Comma 11 9 3 2 2" xfId="33034" xr:uid="{11463F2B-8EF6-4742-977A-27058463C6E5}"/>
    <cellStyle name="Comma 11 9 3 3" xfId="24745" xr:uid="{0DF36BF1-B407-4F2D-A9BB-6DA0F7C197AB}"/>
    <cellStyle name="Comma 11 9 3 4" xfId="45081" xr:uid="{97E38BE9-F6EB-48D0-A158-695F70332799}"/>
    <cellStyle name="Comma 11 9 4" xfId="11161" xr:uid="{1A56D59F-3B86-4C5D-8F59-FBA3E8722C6E}"/>
    <cellStyle name="Comma 11 9 4 2" xfId="20094" xr:uid="{2AB56A2D-D5B3-4583-BF2E-3579346567CA}"/>
    <cellStyle name="Comma 11 9 4 2 2" xfId="36754" xr:uid="{9895AB15-7350-4D5B-ADE7-9239FABFD150}"/>
    <cellStyle name="Comma 11 9 4 3" xfId="28466" xr:uid="{2A3D0B5F-BC59-4327-81BB-F20EF771EFBD}"/>
    <cellStyle name="Comma 11 9 4 4" xfId="51042" xr:uid="{E9533A36-C138-46A7-BD5C-ADD70C80F5E8}"/>
    <cellStyle name="Comma 11 9 5" xfId="13725" xr:uid="{4E40A88B-1B6F-481B-A711-EAE162E51D18}"/>
    <cellStyle name="Comma 11 9 5 2" xfId="30385" xr:uid="{4547BE99-0C69-46D6-A62B-7C9CE6A2899C}"/>
    <cellStyle name="Comma 11 9 6" xfId="22075" xr:uid="{99BD5A5F-AD9B-4948-AEF4-729AF0BFDA1F}"/>
    <cellStyle name="Comma 11 9 7" xfId="41294" xr:uid="{19E26A74-1940-463A-87E2-085DCBCCC921}"/>
    <cellStyle name="Comma 115" xfId="153" xr:uid="{AC257EBA-41AB-4E58-9C54-BE1C5D617397}"/>
    <cellStyle name="Comma 115 10" xfId="13550" xr:uid="{5EF79C2A-A0B5-4CD0-A0BB-19E0C1853B28}"/>
    <cellStyle name="Comma 115 10 2" xfId="30210" xr:uid="{630A1FAA-EED4-4B56-954A-753B16C2021B}"/>
    <cellStyle name="Comma 115 11" xfId="21833" xr:uid="{CD2BB695-646E-4DED-80B7-43DED0695D20}"/>
    <cellStyle name="Comma 115 12" xfId="40952" xr:uid="{ABAFACA3-18C5-4851-9622-CBFE7C75B277}"/>
    <cellStyle name="Comma 115 2" xfId="337" xr:uid="{9CF69071-8539-4B67-8ACE-3A95F80DF9CB}"/>
    <cellStyle name="Comma 115 2 2" xfId="2204" xr:uid="{01C79469-EFF0-4246-A4E9-DC2B3B0FCEC4}"/>
    <cellStyle name="Comma 115 2 2 2" xfId="4130" xr:uid="{6201A664-38EB-4918-A6C4-D76EEA80B7FD}"/>
    <cellStyle name="Comma 115 2 2 2 2" xfId="15659" xr:uid="{6DEE6F15-A54A-4CC5-BA94-1F3EC791DABF}"/>
    <cellStyle name="Comma 115 2 2 2 2 2" xfId="32319" xr:uid="{9AC281DB-989A-40CC-9363-23CC3BE6504A}"/>
    <cellStyle name="Comma 115 2 2 2 3" xfId="24030" xr:uid="{F9CE4E65-EBB7-4772-A1B6-36660275C00F}"/>
    <cellStyle name="Comma 115 2 2 2 4" xfId="44034" xr:uid="{3D13ED3B-F0D4-4D4B-84A7-18C625E2C136}"/>
    <cellStyle name="Comma 115 2 2 3" xfId="6023" xr:uid="{3E451CE3-5C4B-4A2B-8550-291FE288F45A}"/>
    <cellStyle name="Comma 115 2 2 3 2" xfId="16977" xr:uid="{5AFD8876-FD6C-4341-8F0D-D7111B403127}"/>
    <cellStyle name="Comma 115 2 2 3 2 2" xfId="33637" xr:uid="{F594E678-96C5-46F0-8EB4-2621FDE5DF22}"/>
    <cellStyle name="Comma 115 2 2 3 3" xfId="25348" xr:uid="{7085BF58-A30D-4D1C-BDBB-C57431D36785}"/>
    <cellStyle name="Comma 115 2 2 3 4" xfId="45917" xr:uid="{1BD46391-0ED1-418E-8A3C-1D3B970A4C0E}"/>
    <cellStyle name="Comma 115 2 2 4" xfId="11997" xr:uid="{6861891D-B8EA-420E-BA57-51C4107AE57F}"/>
    <cellStyle name="Comma 115 2 2 4 2" xfId="20697" xr:uid="{5C9DC65A-2421-432B-9381-7E6DD3BADA3C}"/>
    <cellStyle name="Comma 115 2 2 4 2 2" xfId="37357" xr:uid="{F3765986-0D67-43F4-B4C0-B271991D9D58}"/>
    <cellStyle name="Comma 115 2 2 4 3" xfId="29069" xr:uid="{CDB847D2-A0F5-400D-B6AC-55740073EE2F}"/>
    <cellStyle name="Comma 115 2 2 4 4" xfId="51878" xr:uid="{EF59C73B-7362-466A-BB7D-9F4A1296B848}"/>
    <cellStyle name="Comma 115 2 2 5" xfId="14323" xr:uid="{B4DC1632-0F29-4D8F-B4EB-835EA3661C8E}"/>
    <cellStyle name="Comma 115 2 2 5 2" xfId="30983" xr:uid="{B4B1F5DE-7B56-4712-BD4B-C9CDFC89EA3A}"/>
    <cellStyle name="Comma 115 2 2 6" xfId="22693" xr:uid="{43DE839D-60D5-4898-AD1F-28E477278E69}"/>
    <cellStyle name="Comma 115 2 2 7" xfId="42145" xr:uid="{1CCD4FE5-7D6A-43D4-A64C-3263AD925492}"/>
    <cellStyle name="Comma 115 2 3" xfId="3516" xr:uid="{3ADB925D-2B22-42A8-BA13-052F60214DA1}"/>
    <cellStyle name="Comma 115 2 3 2" xfId="15216" xr:uid="{A5F6F9DB-DCCD-47C4-856D-675A8FFDED73}"/>
    <cellStyle name="Comma 115 2 3 2 2" xfId="31876" xr:uid="{93E832A0-2153-4950-AEE9-B42C54FD373A}"/>
    <cellStyle name="Comma 115 2 3 3" xfId="23587" xr:uid="{DE3CE7AB-F291-44E8-9AEC-921D6E9BDD1E}"/>
    <cellStyle name="Comma 115 2 3 4" xfId="43420" xr:uid="{10D81B9E-D623-48C5-850D-764C903318C2}"/>
    <cellStyle name="Comma 115 2 4" xfId="5424" xr:uid="{0723E31E-E250-4103-BF5A-131B305FEB36}"/>
    <cellStyle name="Comma 115 2 4 2" xfId="16549" xr:uid="{2D7BA5AF-B511-4C2F-B9A3-64C35AF4A89E}"/>
    <cellStyle name="Comma 115 2 4 2 2" xfId="33209" xr:uid="{5ACBAD83-3009-4779-854B-5CEE47A8DD35}"/>
    <cellStyle name="Comma 115 2 4 3" xfId="24920" xr:uid="{3A276390-9B4A-4D32-9190-0CE6CD9B4E30}"/>
    <cellStyle name="Comma 115 2 4 4" xfId="45318" xr:uid="{0DB2BB1C-FC1B-463D-9104-362FAA21786D}"/>
    <cellStyle name="Comma 115 2 5" xfId="11398" xr:uid="{A431AA9C-C152-4A86-948F-BF8AEDCC582B}"/>
    <cellStyle name="Comma 115 2 5 2" xfId="20269" xr:uid="{55B9EC5F-286B-4729-97D1-4C124A831BD5}"/>
    <cellStyle name="Comma 115 2 5 2 2" xfId="36929" xr:uid="{19357CE7-A9D5-44D4-A6D6-CEE631E6DECC}"/>
    <cellStyle name="Comma 115 2 5 3" xfId="28641" xr:uid="{3DAE5D96-E7FE-4263-A6DB-C86C93D1961F}"/>
    <cellStyle name="Comma 115 2 5 4" xfId="51279" xr:uid="{080F0F95-E1B0-4058-AA97-D97F8F581A25}"/>
    <cellStyle name="Comma 115 2 6" xfId="13073" xr:uid="{A2CE20EE-422F-4BF9-8141-5DC78C41217D}"/>
    <cellStyle name="Comma 115 2 6 2" xfId="21481" xr:uid="{C3A4868D-5887-4187-8A39-DB227D99E60C}"/>
    <cellStyle name="Comma 115 2 6 2 2" xfId="38141" xr:uid="{DFD431A9-9C98-465E-A2DC-E329523D9038}"/>
    <cellStyle name="Comma 115 2 6 3" xfId="29854" xr:uid="{44F037C8-9411-42F6-A182-0AC2763DEF50}"/>
    <cellStyle name="Comma 115 2 6 4" xfId="52947" xr:uid="{B541735A-AA75-4FB2-9531-23CD9BDE2292}"/>
    <cellStyle name="Comma 115 2 7" xfId="13900" xr:uid="{9D2EED7F-4F26-4262-8876-2E0EFB665855}"/>
    <cellStyle name="Comma 115 2 7 2" xfId="30560" xr:uid="{4EDD9049-5040-4AE1-A3C5-D0A818EE6F4E}"/>
    <cellStyle name="Comma 115 2 8" xfId="22250" xr:uid="{6D93549C-0DEF-46C2-BE8F-2BB30FA87478}"/>
    <cellStyle name="Comma 115 2 9" xfId="41531" xr:uid="{D30B8B95-5F35-4792-AD31-CA5D1FAE685B}"/>
    <cellStyle name="Comma 115 3" xfId="1470" xr:uid="{EB4D42F0-ABEE-4ABF-9770-6FE21ECEFF01}"/>
    <cellStyle name="Comma 115 3 2" xfId="3352" xr:uid="{514EE97C-F766-4FEE-9946-1C331E8688FF}"/>
    <cellStyle name="Comma 115 3 2 2" xfId="15096" xr:uid="{7D1087D1-38D4-4C58-B36A-76D5D8BC69B4}"/>
    <cellStyle name="Comma 115 3 2 2 2" xfId="31756" xr:uid="{A97E1BB8-33E7-4092-AE44-448182ADB701}"/>
    <cellStyle name="Comma 115 3 2 3" xfId="23467" xr:uid="{6A6B2953-92CB-433B-846B-6EB44C9F7404}"/>
    <cellStyle name="Comma 115 3 2 4" xfId="43256" xr:uid="{4E244BC0-5D3F-423D-9C60-846EEF82A802}"/>
    <cellStyle name="Comma 115 3 3" xfId="5260" xr:uid="{24E1F7AA-9D0E-4707-B5D3-6E98E7A2B777}"/>
    <cellStyle name="Comma 115 3 3 2" xfId="16429" xr:uid="{C16074A6-E167-457A-AEA5-54A259333B26}"/>
    <cellStyle name="Comma 115 3 3 2 2" xfId="33089" xr:uid="{5E457639-8FE2-4E9F-96E8-3BC932239674}"/>
    <cellStyle name="Comma 115 3 3 3" xfId="24800" xr:uid="{35964920-8F79-4B1A-B7B9-B2254F80F994}"/>
    <cellStyle name="Comma 115 3 3 4" xfId="45154" xr:uid="{72848CB9-1A0F-4E5F-8A9F-0ADE6DBFD14C}"/>
    <cellStyle name="Comma 115 3 4" xfId="11234" xr:uid="{1BF8E0D4-A099-458B-9265-6988DBD6652B}"/>
    <cellStyle name="Comma 115 3 4 2" xfId="20149" xr:uid="{9A73091E-B681-4A3A-831C-5366B473508A}"/>
    <cellStyle name="Comma 115 3 4 2 2" xfId="36809" xr:uid="{9812C1A0-ED12-499A-8A65-475E875D14A0}"/>
    <cellStyle name="Comma 115 3 4 3" xfId="28521" xr:uid="{1AF46A0F-8050-4AA9-B770-DB2A3D364EFF}"/>
    <cellStyle name="Comma 115 3 4 4" xfId="51115" xr:uid="{C760478D-15DD-49FE-95BB-03692F43E108}"/>
    <cellStyle name="Comma 115 3 5" xfId="13780" xr:uid="{0CA0A9B1-0E57-4686-A805-F13A0B1F660C}"/>
    <cellStyle name="Comma 115 3 5 2" xfId="30440" xr:uid="{36DA1C9C-970C-4017-B7C8-14347B119AA5}"/>
    <cellStyle name="Comma 115 3 6" xfId="22130" xr:uid="{EA1A777F-BA26-4534-8BF0-6068D3FC54A4}"/>
    <cellStyle name="Comma 115 3 7" xfId="41367" xr:uid="{730347CC-FCA1-48BA-906D-176E44ECE355}"/>
    <cellStyle name="Comma 115 4" xfId="933" xr:uid="{34BBD02C-226E-41AB-9B26-3613FFD92A42}"/>
    <cellStyle name="Comma 115 4 2" xfId="972" xr:uid="{68004F06-C0F9-441F-B142-945E96F154FD}"/>
    <cellStyle name="Comma 115 4 2 2" xfId="15453" xr:uid="{4092663E-D0BA-4190-89A3-3B9762CA8274}"/>
    <cellStyle name="Comma 115 4 2 2 2" xfId="32113" xr:uid="{5CAAF5AB-290E-4C6B-8E13-D3BD69409561}"/>
    <cellStyle name="Comma 115 4 2 3" xfId="23824" xr:uid="{5622A648-C289-4069-B27A-EB9BF2F079A2}"/>
    <cellStyle name="Comma 115 4 2 4" xfId="3852" xr:uid="{5CA1514D-ED74-4482-96BB-26C9D2439B1D}"/>
    <cellStyle name="Comma 115 4 2 5" xfId="43756" xr:uid="{D5DA0168-72D6-43AE-8A75-040E2083E481}"/>
    <cellStyle name="Comma 115 4 3" xfId="937" xr:uid="{D04E6B30-4A9F-496F-A375-B41B4F233EF5}"/>
    <cellStyle name="Comma 115 4 3 2" xfId="762" xr:uid="{EA611DBF-0552-446E-9415-01EA9F4FAC5A}"/>
    <cellStyle name="Comma 115 4 3 2 2" xfId="976" xr:uid="{6696714B-03D5-4C8D-84F3-00F036227F50}"/>
    <cellStyle name="Comma 115 4 3 3" xfId="22487" xr:uid="{51735CF8-F4CD-4894-8739-8CC29E42F952}"/>
    <cellStyle name="Comma 115 4 4" xfId="758" xr:uid="{9B3CF100-4248-4B8C-9C34-D24BC5C60AB6}"/>
    <cellStyle name="Comma 115 4 4 2" xfId="38517" xr:uid="{58B84FD3-7ADA-4CEF-8F92-CD18569490E0}"/>
    <cellStyle name="Comma 115 4 5" xfId="1924" xr:uid="{9F978CE6-759F-4C99-AFFE-87CDB929B2A7}"/>
    <cellStyle name="Comma 115 4 6" xfId="40589" xr:uid="{E4C6D064-8B69-4DA9-BA78-EABAA55F78F2}"/>
    <cellStyle name="Comma 115 4 7" xfId="41867" xr:uid="{8CC0607F-6743-4752-B724-450DD3F8F249}"/>
    <cellStyle name="Comma 115 4 8" xfId="53536" xr:uid="{208B4C36-9428-444F-8F41-8B469D48D8FE}"/>
    <cellStyle name="Comma 115 5" xfId="2040" xr:uid="{9C2D2042-9669-42A3-AB0E-BD5B0A5A8090}"/>
    <cellStyle name="Comma 115 5 2" xfId="3966" xr:uid="{68C2EE88-2911-4CA4-897A-489398F35C8D}"/>
    <cellStyle name="Comma 115 5 2 2" xfId="15539" xr:uid="{8498C23B-2262-4D89-9E07-C4B271C610D8}"/>
    <cellStyle name="Comma 115 5 2 2 2" xfId="32199" xr:uid="{5C988518-9202-4055-BE79-0FBA3F2B1C36}"/>
    <cellStyle name="Comma 115 5 2 3" xfId="23910" xr:uid="{DAD825B7-9961-4689-95D2-EFB3ABDA8B93}"/>
    <cellStyle name="Comma 115 5 2 4" xfId="43870" xr:uid="{EB3C6BC0-0EE5-4E2D-A420-3055D02F5EC8}"/>
    <cellStyle name="Comma 115 5 3" xfId="5859" xr:uid="{E130F4A1-2098-4FA5-8A08-180D8BE1EBC5}"/>
    <cellStyle name="Comma 115 5 3 2" xfId="16857" xr:uid="{CAEA9E65-C097-4A1D-A4D9-D23E5AEA246C}"/>
    <cellStyle name="Comma 115 5 3 2 2" xfId="33517" xr:uid="{8A96F49E-D4FB-49B2-939A-E616D71C3803}"/>
    <cellStyle name="Comma 115 5 3 3" xfId="25228" xr:uid="{9F5E8CE5-CBE4-44A1-823D-1BE8E0C9E8DB}"/>
    <cellStyle name="Comma 115 5 3 4" xfId="45753" xr:uid="{7F1EB973-785A-470D-AD37-1C4743FA2432}"/>
    <cellStyle name="Comma 115 5 4" xfId="11833" xr:uid="{8AF9C413-AA18-4C8A-8182-3DEF4EE7455E}"/>
    <cellStyle name="Comma 115 5 4 2" xfId="20577" xr:uid="{7EAD9442-AFFC-45FB-BA72-D9CA8D992906}"/>
    <cellStyle name="Comma 115 5 4 2 2" xfId="37237" xr:uid="{D69DB27D-A4AA-4C26-9DE2-62FA27AD43B9}"/>
    <cellStyle name="Comma 115 5 4 3" xfId="28949" xr:uid="{746408CE-2EE5-49E7-8BFE-C5F3BFDF48C1}"/>
    <cellStyle name="Comma 115 5 4 4" xfId="51714" xr:uid="{C638707E-793D-4BEB-B708-ABB371F0C11F}"/>
    <cellStyle name="Comma 115 5 5" xfId="14203" xr:uid="{7E136442-F2D6-4F94-9400-C6B810AB8890}"/>
    <cellStyle name="Comma 115 5 5 2" xfId="30863" xr:uid="{8A71C297-E24B-446E-BBA9-3B2D6D6A2EB3}"/>
    <cellStyle name="Comma 115 5 6" xfId="22573" xr:uid="{FD4701B5-2C57-445D-AF3A-96E628B6DCCB}"/>
    <cellStyle name="Comma 115 5 7" xfId="41981" xr:uid="{BC6B90FE-341F-43AA-B107-62CED81C7D20}"/>
    <cellStyle name="Comma 115 6" xfId="2935" xr:uid="{91409251-DEDC-4EDB-91F0-C524AC6A4CAA}"/>
    <cellStyle name="Comma 115 6 2" xfId="14799" xr:uid="{E0B93E51-446F-4AFA-ACFF-185A868B0C9E}"/>
    <cellStyle name="Comma 115 6 2 2" xfId="31459" xr:uid="{F83AC974-976C-445B-83F3-3BB23BF4E482}"/>
    <cellStyle name="Comma 115 6 3" xfId="23170" xr:uid="{B824CBCA-F439-44C8-9772-9EAB6CB6ECF0}"/>
    <cellStyle name="Comma 115 6 4" xfId="42840" xr:uid="{7C43A5BB-6F07-403A-9AB0-7377348FB891}"/>
    <cellStyle name="Comma 115 7" xfId="4873" xr:uid="{93A7D8AF-4AD2-4ABF-AA93-AEBCE290025E}"/>
    <cellStyle name="Comma 115 7 2" xfId="16162" xr:uid="{7979FDA9-99DA-45D0-B517-62FF0C1363EE}"/>
    <cellStyle name="Comma 115 7 2 2" xfId="32822" xr:uid="{07D75E64-FDA8-4CA7-B8E0-5077173A80AA}"/>
    <cellStyle name="Comma 115 7 3" xfId="24533" xr:uid="{825B02D8-00A8-4483-A1FB-837CEB9F2D5C}"/>
    <cellStyle name="Comma 115 7 4" xfId="44768" xr:uid="{559C8926-0E98-4956-8BE5-F5BAAE2732E8}"/>
    <cellStyle name="Comma 115 8" xfId="10848" xr:uid="{3E433A5E-5637-4685-A2D0-C1D4C3F6329B}"/>
    <cellStyle name="Comma 115 8 2" xfId="19883" xr:uid="{55A8B40E-F928-4184-91FD-59359A965210}"/>
    <cellStyle name="Comma 115 8 2 2" xfId="36543" xr:uid="{DF9B2259-6C6A-434E-B026-660FD2E98C08}"/>
    <cellStyle name="Comma 115 8 3" xfId="28255" xr:uid="{0EE98B4F-E41D-4746-988C-60679EF9DBA4}"/>
    <cellStyle name="Comma 115 8 4" xfId="50730" xr:uid="{D75571AF-8196-402B-92F0-343D4E17A4E1}"/>
    <cellStyle name="Comma 115 9" xfId="12907" xr:uid="{A3EEA4EC-AF9F-4553-B6EE-50F43905C691}"/>
    <cellStyle name="Comma 115 9 2" xfId="21361" xr:uid="{481B2CFA-4539-4D23-B6C2-5CF94EE56FA5}"/>
    <cellStyle name="Comma 115 9 2 2" xfId="38021" xr:uid="{A4481AD1-18EE-417D-9F7A-BB5243505C49}"/>
    <cellStyle name="Comma 115 9 3" xfId="29734" xr:uid="{B47D51DF-74F7-4EC4-B08C-E5C8E6CA0B98}"/>
    <cellStyle name="Comma 115 9 4" xfId="52783" xr:uid="{3CF88625-CFDC-4CFF-B0A9-362DCC2985DE}"/>
    <cellStyle name="Comma 116" xfId="154" xr:uid="{85BC191E-14FF-49C0-89A1-8CEF559F8B0B}"/>
    <cellStyle name="Comma 116 10" xfId="13551" xr:uid="{730C0A45-B594-4B27-A412-AA17459BBF58}"/>
    <cellStyle name="Comma 116 10 2" xfId="30211" xr:uid="{DBB2ECE0-0209-43E3-8D45-B6A93087B739}"/>
    <cellStyle name="Comma 116 11" xfId="21834" xr:uid="{4EC5E895-C5EA-4FFA-931B-FE3D8767E83B}"/>
    <cellStyle name="Comma 116 12" xfId="40953" xr:uid="{AE67F619-AF65-4D9F-945A-25D06BC3B1CA}"/>
    <cellStyle name="Comma 116 2" xfId="338" xr:uid="{4C74913F-67D6-4E04-BD29-149B19E351E8}"/>
    <cellStyle name="Comma 116 2 2" xfId="2205" xr:uid="{51E7454D-0AF4-4F5D-A6D6-AA7B01EB4CB4}"/>
    <cellStyle name="Comma 116 2 2 2" xfId="4131" xr:uid="{C289B0F7-8ECA-4B8E-9008-D01CBCA50C74}"/>
    <cellStyle name="Comma 116 2 2 2 2" xfId="15660" xr:uid="{8DDE1AF0-C121-4C6F-A92E-BBB2809823F3}"/>
    <cellStyle name="Comma 116 2 2 2 2 2" xfId="32320" xr:uid="{277C511F-86C7-4407-87DC-F096F6DA0AD1}"/>
    <cellStyle name="Comma 116 2 2 2 3" xfId="24031" xr:uid="{8AA8FBE6-53AD-4C98-BCF5-858C3CDD312A}"/>
    <cellStyle name="Comma 116 2 2 2 4" xfId="44035" xr:uid="{9788AF23-C02F-45E5-9EC1-8F89A410E878}"/>
    <cellStyle name="Comma 116 2 2 3" xfId="6024" xr:uid="{3F5D6F87-A54C-47F2-BFC3-C7EA86071A79}"/>
    <cellStyle name="Comma 116 2 2 3 2" xfId="16978" xr:uid="{2C074F5F-D9B9-422C-95B9-16CABC2325A3}"/>
    <cellStyle name="Comma 116 2 2 3 2 2" xfId="33638" xr:uid="{7EC19860-42F2-44B1-BD5E-C0FD49470EE0}"/>
    <cellStyle name="Comma 116 2 2 3 3" xfId="25349" xr:uid="{537364E4-9C9A-4160-9594-2F6FE10A768A}"/>
    <cellStyle name="Comma 116 2 2 3 4" xfId="45918" xr:uid="{AB35931D-D722-4C2E-91F5-F5AD4D26A5FC}"/>
    <cellStyle name="Comma 116 2 2 4" xfId="11998" xr:uid="{204C4A03-3187-40CB-A4F8-F2F4BB5CF019}"/>
    <cellStyle name="Comma 116 2 2 4 2" xfId="20698" xr:uid="{263D7A9C-E66A-4220-B6C4-7077C1172760}"/>
    <cellStyle name="Comma 116 2 2 4 2 2" xfId="37358" xr:uid="{28D7A7A9-320C-4365-A031-1CA5E4BE133A}"/>
    <cellStyle name="Comma 116 2 2 4 3" xfId="29070" xr:uid="{0C725131-C903-4AAC-8916-295B39B2AD5B}"/>
    <cellStyle name="Comma 116 2 2 4 4" xfId="51879" xr:uid="{8C92778B-3A4B-4B91-8F12-7A35130578A8}"/>
    <cellStyle name="Comma 116 2 2 5" xfId="14324" xr:uid="{373D1720-44E0-4571-AF5E-ABB6E8735CF5}"/>
    <cellStyle name="Comma 116 2 2 5 2" xfId="30984" xr:uid="{0576213C-04AA-4C81-8C93-F673D7369ADF}"/>
    <cellStyle name="Comma 116 2 2 6" xfId="22694" xr:uid="{BDFB0B83-70BF-42DE-A118-C7AE3CD4F2E9}"/>
    <cellStyle name="Comma 116 2 2 7" xfId="42146" xr:uid="{C8CD0B55-4378-4707-B4D7-76BD96B7D6D8}"/>
    <cellStyle name="Comma 116 2 3" xfId="3517" xr:uid="{C83A08F5-8CD6-4362-B533-458E0702B411}"/>
    <cellStyle name="Comma 116 2 3 2" xfId="15217" xr:uid="{8222F92E-BBB6-481F-9A64-7617CD6D93EF}"/>
    <cellStyle name="Comma 116 2 3 2 2" xfId="31877" xr:uid="{C6352720-6276-4A03-9454-8D929263CE48}"/>
    <cellStyle name="Comma 116 2 3 3" xfId="23588" xr:uid="{879EE65F-9462-4367-A866-EB1B1CEB7E6B}"/>
    <cellStyle name="Comma 116 2 3 4" xfId="43421" xr:uid="{C3424CAE-2DDF-4429-B88F-8398990B7969}"/>
    <cellStyle name="Comma 116 2 4" xfId="5425" xr:uid="{43ABDCDE-1B1E-483A-A55F-C2E0C487F4D8}"/>
    <cellStyle name="Comma 116 2 4 2" xfId="16550" xr:uid="{8B6A5A53-45B4-4FCF-9F32-DAD69F215759}"/>
    <cellStyle name="Comma 116 2 4 2 2" xfId="33210" xr:uid="{4F151681-4D6E-4CC2-B8CA-E33530E91EFF}"/>
    <cellStyle name="Comma 116 2 4 3" xfId="24921" xr:uid="{4330787E-0CA4-41F6-90C2-0D1F68D4E711}"/>
    <cellStyle name="Comma 116 2 4 4" xfId="45319" xr:uid="{7B3AC73C-2110-47F7-A044-875FDAFCBC38}"/>
    <cellStyle name="Comma 116 2 5" xfId="11399" xr:uid="{60917621-3E6D-4746-8FE1-5F850F14815C}"/>
    <cellStyle name="Comma 116 2 5 2" xfId="20270" xr:uid="{0C86BC31-993E-4B2B-A2AF-8FE7359ADED1}"/>
    <cellStyle name="Comma 116 2 5 2 2" xfId="36930" xr:uid="{1CD65F13-2369-4093-97F9-C79363C7A02A}"/>
    <cellStyle name="Comma 116 2 5 3" xfId="28642" xr:uid="{60C4330A-11A5-4E4A-8842-4CFC35F615D5}"/>
    <cellStyle name="Comma 116 2 5 4" xfId="51280" xr:uid="{26FAC574-C3E8-4A75-8863-FE80C1C4CD7B}"/>
    <cellStyle name="Comma 116 2 6" xfId="13074" xr:uid="{227FFE30-3736-4B7D-AF79-5B5B0ACA4417}"/>
    <cellStyle name="Comma 116 2 6 2" xfId="21482" xr:uid="{53613293-5198-4B0A-B4C7-E1BD0F64EE72}"/>
    <cellStyle name="Comma 116 2 6 2 2" xfId="38142" xr:uid="{CDBF473F-F512-4BE2-93A5-D4586E0F95A4}"/>
    <cellStyle name="Comma 116 2 6 3" xfId="29855" xr:uid="{0F284A3A-6742-42F5-8D63-E74263BA85E7}"/>
    <cellStyle name="Comma 116 2 6 4" xfId="52948" xr:uid="{71D506C9-77A7-4812-A963-8EBFB59285AF}"/>
    <cellStyle name="Comma 116 2 7" xfId="13901" xr:uid="{B574BCE2-1C04-49EB-B1EA-AC6C04013770}"/>
    <cellStyle name="Comma 116 2 7 2" xfId="30561" xr:uid="{6A70C532-9F54-4352-999D-E8D7788BEEB9}"/>
    <cellStyle name="Comma 116 2 8" xfId="22251" xr:uid="{FFE8761E-B69E-4445-8848-553EC4E22C7C}"/>
    <cellStyle name="Comma 116 2 9" xfId="41532" xr:uid="{13812114-0EF9-4988-83E3-4308FCEF071F}"/>
    <cellStyle name="Comma 116 3" xfId="1471" xr:uid="{BFBE4B2D-ED7C-4CFA-B230-BF5C810F783D}"/>
    <cellStyle name="Comma 116 3 2" xfId="3353" xr:uid="{10EF55EE-BAD0-4E8A-95AB-827043DACDB3}"/>
    <cellStyle name="Comma 116 3 2 2" xfId="15097" xr:uid="{16C460A5-C98A-46EF-9E2F-7F61F06763B3}"/>
    <cellStyle name="Comma 116 3 2 2 2" xfId="31757" xr:uid="{970C662B-41CD-407D-A4E8-B8469C33ED5F}"/>
    <cellStyle name="Comma 116 3 2 3" xfId="23468" xr:uid="{7D1A1D8E-1C23-4908-8C5C-E01F2ACE4DF1}"/>
    <cellStyle name="Comma 116 3 2 4" xfId="43257" xr:uid="{5B01395A-3F91-457C-B00F-E12C30C196A6}"/>
    <cellStyle name="Comma 116 3 3" xfId="5261" xr:uid="{F5F5120F-B99E-4B4E-A06F-785C295969D6}"/>
    <cellStyle name="Comma 116 3 3 2" xfId="16430" xr:uid="{302C98EA-030D-427B-81E3-803648E5CBB2}"/>
    <cellStyle name="Comma 116 3 3 2 2" xfId="33090" xr:uid="{3FB948ED-77C2-4417-89C0-7F9E4F27F7E6}"/>
    <cellStyle name="Comma 116 3 3 3" xfId="24801" xr:uid="{813E1D07-5E60-49BF-9387-CC6FD1600AA4}"/>
    <cellStyle name="Comma 116 3 3 4" xfId="45155" xr:uid="{4970A10F-5989-4F6B-8BDD-C3B0B760E8A5}"/>
    <cellStyle name="Comma 116 3 4" xfId="11235" xr:uid="{972B2C77-67DD-4CED-815E-FB0EBD80AA8D}"/>
    <cellStyle name="Comma 116 3 4 2" xfId="20150" xr:uid="{C16BA48B-0F4B-44B2-8B4E-9DAB089CFEC1}"/>
    <cellStyle name="Comma 116 3 4 2 2" xfId="36810" xr:uid="{BC1B3C7B-9253-4053-A0C9-379AD60F73B9}"/>
    <cellStyle name="Comma 116 3 4 3" xfId="28522" xr:uid="{369FB1F6-7D36-423B-8A76-E49CB6AF771F}"/>
    <cellStyle name="Comma 116 3 4 4" xfId="51116" xr:uid="{0CD360E7-4343-4F1E-9E0D-EF1890876671}"/>
    <cellStyle name="Comma 116 3 5" xfId="13781" xr:uid="{B0B4CF58-485A-43F0-A62F-16CA770E3784}"/>
    <cellStyle name="Comma 116 3 5 2" xfId="30441" xr:uid="{E8780F02-2438-465F-8EFC-638AF7C73717}"/>
    <cellStyle name="Comma 116 3 6" xfId="22131" xr:uid="{421FCA83-B98B-400D-87F3-DC79B2A337EC}"/>
    <cellStyle name="Comma 116 3 7" xfId="41368" xr:uid="{6395D1A1-1CE2-49CD-A57F-A358007D6B22}"/>
    <cellStyle name="Comma 116 4" xfId="934" xr:uid="{AF49467B-AAE4-4814-8B9E-C8E517235936}"/>
    <cellStyle name="Comma 116 4 2" xfId="973" xr:uid="{014D2FF9-1E52-4FDF-8E19-8B33FE55C02E}"/>
    <cellStyle name="Comma 116 4 2 2" xfId="15454" xr:uid="{24E6EEDB-8760-4462-9CBD-772495BB0DC7}"/>
    <cellStyle name="Comma 116 4 2 2 2" xfId="32114" xr:uid="{60724867-2C72-4063-9EBD-01C46DE6B338}"/>
    <cellStyle name="Comma 116 4 2 3" xfId="23825" xr:uid="{4BC737A1-1C6D-4438-8357-1445F8608027}"/>
    <cellStyle name="Comma 116 4 2 4" xfId="3853" xr:uid="{34294AB2-BF2C-45B2-95F1-2CC58B9293C1}"/>
    <cellStyle name="Comma 116 4 2 5" xfId="43757" xr:uid="{187003EC-88DF-46C2-989D-A2C553A82B96}"/>
    <cellStyle name="Comma 116 4 3" xfId="938" xr:uid="{FBF1C1E7-A6A4-4F60-8E41-72973438DDA1}"/>
    <cellStyle name="Comma 116 4 3 2" xfId="763" xr:uid="{B81C0F75-0658-4807-BCCA-430423F9EF19}"/>
    <cellStyle name="Comma 116 4 3 2 2" xfId="977" xr:uid="{DE72D9D1-7830-4754-8066-FA9323ECC003}"/>
    <cellStyle name="Comma 116 4 3 3" xfId="22488" xr:uid="{9347CDC3-CBCA-4014-9A18-B4AE7D8F2E21}"/>
    <cellStyle name="Comma 116 4 4" xfId="759" xr:uid="{7972786C-3822-4C82-BD22-B7BA96F5A7BA}"/>
    <cellStyle name="Comma 116 4 4 2" xfId="38518" xr:uid="{DBC42D14-2046-45C3-A61B-EC884E25B6F4}"/>
    <cellStyle name="Comma 116 4 5" xfId="1925" xr:uid="{20F5D1C5-A1E2-4763-825A-867D5B04A209}"/>
    <cellStyle name="Comma 116 4 6" xfId="40590" xr:uid="{8794D717-C1AC-4716-8D3B-4CEBFD115A40}"/>
    <cellStyle name="Comma 116 4 7" xfId="41868" xr:uid="{9226E026-3E14-47B5-8944-7A23D1D152D3}"/>
    <cellStyle name="Comma 116 4 8" xfId="53537" xr:uid="{8A330BFE-5F45-46F6-A87C-63D4539782CC}"/>
    <cellStyle name="Comma 116 5" xfId="2041" xr:uid="{5C7C06DC-81C3-4709-8F9F-8B62DE72322A}"/>
    <cellStyle name="Comma 116 5 2" xfId="3967" xr:uid="{9A316EA7-6C23-4025-9D9D-265AEB5CBAE1}"/>
    <cellStyle name="Comma 116 5 2 2" xfId="15540" xr:uid="{4E0FC6AA-DBD2-4A6E-87A9-4829614045D6}"/>
    <cellStyle name="Comma 116 5 2 2 2" xfId="32200" xr:uid="{13ACEFC5-B5CB-463F-B36C-4AB4DD3FDB13}"/>
    <cellStyle name="Comma 116 5 2 3" xfId="23911" xr:uid="{491A8144-AB76-473B-9353-908D54F2A473}"/>
    <cellStyle name="Comma 116 5 2 4" xfId="43871" xr:uid="{33600147-2B55-4B57-835D-8583C73B1861}"/>
    <cellStyle name="Comma 116 5 3" xfId="5860" xr:uid="{E5E20461-2918-4CA4-B032-C1AC60F4F931}"/>
    <cellStyle name="Comma 116 5 3 2" xfId="16858" xr:uid="{D74DD72A-E7BE-45A8-87C9-79FDDAD3390D}"/>
    <cellStyle name="Comma 116 5 3 2 2" xfId="33518" xr:uid="{15348FF7-E23D-4E73-B185-15F30550D33C}"/>
    <cellStyle name="Comma 116 5 3 3" xfId="25229" xr:uid="{1B32FA93-885B-4EC0-8A38-8636D12FE598}"/>
    <cellStyle name="Comma 116 5 3 4" xfId="45754" xr:uid="{9AC53722-C6AB-4E51-B4A2-8D86436ED4AD}"/>
    <cellStyle name="Comma 116 5 4" xfId="11834" xr:uid="{A7F0804A-C58D-4305-BD54-759DEFB23546}"/>
    <cellStyle name="Comma 116 5 4 2" xfId="20578" xr:uid="{520713AC-536A-478C-9309-06DD0DDF2C83}"/>
    <cellStyle name="Comma 116 5 4 2 2" xfId="37238" xr:uid="{0D1C371B-E4FB-43C5-BA56-3BDC8324EBBF}"/>
    <cellStyle name="Comma 116 5 4 3" xfId="28950" xr:uid="{E2804C54-6ABC-492E-B9F4-BE0D66EE5906}"/>
    <cellStyle name="Comma 116 5 4 4" xfId="51715" xr:uid="{73AF1E26-9C4B-4125-92C5-57D8B27CA78B}"/>
    <cellStyle name="Comma 116 5 5" xfId="14204" xr:uid="{4BFCF485-E2F7-4FE8-85BB-C5FAC7646666}"/>
    <cellStyle name="Comma 116 5 5 2" xfId="30864" xr:uid="{27318267-0597-44F3-96D7-116367329542}"/>
    <cellStyle name="Comma 116 5 6" xfId="22574" xr:uid="{B164BF6F-8376-42AE-B3C0-29AA355B71F7}"/>
    <cellStyle name="Comma 116 5 7" xfId="41982" xr:uid="{E4E5B6D5-B263-4AF9-BA4D-E017ACD4EA19}"/>
    <cellStyle name="Comma 116 6" xfId="2936" xr:uid="{E2DC3271-224F-488F-9175-EDD67787379C}"/>
    <cellStyle name="Comma 116 6 2" xfId="14800" xr:uid="{D40F55C3-8E47-4D7B-A252-705023378A7B}"/>
    <cellStyle name="Comma 116 6 2 2" xfId="31460" xr:uid="{75E394C7-2F75-4E60-B47A-7C1145FB72E5}"/>
    <cellStyle name="Comma 116 6 3" xfId="23171" xr:uid="{95BFDF59-ACCC-4BF5-BDEA-51B2C0A3FAFC}"/>
    <cellStyle name="Comma 116 6 4" xfId="42841" xr:uid="{AB117931-0280-4551-B9FF-C2B047CE7AE3}"/>
    <cellStyle name="Comma 116 7" xfId="4874" xr:uid="{F1DF22ED-706C-4DB5-8C51-89BA7803889F}"/>
    <cellStyle name="Comma 116 7 2" xfId="16163" xr:uid="{9D68AE5C-B09D-4F0D-962A-75828823FCA2}"/>
    <cellStyle name="Comma 116 7 2 2" xfId="32823" xr:uid="{0F880143-55BC-4583-A4C8-E13D0043533B}"/>
    <cellStyle name="Comma 116 7 3" xfId="24534" xr:uid="{C1240915-D385-47DF-9E74-C862EF567694}"/>
    <cellStyle name="Comma 116 7 4" xfId="44769" xr:uid="{B1A38881-7C72-4C63-B621-790494A04D3F}"/>
    <cellStyle name="Comma 116 8" xfId="10849" xr:uid="{D6A2F507-CE81-46F1-8C5C-A07CA031EC18}"/>
    <cellStyle name="Comma 116 8 2" xfId="19884" xr:uid="{65EE6463-48F2-4604-968C-BBD0D5C8CB2F}"/>
    <cellStyle name="Comma 116 8 2 2" xfId="36544" xr:uid="{855A3E15-00AF-4811-8EEF-609F11A2878C}"/>
    <cellStyle name="Comma 116 8 3" xfId="28256" xr:uid="{DDE7B6DD-561D-4CF5-8450-7F8922BB2926}"/>
    <cellStyle name="Comma 116 8 4" xfId="50731" xr:uid="{E8444F5E-33E3-4536-8D61-604463F3A953}"/>
    <cellStyle name="Comma 116 9" xfId="12908" xr:uid="{3FA3412F-9BDB-40F2-996A-CD78E868B76B}"/>
    <cellStyle name="Comma 116 9 2" xfId="21362" xr:uid="{E27D84DD-E177-4106-BE2D-4ED523A1A3B6}"/>
    <cellStyle name="Comma 116 9 2 2" xfId="38022" xr:uid="{0E0BBBE2-0153-4A29-8C9F-41640A871E93}"/>
    <cellStyle name="Comma 116 9 3" xfId="29735" xr:uid="{7EE5951A-55EF-4F9A-BDE9-E0BBD9665846}"/>
    <cellStyle name="Comma 116 9 4" xfId="52784" xr:uid="{70397A75-70C3-4934-A086-FD25D17D5FD1}"/>
    <cellStyle name="Comma 117" xfId="155" xr:uid="{C3A0C2AC-5F46-410C-9608-C23A917C55A6}"/>
    <cellStyle name="Comma 117 10" xfId="13552" xr:uid="{A45A5627-66CE-4139-B9E4-BC1162FDA03D}"/>
    <cellStyle name="Comma 117 10 2" xfId="30212" xr:uid="{904CA8AE-0CCF-4C88-8BD9-75F9231B51BB}"/>
    <cellStyle name="Comma 117 11" xfId="21835" xr:uid="{C0CEE9DC-B28F-49C7-80C5-3227A58550D2}"/>
    <cellStyle name="Comma 117 12" xfId="40954" xr:uid="{5CB57185-C4A4-403B-99D7-29719D6FAFC6}"/>
    <cellStyle name="Comma 117 2" xfId="339" xr:uid="{CF13134C-BA3E-4D93-8BC2-B0913168B550}"/>
    <cellStyle name="Comma 117 2 2" xfId="2206" xr:uid="{DB68A565-B148-4757-A38B-7C15D36E45D5}"/>
    <cellStyle name="Comma 117 2 2 2" xfId="4132" xr:uid="{4798D052-B4F9-4E59-A9EF-8626B6784079}"/>
    <cellStyle name="Comma 117 2 2 2 2" xfId="15661" xr:uid="{7CFEA5DD-BE94-4729-828F-DA333627094F}"/>
    <cellStyle name="Comma 117 2 2 2 2 2" xfId="32321" xr:uid="{FE0CA1FE-C9A4-4BD4-8DFA-AC9272229547}"/>
    <cellStyle name="Comma 117 2 2 2 3" xfId="24032" xr:uid="{2776EAE8-6DB5-40A9-A986-F70B30534C30}"/>
    <cellStyle name="Comma 117 2 2 2 4" xfId="44036" xr:uid="{87667F4B-AB3F-4C6F-8893-9CBF5D907E16}"/>
    <cellStyle name="Comma 117 2 2 3" xfId="6025" xr:uid="{A99663DC-96DA-42BE-978F-42923C1B8FCF}"/>
    <cellStyle name="Comma 117 2 2 3 2" xfId="16979" xr:uid="{8BD95657-031B-4189-A4B5-937291E2E070}"/>
    <cellStyle name="Comma 117 2 2 3 2 2" xfId="33639" xr:uid="{86F62704-B3AD-4177-8430-FC0EFB7FAE24}"/>
    <cellStyle name="Comma 117 2 2 3 3" xfId="25350" xr:uid="{41AEA91E-A892-4D25-BAD5-2AFEBF02C99C}"/>
    <cellStyle name="Comma 117 2 2 3 4" xfId="45919" xr:uid="{E780F944-C074-4362-9674-ACB0B9C01583}"/>
    <cellStyle name="Comma 117 2 2 4" xfId="11999" xr:uid="{C2C0A8F5-5024-4BBA-889F-E862CFA89883}"/>
    <cellStyle name="Comma 117 2 2 4 2" xfId="20699" xr:uid="{EF32E138-907D-40CD-8224-73DBFCAAA989}"/>
    <cellStyle name="Comma 117 2 2 4 2 2" xfId="37359" xr:uid="{ED45B609-79EA-4B5F-B7F5-E5380A2B49D5}"/>
    <cellStyle name="Comma 117 2 2 4 3" xfId="29071" xr:uid="{A03DD204-916F-476B-A26A-F8867343D1A7}"/>
    <cellStyle name="Comma 117 2 2 4 4" xfId="51880" xr:uid="{68E28DB2-884F-4D4A-A7FF-F753D00FED9D}"/>
    <cellStyle name="Comma 117 2 2 5" xfId="14325" xr:uid="{50D9458A-BB2B-401D-928E-A42D807BA195}"/>
    <cellStyle name="Comma 117 2 2 5 2" xfId="30985" xr:uid="{00FDD984-B0FB-4432-8E5D-28A032624CF1}"/>
    <cellStyle name="Comma 117 2 2 6" xfId="22695" xr:uid="{3B696C5F-321B-4120-8729-A76C62DBD6AD}"/>
    <cellStyle name="Comma 117 2 2 7" xfId="42147" xr:uid="{A8FC6258-3121-4430-B45A-1A5CE7AAC134}"/>
    <cellStyle name="Comma 117 2 3" xfId="3518" xr:uid="{A4FFC92C-DAC6-4F99-8DD3-0E5954554F03}"/>
    <cellStyle name="Comma 117 2 3 2" xfId="15218" xr:uid="{855CAF80-4E69-440B-91CC-71E57609BD76}"/>
    <cellStyle name="Comma 117 2 3 2 2" xfId="31878" xr:uid="{7673641A-87FA-4F75-8783-73199E693899}"/>
    <cellStyle name="Comma 117 2 3 3" xfId="23589" xr:uid="{99CEE37E-02A8-419C-A3F1-1B83EF96690C}"/>
    <cellStyle name="Comma 117 2 3 4" xfId="43422" xr:uid="{758E59CF-FEEF-4788-8171-D2764C7236EE}"/>
    <cellStyle name="Comma 117 2 4" xfId="5426" xr:uid="{0654EA20-25BD-4579-9698-0744ECCCF935}"/>
    <cellStyle name="Comma 117 2 4 2" xfId="16551" xr:uid="{FA475BCF-5809-45FB-8E52-F1578891E95D}"/>
    <cellStyle name="Comma 117 2 4 2 2" xfId="33211" xr:uid="{C514988E-0CC7-4779-AA83-B0CFC2D0EC79}"/>
    <cellStyle name="Comma 117 2 4 3" xfId="24922" xr:uid="{4F104E21-C74C-4A00-8001-5B1179B17BDC}"/>
    <cellStyle name="Comma 117 2 4 4" xfId="45320" xr:uid="{B9130A1C-4B35-4C3F-B48C-69FBD4736E1A}"/>
    <cellStyle name="Comma 117 2 5" xfId="11400" xr:uid="{3788BC9A-3C57-4405-860C-6B40AB6D03DB}"/>
    <cellStyle name="Comma 117 2 5 2" xfId="20271" xr:uid="{344FB6DD-2C28-4785-9E56-B720E35DD57C}"/>
    <cellStyle name="Comma 117 2 5 2 2" xfId="36931" xr:uid="{83C67DBF-D35F-4B40-9E20-DCF9D5E3308A}"/>
    <cellStyle name="Comma 117 2 5 3" xfId="28643" xr:uid="{AFCC03A8-E446-422E-9D43-DD300E0B99A8}"/>
    <cellStyle name="Comma 117 2 5 4" xfId="51281" xr:uid="{FBD24262-8460-43F4-8E64-66B6E451D9FD}"/>
    <cellStyle name="Comma 117 2 6" xfId="13075" xr:uid="{E28736D1-8B4C-40BE-8185-1ACCBF064F91}"/>
    <cellStyle name="Comma 117 2 6 2" xfId="21483" xr:uid="{4E26A9DE-9D1C-433E-B427-F8FC1A6C40CD}"/>
    <cellStyle name="Comma 117 2 6 2 2" xfId="38143" xr:uid="{9A1E0655-4E7B-4C96-8D88-408945C174AD}"/>
    <cellStyle name="Comma 117 2 6 3" xfId="29856" xr:uid="{88CE6D2C-4A34-4551-9FCD-84ACA1F123ED}"/>
    <cellStyle name="Comma 117 2 6 4" xfId="52949" xr:uid="{441C935F-39E6-4755-891B-556C983D37EA}"/>
    <cellStyle name="Comma 117 2 7" xfId="13902" xr:uid="{A2407004-C4BA-4B43-8F45-289F7F16E51C}"/>
    <cellStyle name="Comma 117 2 7 2" xfId="30562" xr:uid="{02A17B8E-6718-4C2B-A198-D728A672F77B}"/>
    <cellStyle name="Comma 117 2 8" xfId="22252" xr:uid="{AB87ABCE-7877-4055-A3A6-850DD0D94492}"/>
    <cellStyle name="Comma 117 2 9" xfId="41533" xr:uid="{F52D2B52-2B19-43DB-8F9D-1C246F202741}"/>
    <cellStyle name="Comma 117 3" xfId="1472" xr:uid="{DCB6B8A3-52FD-479D-8E8A-6B6F2602DEBE}"/>
    <cellStyle name="Comma 117 3 2" xfId="3354" xr:uid="{3ED00F96-7E30-41BC-BFBE-D410C789E0E3}"/>
    <cellStyle name="Comma 117 3 2 2" xfId="15098" xr:uid="{AB8D8F6D-AFE9-4B04-862B-93F75A6A192D}"/>
    <cellStyle name="Comma 117 3 2 2 2" xfId="31758" xr:uid="{90DD323A-081A-4311-BA1A-63B8253ABF61}"/>
    <cellStyle name="Comma 117 3 2 3" xfId="23469" xr:uid="{6AB1F8F1-1D31-4A66-922F-3AB0DE9E4742}"/>
    <cellStyle name="Comma 117 3 2 4" xfId="43258" xr:uid="{13029DF4-1260-4F5F-BEEA-D2B1B3D7EEFF}"/>
    <cellStyle name="Comma 117 3 3" xfId="5262" xr:uid="{447ACA69-5D6F-47CF-AD19-812EB7414FAA}"/>
    <cellStyle name="Comma 117 3 3 2" xfId="16431" xr:uid="{55C045E7-76D3-436A-AA44-789F8245E43A}"/>
    <cellStyle name="Comma 117 3 3 2 2" xfId="33091" xr:uid="{51C727D4-5349-4CDD-8EC0-0F643DBDCE29}"/>
    <cellStyle name="Comma 117 3 3 3" xfId="24802" xr:uid="{1DB09B38-B4FC-4028-AD79-EB29DBC5325C}"/>
    <cellStyle name="Comma 117 3 3 4" xfId="45156" xr:uid="{14D4D0DB-6C0E-4A2E-8176-B603D8B5D16A}"/>
    <cellStyle name="Comma 117 3 4" xfId="11236" xr:uid="{2B0BCD9D-BE6B-4D74-959E-1778DB99FF6D}"/>
    <cellStyle name="Comma 117 3 4 2" xfId="20151" xr:uid="{29FC8740-C799-4989-9500-AD6CBF5D7A7C}"/>
    <cellStyle name="Comma 117 3 4 2 2" xfId="36811" xr:uid="{CAAD6519-634D-4CCA-AFDC-4BAE995377D5}"/>
    <cellStyle name="Comma 117 3 4 3" xfId="28523" xr:uid="{93B00D60-B8BB-40B3-9C8C-58B838E1E730}"/>
    <cellStyle name="Comma 117 3 4 4" xfId="51117" xr:uid="{B2D66FE2-15B8-411A-AB37-F38636FA07DD}"/>
    <cellStyle name="Comma 117 3 5" xfId="13782" xr:uid="{2A93C431-8488-48DF-AAF0-009146E78BD3}"/>
    <cellStyle name="Comma 117 3 5 2" xfId="30442" xr:uid="{FD32A11B-0C35-4359-8F3E-3DF8B781688F}"/>
    <cellStyle name="Comma 117 3 6" xfId="22132" xr:uid="{05775765-9AF6-44CB-8EEB-C4004C92B72E}"/>
    <cellStyle name="Comma 117 3 7" xfId="41369" xr:uid="{FC5DC2CA-9DA0-4713-94E9-BD3DEA7E7269}"/>
    <cellStyle name="Comma 117 4" xfId="935" xr:uid="{DA3C2991-CFB6-4F4E-B737-61A84F206004}"/>
    <cellStyle name="Comma 117 4 2" xfId="974" xr:uid="{2C984705-1C5E-42DF-86B3-9ED8AF34D445}"/>
    <cellStyle name="Comma 117 4 2 2" xfId="15455" xr:uid="{C79E0ED1-1491-4183-B7EA-D0701C0C25C1}"/>
    <cellStyle name="Comma 117 4 2 2 2" xfId="32115" xr:uid="{F3E9EFEA-E9DA-4D18-86BF-114A4B3E2FE3}"/>
    <cellStyle name="Comma 117 4 2 3" xfId="23826" xr:uid="{A9619173-C672-442B-8C4D-59B7B25D2C57}"/>
    <cellStyle name="Comma 117 4 2 4" xfId="3854" xr:uid="{42E8A581-61C4-4842-8DDA-1658B18EE2DE}"/>
    <cellStyle name="Comma 117 4 2 5" xfId="43758" xr:uid="{C2034CB2-A12F-4460-AE26-AABEBCA264C4}"/>
    <cellStyle name="Comma 117 4 3" xfId="939" xr:uid="{8C58D89B-BEC9-4498-9A53-6521616CD431}"/>
    <cellStyle name="Comma 117 4 3 2" xfId="764" xr:uid="{58E9F500-940F-4687-B20E-E2D9ACB1B2BE}"/>
    <cellStyle name="Comma 117 4 3 2 2" xfId="978" xr:uid="{58359E67-7DB5-4A4C-B102-11290C262120}"/>
    <cellStyle name="Comma 117 4 3 3" xfId="22489" xr:uid="{0A0BF753-F47F-47FB-9F1F-0D0E77AB342C}"/>
    <cellStyle name="Comma 117 4 4" xfId="760" xr:uid="{5B1D549C-8875-4685-80BC-43ABA6D88538}"/>
    <cellStyle name="Comma 117 4 4 2" xfId="38519" xr:uid="{45B92FD1-8A7B-465C-9985-DC09DB73DC50}"/>
    <cellStyle name="Comma 117 4 5" xfId="1926" xr:uid="{C81705F3-65E3-46FD-B457-404ED1A17717}"/>
    <cellStyle name="Comma 117 4 6" xfId="40591" xr:uid="{455022FF-F37D-4F49-B655-4894CF075739}"/>
    <cellStyle name="Comma 117 4 7" xfId="41869" xr:uid="{EA7CEEE0-7202-4E00-967A-B4C0F1733AC6}"/>
    <cellStyle name="Comma 117 4 8" xfId="53538" xr:uid="{705F4312-3476-486B-8BB4-3F6F61E41E4F}"/>
    <cellStyle name="Comma 117 5" xfId="2042" xr:uid="{F7AF900E-EAC2-4A06-8DBB-AF22B4198CC5}"/>
    <cellStyle name="Comma 117 5 2" xfId="3968" xr:uid="{4A190728-06D8-4B77-B900-57415065A015}"/>
    <cellStyle name="Comma 117 5 2 2" xfId="15541" xr:uid="{7F419686-B33F-46EB-BE2F-982869A8699A}"/>
    <cellStyle name="Comma 117 5 2 2 2" xfId="32201" xr:uid="{0769AA49-3CDF-4376-8488-A2A834007DC1}"/>
    <cellStyle name="Comma 117 5 2 3" xfId="23912" xr:uid="{BF8DBE5E-CA6F-47F5-9DCF-EC00E090B88A}"/>
    <cellStyle name="Comma 117 5 2 4" xfId="43872" xr:uid="{995F834B-1195-446F-84A9-D665B32FD956}"/>
    <cellStyle name="Comma 117 5 3" xfId="5861" xr:uid="{3702D6A1-8AE9-46DE-A75C-F1605C8D5D02}"/>
    <cellStyle name="Comma 117 5 3 2" xfId="16859" xr:uid="{60D57565-679B-4813-93E3-487ACFE8FF2B}"/>
    <cellStyle name="Comma 117 5 3 2 2" xfId="33519" xr:uid="{ACF05F0B-AAAC-4A53-9E4D-EB46F9C00069}"/>
    <cellStyle name="Comma 117 5 3 3" xfId="25230" xr:uid="{239AA462-9BE4-49C8-83F4-1585038F8D4F}"/>
    <cellStyle name="Comma 117 5 3 4" xfId="45755" xr:uid="{0F6F86D4-D94D-4962-9B77-7238A221DED7}"/>
    <cellStyle name="Comma 117 5 4" xfId="11835" xr:uid="{A2B865FF-FCE7-49C3-9108-BAB146DAFE50}"/>
    <cellStyle name="Comma 117 5 4 2" xfId="20579" xr:uid="{17875B3E-5BDE-455C-A6C8-4F00CD9A20B5}"/>
    <cellStyle name="Comma 117 5 4 2 2" xfId="37239" xr:uid="{019C1DE4-D938-4A08-9A93-BE0ED4EFCC31}"/>
    <cellStyle name="Comma 117 5 4 3" xfId="28951" xr:uid="{78B4B30C-89DC-45E8-A7B3-2FAED9DC9657}"/>
    <cellStyle name="Comma 117 5 4 4" xfId="51716" xr:uid="{E4F9B9BD-DBF3-4D35-837E-17284FD5BF12}"/>
    <cellStyle name="Comma 117 5 5" xfId="14205" xr:uid="{1961D6E0-C389-4A88-ABD8-8120387EAEDD}"/>
    <cellStyle name="Comma 117 5 5 2" xfId="30865" xr:uid="{4BFA1636-B7A9-42B2-8B06-DD2D0C396658}"/>
    <cellStyle name="Comma 117 5 6" xfId="22575" xr:uid="{ACBA5277-2C78-47BB-B82F-FAF9EA9C12E1}"/>
    <cellStyle name="Comma 117 5 7" xfId="41983" xr:uid="{521BE3EF-6DFE-4851-A6EF-18906FC9B379}"/>
    <cellStyle name="Comma 117 6" xfId="2937" xr:uid="{29E7FB10-6373-453E-BC5B-F79EEF121849}"/>
    <cellStyle name="Comma 117 6 2" xfId="14801" xr:uid="{689BDAC4-85B0-4862-A6F1-D24BF331EAA3}"/>
    <cellStyle name="Comma 117 6 2 2" xfId="31461" xr:uid="{FED8935E-12A3-47FC-89D3-1853E4C14A35}"/>
    <cellStyle name="Comma 117 6 3" xfId="23172" xr:uid="{93A410FA-CCD3-48D1-90B2-A064F83DCC4A}"/>
    <cellStyle name="Comma 117 6 4" xfId="42842" xr:uid="{3F721799-3145-40A2-9C03-75D79B314897}"/>
    <cellStyle name="Comma 117 7" xfId="4875" xr:uid="{1C26966C-622F-4F61-854A-E84B91C43C50}"/>
    <cellStyle name="Comma 117 7 2" xfId="16164" xr:uid="{D948F7FD-3A0F-407B-AE0D-DE5F77385024}"/>
    <cellStyle name="Comma 117 7 2 2" xfId="32824" xr:uid="{922CC626-EE61-44FD-B520-6DC00BE3B35A}"/>
    <cellStyle name="Comma 117 7 3" xfId="24535" xr:uid="{1DA5E29C-3791-40C2-BF16-F41BFD11E867}"/>
    <cellStyle name="Comma 117 7 4" xfId="44770" xr:uid="{CA77678B-462C-4894-866E-F1BF874F8850}"/>
    <cellStyle name="Comma 117 8" xfId="10850" xr:uid="{155E3326-09EC-4397-B471-34F943AA3988}"/>
    <cellStyle name="Comma 117 8 2" xfId="19885" xr:uid="{B0B2698F-92D8-4444-BC02-EA1066EFE596}"/>
    <cellStyle name="Comma 117 8 2 2" xfId="36545" xr:uid="{7EE0ED6D-67D5-47D9-94C2-C98B2644A666}"/>
    <cellStyle name="Comma 117 8 3" xfId="28257" xr:uid="{7F33EE8E-92BA-4591-8E08-AEC45F644D4C}"/>
    <cellStyle name="Comma 117 8 4" xfId="50732" xr:uid="{BD594C4B-F2C8-4121-8F44-914719F08DBD}"/>
    <cellStyle name="Comma 117 9" xfId="12909" xr:uid="{C111042E-A9AB-49C7-A836-CA2AE87C51A7}"/>
    <cellStyle name="Comma 117 9 2" xfId="21363" xr:uid="{6BBDFF02-A1BE-46AE-A68C-2A8B73BE7D20}"/>
    <cellStyle name="Comma 117 9 2 2" xfId="38023" xr:uid="{C62BD810-7423-451E-AE8C-B41D8813ECE4}"/>
    <cellStyle name="Comma 117 9 3" xfId="29736" xr:uid="{DB0BDC6E-9C8D-4890-99CA-F50510A20CF1}"/>
    <cellStyle name="Comma 117 9 4" xfId="52785" xr:uid="{BAC4A074-6C2E-4CB7-BE4F-761662392A21}"/>
    <cellStyle name="Comma 118" xfId="2779" xr:uid="{DC75B2C3-DC13-46D9-9B87-F1B0419808A6}"/>
    <cellStyle name="Comma 118 10" xfId="23065" xr:uid="{4E310AEB-08DC-49C1-A839-3B59662BF85C}"/>
    <cellStyle name="Comma 118 11" xfId="42700" xr:uid="{AC43ECA2-7CF1-4AC9-983F-31C17F3BC365}"/>
    <cellStyle name="Comma 118 2" xfId="2785" xr:uid="{6F8EC80B-128F-46E3-9065-B843B30AFAE1}"/>
    <cellStyle name="Comma 118 2 10" xfId="42706" xr:uid="{706672C4-F939-4D9D-A058-C8202D483B2E}"/>
    <cellStyle name="Comma 118 2 2" xfId="4692" xr:uid="{CEB49DCE-5996-4AC9-B3AE-A873088AD2C6}"/>
    <cellStyle name="Comma 118 2 2 2" xfId="9351" xr:uid="{D8ACADF6-CB99-4497-B677-47CB26E93647}"/>
    <cellStyle name="Comma 118 2 2 2 2" xfId="18982" xr:uid="{EE4A78E0-46C7-4804-A82D-438CC7FC2141}"/>
    <cellStyle name="Comma 118 2 2 2 2 2" xfId="35642" xr:uid="{48304507-0977-4A0F-B2A8-0EF8DCF87AF3}"/>
    <cellStyle name="Comma 118 2 2 2 3" xfId="27354" xr:uid="{0F62E879-78AB-4707-B9FA-9A483977D920}"/>
    <cellStyle name="Comma 118 2 2 2 4" xfId="49234" xr:uid="{A4A168C0-50F2-4911-BF75-A331DC50ED99}"/>
    <cellStyle name="Comma 118 2 2 3" xfId="16034" xr:uid="{4AF542BB-27E0-4695-9569-E9FE17C6FC85}"/>
    <cellStyle name="Comma 118 2 2 3 2" xfId="32694" xr:uid="{59D05A1D-7DCD-468C-8F27-2002CE319794}"/>
    <cellStyle name="Comma 118 2 2 4" xfId="24405" xr:uid="{664C8C97-EAD6-4D51-BD3D-B134B58A7B3C}"/>
    <cellStyle name="Comma 118 2 2 5" xfId="44596" xr:uid="{A063F35A-6123-40CD-A5AA-6E9DF7E407FC}"/>
    <cellStyle name="Comma 118 2 3" xfId="4761" xr:uid="{5E451DFB-867E-454C-9714-C4677B836DFF}"/>
    <cellStyle name="Comma 118 2 3 2" xfId="9394" xr:uid="{912EAC1D-243E-4C18-A3DF-4DBF807DA798}"/>
    <cellStyle name="Comma 118 2 3 2 2" xfId="19010" xr:uid="{B377FCD7-BE4F-4E0A-A2A5-EA2A204C6057}"/>
    <cellStyle name="Comma 118 2 3 2 2 2" xfId="35670" xr:uid="{50A8D7E0-2CB4-4743-B8A7-A3FEEE096213}"/>
    <cellStyle name="Comma 118 2 3 2 3" xfId="27382" xr:uid="{54A55697-F6A5-4945-A1A3-61C4C6A2B2B2}"/>
    <cellStyle name="Comma 118 2 3 2 4" xfId="49277" xr:uid="{8462E244-E3E5-4CCA-904C-5AD71E9E08F0}"/>
    <cellStyle name="Comma 118 2 3 3" xfId="16080" xr:uid="{117DBB3A-0C0D-4DA5-A0D8-6480B972E747}"/>
    <cellStyle name="Comma 118 2 3 3 2" xfId="32740" xr:uid="{09C060B3-0D0F-48A8-8FE8-D84C9C41584A}"/>
    <cellStyle name="Comma 118 2 3 4" xfId="24451" xr:uid="{4BBF8333-77E1-4F79-80A9-CF3FB0CA29E4}"/>
    <cellStyle name="Comma 118 2 3 5" xfId="44657" xr:uid="{5CD71E11-EADA-464D-8D4A-FF4CE68AE62C}"/>
    <cellStyle name="Comma 118 2 4" xfId="6587" xr:uid="{9183532A-D9B6-407E-B117-3135E8C3A746}"/>
    <cellStyle name="Comma 118 2 4 2" xfId="10728" xr:uid="{66CDF083-E056-49C6-9CFA-614348DA8FB4}"/>
    <cellStyle name="Comma 118 2 4 2 2" xfId="19793" xr:uid="{B8580C86-774D-4E80-AF56-0B2BFBF2E2ED}"/>
    <cellStyle name="Comma 118 2 4 2 2 2" xfId="36453" xr:uid="{B1231305-2A24-46F8-87D4-101E5ECC845D}"/>
    <cellStyle name="Comma 118 2 4 2 3" xfId="28165" xr:uid="{2141D4AE-506B-4741-B001-057E0D0D0A97}"/>
    <cellStyle name="Comma 118 2 4 2 4" xfId="50611" xr:uid="{A0459819-4118-4EB6-AEAB-672A495C7434}"/>
    <cellStyle name="Comma 118 2 4 3" xfId="17353" xr:uid="{F15AEC9C-2EAB-48F9-B0B3-B8ED9336ACDB}"/>
    <cellStyle name="Comma 118 2 4 3 2" xfId="34013" xr:uid="{28EEDB7D-0CF3-4200-A0BC-8B3E8A79380E}"/>
    <cellStyle name="Comma 118 2 4 4" xfId="25724" xr:uid="{9E71B3A9-689A-499B-82DE-BF4ED1ABFF73}"/>
    <cellStyle name="Comma 118 2 4 5" xfId="46481" xr:uid="{7CDF6A09-EFEB-47A5-99BF-8360A17AFAE2}"/>
    <cellStyle name="Comma 118 2 5" xfId="8016" xr:uid="{D72172D2-1082-43C3-A7BD-1C99A9C2F106}"/>
    <cellStyle name="Comma 118 2 5 2" xfId="18200" xr:uid="{084623A9-F74E-4D35-ACD9-983426B6B33E}"/>
    <cellStyle name="Comma 118 2 5 2 2" xfId="34860" xr:uid="{14984532-6E0B-47B8-A386-B47ABA2C387C}"/>
    <cellStyle name="Comma 118 2 5 3" xfId="26572" xr:uid="{FB56D768-DB60-4B06-BF24-4DACBB1FB625}"/>
    <cellStyle name="Comma 118 2 5 4" xfId="47899" xr:uid="{C31E0A9F-0724-4987-88CC-3D9ABEA78CF5}"/>
    <cellStyle name="Comma 118 2 6" xfId="6700" xr:uid="{9F894B0B-F77D-4956-8AB1-E1AEF05623F2}"/>
    <cellStyle name="Comma 118 2 6 2" xfId="17435" xr:uid="{413F0BC5-BCC7-4B2A-9F32-B3D62CEEF58E}"/>
    <cellStyle name="Comma 118 2 6 2 2" xfId="34095" xr:uid="{5EE7A255-C1EF-4697-A166-A555805E72AA}"/>
    <cellStyle name="Comma 118 2 6 3" xfId="25807" xr:uid="{0BEBDCEB-DD70-48A5-BF37-8CE69E12C538}"/>
    <cellStyle name="Comma 118 2 6 4" xfId="46590" xr:uid="{DBD3F63A-1F6E-43A1-979F-408C0ED89D18}"/>
    <cellStyle name="Comma 118 2 7" xfId="12559" xr:uid="{FAF469CD-908B-42E4-84CF-F68575670C5D}"/>
    <cellStyle name="Comma 118 2 7 2" xfId="21072" xr:uid="{748D4DA7-B6CA-4F4B-9E60-332BEADA133C}"/>
    <cellStyle name="Comma 118 2 7 2 2" xfId="37732" xr:uid="{FC3F990F-3D1E-458A-8CD9-8B85E4FF6655}"/>
    <cellStyle name="Comma 118 2 7 3" xfId="29444" xr:uid="{29F7EF0B-D8FC-448C-88D0-FDD0B5B8175B}"/>
    <cellStyle name="Comma 118 2 7 4" xfId="52440" xr:uid="{E43907B6-AFE7-4752-AF36-8FA2F5108125}"/>
    <cellStyle name="Comma 118 2 8" xfId="14697" xr:uid="{ACFF9520-BB02-4E25-A324-4E751DEE41FA}"/>
    <cellStyle name="Comma 118 2 8 2" xfId="31357" xr:uid="{E3DBAEEF-FE7C-4615-BF77-FC803AD393FE}"/>
    <cellStyle name="Comma 118 2 9" xfId="23068" xr:uid="{4144956F-57A2-4B6E-A0AC-2248ABBC1539}"/>
    <cellStyle name="Comma 118 3" xfId="4686" xr:uid="{32FE01C6-3A32-4ED2-BC6B-636D6C21EE90}"/>
    <cellStyle name="Comma 118 3 2" xfId="9345" xr:uid="{B6465BDF-29D4-4A25-9B47-7B734A9EE05F}"/>
    <cellStyle name="Comma 118 3 2 2" xfId="18979" xr:uid="{E3B99D18-DB8C-49B3-9DDC-C40C48095E03}"/>
    <cellStyle name="Comma 118 3 2 2 2" xfId="35639" xr:uid="{9AD20F2D-BE00-4481-9DFD-9F5FC0E6C19F}"/>
    <cellStyle name="Comma 118 3 2 3" xfId="27351" xr:uid="{21948266-D561-4FF7-BC34-D1869B4F5763}"/>
    <cellStyle name="Comma 118 3 2 4" xfId="49228" xr:uid="{F3A59574-B2F9-4DA7-BE63-57B5BC85CB41}"/>
    <cellStyle name="Comma 118 3 3" xfId="16031" xr:uid="{E423A475-D9FC-40AF-87EC-8019E6227DBF}"/>
    <cellStyle name="Comma 118 3 3 2" xfId="32691" xr:uid="{9503728E-CA2D-4421-8BEE-ACF7B7B5442F}"/>
    <cellStyle name="Comma 118 3 4" xfId="24402" xr:uid="{2BB8A4C4-83F3-453E-A43E-A51C0583C89E}"/>
    <cellStyle name="Comma 118 3 5" xfId="44590" xr:uid="{38939EDC-3ADB-482B-8637-7D3F9F393B1B}"/>
    <cellStyle name="Comma 118 4" xfId="4748" xr:uid="{0BD91258-81CE-47C3-B7C4-3EEE4C4B19B4}"/>
    <cellStyle name="Comma 118 4 2" xfId="9382" xr:uid="{39A29A49-7D6E-422A-A6A2-24283CE0E2CF}"/>
    <cellStyle name="Comma 118 4 2 2" xfId="19005" xr:uid="{F2AFE74B-88EB-43C3-9105-33A40A2248A2}"/>
    <cellStyle name="Comma 118 4 2 2 2" xfId="35665" xr:uid="{337DC19D-3240-47BD-B23E-1A44B4F1DFCF}"/>
    <cellStyle name="Comma 118 4 2 3" xfId="27377" xr:uid="{75E124CC-634A-4692-879D-E0D94B1487E6}"/>
    <cellStyle name="Comma 118 4 2 4" xfId="49265" xr:uid="{788C92C2-4AF4-4F68-A4E3-02E669D77316}"/>
    <cellStyle name="Comma 118 4 3" xfId="16075" xr:uid="{61DF23C9-9804-4257-A902-FC17FE3BA547}"/>
    <cellStyle name="Comma 118 4 3 2" xfId="32735" xr:uid="{D47D2959-DB6A-4F51-93EC-C2528B6FF424}"/>
    <cellStyle name="Comma 118 4 4" xfId="24446" xr:uid="{B7F190CB-BCFB-4657-BC4B-9F80F775D269}"/>
    <cellStyle name="Comma 118 4 5" xfId="44645" xr:uid="{6A797184-77AD-4DBE-9A58-95A7DDD31BC2}"/>
    <cellStyle name="Comma 118 5" xfId="6581" xr:uid="{82C3702D-62E5-468D-B8AD-AB1D2C3E1AA6}"/>
    <cellStyle name="Comma 118 5 2" xfId="10722" xr:uid="{F699D34E-2614-4ADB-AD5F-63725FFA24BD}"/>
    <cellStyle name="Comma 118 5 2 2" xfId="19790" xr:uid="{DFE5451B-9A82-48ED-9B90-02A8F830B088}"/>
    <cellStyle name="Comma 118 5 2 2 2" xfId="36450" xr:uid="{219DF6E2-03DC-4AAF-A7B6-1AF15CD7FEE7}"/>
    <cellStyle name="Comma 118 5 2 3" xfId="28162" xr:uid="{3EACCB36-E7B7-4CDA-9255-ADA6A864CC84}"/>
    <cellStyle name="Comma 118 5 2 4" xfId="50605" xr:uid="{EC364CBF-38AB-483C-8225-234EF99F2FD6}"/>
    <cellStyle name="Comma 118 5 3" xfId="17350" xr:uid="{49AF9697-E4B5-449B-ADAD-07000515241C}"/>
    <cellStyle name="Comma 118 5 3 2" xfId="34010" xr:uid="{16DDAC47-E308-4633-ADEA-FE4D891E03A7}"/>
    <cellStyle name="Comma 118 5 4" xfId="25721" xr:uid="{C579DB96-D59A-428F-B56C-D4D6C778A553}"/>
    <cellStyle name="Comma 118 5 5" xfId="46475" xr:uid="{57C42C95-63BF-459E-A8BD-340451897989}"/>
    <cellStyle name="Comma 118 6" xfId="8010" xr:uid="{2A263BAA-18D8-4BFA-9E23-6D53A393DCFB}"/>
    <cellStyle name="Comma 118 6 2" xfId="18197" xr:uid="{F6C41200-B943-4003-BBF1-D853DC9AB42E}"/>
    <cellStyle name="Comma 118 6 2 2" xfId="34857" xr:uid="{EF467AC5-6CE9-4F28-91DE-F91F4998DFB4}"/>
    <cellStyle name="Comma 118 6 3" xfId="26569" xr:uid="{50EF3532-01B5-4428-8D9D-74A23780DC99}"/>
    <cellStyle name="Comma 118 6 4" xfId="47893" xr:uid="{2DDFB9C3-098A-42FA-95A6-692AC8ED8C4E}"/>
    <cellStyle name="Comma 118 7" xfId="6688" xr:uid="{54302EA6-8132-494E-8C9E-B3ED239DFAAC}"/>
    <cellStyle name="Comma 118 7 2" xfId="17430" xr:uid="{AE245529-F7F6-4A4E-ABF5-1348B7376166}"/>
    <cellStyle name="Comma 118 7 2 2" xfId="34090" xr:uid="{E719C3A5-C1C9-4877-AEC2-1CDEFD2D68EB}"/>
    <cellStyle name="Comma 118 7 3" xfId="25802" xr:uid="{44156E31-2139-4577-9A58-EC8CE9EBD75C}"/>
    <cellStyle name="Comma 118 7 4" xfId="46578" xr:uid="{8B02BA24-87B7-4E91-8D53-1AC5549C57A9}"/>
    <cellStyle name="Comma 118 8" xfId="12553" xr:uid="{C97CE3C7-1548-4E79-AB02-D327C0747B31}"/>
    <cellStyle name="Comma 118 8 2" xfId="21069" xr:uid="{BEE305EB-16EC-4540-AC6F-1ACEDBCAEE38}"/>
    <cellStyle name="Comma 118 8 2 2" xfId="37729" xr:uid="{D968C4E4-3D14-44B4-8330-74D3D29B8F4C}"/>
    <cellStyle name="Comma 118 8 3" xfId="29441" xr:uid="{329D8B6C-940E-4887-BF43-DFBE790E563E}"/>
    <cellStyle name="Comma 118 8 4" xfId="52434" xr:uid="{DB63515F-9BA1-450A-8A66-B275FC7CC561}"/>
    <cellStyle name="Comma 118 9" xfId="14694" xr:uid="{74A5781F-0DB8-4A9F-A4AA-EB3BDBEA8CAA}"/>
    <cellStyle name="Comma 118 9 2" xfId="31354" xr:uid="{7B8F0278-07EE-44D0-A07E-B1B58C253E8E}"/>
    <cellStyle name="Comma 119" xfId="149" xr:uid="{3E4E8A8A-D931-4F9D-A9DA-351701351288}"/>
    <cellStyle name="Comma 119 10" xfId="2931" xr:uid="{832EA410-00F2-4ECB-8686-B61771435408}"/>
    <cellStyle name="Comma 119 10 2" xfId="14795" xr:uid="{EDB0E033-9EF4-4851-A204-C7A082B0E34D}"/>
    <cellStyle name="Comma 119 10 2 2" xfId="31455" xr:uid="{B2F10540-ACFF-4C2C-957F-D16B770FDAB4}"/>
    <cellStyle name="Comma 119 10 3" xfId="23166" xr:uid="{E1583504-B1E5-43EE-9B55-2120CF37FC8E}"/>
    <cellStyle name="Comma 119 10 4" xfId="42836" xr:uid="{87A7ED39-A078-4812-AFCD-2FC6F43A0EBC}"/>
    <cellStyle name="Comma 119 11" xfId="4752" xr:uid="{22773AFD-FAF1-43F2-A8CE-9BA9B86BEC00}"/>
    <cellStyle name="Comma 119 11 2" xfId="9386" xr:uid="{FAAEC5B4-21F3-4FF7-B6A4-0B4C275015C8}"/>
    <cellStyle name="Comma 119 11 2 2" xfId="19007" xr:uid="{86FBAE88-86AE-409D-91F8-B9C484E0C3D1}"/>
    <cellStyle name="Comma 119 11 2 2 2" xfId="35667" xr:uid="{26BEB3D4-FE28-4734-9CB8-5E89F1E382DF}"/>
    <cellStyle name="Comma 119 11 2 3" xfId="27379" xr:uid="{5654453C-E93A-434A-AA91-80645E9577A8}"/>
    <cellStyle name="Comma 119 11 2 4" xfId="49269" xr:uid="{F1DDCAC4-A6E2-45E7-8C3F-D3515A088613}"/>
    <cellStyle name="Comma 119 11 3" xfId="16077" xr:uid="{B9816729-93AA-416D-B6AC-50B93ED5EA75}"/>
    <cellStyle name="Comma 119 11 3 2" xfId="32737" xr:uid="{FAE6BE5C-9020-4FA8-890F-8515DE16A753}"/>
    <cellStyle name="Comma 119 11 4" xfId="24448" xr:uid="{60900EFF-5ADE-45E2-BD6B-80A85608FF9C}"/>
    <cellStyle name="Comma 119 11 5" xfId="44649" xr:uid="{732578EA-6BF9-40B2-95B5-616A8EABFEC6}"/>
    <cellStyle name="Comma 119 12" xfId="4869" xr:uid="{C8805A66-4AD2-4864-97FB-5F71B61FBBA3}"/>
    <cellStyle name="Comma 119 12 2" xfId="16158" xr:uid="{01CA0965-15E7-4F13-BFA8-954DDDECDCDE}"/>
    <cellStyle name="Comma 119 12 2 2" xfId="32818" xr:uid="{E5879191-7CD6-4886-87C6-B69F6ECB047B}"/>
    <cellStyle name="Comma 119 12 3" xfId="24529" xr:uid="{D4F90D77-33AD-4D79-883C-0046497018BC}"/>
    <cellStyle name="Comma 119 12 4" xfId="44764" xr:uid="{971F64C0-DB10-4074-8A9A-DB3628DCED34}"/>
    <cellStyle name="Comma 119 13" xfId="6759" xr:uid="{0A76AECE-D44A-4842-AFB4-8AAF85E7167A}"/>
    <cellStyle name="Comma 119 13 2" xfId="17464" xr:uid="{0396C7E0-DE09-4B6A-8FF7-4A6533D6156E}"/>
    <cellStyle name="Comma 119 13 2 2" xfId="34124" xr:uid="{873611C8-08EE-4B11-BD4C-6E47CBAB845B}"/>
    <cellStyle name="Comma 119 13 3" xfId="25836" xr:uid="{0A43C595-81E0-4B1C-964A-D4E4335403F9}"/>
    <cellStyle name="Comma 119 13 4" xfId="46642" xr:uid="{5F1EE264-0FB4-4A19-A410-D13B3C2CB935}"/>
    <cellStyle name="Comma 119 14" xfId="6692" xr:uid="{660A5507-E2FF-4562-A9FC-EF216F359344}"/>
    <cellStyle name="Comma 119 14 2" xfId="17432" xr:uid="{59C45ECB-014A-4E20-800C-9EEB9C451D09}"/>
    <cellStyle name="Comma 119 14 2 2" xfId="34092" xr:uid="{AA4E79B1-E909-4889-9901-C3861826470D}"/>
    <cellStyle name="Comma 119 14 3" xfId="25804" xr:uid="{36CFB38E-CBBC-4967-AAE4-78E773C65678}"/>
    <cellStyle name="Comma 119 14 4" xfId="46582" xr:uid="{72B14D26-7EB0-47FF-89F7-A7ECA3CE44D4}"/>
    <cellStyle name="Comma 119 15" xfId="10844" xr:uid="{58FC1827-7ABF-4400-BCE9-6C5F3A6AE861}"/>
    <cellStyle name="Comma 119 15 2" xfId="19879" xr:uid="{FA357ADC-A0A3-481D-909A-5652988764B6}"/>
    <cellStyle name="Comma 119 15 2 2" xfId="36539" xr:uid="{708C2AF7-CD0C-4811-B31D-6C768B9F7E54}"/>
    <cellStyle name="Comma 119 15 3" xfId="28251" xr:uid="{0BCF250D-78A3-4B7D-8E7E-B90CD117CDA4}"/>
    <cellStyle name="Comma 119 15 4" xfId="50726" xr:uid="{6CAB2912-3FF8-4A69-A7A2-A3B37F33FC15}"/>
    <cellStyle name="Comma 119 16" xfId="12903" xr:uid="{5B65F74C-181F-4243-A57A-016E81238224}"/>
    <cellStyle name="Comma 119 16 2" xfId="21357" xr:uid="{7A89FB6B-BDCC-4574-ADFC-514C429DEAD8}"/>
    <cellStyle name="Comma 119 16 2 2" xfId="38017" xr:uid="{32402D90-339A-4A70-B4D6-F61728DD4C9D}"/>
    <cellStyle name="Comma 119 16 3" xfId="29730" xr:uid="{B64D2910-F8CA-457E-AF1B-85512D05ABAF}"/>
    <cellStyle name="Comma 119 16 4" xfId="52779" xr:uid="{8FC875F7-8BD5-4EB4-BFE2-287029114A84}"/>
    <cellStyle name="Comma 119 17" xfId="13546" xr:uid="{D9F79DA0-4483-4B05-B41F-952EC95610FC}"/>
    <cellStyle name="Comma 119 17 2" xfId="30206" xr:uid="{0628729D-1693-4678-8FCF-C7823A03DEE9}"/>
    <cellStyle name="Comma 119 18" xfId="21829" xr:uid="{CE8DB35B-8923-480C-BA02-7636D278DCC7}"/>
    <cellStyle name="Comma 119 19" xfId="40948" xr:uid="{4131F526-5301-4B27-B185-207D64AE7832}"/>
    <cellStyle name="Comma 119 2" xfId="557" xr:uid="{1FE25F23-D0CE-4D21-AC3E-83B31FEBF7FE}"/>
    <cellStyle name="Comma 119 2 10" xfId="21974" xr:uid="{0D9AE129-530B-4D15-91DA-B23D5AC5A028}"/>
    <cellStyle name="Comma 119 2 11" xfId="41158" xr:uid="{FD1B293F-362A-40CE-B0CB-5B46395E2FDD}"/>
    <cellStyle name="Comma 119 2 12" xfId="1286" xr:uid="{7ADBF79C-4A76-4681-AF0C-321444016954}"/>
    <cellStyle name="Comma 119 2 2" xfId="1793" xr:uid="{611E0B02-49E7-4349-AAAA-942960760262}"/>
    <cellStyle name="Comma 119 2 2 2" xfId="3722" xr:uid="{2EAE6D8F-FC1A-41F8-9185-5D548DDA358A}"/>
    <cellStyle name="Comma 119 2 2 2 2" xfId="8667" xr:uid="{FBBF5690-0D4F-4D2B-B60A-804B2064CF1C}"/>
    <cellStyle name="Comma 119 2 2 2 2 2" xfId="18590" xr:uid="{5320EB74-59D3-4D6D-BCBC-D448835A9543}"/>
    <cellStyle name="Comma 119 2 2 2 2 2 2" xfId="35250" xr:uid="{4C896DC7-7441-4C85-B29B-08072CE62534}"/>
    <cellStyle name="Comma 119 2 2 2 2 3" xfId="26962" xr:uid="{8DCAEEC0-A9FC-49BE-9CC3-3A2B9E8F16E8}"/>
    <cellStyle name="Comma 119 2 2 2 2 4" xfId="48550" xr:uid="{9FA1EE1E-57CB-4D5C-B6E2-0EE364B9C96C}"/>
    <cellStyle name="Comma 119 2 2 2 3" xfId="15356" xr:uid="{061C6A63-3297-45AC-BC38-1F4D7E9194EA}"/>
    <cellStyle name="Comma 119 2 2 2 3 2" xfId="32016" xr:uid="{CE37E73A-1090-41BA-8791-C5625567314D}"/>
    <cellStyle name="Comma 119 2 2 2 4" xfId="23727" xr:uid="{4BBE47F9-9A41-4D0B-AA16-1AB877EF8B3D}"/>
    <cellStyle name="Comma 119 2 2 2 5" xfId="43626" xr:uid="{F1CAC3FA-A605-410D-85A6-F1A014965DB3}"/>
    <cellStyle name="Comma 119 2 2 3" xfId="5630" xr:uid="{AF2D9ADB-A057-4B9B-9C39-DF0E568B6147}"/>
    <cellStyle name="Comma 119 2 2 3 2" xfId="10042" xr:uid="{604DEE58-8219-4C30-BED7-53DF1E747102}"/>
    <cellStyle name="Comma 119 2 2 3 2 2" xfId="19400" xr:uid="{5BF4DA22-198E-4FE1-92C1-EEE9840C8B80}"/>
    <cellStyle name="Comma 119 2 2 3 2 2 2" xfId="36060" xr:uid="{962AF115-8233-4517-AB80-611EBA9A1A95}"/>
    <cellStyle name="Comma 119 2 2 3 2 3" xfId="27772" xr:uid="{39D18B83-AF41-412A-804C-9DCDF2D89308}"/>
    <cellStyle name="Comma 119 2 2 3 2 4" xfId="49925" xr:uid="{53EFF75E-07E9-4112-B72C-B42F6E811410}"/>
    <cellStyle name="Comma 119 2 2 3 3" xfId="16689" xr:uid="{319F445E-F5F4-4414-B436-348FC29BC095}"/>
    <cellStyle name="Comma 119 2 2 3 3 2" xfId="33349" xr:uid="{0A5E36A3-A096-43E3-B07D-3F0B623433B1}"/>
    <cellStyle name="Comma 119 2 2 3 4" xfId="25060" xr:uid="{62DE6877-9CBB-4E38-9AF4-29D4E0031CC3}"/>
    <cellStyle name="Comma 119 2 2 3 5" xfId="45524" xr:uid="{C469AADB-F8AC-4ABD-A521-7BB4098569DD}"/>
    <cellStyle name="Comma 119 2 2 4" xfId="7332" xr:uid="{320D3C75-8ABE-443C-9162-5F400BCA6DE1}"/>
    <cellStyle name="Comma 119 2 2 4 2" xfId="17808" xr:uid="{2C61C9AB-1D47-4A9E-9E96-325B15AD262F}"/>
    <cellStyle name="Comma 119 2 2 4 2 2" xfId="34468" xr:uid="{90AAACE8-51EC-4B4D-A37C-971AFA4DE4B3}"/>
    <cellStyle name="Comma 119 2 2 4 3" xfId="26180" xr:uid="{8022D7EF-C917-422C-A56A-3362F4921032}"/>
    <cellStyle name="Comma 119 2 2 4 4" xfId="47215" xr:uid="{0295B84D-B1F5-423E-9324-E45F0FF07657}"/>
    <cellStyle name="Comma 119 2 2 5" xfId="11604" xr:uid="{49AF22C3-7DB6-48C8-BCF2-CD3393C833F6}"/>
    <cellStyle name="Comma 119 2 2 5 2" xfId="20409" xr:uid="{7CD72034-776B-4E3F-A2C2-55BC0E785716}"/>
    <cellStyle name="Comma 119 2 2 5 2 2" xfId="37069" xr:uid="{A870992F-705B-4458-8F80-797477E2DF5A}"/>
    <cellStyle name="Comma 119 2 2 5 3" xfId="28781" xr:uid="{6ACE6A6D-222F-4927-94BE-823D96FF7645}"/>
    <cellStyle name="Comma 119 2 2 5 4" xfId="51485" xr:uid="{EDD8F273-69A1-44FB-B04A-854F2875C643}"/>
    <cellStyle name="Comma 119 2 2 6" xfId="14040" xr:uid="{3606E60F-025A-41B8-806D-CD134F61FEAB}"/>
    <cellStyle name="Comma 119 2 2 6 2" xfId="30700" xr:uid="{F23AB38A-FAD8-4CA9-A0DC-0042F2B33F75}"/>
    <cellStyle name="Comma 119 2 2 7" xfId="22390" xr:uid="{72AEC1B1-24C2-49F2-833E-C35026826119}"/>
    <cellStyle name="Comma 119 2 2 8" xfId="41737" xr:uid="{11E3FF76-4F39-45EE-9165-72D2D8DF22FF}"/>
    <cellStyle name="Comma 119 2 3" xfId="2410" xr:uid="{087EE770-5113-4D2E-B111-0CCB8EAEFBFC}"/>
    <cellStyle name="Comma 119 2 3 2" xfId="4336" xr:uid="{3BB8238A-3C87-4462-9AE2-957D343B7A0E}"/>
    <cellStyle name="Comma 119 2 3 2 2" xfId="9092" xr:uid="{AB4F661E-264D-42E1-93BB-B2BFFF4A2B47}"/>
    <cellStyle name="Comma 119 2 3 2 2 2" xfId="18844" xr:uid="{C97AF401-E10D-4D01-BD02-FBF2D4B58847}"/>
    <cellStyle name="Comma 119 2 3 2 2 2 2" xfId="35504" xr:uid="{AFDB0797-74E7-4E33-85D9-23F700295407}"/>
    <cellStyle name="Comma 119 2 3 2 2 3" xfId="27216" xr:uid="{5CE3EB42-2D69-4233-8AE0-88530A37F12D}"/>
    <cellStyle name="Comma 119 2 3 2 2 4" xfId="48975" xr:uid="{6CCA3AA9-9283-4481-A337-E7F2280C8C14}"/>
    <cellStyle name="Comma 119 2 3 2 3" xfId="15799" xr:uid="{F0272AEE-8B63-402F-8949-816849B36BC3}"/>
    <cellStyle name="Comma 119 2 3 2 3 2" xfId="32459" xr:uid="{635E46C2-8E98-49BC-8BD8-264C4DFEC12A}"/>
    <cellStyle name="Comma 119 2 3 2 4" xfId="24170" xr:uid="{B78E8DCC-7D50-4FEA-83E3-8C77A6DC845D}"/>
    <cellStyle name="Comma 119 2 3 2 5" xfId="44240" xr:uid="{9EAFD444-1E8A-4BC2-89B6-38A378003106}"/>
    <cellStyle name="Comma 119 2 3 3" xfId="6229" xr:uid="{1F2BCA76-90ED-44C4-BC99-FBE87CD1B9A3}"/>
    <cellStyle name="Comma 119 2 3 3 2" xfId="10467" xr:uid="{D669A57F-E4A5-43EE-847B-FFE42A3A0425}"/>
    <cellStyle name="Comma 119 2 3 3 2 2" xfId="19654" xr:uid="{62C8FB80-ECAE-422F-9E47-E520C2DE5A58}"/>
    <cellStyle name="Comma 119 2 3 3 2 2 2" xfId="36314" xr:uid="{B412EDED-2789-48F4-BCB1-D7365B6598C3}"/>
    <cellStyle name="Comma 119 2 3 3 2 3" xfId="28026" xr:uid="{7E2663D6-88FE-4AE2-BEDA-D92C1C9A79F8}"/>
    <cellStyle name="Comma 119 2 3 3 2 4" xfId="50350" xr:uid="{4351F5B3-0B7A-4BBB-A207-18C242573606}"/>
    <cellStyle name="Comma 119 2 3 3 3" xfId="17117" xr:uid="{0FD95530-7BE9-46B0-ADBA-8CEA5BD45228}"/>
    <cellStyle name="Comma 119 2 3 3 3 2" xfId="33777" xr:uid="{9B887449-741A-4BD6-A159-1C07CC6881E2}"/>
    <cellStyle name="Comma 119 2 3 3 4" xfId="25488" xr:uid="{9B282A7B-A1AF-43D9-B85C-1C91BF963D3A}"/>
    <cellStyle name="Comma 119 2 3 3 5" xfId="46123" xr:uid="{BFF767E2-C1A3-4AB2-9602-92E1C48CF29D}"/>
    <cellStyle name="Comma 119 2 3 4" xfId="7757" xr:uid="{1A93FE52-FB38-49FF-80CA-40598FAF48E1}"/>
    <cellStyle name="Comma 119 2 3 4 2" xfId="18062" xr:uid="{C45CE9EC-39EA-4F66-91B2-A67124B6869E}"/>
    <cellStyle name="Comma 119 2 3 4 2 2" xfId="34722" xr:uid="{5D57539C-E416-4B26-B655-5EB548E47D7B}"/>
    <cellStyle name="Comma 119 2 3 4 3" xfId="26434" xr:uid="{7FDC8408-2BD6-4789-ACFD-BC7CEF2B07BD}"/>
    <cellStyle name="Comma 119 2 3 4 4" xfId="47640" xr:uid="{D0A6EC7E-7086-471F-9B26-6FCD82D95F0A}"/>
    <cellStyle name="Comma 119 2 3 5" xfId="12203" xr:uid="{AD919C0E-7141-404C-94F0-A10C95B7C645}"/>
    <cellStyle name="Comma 119 2 3 5 2" xfId="20837" xr:uid="{C87A4C3E-1E95-4FCB-AD25-B580D40EA885}"/>
    <cellStyle name="Comma 119 2 3 5 2 2" xfId="37497" xr:uid="{E0A5C427-9796-4AF0-AF87-BDC647B0D179}"/>
    <cellStyle name="Comma 119 2 3 5 3" xfId="29209" xr:uid="{4704323C-6C42-4E22-81A3-EA9DCBF578FE}"/>
    <cellStyle name="Comma 119 2 3 5 4" xfId="52084" xr:uid="{C19A90D5-B957-4C7C-A4A5-9DC1CF754002}"/>
    <cellStyle name="Comma 119 2 3 6" xfId="14463" xr:uid="{9B467331-B778-48A8-A78E-FFAB64B2F9C8}"/>
    <cellStyle name="Comma 119 2 3 6 2" xfId="31123" xr:uid="{051EC641-2965-4139-95E0-B2ECAAE45529}"/>
    <cellStyle name="Comma 119 2 3 7" xfId="22833" xr:uid="{534E973D-88C5-4551-984C-5A7B5B57A2BD}"/>
    <cellStyle name="Comma 119 2 3 8" xfId="42351" xr:uid="{BCD8E1CE-E53C-409A-B27F-34B9D1FED110}"/>
    <cellStyle name="Comma 119 2 4" xfId="3143" xr:uid="{E81DCEEF-930C-4BA9-92F3-59C82DB446EB}"/>
    <cellStyle name="Comma 119 2 4 2" xfId="8263" xr:uid="{7F485BB5-0D39-4F4A-9AFD-1411B5F0993B}"/>
    <cellStyle name="Comma 119 2 4 2 2" xfId="18349" xr:uid="{602A3742-FD4F-477D-B66C-ECAE98723595}"/>
    <cellStyle name="Comma 119 2 4 2 2 2" xfId="35009" xr:uid="{E1EDFBED-F515-46EE-BD58-09EF73B6F8DD}"/>
    <cellStyle name="Comma 119 2 4 2 3" xfId="26721" xr:uid="{29013BB8-67A3-408F-82D3-04A2387F04D0}"/>
    <cellStyle name="Comma 119 2 4 2 4" xfId="48146" xr:uid="{2289BD7B-CC5D-4C26-A606-62DC762B0FF1}"/>
    <cellStyle name="Comma 119 2 4 3" xfId="14940" xr:uid="{9976CEC7-ABEE-435B-B76D-97549583BBA0}"/>
    <cellStyle name="Comma 119 2 4 3 2" xfId="31600" xr:uid="{B346B23E-08C2-4DF8-B03D-32A79386E232}"/>
    <cellStyle name="Comma 119 2 4 4" xfId="23311" xr:uid="{6E650775-E8A4-4804-B0C4-EABC531F13C5}"/>
    <cellStyle name="Comma 119 2 4 5" xfId="43047" xr:uid="{8D3F1867-40A0-4CD9-B3E1-7B19DF2082AB}"/>
    <cellStyle name="Comma 119 2 5" xfId="5081" xr:uid="{F8941D73-1456-45CB-94D4-8433AC8F68DD}"/>
    <cellStyle name="Comma 119 2 5 2" xfId="9638" xr:uid="{50356381-4118-415C-AF90-05383D20C22C}"/>
    <cellStyle name="Comma 119 2 5 2 2" xfId="19159" xr:uid="{F652B215-5165-4555-97A8-0A9B1C6C9DB4}"/>
    <cellStyle name="Comma 119 2 5 2 2 2" xfId="35819" xr:uid="{4A416462-9DF6-47A7-AB16-4CD2CD4EC95B}"/>
    <cellStyle name="Comma 119 2 5 2 3" xfId="27531" xr:uid="{7EA00325-02F6-4B1A-98FB-A1B09921360D}"/>
    <cellStyle name="Comma 119 2 5 2 4" xfId="49521" xr:uid="{7E81DF9A-FD71-4832-9ECA-03D4AFD150DA}"/>
    <cellStyle name="Comma 119 2 5 3" xfId="16303" xr:uid="{428348FC-BEA1-4182-9A03-73365B70A0AA}"/>
    <cellStyle name="Comma 119 2 5 3 2" xfId="32963" xr:uid="{0A1FD545-B081-4F88-BF8F-236AB7347CB0}"/>
    <cellStyle name="Comma 119 2 5 4" xfId="24674" xr:uid="{B1A39544-5DCD-4BBF-82E3-4FA0CC7D729B}"/>
    <cellStyle name="Comma 119 2 5 5" xfId="44975" xr:uid="{6AE0666C-0840-4507-B5EB-BC778E3DE970}"/>
    <cellStyle name="Comma 119 2 6" xfId="6928" xr:uid="{65BC649B-C092-4502-BA14-C74936DF7629}"/>
    <cellStyle name="Comma 119 2 6 2" xfId="17567" xr:uid="{10511DE5-8F1F-42C7-8EC3-B005F1E3581D}"/>
    <cellStyle name="Comma 119 2 6 2 2" xfId="34227" xr:uid="{71527BCE-C806-45D3-9745-D8B0EAAD0D42}"/>
    <cellStyle name="Comma 119 2 6 3" xfId="25939" xr:uid="{3653A8BB-FDA8-4DF8-B275-951B3511309C}"/>
    <cellStyle name="Comma 119 2 6 4" xfId="46811" xr:uid="{6DBDEF6F-8E74-41F1-BC82-0747E61246B2}"/>
    <cellStyle name="Comma 119 2 7" xfId="11055" xr:uid="{483566CA-55C3-46F1-9683-766B17154145}"/>
    <cellStyle name="Comma 119 2 7 2" xfId="20023" xr:uid="{899F6B5D-CFF7-4108-B55E-63D16A4B2EB5}"/>
    <cellStyle name="Comma 119 2 7 2 2" xfId="36683" xr:uid="{31AA3584-CA76-4B0C-9301-4CC66FB65E86}"/>
    <cellStyle name="Comma 119 2 7 3" xfId="28395" xr:uid="{06F3105E-67C5-4464-B77A-D039B3EF407B}"/>
    <cellStyle name="Comma 119 2 7 4" xfId="50936" xr:uid="{440B640E-7986-419D-9121-AF0C735336FF}"/>
    <cellStyle name="Comma 119 2 8" xfId="13279" xr:uid="{30733E8C-388E-49B3-8A4C-DC8C249EF542}"/>
    <cellStyle name="Comma 119 2 8 2" xfId="21621" xr:uid="{1838EC64-00F5-4E97-B414-A946A3A2CB62}"/>
    <cellStyle name="Comma 119 2 8 2 2" xfId="38281" xr:uid="{267D1BF3-AD4D-4BF3-BD56-FFCC82AC3085}"/>
    <cellStyle name="Comma 119 2 8 3" xfId="29994" xr:uid="{4D188D0E-582D-4676-BF87-165CAA1E6DF4}"/>
    <cellStyle name="Comma 119 2 8 4" xfId="53153" xr:uid="{20124876-8620-4D77-B2FD-FBA60ECCF459}"/>
    <cellStyle name="Comma 119 2 9" xfId="13690" xr:uid="{D2596C18-8005-4FE0-B196-2842FBFDF9D9}"/>
    <cellStyle name="Comma 119 2 9 2" xfId="30350" xr:uid="{08509D43-2C92-4DF3-801C-70734C2189F6}"/>
    <cellStyle name="Comma 119 3" xfId="536" xr:uid="{E256C2CA-0FEC-430C-B8B5-34370934C536}"/>
    <cellStyle name="Comma 119 3 10" xfId="21961" xr:uid="{9E62433D-F920-4EBC-8E5A-FE831603D27E}"/>
    <cellStyle name="Comma 119 3 11" xfId="41139" xr:uid="{3583961D-9D82-453D-B342-A082B2208381}"/>
    <cellStyle name="Comma 119 3 12" xfId="1273" xr:uid="{588F6D11-F537-4BF1-9434-615205A66641}"/>
    <cellStyle name="Comma 119 3 2" xfId="1775" xr:uid="{B4F937E9-85B2-43E4-A7B6-F0A7151B71EF}"/>
    <cellStyle name="Comma 119 3 2 2" xfId="3703" xr:uid="{623CD4EA-FB2A-4316-998E-50B6BA024CBB}"/>
    <cellStyle name="Comma 119 3 2 2 2" xfId="8656" xr:uid="{7C13D66D-C632-428B-A846-EF392C733EE7}"/>
    <cellStyle name="Comma 119 3 2 2 2 2" xfId="18585" xr:uid="{9074E02F-9983-422E-B3A0-528DBE463CC7}"/>
    <cellStyle name="Comma 119 3 2 2 2 2 2" xfId="35245" xr:uid="{C1786EC3-EAED-463F-8E25-7C8B2C0F4FF1}"/>
    <cellStyle name="Comma 119 3 2 2 2 3" xfId="26957" xr:uid="{670BEEBE-2E98-4D9C-A1E2-C5AFE0E0B8EA}"/>
    <cellStyle name="Comma 119 3 2 2 2 4" xfId="48539" xr:uid="{A4C13BBA-6F86-4D1A-92A6-B0CA1A10448D}"/>
    <cellStyle name="Comma 119 3 2 2 3" xfId="15343" xr:uid="{EF0CDC57-32F9-4A07-B26E-69DB5D17D65E}"/>
    <cellStyle name="Comma 119 3 2 2 3 2" xfId="32003" xr:uid="{DD4F87CF-E9A9-492B-A2C7-D8E278159938}"/>
    <cellStyle name="Comma 119 3 2 2 4" xfId="23714" xr:uid="{E49D3A91-F7D7-48A4-8165-3BE46E6EFE6D}"/>
    <cellStyle name="Comma 119 3 2 2 5" xfId="43607" xr:uid="{06B246EC-3F4B-424D-ABC7-BF561A0065FD}"/>
    <cellStyle name="Comma 119 3 2 3" xfId="5611" xr:uid="{844A9EB0-75B2-49DF-B776-2C1195A5C5D0}"/>
    <cellStyle name="Comma 119 3 2 3 2" xfId="10031" xr:uid="{55D84FB3-39C5-43A0-A2FB-F6DAB6367C02}"/>
    <cellStyle name="Comma 119 3 2 3 2 2" xfId="19395" xr:uid="{18F75D10-83E5-4D25-86CD-A8D6E1A8D056}"/>
    <cellStyle name="Comma 119 3 2 3 2 2 2" xfId="36055" xr:uid="{7DCA98C6-67E2-4B88-975D-8CC1D0727D76}"/>
    <cellStyle name="Comma 119 3 2 3 2 3" xfId="27767" xr:uid="{2245E431-3A3D-4528-AEA0-B9DC03E44595}"/>
    <cellStyle name="Comma 119 3 2 3 2 4" xfId="49914" xr:uid="{9CA9ABB9-6CC6-41B3-852E-01C1D37EEFE6}"/>
    <cellStyle name="Comma 119 3 2 3 3" xfId="16676" xr:uid="{9D2278E4-5D08-4A89-951F-8866440E78C4}"/>
    <cellStyle name="Comma 119 3 2 3 3 2" xfId="33336" xr:uid="{FE859CD1-B932-4D57-8550-90AB0CD457D6}"/>
    <cellStyle name="Comma 119 3 2 3 4" xfId="25047" xr:uid="{EFD31413-824C-48BC-AE29-9FCF57DF538A}"/>
    <cellStyle name="Comma 119 3 2 3 5" xfId="45505" xr:uid="{6A4EBD71-E628-4786-BB5A-F0517144D9FA}"/>
    <cellStyle name="Comma 119 3 2 4" xfId="7321" xr:uid="{DD2B8556-B068-4B69-8CED-31C726B99F9D}"/>
    <cellStyle name="Comma 119 3 2 4 2" xfId="17803" xr:uid="{343EA27A-5F8A-4A19-826D-336F9FDF3BA4}"/>
    <cellStyle name="Comma 119 3 2 4 2 2" xfId="34463" xr:uid="{F79221E4-DC5D-40E9-BB05-227C2610B5B0}"/>
    <cellStyle name="Comma 119 3 2 4 3" xfId="26175" xr:uid="{197E359E-F252-47E0-B098-6C1F8C16D8F7}"/>
    <cellStyle name="Comma 119 3 2 4 4" xfId="47204" xr:uid="{2CE50E9B-BC00-49BE-94D5-C55A6FB271A2}"/>
    <cellStyle name="Comma 119 3 2 5" xfId="11585" xr:uid="{6C65D817-B4AE-4739-83D3-D010DE5BBB08}"/>
    <cellStyle name="Comma 119 3 2 5 2" xfId="20396" xr:uid="{D4AFBFFA-998E-407C-82F3-BAEEC80D5ED8}"/>
    <cellStyle name="Comma 119 3 2 5 2 2" xfId="37056" xr:uid="{A00A4BAB-6AB0-4F88-8D16-D689B6CE393B}"/>
    <cellStyle name="Comma 119 3 2 5 3" xfId="28768" xr:uid="{E071922B-689F-467C-9C38-D28A8E46D975}"/>
    <cellStyle name="Comma 119 3 2 5 4" xfId="51466" xr:uid="{4D626712-CE5B-4027-BF16-74D335AED957}"/>
    <cellStyle name="Comma 119 3 2 6" xfId="14027" xr:uid="{00301014-5A7A-43B7-B5AB-226946A63677}"/>
    <cellStyle name="Comma 119 3 2 6 2" xfId="30687" xr:uid="{0F887876-2D42-4ABA-AB93-D226E7F1A60E}"/>
    <cellStyle name="Comma 119 3 2 7" xfId="22377" xr:uid="{7C833645-8CEF-49D2-9587-7AA2AB92E99C}"/>
    <cellStyle name="Comma 119 3 2 8" xfId="41718" xr:uid="{DA86D225-2770-4B2B-AD52-052D9445B081}"/>
    <cellStyle name="Comma 119 3 3" xfId="2391" xr:uid="{38A85B20-185C-49E7-B680-838B53786AD9}"/>
    <cellStyle name="Comma 119 3 3 2" xfId="4317" xr:uid="{7257820B-E97E-4EB5-8C62-F21DDE568E5E}"/>
    <cellStyle name="Comma 119 3 3 2 2" xfId="9081" xr:uid="{29067BE6-9045-42F4-99BB-6C5D0C6139C9}"/>
    <cellStyle name="Comma 119 3 3 2 2 2" xfId="18839" xr:uid="{480CD51F-E35E-4BD5-B548-E0851784F96B}"/>
    <cellStyle name="Comma 119 3 3 2 2 2 2" xfId="35499" xr:uid="{3E50AE8D-7104-405E-B9D4-AA6157B8A892}"/>
    <cellStyle name="Comma 119 3 3 2 2 3" xfId="27211" xr:uid="{10869FBF-5DEF-4166-AC93-487C1660F209}"/>
    <cellStyle name="Comma 119 3 3 2 2 4" xfId="48964" xr:uid="{0E762473-BCCF-4070-B037-18EE60248BEE}"/>
    <cellStyle name="Comma 119 3 3 2 3" xfId="15786" xr:uid="{87009DD6-CF10-455B-BD4F-6E77F3FD433E}"/>
    <cellStyle name="Comma 119 3 3 2 3 2" xfId="32446" xr:uid="{1093E856-319B-4006-8726-3F32EB3395DB}"/>
    <cellStyle name="Comma 119 3 3 2 4" xfId="24157" xr:uid="{94AF9B38-BFA9-4993-A01E-4657C7D64D72}"/>
    <cellStyle name="Comma 119 3 3 2 5" xfId="44221" xr:uid="{5AFCA87D-B682-41DA-9251-C6531A3F5600}"/>
    <cellStyle name="Comma 119 3 3 3" xfId="6210" xr:uid="{E47472FF-4D16-45C9-9BCE-28B7EC807A2A}"/>
    <cellStyle name="Comma 119 3 3 3 2" xfId="10456" xr:uid="{6901B5EA-0BF5-46FD-95CF-4832B02C9C65}"/>
    <cellStyle name="Comma 119 3 3 3 2 2" xfId="19649" xr:uid="{931F07F5-39A7-4663-A3A2-EB729DF6A643}"/>
    <cellStyle name="Comma 119 3 3 3 2 2 2" xfId="36309" xr:uid="{869E65BC-7A8F-4B12-8CBF-1E5D9BD3DB05}"/>
    <cellStyle name="Comma 119 3 3 3 2 3" xfId="28021" xr:uid="{84A084C9-A922-4BBD-976F-CD4ED1653AFD}"/>
    <cellStyle name="Comma 119 3 3 3 2 4" xfId="50339" xr:uid="{D2AD9B72-D840-4C15-907D-B4623C430980}"/>
    <cellStyle name="Comma 119 3 3 3 3" xfId="17104" xr:uid="{CD1A915C-AD56-4CB3-A39F-F32C3FDD08FB}"/>
    <cellStyle name="Comma 119 3 3 3 3 2" xfId="33764" xr:uid="{16143532-F9A1-4520-AD97-1D11116AC0D1}"/>
    <cellStyle name="Comma 119 3 3 3 4" xfId="25475" xr:uid="{BCC14B34-56FB-46BD-B2EF-615229646304}"/>
    <cellStyle name="Comma 119 3 3 3 5" xfId="46104" xr:uid="{613F4FA9-7B22-4637-B28D-9DA6C9DA26D4}"/>
    <cellStyle name="Comma 119 3 3 4" xfId="7746" xr:uid="{8DC5105D-EEFF-4490-ABBF-91C79636F16C}"/>
    <cellStyle name="Comma 119 3 3 4 2" xfId="18057" xr:uid="{41F87538-A626-4F8F-B97C-0A0395E7F4D5}"/>
    <cellStyle name="Comma 119 3 3 4 2 2" xfId="34717" xr:uid="{CF51D59D-D38B-46A6-9D56-204443575D0E}"/>
    <cellStyle name="Comma 119 3 3 4 3" xfId="26429" xr:uid="{0FCAB1C3-E8BA-4A74-B46C-08A0295E2843}"/>
    <cellStyle name="Comma 119 3 3 4 4" xfId="47629" xr:uid="{1AB579C5-A578-4364-BD0A-2F1CD0BE4E25}"/>
    <cellStyle name="Comma 119 3 3 5" xfId="12184" xr:uid="{71D976A5-DF56-4F32-B445-7EB64C297194}"/>
    <cellStyle name="Comma 119 3 3 5 2" xfId="20824" xr:uid="{5EA28D0D-CD40-4A87-A9DF-3189C198B709}"/>
    <cellStyle name="Comma 119 3 3 5 2 2" xfId="37484" xr:uid="{78E261AB-F974-44B2-A9E9-7281AAEE31E1}"/>
    <cellStyle name="Comma 119 3 3 5 3" xfId="29196" xr:uid="{906CACCC-49BC-4107-A19F-1CFF6D0533FC}"/>
    <cellStyle name="Comma 119 3 3 5 4" xfId="52065" xr:uid="{C8C2E4AA-4B59-4874-9EC2-E5F47D6F721C}"/>
    <cellStyle name="Comma 119 3 3 6" xfId="14450" xr:uid="{119877A6-F8CE-49A7-8FE1-503301ABB89E}"/>
    <cellStyle name="Comma 119 3 3 6 2" xfId="31110" xr:uid="{BDE64A55-B4C0-4A26-879E-CC5D79CB2AA0}"/>
    <cellStyle name="Comma 119 3 3 7" xfId="22820" xr:uid="{1201C1FC-71F6-4049-9FDD-F691ED3A4B11}"/>
    <cellStyle name="Comma 119 3 3 8" xfId="42332" xr:uid="{59E3F21B-1AFF-47FA-AD9D-B17C7659BF8C}"/>
    <cellStyle name="Comma 119 3 4" xfId="3124" xr:uid="{667BF16D-BDB6-42EC-98F8-C1F646128D48}"/>
    <cellStyle name="Comma 119 3 4 2" xfId="8252" xr:uid="{4E0B4D98-A429-42DC-A559-05B1C9C904E7}"/>
    <cellStyle name="Comma 119 3 4 2 2" xfId="18344" xr:uid="{7021FAB2-0918-49E1-A696-2572E405791F}"/>
    <cellStyle name="Comma 119 3 4 2 2 2" xfId="35004" xr:uid="{267E73E7-C27F-49DF-B862-136BC7A84F5B}"/>
    <cellStyle name="Comma 119 3 4 2 3" xfId="26716" xr:uid="{6FFC4676-919B-46D8-BCB8-FD0F4DA69F1F}"/>
    <cellStyle name="Comma 119 3 4 2 4" xfId="48135" xr:uid="{6966235B-03B0-480B-960E-20A3D9BAF21D}"/>
    <cellStyle name="Comma 119 3 4 3" xfId="14927" xr:uid="{02CFFAE6-6F16-43DD-808A-E929E5AE231C}"/>
    <cellStyle name="Comma 119 3 4 3 2" xfId="31587" xr:uid="{04507C82-9EE0-4D3C-9860-FAD53B3B06A4}"/>
    <cellStyle name="Comma 119 3 4 4" xfId="23298" xr:uid="{4254E65B-A2EE-4144-BFA8-D0B6710B29FD}"/>
    <cellStyle name="Comma 119 3 4 5" xfId="43028" xr:uid="{9256348F-6C2F-46A1-89B5-809FA261844F}"/>
    <cellStyle name="Comma 119 3 5" xfId="5062" xr:uid="{D74AF137-C4B3-4A7A-910E-9C75EDD0D1A8}"/>
    <cellStyle name="Comma 119 3 5 2" xfId="9627" xr:uid="{21BF6749-73A9-40BE-82B0-A30A43E7F231}"/>
    <cellStyle name="Comma 119 3 5 2 2" xfId="19154" xr:uid="{0B76D326-EAC4-45F7-8981-49D18FEA27F0}"/>
    <cellStyle name="Comma 119 3 5 2 2 2" xfId="35814" xr:uid="{F5FD0DD8-62C2-4705-9A14-D01A6EB665A2}"/>
    <cellStyle name="Comma 119 3 5 2 3" xfId="27526" xr:uid="{4951E448-006B-4B49-89D6-26CDAA1585ED}"/>
    <cellStyle name="Comma 119 3 5 2 4" xfId="49510" xr:uid="{1E732B79-E6D9-4ED8-A958-F1F965138383}"/>
    <cellStyle name="Comma 119 3 5 3" xfId="16290" xr:uid="{78795EEC-FF37-4162-B78A-F3B76599BB9C}"/>
    <cellStyle name="Comma 119 3 5 3 2" xfId="32950" xr:uid="{770DBF09-B7E9-41A5-AD24-9E59E537203C}"/>
    <cellStyle name="Comma 119 3 5 4" xfId="24661" xr:uid="{868A2D4F-950B-4712-A737-610A61137DFE}"/>
    <cellStyle name="Comma 119 3 5 5" xfId="44956" xr:uid="{AFE88394-F983-4F7C-936A-C4D81A1F5A72}"/>
    <cellStyle name="Comma 119 3 6" xfId="6917" xr:uid="{81EE1448-1D8D-4892-8632-D030427A2DC1}"/>
    <cellStyle name="Comma 119 3 6 2" xfId="17562" xr:uid="{E0BF7D95-558D-432B-9EE7-6BE26AB7B5BC}"/>
    <cellStyle name="Comma 119 3 6 2 2" xfId="34222" xr:uid="{6965615F-75AF-4A2F-8D7E-18F2297873AA}"/>
    <cellStyle name="Comma 119 3 6 3" xfId="25934" xr:uid="{35CEB6E7-F97E-453D-91B6-621997D4EF77}"/>
    <cellStyle name="Comma 119 3 6 4" xfId="46800" xr:uid="{6A825771-8B74-4CD0-AA16-AF7E957C8DB4}"/>
    <cellStyle name="Comma 119 3 7" xfId="11036" xr:uid="{A9600525-41D1-44B1-AD1C-3BCC55E97D07}"/>
    <cellStyle name="Comma 119 3 7 2" xfId="20010" xr:uid="{46C41E07-E2D4-4E47-A4C6-AF28224763B3}"/>
    <cellStyle name="Comma 119 3 7 2 2" xfId="36670" xr:uid="{EC87AA69-9F50-42C6-AA7D-FF6E74D294BA}"/>
    <cellStyle name="Comma 119 3 7 3" xfId="28382" xr:uid="{FA287B25-36A0-4331-B833-FCC1AA2E5B43}"/>
    <cellStyle name="Comma 119 3 7 4" xfId="50917" xr:uid="{74A0B877-526C-4DD5-914B-9D2E9090DB13}"/>
    <cellStyle name="Comma 119 3 8" xfId="13260" xr:uid="{D0068F1D-DD8F-41BF-987D-A16C3A88AED1}"/>
    <cellStyle name="Comma 119 3 8 2" xfId="21608" xr:uid="{AED3C46F-4C6E-4BF6-B5DF-90BD95A6A853}"/>
    <cellStyle name="Comma 119 3 8 2 2" xfId="38268" xr:uid="{0D956845-777E-408E-A151-E8409C291FAF}"/>
    <cellStyle name="Comma 119 3 8 3" xfId="29981" xr:uid="{EF56DD0F-3F2C-4728-8433-51ADD4341AC8}"/>
    <cellStyle name="Comma 119 3 8 4" xfId="53134" xr:uid="{33569153-44DA-4B52-AAFC-D2E842BA283F}"/>
    <cellStyle name="Comma 119 3 9" xfId="13677" xr:uid="{F38D6ACE-579C-4E4F-809D-46BFD05A8DA3}"/>
    <cellStyle name="Comma 119 3 9 2" xfId="30337" xr:uid="{FBE8D82A-CAC5-41C6-8D16-628E5B4DDB60}"/>
    <cellStyle name="Comma 119 4" xfId="333" xr:uid="{909F8E4C-7737-4A2D-A77D-A19C945EF437}"/>
    <cellStyle name="Comma 119 4 2" xfId="2200" xr:uid="{AABA7CB6-4A1A-4087-A27E-EEF76705EC0D}"/>
    <cellStyle name="Comma 119 4 2 2" xfId="4126" xr:uid="{CDBAE0B1-B93C-4F09-A8E9-E063EFE01472}"/>
    <cellStyle name="Comma 119 4 2 2 2" xfId="15655" xr:uid="{2BE807F3-F6D3-47F1-A938-805EE1B6A590}"/>
    <cellStyle name="Comma 119 4 2 2 2 2" xfId="32315" xr:uid="{6BDC1586-0C3C-424A-AD0B-C74ECF85DA59}"/>
    <cellStyle name="Comma 119 4 2 2 3" xfId="24026" xr:uid="{3B20B486-843C-4E2A-9950-D5CDA28BF473}"/>
    <cellStyle name="Comma 119 4 2 2 4" xfId="44030" xr:uid="{370ED32A-5EE8-4CCE-B843-22FA573B54C4}"/>
    <cellStyle name="Comma 119 4 2 3" xfId="6019" xr:uid="{3EB351E1-9A4C-481F-8D37-4053306AC9B3}"/>
    <cellStyle name="Comma 119 4 2 3 2" xfId="16973" xr:uid="{E6A1CB3F-B4A4-4C37-A6AA-0C42514D9428}"/>
    <cellStyle name="Comma 119 4 2 3 2 2" xfId="33633" xr:uid="{E63B4C95-C572-4784-89F9-D93D1F00D9DF}"/>
    <cellStyle name="Comma 119 4 2 3 3" xfId="25344" xr:uid="{33AD405F-232D-4199-8F80-F9E1EB187C6A}"/>
    <cellStyle name="Comma 119 4 2 3 4" xfId="45913" xr:uid="{31AA96D0-0BCD-41DD-A2F6-8D855A0816C0}"/>
    <cellStyle name="Comma 119 4 2 4" xfId="11993" xr:uid="{0B1389B4-36A7-4AAE-AF66-6534F1ECD1B6}"/>
    <cellStyle name="Comma 119 4 2 4 2" xfId="20693" xr:uid="{E4020827-8DCF-4EC3-BAE4-73596B62176F}"/>
    <cellStyle name="Comma 119 4 2 4 2 2" xfId="37353" xr:uid="{B853A6DC-893C-487B-8FA3-546C2DB1DE86}"/>
    <cellStyle name="Comma 119 4 2 4 3" xfId="29065" xr:uid="{AA809E62-13BB-4111-9295-337D0A53FD33}"/>
    <cellStyle name="Comma 119 4 2 4 4" xfId="51874" xr:uid="{4878C3AD-6E7D-40F3-A2CA-470C9DA33CEB}"/>
    <cellStyle name="Comma 119 4 2 5" xfId="14319" xr:uid="{F8D77D4E-E0AF-4285-89EA-E6B53CD0DF42}"/>
    <cellStyle name="Comma 119 4 2 5 2" xfId="30979" xr:uid="{869F21A2-A74A-4C9C-BEC6-63FB4100F559}"/>
    <cellStyle name="Comma 119 4 2 6" xfId="22689" xr:uid="{61F65317-C13E-42E6-A786-FD67617AE7B0}"/>
    <cellStyle name="Comma 119 4 2 7" xfId="42141" xr:uid="{DDFCD268-7346-47D5-BA45-A696FACF9823}"/>
    <cellStyle name="Comma 119 4 3" xfId="3512" xr:uid="{9DAEABCC-26C0-4D99-8A6B-ECCFE742C0C7}"/>
    <cellStyle name="Comma 119 4 3 2" xfId="15212" xr:uid="{617ECEAB-B452-4F37-800C-3D438392F4F7}"/>
    <cellStyle name="Comma 119 4 3 2 2" xfId="31872" xr:uid="{FFC47E44-432B-4400-8373-8ED47D3D2916}"/>
    <cellStyle name="Comma 119 4 3 3" xfId="23583" xr:uid="{EA68423E-A149-4A3E-8BE8-1C75D11DBB9E}"/>
    <cellStyle name="Comma 119 4 3 4" xfId="43416" xr:uid="{5FC9CAB9-58AD-46B1-A0A0-D34F8DD2B9CA}"/>
    <cellStyle name="Comma 119 4 4" xfId="5420" xr:uid="{9B7BB072-23F9-491F-890F-49C18127F18F}"/>
    <cellStyle name="Comma 119 4 4 2" xfId="16545" xr:uid="{C7E42E7C-169C-4EF8-9AAD-26714A07911C}"/>
    <cellStyle name="Comma 119 4 4 2 2" xfId="33205" xr:uid="{99221D9C-18DE-4654-9154-83C163884D6B}"/>
    <cellStyle name="Comma 119 4 4 3" xfId="24916" xr:uid="{79611CB4-587A-4A6F-9C13-95E3249BBD15}"/>
    <cellStyle name="Comma 119 4 4 4" xfId="45314" xr:uid="{551ECEB4-EA63-4133-B457-F8F0355D6D9E}"/>
    <cellStyle name="Comma 119 4 5" xfId="11394" xr:uid="{6BFE88BD-9A08-4021-B41C-4DA89AF44CBB}"/>
    <cellStyle name="Comma 119 4 5 2" xfId="20265" xr:uid="{C0D85A90-A16C-4A18-B4AA-4941E4B64405}"/>
    <cellStyle name="Comma 119 4 5 2 2" xfId="36925" xr:uid="{C58767E1-DE80-4C2E-864B-0914C31548D5}"/>
    <cellStyle name="Comma 119 4 5 3" xfId="28637" xr:uid="{6FB89783-8DC2-458C-9F4C-201A959D51E4}"/>
    <cellStyle name="Comma 119 4 5 4" xfId="51275" xr:uid="{DAE6979E-77D5-4901-945B-C4EC01B44E5F}"/>
    <cellStyle name="Comma 119 4 6" xfId="13069" xr:uid="{0E639C4F-BBA8-45A3-AF8B-5267FBA317A1}"/>
    <cellStyle name="Comma 119 4 6 2" xfId="21477" xr:uid="{7A1BF2D4-29F8-4040-90EF-B1158B7A9C4B}"/>
    <cellStyle name="Comma 119 4 6 2 2" xfId="38137" xr:uid="{AB5EEBE6-613F-4679-9D6D-86F5F7F684E4}"/>
    <cellStyle name="Comma 119 4 6 3" xfId="29850" xr:uid="{6E065245-B443-451D-B1D2-7D5BF8773BC2}"/>
    <cellStyle name="Comma 119 4 6 4" xfId="52943" xr:uid="{93839F29-9E9A-4C61-BC3F-2483324B916C}"/>
    <cellStyle name="Comma 119 4 7" xfId="13896" xr:uid="{380CD4C5-B355-4B86-B0CE-42CFB655E1B3}"/>
    <cellStyle name="Comma 119 4 7 2" xfId="30556" xr:uid="{F00C19CA-1C4E-4876-83E2-055F11672F64}"/>
    <cellStyle name="Comma 119 4 8" xfId="22246" xr:uid="{89526090-7280-47D8-8305-F0397BC2F385}"/>
    <cellStyle name="Comma 119 4 9" xfId="41527" xr:uid="{C0BBB25C-B7FA-4C72-AC65-834F7D4045F3}"/>
    <cellStyle name="Comma 119 5" xfId="1466" xr:uid="{FC99FBF3-02F3-4A4C-AFF0-BDAE02420128}"/>
    <cellStyle name="Comma 119 5 2" xfId="3348" xr:uid="{2DD82E90-941D-48FB-BC32-6A1FDB6F17C5}"/>
    <cellStyle name="Comma 119 5 2 2" xfId="15092" xr:uid="{EA0B78F1-F103-433E-9B9D-FBF70CBF0CA1}"/>
    <cellStyle name="Comma 119 5 2 2 2" xfId="31752" xr:uid="{7D4DB4EF-6CB1-4340-A5D1-21E7F81B2452}"/>
    <cellStyle name="Comma 119 5 2 3" xfId="23463" xr:uid="{6DD5D83F-DF2F-4E90-AA5E-AA39D59C7DA0}"/>
    <cellStyle name="Comma 119 5 2 4" xfId="43252" xr:uid="{9DA5CCDA-905A-4627-9C5B-ACF02E3CF345}"/>
    <cellStyle name="Comma 119 5 3" xfId="5256" xr:uid="{41A61283-CBDC-4A9E-80AF-C325CCB6FF5A}"/>
    <cellStyle name="Comma 119 5 3 2" xfId="16425" xr:uid="{563E31FF-2A48-49A4-BB60-835B0B70E0D4}"/>
    <cellStyle name="Comma 119 5 3 2 2" xfId="33085" xr:uid="{0989164C-9C0F-4283-B423-16A7039E2E49}"/>
    <cellStyle name="Comma 119 5 3 3" xfId="24796" xr:uid="{4B3313BB-1E17-4115-BB0C-01EA8E7980A2}"/>
    <cellStyle name="Comma 119 5 3 4" xfId="45150" xr:uid="{3DBA7B31-FA59-4DC4-8881-68B065BAA76F}"/>
    <cellStyle name="Comma 119 5 4" xfId="11230" xr:uid="{DD2E2A3F-11A9-4CE0-8D68-C7D74B27B61E}"/>
    <cellStyle name="Comma 119 5 4 2" xfId="20145" xr:uid="{7B9A5456-2036-49DB-B737-52B2766A7D2D}"/>
    <cellStyle name="Comma 119 5 4 2 2" xfId="36805" xr:uid="{806B5CCB-EBA2-4D1B-9532-45590025C058}"/>
    <cellStyle name="Comma 119 5 4 3" xfId="28517" xr:uid="{43CFE258-4510-4719-A325-0617A6A8E3FA}"/>
    <cellStyle name="Comma 119 5 4 4" xfId="51111" xr:uid="{4AF015CE-1383-4B6D-BC0D-0FF3A9B42425}"/>
    <cellStyle name="Comma 119 5 5" xfId="13776" xr:uid="{9C1C5A70-8A5D-41C9-868D-1A3007C6D8C4}"/>
    <cellStyle name="Comma 119 5 5 2" xfId="30436" xr:uid="{FC1E9670-2C8A-42ED-B20C-4F29B75F1080}"/>
    <cellStyle name="Comma 119 5 6" xfId="22126" xr:uid="{B23B9FE3-CCAD-4D19-AF79-56A5C9F55B56}"/>
    <cellStyle name="Comma 119 5 7" xfId="41363" xr:uid="{DF740CCB-9463-4C2E-9D95-6C7261122035}"/>
    <cellStyle name="Comma 119 6" xfId="928" xr:uid="{72AB5F3C-3359-47EA-B684-C67425A7AF94}"/>
    <cellStyle name="Comma 119 6 2" xfId="967" xr:uid="{5F4DBADF-4C12-4CD1-94C0-65F1E3AAC677}"/>
    <cellStyle name="Comma 119 6 2 2" xfId="15448" xr:uid="{2D85FB4A-BD0D-4B59-A572-5B30A7CB7063}"/>
    <cellStyle name="Comma 119 6 2 2 2" xfId="32108" xr:uid="{D63491E4-D5EE-46C7-8ED8-FC0525C32D95}"/>
    <cellStyle name="Comma 119 6 2 3" xfId="23819" xr:uid="{D41186E2-64EE-4931-A81D-3AC84001DF9E}"/>
    <cellStyle name="Comma 119 6 2 4" xfId="3847" xr:uid="{16A32E29-659F-4090-B590-62EA5731B1B9}"/>
    <cellStyle name="Comma 119 6 2 5" xfId="43751" xr:uid="{6FD63C31-4FDF-4762-AF1D-1C6326CE8BDB}"/>
    <cellStyle name="Comma 119 6 3" xfId="22482" xr:uid="{124447FF-1E3D-4925-AEBE-933CF55CD1F2}"/>
    <cellStyle name="Comma 119 6 4" xfId="753" xr:uid="{E349A207-9FEA-42AE-BC3D-EF0DD759B38B}"/>
    <cellStyle name="Comma 119 6 4 2" xfId="38512" xr:uid="{57A22935-FABF-46EB-87D2-FEAE5125D809}"/>
    <cellStyle name="Comma 119 6 5" xfId="1919" xr:uid="{CDD6386A-7BF9-47B7-860C-5E487B3F4BFB}"/>
    <cellStyle name="Comma 119 6 6" xfId="40584" xr:uid="{72A8CD53-66CA-473E-829E-931B8E28E86B}"/>
    <cellStyle name="Comma 119 6 7" xfId="41862" xr:uid="{86CDB81A-EF1B-43A6-BA1A-8D2B2924B210}"/>
    <cellStyle name="Comma 119 6 8" xfId="53531" xr:uid="{BC11584A-6226-443C-8DAD-B67653E8DE2E}"/>
    <cellStyle name="Comma 119 7" xfId="2036" xr:uid="{9B931C7F-62B1-4832-A15E-3E87395E89DE}"/>
    <cellStyle name="Comma 119 7 2" xfId="3962" xr:uid="{EE075A9F-EAA8-496A-8CEE-322315B18B79}"/>
    <cellStyle name="Comma 119 7 2 2" xfId="15535" xr:uid="{EA12C9BE-D69D-4820-B045-2EC9BE5E4947}"/>
    <cellStyle name="Comma 119 7 2 2 2" xfId="32195" xr:uid="{72D7391F-9349-4C90-8079-64F4397CD6D9}"/>
    <cellStyle name="Comma 119 7 2 3" xfId="23906" xr:uid="{60BC03A9-07CA-4DFC-A88F-4B5E92D9FEA6}"/>
    <cellStyle name="Comma 119 7 2 4" xfId="43866" xr:uid="{2AC1587F-DA30-4709-944E-70EDA9ED1D52}"/>
    <cellStyle name="Comma 119 7 3" xfId="5855" xr:uid="{ECAF3609-B6AC-4FC8-AF78-076A4175A1EE}"/>
    <cellStyle name="Comma 119 7 3 2" xfId="16853" xr:uid="{D3187944-E3B4-48FD-8EC8-58B3CDE5B094}"/>
    <cellStyle name="Comma 119 7 3 2 2" xfId="33513" xr:uid="{CD47C0E8-269D-4DD8-A48E-BB73D149D35C}"/>
    <cellStyle name="Comma 119 7 3 3" xfId="25224" xr:uid="{B2F7BEC1-1D91-4783-8F3D-AAD715C14A3C}"/>
    <cellStyle name="Comma 119 7 3 4" xfId="45749" xr:uid="{7C817E80-4679-4A9F-BB19-149EBE412832}"/>
    <cellStyle name="Comma 119 7 4" xfId="11829" xr:uid="{35825188-33D8-4F2D-AAC0-57BD63021FE4}"/>
    <cellStyle name="Comma 119 7 4 2" xfId="20573" xr:uid="{0A42CA9F-B072-4B01-82A9-2FAB30F87FC6}"/>
    <cellStyle name="Comma 119 7 4 2 2" xfId="37233" xr:uid="{3615E5F6-05D4-4DD9-97AE-0A82AEEC892D}"/>
    <cellStyle name="Comma 119 7 4 3" xfId="28945" xr:uid="{309EEB4D-D697-4CCE-A602-D40E5858A66F}"/>
    <cellStyle name="Comma 119 7 4 4" xfId="51710" xr:uid="{54585B18-D8EB-49CF-8644-CA948F268A17}"/>
    <cellStyle name="Comma 119 7 5" xfId="14199" xr:uid="{888AC7FD-F926-4A8A-BA95-B43E267EEE7D}"/>
    <cellStyle name="Comma 119 7 5 2" xfId="30859" xr:uid="{102415F2-A584-437F-8B07-B4CBEE63332F}"/>
    <cellStyle name="Comma 119 7 6" xfId="22569" xr:uid="{324266F9-1216-43DC-9B5E-FD10A7812937}"/>
    <cellStyle name="Comma 119 7 7" xfId="41977" xr:uid="{D5EDC818-8912-4D1D-A5D0-1D0AE99FE61D}"/>
    <cellStyle name="Comma 119 8" xfId="2717" xr:uid="{5595885E-F437-49A5-8E70-3465D7256F5F}"/>
    <cellStyle name="Comma 119 8 2" xfId="4631" xr:uid="{8C42D4E4-BB59-43EC-8495-13BE30D142F7}"/>
    <cellStyle name="Comma 119 8 2 2" xfId="9295" xr:uid="{1438AEE0-80E3-4BB8-9A7A-095561B9932B}"/>
    <cellStyle name="Comma 119 8 2 2 2" xfId="18947" xr:uid="{98EB5EF1-87D3-4839-86D2-6AE76FD90F85}"/>
    <cellStyle name="Comma 119 8 2 2 2 2" xfId="35607" xr:uid="{D647E318-31F0-4355-B8D0-80943CDC2298}"/>
    <cellStyle name="Comma 119 8 2 2 3" xfId="27319" xr:uid="{D02CA987-503B-4867-9344-A7A3A44D0FF4}"/>
    <cellStyle name="Comma 119 8 2 2 4" xfId="49178" xr:uid="{9D37F1B4-B6C5-4035-9B8E-3ACBDDB63676}"/>
    <cellStyle name="Comma 119 8 2 3" xfId="15994" xr:uid="{15038332-46DC-4433-A82B-3D5617C0E275}"/>
    <cellStyle name="Comma 119 8 2 3 2" xfId="32654" xr:uid="{DB25370E-08E3-4D74-A84A-3FD8E87FC8C7}"/>
    <cellStyle name="Comma 119 8 2 4" xfId="24365" xr:uid="{359128A4-7B8F-487B-9572-09D2105B597E}"/>
    <cellStyle name="Comma 119 8 2 5" xfId="44535" xr:uid="{81147DE1-F97D-4052-92C8-990EB27D8700}"/>
    <cellStyle name="Comma 119 8 3" xfId="6526" xr:uid="{44711088-8ADB-440E-951E-A80A75F182D5}"/>
    <cellStyle name="Comma 119 8 3 2" xfId="10672" xr:uid="{1A0D9F42-D1F5-42C8-BA58-3916D29E34D6}"/>
    <cellStyle name="Comma 119 8 3 2 2" xfId="19758" xr:uid="{DE95BD12-7E9E-47B1-A1C6-DC90C6E208FA}"/>
    <cellStyle name="Comma 119 8 3 2 2 2" xfId="36418" xr:uid="{11EE10DC-AB7A-4FC4-B814-15A9E71DCEC4}"/>
    <cellStyle name="Comma 119 8 3 2 3" xfId="28130" xr:uid="{EC4B8763-F5C9-4E40-BE92-4816E10149FD}"/>
    <cellStyle name="Comma 119 8 3 2 4" xfId="50555" xr:uid="{88E21548-A698-4036-A25C-B6A9F4FF42B2}"/>
    <cellStyle name="Comma 119 8 3 3" xfId="17313" xr:uid="{2804E76E-A032-4F9D-9852-424F1B9293A2}"/>
    <cellStyle name="Comma 119 8 3 3 2" xfId="33973" xr:uid="{48EC3980-9DB4-43BB-8897-EC6EFBCAF2C4}"/>
    <cellStyle name="Comma 119 8 3 4" xfId="25684" xr:uid="{28E3F37C-638D-446C-8EB5-D63F18D03913}"/>
    <cellStyle name="Comma 119 8 3 5" xfId="46420" xr:uid="{2A2ED8F5-EF7F-4260-B34E-1978B667CC9F}"/>
    <cellStyle name="Comma 119 8 4" xfId="7960" xr:uid="{F1E8C674-D6A9-4886-BD95-E0E7B6CDEACF}"/>
    <cellStyle name="Comma 119 8 4 2" xfId="18165" xr:uid="{9BF5F19C-917E-4E06-A2F6-ADC24CA2D387}"/>
    <cellStyle name="Comma 119 8 4 2 2" xfId="34825" xr:uid="{8880521A-822D-4B2F-940A-1702BE4D0AF5}"/>
    <cellStyle name="Comma 119 8 4 3" xfId="26537" xr:uid="{BC7EC345-1760-43A5-9B90-B8E04C03F96B}"/>
    <cellStyle name="Comma 119 8 4 4" xfId="47843" xr:uid="{64E21E5E-78D7-4543-AAC4-8794B2C05DA6}"/>
    <cellStyle name="Comma 119 8 5" xfId="12498" xr:uid="{ACA561E4-5771-4B93-A55D-71A43D710C66}"/>
    <cellStyle name="Comma 119 8 5 2" xfId="21032" xr:uid="{2693F501-29CC-425C-9CB5-1C194BFF8A6C}"/>
    <cellStyle name="Comma 119 8 5 2 2" xfId="37692" xr:uid="{A7ECFFBC-CCB2-454B-87A4-962E170F9277}"/>
    <cellStyle name="Comma 119 8 5 3" xfId="29404" xr:uid="{57B9BC8B-FBF9-40E3-9270-221C48228E62}"/>
    <cellStyle name="Comma 119 8 5 4" xfId="52379" xr:uid="{FE6176C0-26F5-414D-8A2C-1CA9A16E9502}"/>
    <cellStyle name="Comma 119 8 6" xfId="14658" xr:uid="{C10758D6-E7D7-4A7A-A026-EB8B38544456}"/>
    <cellStyle name="Comma 119 8 6 2" xfId="31318" xr:uid="{C1EFCEE7-AA07-4CA0-B441-601D88D89614}"/>
    <cellStyle name="Comma 119 8 7" xfId="23028" xr:uid="{93BC9AD9-478D-4C3A-A5D0-7DB4D07803EA}"/>
    <cellStyle name="Comma 119 8 8" xfId="42645" xr:uid="{C649C3F7-CCB3-4132-AAD5-0B6D6101B9DF}"/>
    <cellStyle name="Comma 119 9" xfId="2769" xr:uid="{D00D1057-BF4E-4D0F-91F4-6A28923E901E}"/>
    <cellStyle name="Comma 119 9 2" xfId="4678" xr:uid="{CA525099-75B8-4758-AF76-21C7FB4A7CA6}"/>
    <cellStyle name="Comma 119 9 2 2" xfId="9338" xr:uid="{E2BC99A0-F063-4ACC-9865-11CCB39044B4}"/>
    <cellStyle name="Comma 119 9 2 2 2" xfId="18973" xr:uid="{7EB1ABBD-A73A-44AB-939F-C265B85E01BE}"/>
    <cellStyle name="Comma 119 9 2 2 2 2" xfId="35633" xr:uid="{6BCCDB0A-FA7C-4D0A-88D3-A5ED6DCC2EBB}"/>
    <cellStyle name="Comma 119 9 2 2 3" xfId="27345" xr:uid="{7B257A94-8B4F-495D-BC53-662BB5F8D6AD}"/>
    <cellStyle name="Comma 119 9 2 2 4" xfId="49221" xr:uid="{CAC3BAA5-C435-472D-A4EE-F90439587D23}"/>
    <cellStyle name="Comma 119 9 2 3" xfId="16024" xr:uid="{BBA27244-7035-4C8E-BCB7-FF59B0BCB768}"/>
    <cellStyle name="Comma 119 9 2 3 2" xfId="32684" xr:uid="{216942F7-C164-4201-BB87-28D16469E62A}"/>
    <cellStyle name="Comma 119 9 2 4" xfId="24395" xr:uid="{D8DD1901-B455-4DF1-9C1A-5704BF57191B}"/>
    <cellStyle name="Comma 119 9 2 5" xfId="44582" xr:uid="{81EE95D2-DCAB-4E54-9BB3-FB9C75B10BC4}"/>
    <cellStyle name="Comma 119 9 3" xfId="6573" xr:uid="{A089548B-DBBD-447C-B2C4-F12BCA8617FA}"/>
    <cellStyle name="Comma 119 9 3 2" xfId="10715" xr:uid="{FEDD8DC5-5DB6-4441-84C4-AB539B316DC1}"/>
    <cellStyle name="Comma 119 9 3 2 2" xfId="19784" xr:uid="{988C9063-B0CA-4FD1-AA23-00CFABB171E1}"/>
    <cellStyle name="Comma 119 9 3 2 2 2" xfId="36444" xr:uid="{99ECD474-0B67-443B-AFC9-D2205CCA7B53}"/>
    <cellStyle name="Comma 119 9 3 2 3" xfId="28156" xr:uid="{6054D77B-896A-4A27-BCAA-C2682701FDFF}"/>
    <cellStyle name="Comma 119 9 3 2 4" xfId="50598" xr:uid="{EE0D1B22-A2A7-471E-B720-BEFD6CE949B1}"/>
    <cellStyle name="Comma 119 9 3 3" xfId="17343" xr:uid="{2CABFD40-662B-45C6-821A-FDF0D9F391F4}"/>
    <cellStyle name="Comma 119 9 3 3 2" xfId="34003" xr:uid="{A7186863-F0E3-45D2-80A1-283E27D596EA}"/>
    <cellStyle name="Comma 119 9 3 4" xfId="25714" xr:uid="{6EE59E75-393C-47AB-B264-62323ECCEDBD}"/>
    <cellStyle name="Comma 119 9 3 5" xfId="46467" xr:uid="{9A225415-8F7A-4031-9335-994D8A9519B4}"/>
    <cellStyle name="Comma 119 9 4" xfId="8003" xr:uid="{22C947D9-A148-4C23-A41A-A726677D2261}"/>
    <cellStyle name="Comma 119 9 4 2" xfId="18191" xr:uid="{E9511A6F-FB2B-40CD-AA88-8D5CF12CA161}"/>
    <cellStyle name="Comma 119 9 4 2 2" xfId="34851" xr:uid="{8322A605-F385-4BF8-8010-04D4C12D61F1}"/>
    <cellStyle name="Comma 119 9 4 3" xfId="26563" xr:uid="{E4398F38-01BF-47D2-A5B5-4414670B1529}"/>
    <cellStyle name="Comma 119 9 4 4" xfId="47886" xr:uid="{8DDF9B36-3FE1-481D-9D0B-9FC374C0E61D}"/>
    <cellStyle name="Comma 119 9 5" xfId="12545" xr:uid="{CE1079BB-1B3D-4B3E-821E-9E777AF66875}"/>
    <cellStyle name="Comma 119 9 5 2" xfId="21062" xr:uid="{67B9BC18-13F4-4ED2-BAB0-46EF3E85B21C}"/>
    <cellStyle name="Comma 119 9 5 2 2" xfId="37722" xr:uid="{FEE8EA48-B10F-4C72-8025-0F5CB3D79AF2}"/>
    <cellStyle name="Comma 119 9 5 3" xfId="29434" xr:uid="{2970D046-7392-4A5E-B784-FFF61089F826}"/>
    <cellStyle name="Comma 119 9 5 4" xfId="52426" xr:uid="{8BD307F9-CBC3-4F2A-ABF0-70C3895CDB5D}"/>
    <cellStyle name="Comma 119 9 6" xfId="14687" xr:uid="{E23EBE8B-13F7-4820-98CC-549C8EFA4B56}"/>
    <cellStyle name="Comma 119 9 6 2" xfId="31347" xr:uid="{FCA51243-7174-41FB-9369-3DC4556DBF58}"/>
    <cellStyle name="Comma 119 9 7" xfId="23058" xr:uid="{99209356-D8C2-4E80-A23B-F0A9D531F869}"/>
    <cellStyle name="Comma 119 9 8" xfId="42692" xr:uid="{90B8348B-8917-4F17-8AFD-A6EC93E62A06}"/>
    <cellStyle name="Comma 12" xfId="63" xr:uid="{8A81086E-42E8-4F84-89D7-4E11816541A7}"/>
    <cellStyle name="Comma 12 10" xfId="275" xr:uid="{6424D7B6-1B74-4408-B5D2-07BFC3CA5B57}"/>
    <cellStyle name="Comma 12 10 10" xfId="41469" xr:uid="{62E94936-C591-4B2C-9913-A4DE995AD762}"/>
    <cellStyle name="Comma 12 10 11" xfId="1569" xr:uid="{2852DFD9-1FC7-4345-AA00-032F88264780}"/>
    <cellStyle name="Comma 12 10 2" xfId="2142" xr:uid="{4318CB21-C08D-44BC-94A4-EA6CFF79AE71}"/>
    <cellStyle name="Comma 12 10 2 2" xfId="4068" xr:uid="{D7F83973-CB98-4E50-8AC2-C33CDBEF922D}"/>
    <cellStyle name="Comma 12 10 2 2 2" xfId="8888" xr:uid="{B2B4E31B-069C-4C63-A13D-60148176E7CF}"/>
    <cellStyle name="Comma 12 10 2 2 2 2" xfId="18724" xr:uid="{CB6BCF86-C0A1-4664-9809-0B972B28B12B}"/>
    <cellStyle name="Comma 12 10 2 2 2 2 2" xfId="35384" xr:uid="{73421F4A-CC0C-4A81-B321-0942119C3327}"/>
    <cellStyle name="Comma 12 10 2 2 2 3" xfId="27096" xr:uid="{5310BADA-7370-4B38-9150-5960A85E47F1}"/>
    <cellStyle name="Comma 12 10 2 2 2 4" xfId="48771" xr:uid="{CABAC63C-CB06-4180-BFA2-114CAD7B7482}"/>
    <cellStyle name="Comma 12 10 2 2 3" xfId="15615" xr:uid="{95582725-7D8C-451E-A215-66CF80F0A0B0}"/>
    <cellStyle name="Comma 12 10 2 2 3 2" xfId="32275" xr:uid="{A6D73B41-49B3-44D0-BC94-0969880E9F1A}"/>
    <cellStyle name="Comma 12 10 2 2 4" xfId="23986" xr:uid="{89A317EE-CFA1-463E-90CE-EFB3E4FDDCCA}"/>
    <cellStyle name="Comma 12 10 2 2 5" xfId="43972" xr:uid="{3C2E2A51-58E7-4D78-9E6A-7FD04209BE5E}"/>
    <cellStyle name="Comma 12 10 2 3" xfId="5961" xr:uid="{10663B67-FAD6-4C10-BB64-C7BB08FB0AA3}"/>
    <cellStyle name="Comma 12 10 2 3 2" xfId="10263" xr:uid="{114AAEEB-2991-4A55-8502-1C3E3BE7BA69}"/>
    <cellStyle name="Comma 12 10 2 3 2 2" xfId="19534" xr:uid="{CEF8D3FE-E67D-4794-BB58-A48B32DD6632}"/>
    <cellStyle name="Comma 12 10 2 3 2 2 2" xfId="36194" xr:uid="{D54E24DE-772F-4AE6-9280-7128B2CC4FC9}"/>
    <cellStyle name="Comma 12 10 2 3 2 3" xfId="27906" xr:uid="{CE4191C2-C9E0-4901-817F-5BF8307719A2}"/>
    <cellStyle name="Comma 12 10 2 3 2 4" xfId="50146" xr:uid="{437D9602-157B-4A0D-831E-532F3FF5DC47}"/>
    <cellStyle name="Comma 12 10 2 3 3" xfId="16933" xr:uid="{421FB33B-409F-4CF8-A743-4F5467F71413}"/>
    <cellStyle name="Comma 12 10 2 3 3 2" xfId="33593" xr:uid="{B31EC8E1-A561-4936-966B-E7F141D249FF}"/>
    <cellStyle name="Comma 12 10 2 3 4" xfId="25304" xr:uid="{82CC80C8-521E-4216-AACA-AD91240DB1DE}"/>
    <cellStyle name="Comma 12 10 2 3 5" xfId="45855" xr:uid="{23AC7102-1B1A-4568-BBAD-6E674E916615}"/>
    <cellStyle name="Comma 12 10 2 4" xfId="7553" xr:uid="{00324D97-80AA-4D69-BCA3-CFA477889091}"/>
    <cellStyle name="Comma 12 10 2 4 2" xfId="17942" xr:uid="{76D6F2DC-E024-4778-B9D2-B9B8325BDE89}"/>
    <cellStyle name="Comma 12 10 2 4 2 2" xfId="34602" xr:uid="{841B2F91-D227-4A13-B845-7C95048A2BC8}"/>
    <cellStyle name="Comma 12 10 2 4 3" xfId="26314" xr:uid="{21910A4C-297D-4805-8F2E-CA8372CB98E1}"/>
    <cellStyle name="Comma 12 10 2 4 4" xfId="47436" xr:uid="{048DE0F0-8426-4724-AE62-F4A7B0FCAFC0}"/>
    <cellStyle name="Comma 12 10 2 5" xfId="11935" xr:uid="{D356356C-FC6E-492C-BBD7-B0486428C252}"/>
    <cellStyle name="Comma 12 10 2 5 2" xfId="20653" xr:uid="{7EB1E966-B658-437E-A170-C67EFA4DC049}"/>
    <cellStyle name="Comma 12 10 2 5 2 2" xfId="37313" xr:uid="{2A435191-5CC2-4D29-B129-6C5F677DED08}"/>
    <cellStyle name="Comma 12 10 2 5 3" xfId="29025" xr:uid="{2BBC604F-7577-429A-9A9A-52CD28188043}"/>
    <cellStyle name="Comma 12 10 2 5 4" xfId="51816" xr:uid="{92BC7212-6F0E-4002-A29C-475F6F31CD11}"/>
    <cellStyle name="Comma 12 10 2 6" xfId="14279" xr:uid="{9D137945-4721-4345-9124-B6BC46925E3D}"/>
    <cellStyle name="Comma 12 10 2 6 2" xfId="30939" xr:uid="{C6F15D10-EB3B-4F6E-AA75-5455A08721C7}"/>
    <cellStyle name="Comma 12 10 2 7" xfId="22649" xr:uid="{2B0909D5-F6C1-49D3-BE5E-1095D7E92DD3}"/>
    <cellStyle name="Comma 12 10 2 8" xfId="42083" xr:uid="{B388A27B-B25A-477B-A1DB-9CDD5981C5A0}"/>
    <cellStyle name="Comma 12 10 3" xfId="3454" xr:uid="{2FCF30C9-503D-412C-8BBB-93B21635934D}"/>
    <cellStyle name="Comma 12 10 3 2" xfId="8463" xr:uid="{91468124-E617-42DC-94DC-6453E4CC61FB}"/>
    <cellStyle name="Comma 12 10 3 2 2" xfId="18470" xr:uid="{631A43AC-CF40-4FEC-BE65-A0858A4AF087}"/>
    <cellStyle name="Comma 12 10 3 2 2 2" xfId="35130" xr:uid="{9C372503-ACFD-43B5-A188-877EDF543217}"/>
    <cellStyle name="Comma 12 10 3 2 3" xfId="26842" xr:uid="{A8290B1E-71B9-4732-A3D6-359E5516BA43}"/>
    <cellStyle name="Comma 12 10 3 2 4" xfId="48346" xr:uid="{F4FC3EC9-DCB4-4CBA-BFC2-55A00AF6A460}"/>
    <cellStyle name="Comma 12 10 3 3" xfId="15172" xr:uid="{343EE9F3-AF50-46F4-A0B2-818B9B8B8288}"/>
    <cellStyle name="Comma 12 10 3 3 2" xfId="31832" xr:uid="{8233F931-E017-43D2-9BF7-08B98E569755}"/>
    <cellStyle name="Comma 12 10 3 4" xfId="23543" xr:uid="{9192B83A-6D74-460F-ABC4-D845FEA8BB33}"/>
    <cellStyle name="Comma 12 10 3 5" xfId="43358" xr:uid="{4A8D46EA-37D4-4D97-8B91-592600EE7250}"/>
    <cellStyle name="Comma 12 10 4" xfId="5362" xr:uid="{6CB8F27A-BA8B-40CE-97DF-46997C00A8A6}"/>
    <cellStyle name="Comma 12 10 4 2" xfId="9838" xr:uid="{FD92DEA5-BE4F-49F8-A8C0-0A8D50A6F5A9}"/>
    <cellStyle name="Comma 12 10 4 2 2" xfId="19280" xr:uid="{000CD99D-6C33-4A33-934E-1000A647EE41}"/>
    <cellStyle name="Comma 12 10 4 2 2 2" xfId="35940" xr:uid="{F47928DE-4BC3-4D78-BA18-D648242763F0}"/>
    <cellStyle name="Comma 12 10 4 2 3" xfId="27652" xr:uid="{FC5D1080-08EF-41BB-8B9C-840613D7F5E0}"/>
    <cellStyle name="Comma 12 10 4 2 4" xfId="49721" xr:uid="{4E2B1E43-DFFC-438C-A251-679A9E2828DE}"/>
    <cellStyle name="Comma 12 10 4 3" xfId="16505" xr:uid="{DF47F249-8D87-4550-A2E3-7E45F4934E6A}"/>
    <cellStyle name="Comma 12 10 4 3 2" xfId="33165" xr:uid="{2A6832C8-277E-41E7-B5F8-431F3DDE3BA8}"/>
    <cellStyle name="Comma 12 10 4 4" xfId="24876" xr:uid="{F8C51069-1499-4BDD-9478-87153DE63CDA}"/>
    <cellStyle name="Comma 12 10 4 5" xfId="45256" xr:uid="{C7B629B8-8AEB-4E14-B6F7-6EE8E8540AF1}"/>
    <cellStyle name="Comma 12 10 5" xfId="7128" xr:uid="{3E8A4682-37D8-43B7-A777-364C90ABF5C5}"/>
    <cellStyle name="Comma 12 10 5 2" xfId="17688" xr:uid="{1D0F8C7A-47D7-4207-BB46-2753E9FB07D4}"/>
    <cellStyle name="Comma 12 10 5 2 2" xfId="34348" xr:uid="{B20BC680-EE2A-4197-9061-85B9391FF375}"/>
    <cellStyle name="Comma 12 10 5 3" xfId="26060" xr:uid="{D7B1F94B-0C31-4870-9B84-7A35301C934B}"/>
    <cellStyle name="Comma 12 10 5 4" xfId="47011" xr:uid="{BD1E793C-D724-4B8C-B4F3-C504CC34BE8E}"/>
    <cellStyle name="Comma 12 10 6" xfId="11336" xr:uid="{2E19D121-4712-4DA1-86FC-E1BEF801252C}"/>
    <cellStyle name="Comma 12 10 6 2" xfId="20225" xr:uid="{57F9AE74-5839-4F1F-B224-FA1B46AF19BB}"/>
    <cellStyle name="Comma 12 10 6 2 2" xfId="36885" xr:uid="{D7F75D27-D896-493F-8069-55242820BDA6}"/>
    <cellStyle name="Comma 12 10 6 3" xfId="28597" xr:uid="{77979814-9E31-47C0-AF57-E3BEF610239A}"/>
    <cellStyle name="Comma 12 10 6 4" xfId="51217" xr:uid="{27D1D4A2-0027-4FF2-B803-387808A0886A}"/>
    <cellStyle name="Comma 12 10 7" xfId="13011" xr:uid="{7DBF9C69-CC18-4539-8783-AD976BDC73E9}"/>
    <cellStyle name="Comma 12 10 7 2" xfId="21437" xr:uid="{3DD87F2C-55C7-40A5-9651-2F99772F3014}"/>
    <cellStyle name="Comma 12 10 7 2 2" xfId="38097" xr:uid="{A8D94F7E-FA1E-49CD-9B10-7F86098256AA}"/>
    <cellStyle name="Comma 12 10 7 3" xfId="29810" xr:uid="{878BD7F0-3F00-4DF4-A0B9-F29A054AECAF}"/>
    <cellStyle name="Comma 12 10 7 4" xfId="52885" xr:uid="{FCA89B0C-09ED-4D7C-B847-CECFA7106FF8}"/>
    <cellStyle name="Comma 12 10 8" xfId="13856" xr:uid="{047E9AF1-CF93-431F-B010-218F61AB9DBC}"/>
    <cellStyle name="Comma 12 10 8 2" xfId="30516" xr:uid="{7B32E2A2-100A-4D62-8717-3A8E64DD181B}"/>
    <cellStyle name="Comma 12 10 9" xfId="22206" xr:uid="{A067BDD0-DBE7-4507-AF79-C62CBAC16FAB}"/>
    <cellStyle name="Comma 12 11" xfId="1405" xr:uid="{8A90DED8-360D-488C-B289-4BA90D99F3D5}"/>
    <cellStyle name="Comma 12 11 2" xfId="3290" xr:uid="{173D5603-0AD1-4376-AA55-67266477ED8F}"/>
    <cellStyle name="Comma 12 11 2 2" xfId="8360" xr:uid="{3F004A54-1A8B-4FBB-8E7F-B088FB7388A7}"/>
    <cellStyle name="Comma 12 11 2 2 2" xfId="18411" xr:uid="{E0C0D4A3-281E-421A-BBCB-F40F9C1D1027}"/>
    <cellStyle name="Comma 12 11 2 2 2 2" xfId="35071" xr:uid="{208E6BA9-CD49-4C32-8760-75A8FB1946D7}"/>
    <cellStyle name="Comma 12 11 2 2 3" xfId="26783" xr:uid="{A2A4BAB8-3CD3-4D8C-B757-BD2C33177314}"/>
    <cellStyle name="Comma 12 11 2 2 4" xfId="48243" xr:uid="{D94BC88E-59FE-48FA-A37C-F4B7B2B2B3FA}"/>
    <cellStyle name="Comma 12 11 2 3" xfId="15052" xr:uid="{71BC3C84-76FD-4A5C-BF22-05F3D23D630B}"/>
    <cellStyle name="Comma 12 11 2 3 2" xfId="31712" xr:uid="{EB3DBE06-EA55-42ED-967F-5F76DDD0AAD9}"/>
    <cellStyle name="Comma 12 11 2 4" xfId="23423" xr:uid="{AB49C423-D17B-4DCA-B539-49A4A24EF9B8}"/>
    <cellStyle name="Comma 12 11 2 5" xfId="43194" xr:uid="{E6A11B9D-081C-47ED-8F5B-C3F80A07B294}"/>
    <cellStyle name="Comma 12 11 3" xfId="5198" xr:uid="{EF9CB08C-B011-4155-9B66-C2ED78A817E2}"/>
    <cellStyle name="Comma 12 11 3 2" xfId="9735" xr:uid="{2F47C657-7F10-4E5A-9CC5-F7A7B1EDBA24}"/>
    <cellStyle name="Comma 12 11 3 2 2" xfId="19221" xr:uid="{BFC5A374-EA0F-4D15-9CEE-E562F4D1558D}"/>
    <cellStyle name="Comma 12 11 3 2 2 2" xfId="35881" xr:uid="{8A6E95F9-35C0-4C7D-91D1-B65F58428BAE}"/>
    <cellStyle name="Comma 12 11 3 2 3" xfId="27593" xr:uid="{2C7E8D05-9E43-4CD5-BD7B-279E0B41F5C0}"/>
    <cellStyle name="Comma 12 11 3 2 4" xfId="49618" xr:uid="{33494A2A-DC73-49E8-B99E-FC49753338A4}"/>
    <cellStyle name="Comma 12 11 3 3" xfId="16385" xr:uid="{8CC74C71-2F6D-4B9B-A070-A1C935FED751}"/>
    <cellStyle name="Comma 12 11 3 3 2" xfId="33045" xr:uid="{7FD9941E-9CC6-45A2-82BD-B236C71F6751}"/>
    <cellStyle name="Comma 12 11 3 4" xfId="24756" xr:uid="{BCADB28B-E730-41A6-8904-C2A5F148A42C}"/>
    <cellStyle name="Comma 12 11 3 5" xfId="45092" xr:uid="{976987BD-0F68-4C11-8A07-6054E5DFE23C}"/>
    <cellStyle name="Comma 12 11 4" xfId="7025" xr:uid="{9711FA47-DA53-4263-9FA0-022BB3E531EF}"/>
    <cellStyle name="Comma 12 11 4 2" xfId="17629" xr:uid="{C205CD8E-2F33-406C-A6B3-235A15B205C3}"/>
    <cellStyle name="Comma 12 11 4 2 2" xfId="34289" xr:uid="{C06429E5-C455-4A92-A4C1-E8D886665524}"/>
    <cellStyle name="Comma 12 11 4 3" xfId="26001" xr:uid="{3775C553-451E-4FC9-8AD2-ECC60C759BE9}"/>
    <cellStyle name="Comma 12 11 4 4" xfId="46908" xr:uid="{C601B9F8-2464-4113-BD89-32F4946F7122}"/>
    <cellStyle name="Comma 12 11 5" xfId="11172" xr:uid="{F8DBA465-BF79-421C-B341-EF6F4F5847BD}"/>
    <cellStyle name="Comma 12 11 5 2" xfId="20105" xr:uid="{270FBCDD-99C1-4887-A457-D0AF31B36023}"/>
    <cellStyle name="Comma 12 11 5 2 2" xfId="36765" xr:uid="{9B5C6AC5-D20C-4022-84C3-9634F84014C1}"/>
    <cellStyle name="Comma 12 11 5 3" xfId="28477" xr:uid="{5146E1D4-3D75-4E4D-BCF0-E330B38EEBCC}"/>
    <cellStyle name="Comma 12 11 5 4" xfId="51053" xr:uid="{E6D6F37D-4FB5-40C8-9ADE-7E490FB4218F}"/>
    <cellStyle name="Comma 12 11 6" xfId="13736" xr:uid="{197E92CC-37AD-4C06-8228-47A96144426B}"/>
    <cellStyle name="Comma 12 11 6 2" xfId="30396" xr:uid="{5E163FAC-FA16-4725-873B-DC1D504FBDB0}"/>
    <cellStyle name="Comma 12 11 7" xfId="22086" xr:uid="{9F89FC69-43EB-48DB-ADDF-DEB18DB08349}"/>
    <cellStyle name="Comma 12 11 8" xfId="41305" xr:uid="{8DB6E85C-A54D-409E-B290-3FFCA06BF34D}"/>
    <cellStyle name="Comma 12 12" xfId="1978" xr:uid="{7640E507-C9DF-4B5D-A9AB-8BEE4B159B6D}"/>
    <cellStyle name="Comma 12 12 2" xfId="3904" xr:uid="{40C872CD-1138-4A6E-87CA-AA7CB32AF9CB}"/>
    <cellStyle name="Comma 12 12 2 2" xfId="8785" xr:uid="{184CB984-ED1A-4130-8DFF-C11B3C9D51A4}"/>
    <cellStyle name="Comma 12 12 2 2 2" xfId="18665" xr:uid="{99963B98-558F-4DC2-B728-8E051D3E767A}"/>
    <cellStyle name="Comma 12 12 2 2 2 2" xfId="35325" xr:uid="{079E3487-5B52-4D40-8CB7-35B567298925}"/>
    <cellStyle name="Comma 12 12 2 2 3" xfId="27037" xr:uid="{AAD7F868-DD3D-4784-9289-022C821CE599}"/>
    <cellStyle name="Comma 12 12 2 2 4" xfId="48668" xr:uid="{8ECEBA88-0E08-4A98-89CF-626A00A72643}"/>
    <cellStyle name="Comma 12 12 2 3" xfId="15495" xr:uid="{10CB54ED-9329-42C0-9796-CE2D08FDAFFE}"/>
    <cellStyle name="Comma 12 12 2 3 2" xfId="32155" xr:uid="{13F2CC4F-EA95-4499-8DA0-B89675D7E2F3}"/>
    <cellStyle name="Comma 12 12 2 4" xfId="23866" xr:uid="{8EF9CB16-BAF9-4032-A04C-EC1F9FC08788}"/>
    <cellStyle name="Comma 12 12 2 5" xfId="43808" xr:uid="{07733223-B3DB-49A6-A0EB-68DC654CF60D}"/>
    <cellStyle name="Comma 12 12 3" xfId="5797" xr:uid="{9FC1D2BB-8D2B-404F-8574-E3F6B7459C19}"/>
    <cellStyle name="Comma 12 12 3 2" xfId="10160" xr:uid="{A0917877-2907-4005-9066-A124F9820984}"/>
    <cellStyle name="Comma 12 12 3 2 2" xfId="19475" xr:uid="{D741E10D-ADC2-45B0-95A4-7871EE1B9DF6}"/>
    <cellStyle name="Comma 12 12 3 2 2 2" xfId="36135" xr:uid="{F43BF5CD-0E34-4AF7-B357-118D6A8A88B4}"/>
    <cellStyle name="Comma 12 12 3 2 3" xfId="27847" xr:uid="{145DE620-5F4D-4639-8FD3-ABAD89F78E1D}"/>
    <cellStyle name="Comma 12 12 3 2 4" xfId="50043" xr:uid="{9093D7E0-3987-4367-81F1-8F76966F14BC}"/>
    <cellStyle name="Comma 12 12 3 3" xfId="16813" xr:uid="{B50551B1-40FD-49AF-A8E0-FADA8541DA86}"/>
    <cellStyle name="Comma 12 12 3 3 2" xfId="33473" xr:uid="{FD82008A-6900-432C-ADC3-FBFAF0EF7ED2}"/>
    <cellStyle name="Comma 12 12 3 4" xfId="25184" xr:uid="{5E228E81-066B-48C5-B765-00073F0613AC}"/>
    <cellStyle name="Comma 12 12 3 5" xfId="45691" xr:uid="{AE0A8529-2AC2-41E5-AF9F-C953C3266601}"/>
    <cellStyle name="Comma 12 12 4" xfId="7450" xr:uid="{E6F66A5B-5D23-4A8D-9366-F0732E9A86EC}"/>
    <cellStyle name="Comma 12 12 4 2" xfId="17883" xr:uid="{335B3DAF-358B-4F36-BDA4-8F357DD9089D}"/>
    <cellStyle name="Comma 12 12 4 2 2" xfId="34543" xr:uid="{F8E3495A-D32E-490A-AC1C-8F82C5F777C1}"/>
    <cellStyle name="Comma 12 12 4 3" xfId="26255" xr:uid="{231656AC-B58D-4937-8BC3-A9556977AD15}"/>
    <cellStyle name="Comma 12 12 4 4" xfId="47333" xr:uid="{F1954165-3099-489F-82F2-6F54BFD3F36A}"/>
    <cellStyle name="Comma 12 12 5" xfId="11771" xr:uid="{DB8A3BA7-30C4-4B4E-911F-90B963941E37}"/>
    <cellStyle name="Comma 12 12 5 2" xfId="20533" xr:uid="{BB33755B-91B5-4D35-B2C9-EFCA8E3A51ED}"/>
    <cellStyle name="Comma 12 12 5 2 2" xfId="37193" xr:uid="{1EAB74C3-4805-446B-9423-1FB82B6D1C82}"/>
    <cellStyle name="Comma 12 12 5 3" xfId="28905" xr:uid="{12AB55F2-65C2-496F-99A3-B9C0B773E3D9}"/>
    <cellStyle name="Comma 12 12 5 4" xfId="51652" xr:uid="{2F6A54A6-37E3-4A4B-A01A-03F10005D4C7}"/>
    <cellStyle name="Comma 12 12 6" xfId="14159" xr:uid="{EA31C226-2F59-4A4B-85AE-FF117094C326}"/>
    <cellStyle name="Comma 12 12 6 2" xfId="30819" xr:uid="{29769DB1-9CB3-4CF1-8465-4914EBD53A14}"/>
    <cellStyle name="Comma 12 12 7" xfId="22529" xr:uid="{D25A7BB7-A7B3-4688-BAB6-231726A2C248}"/>
    <cellStyle name="Comma 12 12 8" xfId="41919" xr:uid="{03D55715-8CEB-4C35-B70D-B3B9F916630F}"/>
    <cellStyle name="Comma 12 13" xfId="2566" xr:uid="{2D93856F-8D7F-4D7A-A83A-6CDB1879638A}"/>
    <cellStyle name="Comma 12 13 2" xfId="4483" xr:uid="{A93CD3B7-B902-4CFD-AE18-F861818BDF09}"/>
    <cellStyle name="Comma 12 13 2 2" xfId="9204" xr:uid="{98A48D15-D21D-447D-B891-CD6158D8D83A}"/>
    <cellStyle name="Comma 12 13 2 2 2" xfId="18910" xr:uid="{FCD35005-4C9B-43E7-B353-5884B8971962}"/>
    <cellStyle name="Comma 12 13 2 2 2 2" xfId="35570" xr:uid="{DACBE0B9-D9D4-4472-A960-F7E054B0C85A}"/>
    <cellStyle name="Comma 12 13 2 2 3" xfId="27282" xr:uid="{47EAB436-7437-49E4-A9BF-C04D1BFD0EBE}"/>
    <cellStyle name="Comma 12 13 2 2 4" xfId="49087" xr:uid="{670B4541-AEEC-4B56-BB92-A3954499F44F}"/>
    <cellStyle name="Comma 12 13 2 3" xfId="15900" xr:uid="{C8B8A1B2-9D4E-43FD-A60B-9CC4A4542934}"/>
    <cellStyle name="Comma 12 13 2 3 2" xfId="32560" xr:uid="{4964A5AA-1CFD-4A98-84C3-93DADC00191F}"/>
    <cellStyle name="Comma 12 13 2 4" xfId="24271" xr:uid="{D4A389D8-4FB6-46E8-8237-2A6A40845E2B}"/>
    <cellStyle name="Comma 12 13 2 5" xfId="44387" xr:uid="{CB7B62BD-CE04-4BE3-930A-31893B753992}"/>
    <cellStyle name="Comma 12 13 3" xfId="6378" xr:uid="{63C35BB4-78D2-4457-B713-D5908D6DFB10}"/>
    <cellStyle name="Comma 12 13 3 2" xfId="10581" xr:uid="{7721F360-7452-4B1E-9F08-272EE4C4136B}"/>
    <cellStyle name="Comma 12 13 3 2 2" xfId="19721" xr:uid="{5E95B458-1271-4032-8A97-BFBC1B48B581}"/>
    <cellStyle name="Comma 12 13 3 2 2 2" xfId="36381" xr:uid="{86621FF9-54CB-4349-9E37-BC051E0893BD}"/>
    <cellStyle name="Comma 12 13 3 2 3" xfId="28093" xr:uid="{005724E4-8BAF-42F6-B32F-C203DD2FBFDD}"/>
    <cellStyle name="Comma 12 13 3 2 4" xfId="50464" xr:uid="{5429BB0D-B82D-438B-A93B-12894FE8E60A}"/>
    <cellStyle name="Comma 12 13 3 3" xfId="17219" xr:uid="{0AD5D23E-F94E-444E-8B27-B4D01107BBB2}"/>
    <cellStyle name="Comma 12 13 3 3 2" xfId="33879" xr:uid="{8AE16150-DBC4-45BA-8F8E-F86468961F65}"/>
    <cellStyle name="Comma 12 13 3 4" xfId="25590" xr:uid="{2ACEF1BA-5937-46FC-B80A-89192238C9C8}"/>
    <cellStyle name="Comma 12 13 3 5" xfId="46272" xr:uid="{9442AC5E-F5AE-4B9A-A8BA-D4316C047D58}"/>
    <cellStyle name="Comma 12 13 4" xfId="7869" xr:uid="{4A4B03C7-8C69-4FA8-B373-48115AA91E31}"/>
    <cellStyle name="Comma 12 13 4 2" xfId="18128" xr:uid="{E9870DC4-A4E8-4499-B8B3-DA4A7CC86963}"/>
    <cellStyle name="Comma 12 13 4 2 2" xfId="34788" xr:uid="{3A5E2B4D-425D-4E25-A02E-A31021C275B8}"/>
    <cellStyle name="Comma 12 13 4 3" xfId="26500" xr:uid="{C9646571-8E96-4EAB-80DC-7BC9F58C43FC}"/>
    <cellStyle name="Comma 12 13 4 4" xfId="47752" xr:uid="{3B21130F-52FA-49F6-B479-7A53A02D12F2}"/>
    <cellStyle name="Comma 12 13 5" xfId="12350" xr:uid="{3EA5BFF9-9A16-41C2-97C3-160082FC1889}"/>
    <cellStyle name="Comma 12 13 5 2" xfId="20938" xr:uid="{6B4261F9-EDF7-4F43-8B72-A5F7870AB6C2}"/>
    <cellStyle name="Comma 12 13 5 2 2" xfId="37598" xr:uid="{8A931BBE-FDD4-4C28-89C1-DC53B12A45BE}"/>
    <cellStyle name="Comma 12 13 5 3" xfId="29310" xr:uid="{18865A0B-7340-4660-8817-935EB87D0A66}"/>
    <cellStyle name="Comma 12 13 5 4" xfId="52231" xr:uid="{F985B967-F150-48FC-BFC9-A92867FEF4E8}"/>
    <cellStyle name="Comma 12 13 6" xfId="14564" xr:uid="{DA5295EB-8BF8-4BCC-8148-67B1E9EE6645}"/>
    <cellStyle name="Comma 12 13 6 2" xfId="31224" xr:uid="{84DB6E3B-B561-452A-8125-D69C1373D54A}"/>
    <cellStyle name="Comma 12 13 7" xfId="22934" xr:uid="{379BCA54-9DDB-4DDC-AFBE-03C65033C861}"/>
    <cellStyle name="Comma 12 13 8" xfId="42498" xr:uid="{A6F66DC1-71EA-45FD-BD96-A08B0D8E1922}"/>
    <cellStyle name="Comma 12 14" xfId="2799" xr:uid="{B89B138F-1684-4D97-B165-909ED3BD9D17}"/>
    <cellStyle name="Comma 12 14 2" xfId="4706" xr:uid="{5838E311-47B1-4A4A-97A3-4A25A815BBFC}"/>
    <cellStyle name="Comma 12 14 2 2" xfId="9364" xr:uid="{45D7781E-1E73-4242-966D-E679DAE86D5A}"/>
    <cellStyle name="Comma 12 14 2 2 2" xfId="18992" xr:uid="{ECD1882A-EB31-4370-BF5F-FA11C03BE677}"/>
    <cellStyle name="Comma 12 14 2 2 2 2" xfId="35652" xr:uid="{F2CF7F14-06DF-4110-91F2-DAFF3F75195A}"/>
    <cellStyle name="Comma 12 14 2 2 3" xfId="27364" xr:uid="{D7599489-5A92-4156-BF12-6892ABA84814}"/>
    <cellStyle name="Comma 12 14 2 2 4" xfId="49247" xr:uid="{145625D8-ED9D-4BB3-B57D-7C2DE2055328}"/>
    <cellStyle name="Comma 12 14 2 3" xfId="16045" xr:uid="{9FD74EA1-1E5D-4DFE-B810-3994411DA72B}"/>
    <cellStyle name="Comma 12 14 2 3 2" xfId="32705" xr:uid="{9E0D7F3B-B115-4916-B3DD-D624259FC9CF}"/>
    <cellStyle name="Comma 12 14 2 4" xfId="24416" xr:uid="{E546B980-A955-46B6-8A92-A05AAF9C3EEE}"/>
    <cellStyle name="Comma 12 14 2 5" xfId="44610" xr:uid="{EC0FF6E9-F1C3-43E3-BC97-9D58CB8E6071}"/>
    <cellStyle name="Comma 12 14 3" xfId="6601" xr:uid="{7572C2FA-8D65-4256-8B25-BB40D2762797}"/>
    <cellStyle name="Comma 12 14 3 2" xfId="10741" xr:uid="{91985E0C-BB42-4F35-B64B-1ECF4FC4FEEE}"/>
    <cellStyle name="Comma 12 14 3 2 2" xfId="19803" xr:uid="{80D8F419-FB03-4F03-8993-01AD5541D212}"/>
    <cellStyle name="Comma 12 14 3 2 2 2" xfId="36463" xr:uid="{AFB608F2-8218-4EC9-BDFD-E257C255FFD2}"/>
    <cellStyle name="Comma 12 14 3 2 3" xfId="28175" xr:uid="{4B6972D7-3F59-405F-B439-688E49BCC9D8}"/>
    <cellStyle name="Comma 12 14 3 2 4" xfId="50624" xr:uid="{095C4F5B-018E-4230-B201-9FE89AFE6A1E}"/>
    <cellStyle name="Comma 12 14 3 3" xfId="17364" xr:uid="{12826488-697D-4FB1-80A5-8B63448C7969}"/>
    <cellStyle name="Comma 12 14 3 3 2" xfId="34024" xr:uid="{139B423E-3475-48DD-BBD6-89C647371F1A}"/>
    <cellStyle name="Comma 12 14 3 4" xfId="25735" xr:uid="{214EAC59-1654-4C16-A4A0-EED31A0DBFA0}"/>
    <cellStyle name="Comma 12 14 3 5" xfId="46495" xr:uid="{D26774F8-0C91-452C-ACD4-C99C3FB7C38A}"/>
    <cellStyle name="Comma 12 14 4" xfId="8029" xr:uid="{63AF4322-6C88-46E3-8DA5-48FDE89C6DAB}"/>
    <cellStyle name="Comma 12 14 4 2" xfId="18210" xr:uid="{7F2C153E-AB01-4573-A40C-7531B3722E28}"/>
    <cellStyle name="Comma 12 14 4 2 2" xfId="34870" xr:uid="{F281E468-69BB-48BB-9CB2-F9BB319F3AB8}"/>
    <cellStyle name="Comma 12 14 4 3" xfId="26582" xr:uid="{DD88E275-36AD-44AF-AE29-593F593A36F7}"/>
    <cellStyle name="Comma 12 14 4 4" xfId="47912" xr:uid="{CA9CB5A6-B3A8-4F5C-B08C-AC4756F6D219}"/>
    <cellStyle name="Comma 12 14 5" xfId="14708" xr:uid="{DEFBB2C0-2AF5-4338-A501-91CF32AF12C8}"/>
    <cellStyle name="Comma 12 14 5 2" xfId="31368" xr:uid="{73C83355-1DEF-4452-9B94-E9CD05FF1965}"/>
    <cellStyle name="Comma 12 14 6" xfId="23079" xr:uid="{981005C7-1D7F-4752-9595-2C84FCD6402B}"/>
    <cellStyle name="Comma 12 14 7" xfId="42720" xr:uid="{570F7291-E46E-4767-8857-D9DD1218AF22}"/>
    <cellStyle name="Comma 12 15" xfId="2871" xr:uid="{C332EFEE-20BF-464D-98FA-0C0B6B043789}"/>
    <cellStyle name="Comma 12 15 2" xfId="8059" xr:uid="{8CAAE43E-3591-4EBE-95B9-B7D26D37CA2A}"/>
    <cellStyle name="Comma 12 15 2 2" xfId="18229" xr:uid="{1E471229-13A4-466E-BFD6-80B268640914}"/>
    <cellStyle name="Comma 12 15 2 2 2" xfId="34889" xr:uid="{E6C70EEC-3114-4D8B-B9F9-C9023C6E67C4}"/>
    <cellStyle name="Comma 12 15 2 3" xfId="26601" xr:uid="{CD0B4ABE-FECF-4C1A-A154-375B2A258488}"/>
    <cellStyle name="Comma 12 15 2 4" xfId="47942" xr:uid="{2E152959-9F2A-4571-832C-23B0D04FE36B}"/>
    <cellStyle name="Comma 12 15 3" xfId="14755" xr:uid="{781630FF-B009-4B71-8CC5-EAA6252C77F8}"/>
    <cellStyle name="Comma 12 15 3 2" xfId="31415" xr:uid="{50F7763F-D7C5-4EB8-B915-340495281121}"/>
    <cellStyle name="Comma 12 15 4" xfId="23126" xr:uid="{ADF3EE68-A821-4AA0-9538-D55C2065CA2B}"/>
    <cellStyle name="Comma 12 15 5" xfId="42778" xr:uid="{A18E19CD-1D7B-41AD-A9F8-DB85E5EF848D}"/>
    <cellStyle name="Comma 12 16" xfId="4777" xr:uid="{E5E78E81-5079-475F-9C18-4D14A5ECDD6D}"/>
    <cellStyle name="Comma 12 16 2" xfId="9410" xr:uid="{6EC828CA-EF37-44BA-9CAB-C3324C0DEE61}"/>
    <cellStyle name="Comma 12 16 2 2" xfId="19021" xr:uid="{3BCB919F-6B20-4B34-A37B-3247FF955E4D}"/>
    <cellStyle name="Comma 12 16 2 2 2" xfId="35681" xr:uid="{78E2CE66-21CF-4B5C-9A95-CAB48B9CF608}"/>
    <cellStyle name="Comma 12 16 2 3" xfId="27393" xr:uid="{E0801CF3-96EA-4DDA-A8FC-0DE857A435F4}"/>
    <cellStyle name="Comma 12 16 2 4" xfId="49293" xr:uid="{3A26AA4E-2DA6-4B4B-AC2E-B0BBB93C66CA}"/>
    <cellStyle name="Comma 12 16 3" xfId="16091" xr:uid="{1820785B-CFAD-464B-8DF8-1DD9295F0E8F}"/>
    <cellStyle name="Comma 12 16 3 2" xfId="32751" xr:uid="{A70AD6B3-2A49-4589-979F-616A61F5D8EA}"/>
    <cellStyle name="Comma 12 16 4" xfId="24462" xr:uid="{686A7ECE-0324-4D9B-95F2-ED65EB986DB9}"/>
    <cellStyle name="Comma 12 16 5" xfId="44673" xr:uid="{3DBAE519-3AFE-42CA-822A-93367D3E9E1F}"/>
    <cellStyle name="Comma 12 17" xfId="4811" xr:uid="{CAF86D83-4EB4-43FC-A77D-F1662BD01FF3}"/>
    <cellStyle name="Comma 12 17 2" xfId="9433" xr:uid="{1CEC98F0-0C97-4944-991E-D27A63757ABE}"/>
    <cellStyle name="Comma 12 17 2 2" xfId="19038" xr:uid="{0919B1A9-40C3-4D40-8090-40DAD69B3F1C}"/>
    <cellStyle name="Comma 12 17 2 2 2" xfId="35698" xr:uid="{BECEA2A1-85DA-458D-B14D-23D9B0110855}"/>
    <cellStyle name="Comma 12 17 2 3" xfId="27410" xr:uid="{DC6DAF29-2C8F-4701-B112-F5B3C459F1CD}"/>
    <cellStyle name="Comma 12 17 2 4" xfId="49316" xr:uid="{15777F74-92F4-4BDB-925B-581E290D0CDC}"/>
    <cellStyle name="Comma 12 17 3" xfId="16118" xr:uid="{29E1AF3C-943B-4981-840A-37C5D257FBE7}"/>
    <cellStyle name="Comma 12 17 3 2" xfId="32778" xr:uid="{337100F6-34DD-49FB-B2D3-FB5F4D40EBB3}"/>
    <cellStyle name="Comma 12 17 4" xfId="24489" xr:uid="{C3ED4B89-28CE-4D86-B17C-2DAD6878733F}"/>
    <cellStyle name="Comma 12 17 5" xfId="44706" xr:uid="{B5230B5F-D91C-48E7-85BD-426EC3CCD8BF}"/>
    <cellStyle name="Comma 12 18" xfId="6664" xr:uid="{8E2089A8-E1D4-4289-B782-F361E9739ED6}"/>
    <cellStyle name="Comma 12 18 2" xfId="17415" xr:uid="{DA0019F2-1CE1-4B53-80BF-29B8FF66644E}"/>
    <cellStyle name="Comma 12 18 2 2" xfId="34075" xr:uid="{981BDED5-E588-4BE3-A402-A0B694222FFF}"/>
    <cellStyle name="Comma 12 18 3" xfId="25787" xr:uid="{E6F4394E-F639-4D31-937F-822BBE9E5BAE}"/>
    <cellStyle name="Comma 12 18 4" xfId="46557" xr:uid="{EAF2D4A6-8758-44A8-BEE8-93210B4AFF03}"/>
    <cellStyle name="Comma 12 19" xfId="6718" xr:uid="{72BE61AF-BE43-4CF1-868B-C1762AE8BBF3}"/>
    <cellStyle name="Comma 12 19 2" xfId="17442" xr:uid="{4F2977C2-0DA2-410A-AA62-1D09D99271F4}"/>
    <cellStyle name="Comma 12 19 2 2" xfId="34102" xr:uid="{1A90B608-A4F1-4C45-B1BC-C33EFDBCFCFA}"/>
    <cellStyle name="Comma 12 19 3" xfId="25814" xr:uid="{892B3A04-FE43-4DC0-A824-7AA9C7975991}"/>
    <cellStyle name="Comma 12 19 4" xfId="46602" xr:uid="{6EB356E0-65CE-4E09-87DA-15E22EC3249B}"/>
    <cellStyle name="Comma 12 2" xfId="180" xr:uid="{811CE55C-0691-46F0-BBBE-5FD9A41C11B8}"/>
    <cellStyle name="Comma 12 2 10" xfId="12779" xr:uid="{98834462-97E7-43B0-A181-9F4BF1ACB1C2}"/>
    <cellStyle name="Comma 12 2 10 2" xfId="21257" xr:uid="{7831EF5C-36AE-421A-B3D6-3D74F59E5DEA}"/>
    <cellStyle name="Comma 12 2 10 2 2" xfId="37917" xr:uid="{AD29A8E4-5B9B-440B-AA6F-DF3278EAF726}"/>
    <cellStyle name="Comma 12 2 10 3" xfId="29629" xr:uid="{4A577F03-10E9-4529-9AD0-8108F9F97BCF}"/>
    <cellStyle name="Comma 12 2 10 4" xfId="52655" xr:uid="{0780370A-6D55-4A0E-A6CD-C7BB3D408B98}"/>
    <cellStyle name="Comma 12 2 11" xfId="12927" xr:uid="{7F9B7CD3-B4C3-436A-B5C4-333464A78747}"/>
    <cellStyle name="Comma 12 2 11 2" xfId="21378" xr:uid="{B4F56F8D-2B01-4A3D-8ACF-55FD84D781A0}"/>
    <cellStyle name="Comma 12 2 11 2 2" xfId="38038" xr:uid="{AE0714B1-F7C7-4392-B62F-2AE9E8D08806}"/>
    <cellStyle name="Comma 12 2 11 3" xfId="29751" xr:uid="{45AA5B94-6EC8-4EBA-AFE2-0AC463367A59}"/>
    <cellStyle name="Comma 12 2 11 4" xfId="52802" xr:uid="{50EE909C-C550-4154-AD94-41F5EF798306}"/>
    <cellStyle name="Comma 12 2 12" xfId="13442" xr:uid="{423BB19E-F9F6-4776-9C2B-55F2B14A7B7A}"/>
    <cellStyle name="Comma 12 2 12 2" xfId="21745" xr:uid="{7758DD21-AB1F-4C91-AC33-17273A3DEDED}"/>
    <cellStyle name="Comma 12 2 12 2 2" xfId="38405" xr:uid="{5DB67023-5A95-4B1E-9A42-EC1525D9787E}"/>
    <cellStyle name="Comma 12 2 12 3" xfId="30118" xr:uid="{A53C2865-0EFC-4FBC-A1BB-0B450E48FB94}"/>
    <cellStyle name="Comma 12 2 12 4" xfId="53315" xr:uid="{165604FC-61F0-4BB5-8F39-2EB5847C09DA}"/>
    <cellStyle name="Comma 12 2 13" xfId="13567" xr:uid="{11403AB0-8587-4D53-98D0-9014E054B5C3}"/>
    <cellStyle name="Comma 12 2 13 2" xfId="30227" xr:uid="{978C7F22-C035-424F-960F-9F348B39539B}"/>
    <cellStyle name="Comma 12 2 14" xfId="21850" xr:uid="{A5FAEF85-A0B4-4BAA-8F29-983EE1C3C0D7}"/>
    <cellStyle name="Comma 12 2 15" xfId="38495" xr:uid="{B32B6B3A-5FD7-498D-B408-D4BF8804C6AD}"/>
    <cellStyle name="Comma 12 2 16" xfId="38617" xr:uid="{FC03D615-261F-43E6-BECB-0A5661428846}"/>
    <cellStyle name="Comma 12 2 17" xfId="1108" xr:uid="{747BCD3D-2A9B-4CFC-AC7B-CEB6E59018BD}"/>
    <cellStyle name="Comma 12 2 18" xfId="40610" xr:uid="{DE14E0F6-638A-41A4-8DE4-8AC0CE74E1C4}"/>
    <cellStyle name="Comma 12 2 19" xfId="40971" xr:uid="{DD0DF64D-45F8-4A44-9B75-B1E23CBECEAE}"/>
    <cellStyle name="Comma 12 2 2" xfId="356" xr:uid="{96950F98-B8C5-4A1D-B40E-CF5A327278E6}"/>
    <cellStyle name="Comma 12 2 2 10" xfId="39101" xr:uid="{2A336E51-9C6B-4A6D-B78D-81951B81CA79}"/>
    <cellStyle name="Comma 12 2 2 11" xfId="41550" xr:uid="{FCF1418E-A7D6-470E-A181-E6CA518AED84}"/>
    <cellStyle name="Comma 12 2 2 12" xfId="1619" xr:uid="{E22CC2AD-29B4-4327-9A64-F864E3CA8F68}"/>
    <cellStyle name="Comma 12 2 2 2" xfId="2223" xr:uid="{62FBDAE5-EEB9-47A7-92C5-A388AA2CB6AC}"/>
    <cellStyle name="Comma 12 2 2 2 2" xfId="4149" xr:uid="{5626D9ED-533E-4435-9073-7547CBCC35B4}"/>
    <cellStyle name="Comma 12 2 2 2 2 2" xfId="8932" xr:uid="{0FBA5A11-8932-4546-8801-89D42C095764}"/>
    <cellStyle name="Comma 12 2 2 2 2 2 2" xfId="18748" xr:uid="{49DD0711-2AC0-446E-930B-9C794F645717}"/>
    <cellStyle name="Comma 12 2 2 2 2 2 2 2" xfId="35408" xr:uid="{155FD914-5BF1-44BF-9E0D-1BDE0296936F}"/>
    <cellStyle name="Comma 12 2 2 2 2 2 3" xfId="27120" xr:uid="{E1C2892D-1FFE-4CA2-8D09-43AF96DFB409}"/>
    <cellStyle name="Comma 12 2 2 2 2 2 4" xfId="48815" xr:uid="{D51CFA0F-9232-40A1-99A0-10A6B30ED2A9}"/>
    <cellStyle name="Comma 12 2 2 2 2 3" xfId="15676" xr:uid="{7B4C101D-F9F3-4720-AA5F-E62158F92961}"/>
    <cellStyle name="Comma 12 2 2 2 2 3 2" xfId="32336" xr:uid="{CD5ADAAD-4F1C-4918-AD86-2F91DEA1A9AA}"/>
    <cellStyle name="Comma 12 2 2 2 2 4" xfId="24047" xr:uid="{0BB82C84-1C37-4425-944E-2F31AAD13302}"/>
    <cellStyle name="Comma 12 2 2 2 2 5" xfId="40421" xr:uid="{201D9F4B-D0B6-4C7D-9475-428DFF76DF4C}"/>
    <cellStyle name="Comma 12 2 2 2 2 6" xfId="44053" xr:uid="{3C48238A-FA6A-4DCA-B32F-6981130156EB}"/>
    <cellStyle name="Comma 12 2 2 2 3" xfId="6042" xr:uid="{DBB2A0E6-5F65-4351-9B8C-75CC7C7FFF77}"/>
    <cellStyle name="Comma 12 2 2 2 3 2" xfId="10307" xr:uid="{AF73AF5C-EEB6-4BAA-8D17-593F4260CED3}"/>
    <cellStyle name="Comma 12 2 2 2 3 2 2" xfId="19558" xr:uid="{9DD1E859-DCE2-4682-BFB9-6C8271117294}"/>
    <cellStyle name="Comma 12 2 2 2 3 2 2 2" xfId="36218" xr:uid="{174D4774-0896-40AC-B661-A7C2F6417364}"/>
    <cellStyle name="Comma 12 2 2 2 3 2 3" xfId="27930" xr:uid="{9F9E2D56-BC8C-4F09-BAC7-D2B4D5866B7E}"/>
    <cellStyle name="Comma 12 2 2 2 3 2 4" xfId="50190" xr:uid="{60165151-F692-4AE7-85BC-16A8662EE3BD}"/>
    <cellStyle name="Comma 12 2 2 2 3 3" xfId="16994" xr:uid="{4FCE9639-C2FE-474E-BD76-B300F3D6CE53}"/>
    <cellStyle name="Comma 12 2 2 2 3 3 2" xfId="33654" xr:uid="{063A9835-DC18-41FE-BF27-E59870241731}"/>
    <cellStyle name="Comma 12 2 2 2 3 4" xfId="25365" xr:uid="{4065DA6F-BC4E-4824-A26C-BB7292060E5A}"/>
    <cellStyle name="Comma 12 2 2 2 3 5" xfId="45936" xr:uid="{8CBA21FC-00B2-4257-9939-3F2F8D0983E9}"/>
    <cellStyle name="Comma 12 2 2 2 4" xfId="7597" xr:uid="{66CFC224-0E39-44E3-9E13-C7DA0D6C680A}"/>
    <cellStyle name="Comma 12 2 2 2 4 2" xfId="17966" xr:uid="{99150AB8-8D91-4898-BD91-5A7EDEE370DC}"/>
    <cellStyle name="Comma 12 2 2 2 4 2 2" xfId="34626" xr:uid="{E358BED7-053C-462C-B76B-F9B7F2BAA030}"/>
    <cellStyle name="Comma 12 2 2 2 4 3" xfId="26338" xr:uid="{07D0999C-F552-4065-813C-6AEBC7C7231B}"/>
    <cellStyle name="Comma 12 2 2 2 4 4" xfId="47480" xr:uid="{C7E88384-8655-45BA-9EE0-5926585200F2}"/>
    <cellStyle name="Comma 12 2 2 2 5" xfId="12016" xr:uid="{7D24F63B-DFEF-414E-8ABF-E36A6FE04815}"/>
    <cellStyle name="Comma 12 2 2 2 5 2" xfId="20714" xr:uid="{1CE4A4EF-D64E-48B0-A55D-0579A6CBA170}"/>
    <cellStyle name="Comma 12 2 2 2 5 2 2" xfId="37374" xr:uid="{C23C31F3-D57E-4B93-A1E3-AC9DC5E31CD4}"/>
    <cellStyle name="Comma 12 2 2 2 5 3" xfId="29086" xr:uid="{67AE2619-BFE4-44D7-AFB9-108DFD892A97}"/>
    <cellStyle name="Comma 12 2 2 2 5 4" xfId="51897" xr:uid="{E6FD178E-5762-48E0-9224-278C33105443}"/>
    <cellStyle name="Comma 12 2 2 2 6" xfId="14340" xr:uid="{A62CBB64-5436-4A3E-ABED-7D6450F246B6}"/>
    <cellStyle name="Comma 12 2 2 2 6 2" xfId="31000" xr:uid="{36207560-022C-4C53-A19C-8FEFBED9AA6D}"/>
    <cellStyle name="Comma 12 2 2 2 7" xfId="22710" xr:uid="{4752066E-6900-4D9B-A05C-D1C163207858}"/>
    <cellStyle name="Comma 12 2 2 2 8" xfId="39523" xr:uid="{765CB80E-1A74-4488-9BC0-9AB86163611C}"/>
    <cellStyle name="Comma 12 2 2 2 9" xfId="42164" xr:uid="{CCD334D9-EF7A-4F6C-BE72-E067476CE7D2}"/>
    <cellStyle name="Comma 12 2 2 3" xfId="3535" xr:uid="{C7300094-6FD1-4AE4-BBE6-3A85824AA683}"/>
    <cellStyle name="Comma 12 2 2 3 2" xfId="8507" xr:uid="{6B994A39-189E-4287-98C8-A1FDA1AB8B02}"/>
    <cellStyle name="Comma 12 2 2 3 2 2" xfId="18494" xr:uid="{5C9561FD-E507-4B17-A3B2-45140F1873A5}"/>
    <cellStyle name="Comma 12 2 2 3 2 2 2" xfId="35154" xr:uid="{00F25E8B-BDF4-41E4-943B-8979B6C11EDD}"/>
    <cellStyle name="Comma 12 2 2 3 2 3" xfId="26866" xr:uid="{ED3C5077-F40F-4AA7-A707-797A4FCD01FD}"/>
    <cellStyle name="Comma 12 2 2 3 2 4" xfId="48390" xr:uid="{40DEBE17-9B69-4C45-BDC1-F8FB0E8DDD2D}"/>
    <cellStyle name="Comma 12 2 2 3 3" xfId="15233" xr:uid="{585722A1-9F73-493A-8B91-81F76B048AE8}"/>
    <cellStyle name="Comma 12 2 2 3 3 2" xfId="31893" xr:uid="{D238D265-912D-45BA-B04E-701D67C303DC}"/>
    <cellStyle name="Comma 12 2 2 3 4" xfId="23604" xr:uid="{DCDB52AF-A037-45FC-8EC3-44D5B6FBB4CE}"/>
    <cellStyle name="Comma 12 2 2 3 5" xfId="39974" xr:uid="{02044A09-19DF-40B4-878D-AEC9E552DEEA}"/>
    <cellStyle name="Comma 12 2 2 3 6" xfId="43439" xr:uid="{A2F5839B-E944-4004-AFB2-C02E0C5A1E17}"/>
    <cellStyle name="Comma 12 2 2 4" xfId="5443" xr:uid="{EF89C45D-00F0-4F5B-AB30-F1ADF4EA2C43}"/>
    <cellStyle name="Comma 12 2 2 4 2" xfId="9882" xr:uid="{AA2A2560-ED4A-4C6E-8EA3-E4E44FC6FBEB}"/>
    <cellStyle name="Comma 12 2 2 4 2 2" xfId="19304" xr:uid="{AE3A17A7-E984-4CB5-BE4C-1B39912A2E6B}"/>
    <cellStyle name="Comma 12 2 2 4 2 2 2" xfId="35964" xr:uid="{34477A90-A522-41FF-A35A-D3B894DA829C}"/>
    <cellStyle name="Comma 12 2 2 4 2 3" xfId="27676" xr:uid="{B30251B8-9A7B-41C4-AC4E-DFDFB316CFDC}"/>
    <cellStyle name="Comma 12 2 2 4 2 4" xfId="49765" xr:uid="{9BD14BF5-AF4B-4C74-94B9-AC6D41021330}"/>
    <cellStyle name="Comma 12 2 2 4 3" xfId="16566" xr:uid="{A4F0D3A0-88CA-4A67-BB78-CD16F2C65A0C}"/>
    <cellStyle name="Comma 12 2 2 4 3 2" xfId="33226" xr:uid="{0397AFFE-BBED-48B1-95C8-6C2BAA660D24}"/>
    <cellStyle name="Comma 12 2 2 4 4" xfId="24937" xr:uid="{A83502A7-D106-4A11-8FA5-B82B8454EAB9}"/>
    <cellStyle name="Comma 12 2 2 4 5" xfId="45337" xr:uid="{E026ABD9-49F0-4CE5-8214-B88506E777CD}"/>
    <cellStyle name="Comma 12 2 2 5" xfId="7172" xr:uid="{76D9AE7D-3A0E-4E6F-8750-D7A6F34F5415}"/>
    <cellStyle name="Comma 12 2 2 5 2" xfId="17712" xr:uid="{9E0D0E51-1CED-4056-9D2D-13450118F7D4}"/>
    <cellStyle name="Comma 12 2 2 5 2 2" xfId="34372" xr:uid="{87CF1381-BCF8-41F5-BD65-A7E02F2DDDEE}"/>
    <cellStyle name="Comma 12 2 2 5 3" xfId="26084" xr:uid="{06EF39D9-A132-40CA-9F05-A2C2DBC82B60}"/>
    <cellStyle name="Comma 12 2 2 5 4" xfId="47055" xr:uid="{08643628-E57F-424A-A5BD-60908C09209A}"/>
    <cellStyle name="Comma 12 2 2 6" xfId="11417" xr:uid="{B40F2E52-016D-45BA-BB24-FA15370BA6AA}"/>
    <cellStyle name="Comma 12 2 2 6 2" xfId="20286" xr:uid="{D7DDFC14-9EF3-4CC7-A62F-370E821C5B42}"/>
    <cellStyle name="Comma 12 2 2 6 2 2" xfId="36946" xr:uid="{10FEE2B1-9E53-4AF3-BB43-A95DBD7887D0}"/>
    <cellStyle name="Comma 12 2 2 6 3" xfId="28658" xr:uid="{51BE21B4-E15D-4899-BDE6-CCB2E6E0B6D8}"/>
    <cellStyle name="Comma 12 2 2 6 4" xfId="51298" xr:uid="{4B14873C-D8F2-4DB3-A019-4D69D418987A}"/>
    <cellStyle name="Comma 12 2 2 7" xfId="13092" xr:uid="{89325B6D-4349-4622-8269-F0ABEFEA1D9C}"/>
    <cellStyle name="Comma 12 2 2 7 2" xfId="21498" xr:uid="{945184CE-FE49-4E05-95E3-1E48C68953F1}"/>
    <cellStyle name="Comma 12 2 2 7 2 2" xfId="38158" xr:uid="{1F1A808A-B976-4BAB-BCCA-6043EF14B6A0}"/>
    <cellStyle name="Comma 12 2 2 7 3" xfId="29871" xr:uid="{4C75E0F6-CEDB-499F-A1EF-5B6A0B595116}"/>
    <cellStyle name="Comma 12 2 2 7 4" xfId="52966" xr:uid="{C3317B5E-8AB0-4F07-B3CA-4EED1519997C}"/>
    <cellStyle name="Comma 12 2 2 8" xfId="13917" xr:uid="{1C34FF69-CDD7-4556-89F8-791A18027419}"/>
    <cellStyle name="Comma 12 2 2 8 2" xfId="30577" xr:uid="{D0998E34-3779-46B6-AAD5-F6E64AF3D700}"/>
    <cellStyle name="Comma 12 2 2 9" xfId="22267" xr:uid="{1B025616-24CA-4048-ABA2-AAAF2BDDB7C1}"/>
    <cellStyle name="Comma 12 2 20" xfId="808" xr:uid="{A1318110-726F-4F38-AA44-BFF8B588B895}"/>
    <cellStyle name="Comma 12 2 3" xfId="1493" xr:uid="{B197FA4E-376B-459E-A6BA-0DC9E5A595B8}"/>
    <cellStyle name="Comma 12 2 3 2" xfId="3371" xr:uid="{8A3FA23B-00B1-4469-B188-A7B79D4E4550}"/>
    <cellStyle name="Comma 12 2 3 2 2" xfId="8404" xr:uid="{2E2EA7A8-59C0-47F9-9F1F-9A68C266D50D}"/>
    <cellStyle name="Comma 12 2 3 2 2 2" xfId="18435" xr:uid="{FD9F87D2-8FC6-4C4C-8C80-08C33EFA4D62}"/>
    <cellStyle name="Comma 12 2 3 2 2 2 2" xfId="35095" xr:uid="{D8B2958E-C10B-4F9C-982D-6CBBDFC89F3C}"/>
    <cellStyle name="Comma 12 2 3 2 2 3" xfId="26807" xr:uid="{73BBFF51-0101-4F16-8F51-A309C299C0AC}"/>
    <cellStyle name="Comma 12 2 3 2 2 4" xfId="48287" xr:uid="{E1B524EA-6F4E-4ABD-8C63-5C1406BFBB3A}"/>
    <cellStyle name="Comma 12 2 3 2 3" xfId="15113" xr:uid="{17A92BC4-8731-45A6-9A27-A0AD3B78E42F}"/>
    <cellStyle name="Comma 12 2 3 2 3 2" xfId="31773" xr:uid="{8266FA66-79BB-486B-8809-03D58F310E0A}"/>
    <cellStyle name="Comma 12 2 3 2 4" xfId="23484" xr:uid="{04293274-7B95-4696-9449-2A6054E1C568}"/>
    <cellStyle name="Comma 12 2 3 2 5" xfId="43275" xr:uid="{9B336423-D17C-42EC-813C-58370EE1D81B}"/>
    <cellStyle name="Comma 12 2 3 3" xfId="5279" xr:uid="{38EA8E40-1500-4F27-AFF2-A25867AA0FF5}"/>
    <cellStyle name="Comma 12 2 3 3 2" xfId="9779" xr:uid="{943671CB-EB53-4DC6-B81A-20F44FB8D5C4}"/>
    <cellStyle name="Comma 12 2 3 3 2 2" xfId="19245" xr:uid="{807A82AE-D79A-4ADC-BE37-7ABB29F2DCF2}"/>
    <cellStyle name="Comma 12 2 3 3 2 2 2" xfId="35905" xr:uid="{CB0A0F7D-8B31-4135-A093-13AEBC166FCD}"/>
    <cellStyle name="Comma 12 2 3 3 2 3" xfId="27617" xr:uid="{EDC07354-9F4D-474A-A058-613161F84890}"/>
    <cellStyle name="Comma 12 2 3 3 2 4" xfId="49662" xr:uid="{790662A8-B0F6-436A-8348-D6024086629C}"/>
    <cellStyle name="Comma 12 2 3 3 3" xfId="16446" xr:uid="{A08C03A8-1519-4F25-92FD-B911A220B1E1}"/>
    <cellStyle name="Comma 12 2 3 3 3 2" xfId="33106" xr:uid="{E9989073-B4B8-4D48-B8DA-C7F547E6B305}"/>
    <cellStyle name="Comma 12 2 3 3 4" xfId="24817" xr:uid="{CBC78A99-C2D7-4B98-BEDA-1E4CAB348A64}"/>
    <cellStyle name="Comma 12 2 3 3 5" xfId="45173" xr:uid="{16303760-7788-41B1-9CA5-C78A45C431BD}"/>
    <cellStyle name="Comma 12 2 3 4" xfId="7069" xr:uid="{EDE7D65C-FC4E-423F-BEAA-A9AB1129D04B}"/>
    <cellStyle name="Comma 12 2 3 4 2" xfId="17653" xr:uid="{96745D42-6FB9-4AEC-8354-92E266A47227}"/>
    <cellStyle name="Comma 12 2 3 4 2 2" xfId="34313" xr:uid="{EB4AADBA-1623-4505-A963-F9ECF5768DB5}"/>
    <cellStyle name="Comma 12 2 3 4 3" xfId="26025" xr:uid="{0CEA905D-0585-4181-8255-75D31835A8E0}"/>
    <cellStyle name="Comma 12 2 3 4 4" xfId="46952" xr:uid="{D9963886-80F1-4F0B-8DB0-3C51AE4E892D}"/>
    <cellStyle name="Comma 12 2 3 5" xfId="11253" xr:uid="{8CC7AB38-F52E-4761-9655-1C67F53653B6}"/>
    <cellStyle name="Comma 12 2 3 5 2" xfId="20166" xr:uid="{D488C30D-7AC4-465E-BC34-B6D5BEA979C1}"/>
    <cellStyle name="Comma 12 2 3 5 2 2" xfId="36826" xr:uid="{F38A03E8-2E50-4DF8-B22E-9651923D1C92}"/>
    <cellStyle name="Comma 12 2 3 5 3" xfId="28538" xr:uid="{641FAD04-60EC-4668-863B-3AFA30E2157E}"/>
    <cellStyle name="Comma 12 2 3 5 4" xfId="51134" xr:uid="{169C40A1-D2A7-4170-B549-15817062F0D1}"/>
    <cellStyle name="Comma 12 2 3 6" xfId="13797" xr:uid="{7EC30686-6814-490A-A809-EA763CE320BC}"/>
    <cellStyle name="Comma 12 2 3 6 2" xfId="30457" xr:uid="{65B79DEC-B078-4D28-9F64-41BA37CF2F23}"/>
    <cellStyle name="Comma 12 2 3 7" xfId="22147" xr:uid="{31865A76-DD9F-4B40-8EDB-FC19513B72BD}"/>
    <cellStyle name="Comma 12 2 3 8" xfId="41386" xr:uid="{C318E842-EF45-4A73-B32F-C8E374B2D71C}"/>
    <cellStyle name="Comma 12 2 4" xfId="2059" xr:uid="{3C27B119-B0B0-43F5-9A5A-25E8C6D39CEC}"/>
    <cellStyle name="Comma 12 2 4 2" xfId="3985" xr:uid="{5ABBE5E3-B4E4-488D-8283-31E39A550C77}"/>
    <cellStyle name="Comma 12 2 4 2 2" xfId="8829" xr:uid="{DCF2EAC1-E106-4949-A4F4-6EA4B378827A}"/>
    <cellStyle name="Comma 12 2 4 2 2 2" xfId="18689" xr:uid="{3BEF0C4D-99AF-4387-943B-AB166D8B258E}"/>
    <cellStyle name="Comma 12 2 4 2 2 2 2" xfId="35349" xr:uid="{A91EEE96-C8F7-4547-8F09-CEC58998A547}"/>
    <cellStyle name="Comma 12 2 4 2 2 3" xfId="27061" xr:uid="{62AD7A85-A0EC-4913-8023-6042E2B3787F}"/>
    <cellStyle name="Comma 12 2 4 2 2 4" xfId="48712" xr:uid="{32B8426F-28F2-44CC-B8B4-19693B9509DB}"/>
    <cellStyle name="Comma 12 2 4 2 3" xfId="15556" xr:uid="{EE4C7626-87A6-4895-83EB-5816C904541F}"/>
    <cellStyle name="Comma 12 2 4 2 3 2" xfId="32216" xr:uid="{140DB654-0E2E-4E6C-A9FE-32BE7B14D1EB}"/>
    <cellStyle name="Comma 12 2 4 2 4" xfId="23927" xr:uid="{F79AFF06-FDD9-435A-A3BA-1E9067A30A4F}"/>
    <cellStyle name="Comma 12 2 4 2 5" xfId="43889" xr:uid="{77C7B26F-FA8C-4801-8D16-FEADB51AAC8F}"/>
    <cellStyle name="Comma 12 2 4 3" xfId="5878" xr:uid="{3A680428-2882-44AF-9EF9-C471F1257B00}"/>
    <cellStyle name="Comma 12 2 4 3 2" xfId="10204" xr:uid="{A5726730-2E77-4F87-87E6-4056881B4332}"/>
    <cellStyle name="Comma 12 2 4 3 2 2" xfId="19499" xr:uid="{E94D56BF-A7D4-4F5B-88F2-F70CFB5EE52B}"/>
    <cellStyle name="Comma 12 2 4 3 2 2 2" xfId="36159" xr:uid="{F04FE640-C7FA-4CDF-AB2E-3B0BBFB563EC}"/>
    <cellStyle name="Comma 12 2 4 3 2 3" xfId="27871" xr:uid="{0E0AA709-943B-4DB7-85F7-0827DE1DEECF}"/>
    <cellStyle name="Comma 12 2 4 3 2 4" xfId="50087" xr:uid="{85EAC7F2-C36C-4A2D-8629-17D168BB91CA}"/>
    <cellStyle name="Comma 12 2 4 3 3" xfId="16874" xr:uid="{C5CDD021-AB11-4777-B918-9C3542A4B04B}"/>
    <cellStyle name="Comma 12 2 4 3 3 2" xfId="33534" xr:uid="{6424AB2D-587D-4A7A-8BBD-76ED7DF8169B}"/>
    <cellStyle name="Comma 12 2 4 3 4" xfId="25245" xr:uid="{E7B35DD3-9BFB-43A8-AE16-9D4E41BA8E49}"/>
    <cellStyle name="Comma 12 2 4 3 5" xfId="45772" xr:uid="{6CA83FE9-2BA6-484C-8404-853E42057CE9}"/>
    <cellStyle name="Comma 12 2 4 4" xfId="7494" xr:uid="{2CF6A905-6F5D-4108-99E1-8F9FC7E005AE}"/>
    <cellStyle name="Comma 12 2 4 4 2" xfId="17907" xr:uid="{EF574EED-A718-491C-9F00-5E38144749D8}"/>
    <cellStyle name="Comma 12 2 4 4 2 2" xfId="34567" xr:uid="{6213D496-CCF6-4FA5-A010-0DA36B1DC82C}"/>
    <cellStyle name="Comma 12 2 4 4 3" xfId="26279" xr:uid="{590FBD83-9277-48D6-B237-B555F3443E1F}"/>
    <cellStyle name="Comma 12 2 4 4 4" xfId="47377" xr:uid="{710B94AC-DB8F-40E7-A4B6-1F494C5567E5}"/>
    <cellStyle name="Comma 12 2 4 5" xfId="11852" xr:uid="{3469D4F3-EE82-496C-BCF5-8267101BAE06}"/>
    <cellStyle name="Comma 12 2 4 5 2" xfId="20594" xr:uid="{E08648E0-F114-4651-AE0E-79C7B7BEEEE1}"/>
    <cellStyle name="Comma 12 2 4 5 2 2" xfId="37254" xr:uid="{4B257F1C-AF3A-465C-8B9A-14DE7F772BED}"/>
    <cellStyle name="Comma 12 2 4 5 3" xfId="28966" xr:uid="{4F248732-EFBF-4FD6-B354-C9402919CA13}"/>
    <cellStyle name="Comma 12 2 4 5 4" xfId="51733" xr:uid="{313C1AFD-156A-41C2-BECA-541CB2A7CC02}"/>
    <cellStyle name="Comma 12 2 4 6" xfId="14220" xr:uid="{7BC1B7F1-E09E-4D28-8178-1E3FEF7CDFD3}"/>
    <cellStyle name="Comma 12 2 4 6 2" xfId="30880" xr:uid="{51218E08-A01C-4501-9555-80B07F86D433}"/>
    <cellStyle name="Comma 12 2 4 7" xfId="22590" xr:uid="{C595A830-3004-4E24-9ECA-777F106B8E3D}"/>
    <cellStyle name="Comma 12 2 4 8" xfId="42000" xr:uid="{6E886CEC-3743-49A6-A64F-AE92918F9C36}"/>
    <cellStyle name="Comma 12 2 5" xfId="2653" xr:uid="{E55B3228-DAAF-4034-A82A-231D03E7A30A}"/>
    <cellStyle name="Comma 12 2 5 2" xfId="4569" xr:uid="{DC06728A-8C12-4741-8AB1-5276D920A7FC}"/>
    <cellStyle name="Comma 12 2 5 2 2" xfId="9258" xr:uid="{1DFC778A-B283-4443-8396-67EF290D6D0C}"/>
    <cellStyle name="Comma 12 2 5 2 2 2" xfId="18932" xr:uid="{46EECCF1-8A15-4F7D-9508-492C16978B3B}"/>
    <cellStyle name="Comma 12 2 5 2 2 2 2" xfId="35592" xr:uid="{FCC69E22-5E21-4011-B288-DAF000355C7F}"/>
    <cellStyle name="Comma 12 2 5 2 2 3" xfId="27304" xr:uid="{D3D329C1-5D6B-4CC9-BB88-56778E715D5A}"/>
    <cellStyle name="Comma 12 2 5 2 2 4" xfId="49141" xr:uid="{C769C646-14D2-4B37-9031-73A41704677C}"/>
    <cellStyle name="Comma 12 2 5 2 3" xfId="15954" xr:uid="{B44BCA57-5F25-4C20-84C0-2EC7655F4922}"/>
    <cellStyle name="Comma 12 2 5 2 3 2" xfId="32614" xr:uid="{5651DAA6-0552-4EDA-9A34-A5941ABC0891}"/>
    <cellStyle name="Comma 12 2 5 2 4" xfId="24325" xr:uid="{2EBCC1FC-E70A-4CE2-9488-F1A4DB209273}"/>
    <cellStyle name="Comma 12 2 5 2 5" xfId="44473" xr:uid="{2FBDB2F9-7A2A-422F-8E25-7C25F6E7F24F}"/>
    <cellStyle name="Comma 12 2 5 3" xfId="6464" xr:uid="{A5C4EDCF-D6F5-4E8E-ADA4-88AF273ED3FD}"/>
    <cellStyle name="Comma 12 2 5 3 2" xfId="10635" xr:uid="{9D51F80C-7FCA-4992-9A73-69AFA1DB5797}"/>
    <cellStyle name="Comma 12 2 5 3 2 2" xfId="19743" xr:uid="{D82F0FA7-2F16-4FDB-BE96-B67C3C994FAB}"/>
    <cellStyle name="Comma 12 2 5 3 2 2 2" xfId="36403" xr:uid="{D46117A6-03E0-402E-94D7-05E8CF9ED285}"/>
    <cellStyle name="Comma 12 2 5 3 2 3" xfId="28115" xr:uid="{5EB211C7-453C-4D73-9B0B-15F903FB8492}"/>
    <cellStyle name="Comma 12 2 5 3 2 4" xfId="50518" xr:uid="{44C88BA8-B1C4-4629-95E5-19459AAAEC30}"/>
    <cellStyle name="Comma 12 2 5 3 3" xfId="17273" xr:uid="{89020958-52CA-4840-AE4A-494C8837FC39}"/>
    <cellStyle name="Comma 12 2 5 3 3 2" xfId="33933" xr:uid="{FA8CD043-8477-4EF5-85D0-99D2D1F25A82}"/>
    <cellStyle name="Comma 12 2 5 3 4" xfId="25644" xr:uid="{898EFE10-BB7B-4DD0-8C52-BED6B5F0F95F}"/>
    <cellStyle name="Comma 12 2 5 3 5" xfId="46358" xr:uid="{223FFD37-2EDF-465A-B064-0A52AA54AD7B}"/>
    <cellStyle name="Comma 12 2 5 4" xfId="7923" xr:uid="{6FAB110E-4668-4A1E-B8E8-42056B47EDC7}"/>
    <cellStyle name="Comma 12 2 5 4 2" xfId="18150" xr:uid="{1205B657-3746-4EFF-AD1F-E9531CF290DC}"/>
    <cellStyle name="Comma 12 2 5 4 2 2" xfId="34810" xr:uid="{51BB7D94-5460-482B-85C3-DACAED7EF184}"/>
    <cellStyle name="Comma 12 2 5 4 3" xfId="26522" xr:uid="{3071A784-062D-4798-9B81-808E953706CD}"/>
    <cellStyle name="Comma 12 2 5 4 4" xfId="47806" xr:uid="{14EFB042-2FE5-42E3-9BFF-D0A7653AADF5}"/>
    <cellStyle name="Comma 12 2 5 5" xfId="12436" xr:uid="{1B43C075-CCA4-4B31-BC54-2D88D6901157}"/>
    <cellStyle name="Comma 12 2 5 5 2" xfId="20992" xr:uid="{BCE0CE63-62D4-410E-B105-8AAEB6ECAD56}"/>
    <cellStyle name="Comma 12 2 5 5 2 2" xfId="37652" xr:uid="{163A17E7-E50B-4E4D-AE7A-C01FAED6A017}"/>
    <cellStyle name="Comma 12 2 5 5 3" xfId="29364" xr:uid="{36954C4D-E8C2-4D8F-9909-2C92C67210F4}"/>
    <cellStyle name="Comma 12 2 5 5 4" xfId="52317" xr:uid="{6DAB6D08-03E2-44D2-9F96-2E7808655802}"/>
    <cellStyle name="Comma 12 2 5 6" xfId="14618" xr:uid="{7E009316-AD6A-41FB-96C2-220AF2E68002}"/>
    <cellStyle name="Comma 12 2 5 6 2" xfId="31278" xr:uid="{BC8384C4-9579-48D9-86E5-6113B336A234}"/>
    <cellStyle name="Comma 12 2 5 7" xfId="22988" xr:uid="{6C0DABFE-5A00-47D0-A4D2-814647E86471}"/>
    <cellStyle name="Comma 12 2 5 8" xfId="42583" xr:uid="{47B98DAE-D26B-40E8-B7C5-7BB63CAA48A4}"/>
    <cellStyle name="Comma 12 2 6" xfId="2954" xr:uid="{8CBD9B65-D0C4-4085-A8EE-405C7DAA7BF6}"/>
    <cellStyle name="Comma 12 2 6 2" xfId="8103" xr:uid="{041FF73D-1252-4C6D-87FE-107397999CA4}"/>
    <cellStyle name="Comma 12 2 6 2 2" xfId="18253" xr:uid="{7933A309-1B19-4813-A6E4-623A1C338CE2}"/>
    <cellStyle name="Comma 12 2 6 2 2 2" xfId="34913" xr:uid="{1C20A48A-97AB-4435-97BF-A2EBFF82C0DE}"/>
    <cellStyle name="Comma 12 2 6 2 3" xfId="26625" xr:uid="{8DFC64EE-AD91-44EA-A10C-FD5E0BEE1B50}"/>
    <cellStyle name="Comma 12 2 6 2 4" xfId="47986" xr:uid="{CEC059A5-01D5-49A1-9B99-78DE7BD0A1EB}"/>
    <cellStyle name="Comma 12 2 6 3" xfId="14816" xr:uid="{EA09A60B-E73D-47B5-849B-8D1CC5DBB240}"/>
    <cellStyle name="Comma 12 2 6 3 2" xfId="31476" xr:uid="{940FF838-1BB6-4194-8C4D-A4E0C58655C0}"/>
    <cellStyle name="Comma 12 2 6 4" xfId="23187" xr:uid="{486CDD28-212B-41C3-8353-698A3FE14719}"/>
    <cellStyle name="Comma 12 2 6 5" xfId="42859" xr:uid="{1B1369C6-0A08-4065-A02E-C0F0F72506C3}"/>
    <cellStyle name="Comma 12 2 7" xfId="4892" xr:uid="{C67E6D72-3EF9-4A95-9BAE-4BF97301166B}"/>
    <cellStyle name="Comma 12 2 7 2" xfId="9477" xr:uid="{AAB8652D-F932-4238-8FE6-81990B157540}"/>
    <cellStyle name="Comma 12 2 7 2 2" xfId="19062" xr:uid="{CFCC14FE-2DC7-4A67-86C5-F5756128647A}"/>
    <cellStyle name="Comma 12 2 7 2 2 2" xfId="35722" xr:uid="{5703D769-EE4B-4836-A568-4817A33E3B22}"/>
    <cellStyle name="Comma 12 2 7 2 3" xfId="27434" xr:uid="{DFB4B04C-5DE4-411F-B5CC-F18E67C413F5}"/>
    <cellStyle name="Comma 12 2 7 2 4" xfId="49360" xr:uid="{7526066D-91C2-4A09-BEAB-D259B6D9F9E2}"/>
    <cellStyle name="Comma 12 2 7 3" xfId="16179" xr:uid="{B8EDD444-6A0D-4436-B8EA-67EF1D8D2BAC}"/>
    <cellStyle name="Comma 12 2 7 3 2" xfId="32839" xr:uid="{46EC366B-CCDA-492E-A534-3E4E99DBE0FB}"/>
    <cellStyle name="Comma 12 2 7 4" xfId="24550" xr:uid="{792BE4E2-917B-4725-B024-C754A2D7AF14}"/>
    <cellStyle name="Comma 12 2 7 5" xfId="44787" xr:uid="{3B5A9EB7-A9C0-4721-8A69-82E098914C79}"/>
    <cellStyle name="Comma 12 2 8" xfId="6767" xr:uid="{7A56970E-2E2F-43A1-8504-189171782D11}"/>
    <cellStyle name="Comma 12 2 8 2" xfId="17470" xr:uid="{8F131A6A-DCCF-4714-B2F1-587E13EC572F}"/>
    <cellStyle name="Comma 12 2 8 2 2" xfId="34130" xr:uid="{0B2E6F58-1D09-4A2F-B7B5-8889BDE1F932}"/>
    <cellStyle name="Comma 12 2 8 3" xfId="25842" xr:uid="{D4BEDD7D-7689-478B-96F6-8898778F5F51}"/>
    <cellStyle name="Comma 12 2 8 4" xfId="46650" xr:uid="{5E703BA1-4EE4-4E66-89F4-A9B4F834C9FD}"/>
    <cellStyle name="Comma 12 2 9" xfId="10867" xr:uid="{30724191-858F-421E-9276-DD2CA6040CB3}"/>
    <cellStyle name="Comma 12 2 9 2" xfId="19900" xr:uid="{98D16D86-6751-4A60-8622-C314D7516110}"/>
    <cellStyle name="Comma 12 2 9 2 2" xfId="36560" xr:uid="{E465D6BD-1A54-43CC-BC89-68D8F88DE270}"/>
    <cellStyle name="Comma 12 2 9 3" xfId="28272" xr:uid="{655AC85A-15D4-4B24-8BAA-A074A8AFEBA1}"/>
    <cellStyle name="Comma 12 2 9 4" xfId="50749" xr:uid="{88C03A37-0832-485E-B783-3D10B036464A}"/>
    <cellStyle name="Comma 12 20" xfId="10786" xr:uid="{B238536E-F0C4-47F2-9FE9-2D589AA4328D}"/>
    <cellStyle name="Comma 12 20 2" xfId="19839" xr:uid="{D6498FEC-D936-411D-AA46-F32F63C76396}"/>
    <cellStyle name="Comma 12 20 2 2" xfId="36499" xr:uid="{167E28D6-F945-4FB8-B0A7-571811A0EE7D}"/>
    <cellStyle name="Comma 12 20 3" xfId="28211" xr:uid="{45A7F844-CE97-4133-9577-6A5899904856}"/>
    <cellStyle name="Comma 12 20 4" xfId="50668" xr:uid="{9945B485-981B-4F94-8A76-BB154575F058}"/>
    <cellStyle name="Comma 12 21" xfId="12573" xr:uid="{9E86F62A-6484-48C2-8965-DBC58E5964A9}"/>
    <cellStyle name="Comma 12 21 2" xfId="21083" xr:uid="{E5EF545C-3009-48D6-A740-A0AC77045E21}"/>
    <cellStyle name="Comma 12 21 2 2" xfId="37743" xr:uid="{7E6FDB52-3018-43F6-94D8-16A8696FB567}"/>
    <cellStyle name="Comma 12 21 3" xfId="29455" xr:uid="{89BDDAC2-375D-4812-949E-ED4C533B2800}"/>
    <cellStyle name="Comma 12 21 4" xfId="52454" xr:uid="{B6F86A63-0951-40F1-AFD0-0B64CB646350}"/>
    <cellStyle name="Comma 12 22" xfId="12609" xr:uid="{64B2E075-52BD-4C88-920B-5D9DBF8A2F1F}"/>
    <cellStyle name="Comma 12 22 2" xfId="21109" xr:uid="{ACE5AF64-4DC9-42C2-95A4-3E24CE814619}"/>
    <cellStyle name="Comma 12 22 2 2" xfId="37769" xr:uid="{C4321CF0-D181-4072-8890-C9D378E37123}"/>
    <cellStyle name="Comma 12 22 3" xfId="29481" xr:uid="{13D30B66-3F7A-43DE-80E7-E3764514E9DA}"/>
    <cellStyle name="Comma 12 22 4" xfId="52489" xr:uid="{CC1C7614-58A8-4158-AA04-C04B2C41A69C}"/>
    <cellStyle name="Comma 12 23" xfId="12653" xr:uid="{4AEDB6F2-9229-44D2-A9A8-F91C1776DA34}"/>
    <cellStyle name="Comma 12 23 2" xfId="21144" xr:uid="{F78808B2-6159-41A3-8151-695137A6B965}"/>
    <cellStyle name="Comma 12 23 2 2" xfId="37804" xr:uid="{3FC191B5-47F5-482D-918F-95554212CB26}"/>
    <cellStyle name="Comma 12 23 3" xfId="29516" xr:uid="{C092A9D1-04B2-428D-A449-0F717419ECE9}"/>
    <cellStyle name="Comma 12 23 4" xfId="52530" xr:uid="{48AF703A-CA35-47FD-98BC-1E62C5C0166E}"/>
    <cellStyle name="Comma 12 24" xfId="12635" xr:uid="{A70BF08B-22D8-481F-AAD6-503D8D469CB9}"/>
    <cellStyle name="Comma 12 24 2" xfId="21126" xr:uid="{6998AD68-37BD-4B9E-8361-3A273D2749AF}"/>
    <cellStyle name="Comma 12 24 2 2" xfId="37786" xr:uid="{33E997F2-71CE-4739-A48E-B4DE0FDCC335}"/>
    <cellStyle name="Comma 12 24 3" xfId="29498" xr:uid="{50F84634-F14E-451B-A1DB-1DA6CAE92448}"/>
    <cellStyle name="Comma 12 24 4" xfId="52512" xr:uid="{F57734DC-6CA9-4477-8A4E-1313A6C51243}"/>
    <cellStyle name="Comma 12 25" xfId="12734" xr:uid="{9FCAC16F-EB49-441F-BB3F-DC4C92C09DC9}"/>
    <cellStyle name="Comma 12 25 2" xfId="21215" xr:uid="{CABD2ADB-4957-44A6-837B-637977B16185}"/>
    <cellStyle name="Comma 12 25 2 2" xfId="37875" xr:uid="{6EEFC014-6DD7-4DA0-9B00-B1A0704074C7}"/>
    <cellStyle name="Comma 12 25 3" xfId="29587" xr:uid="{0A431A46-22D3-41EA-B20E-E9C3A89A0208}"/>
    <cellStyle name="Comma 12 25 4" xfId="52610" xr:uid="{837DA8F0-FA74-4A7C-92DB-F6979756AF26}"/>
    <cellStyle name="Comma 12 26" xfId="12845" xr:uid="{26327F63-5623-4A95-A471-274CDD92BF2C}"/>
    <cellStyle name="Comma 12 26 2" xfId="21317" xr:uid="{A80A47B4-D1F3-4759-86C9-1EF50F2FD173}"/>
    <cellStyle name="Comma 12 26 2 2" xfId="37977" xr:uid="{C6B1E677-6283-4602-B549-83AD5B9E28A1}"/>
    <cellStyle name="Comma 12 26 3" xfId="29690" xr:uid="{F92BBEF6-B3C3-4C1C-849E-45423FC7571D}"/>
    <cellStyle name="Comma 12 26 4" xfId="52721" xr:uid="{02CCF623-44FD-4795-A2D7-9E368D1E208F}"/>
    <cellStyle name="Comma 12 27" xfId="13411" xr:uid="{D8AD919F-C1F8-4D1F-B3E7-EBBD4E031B0B}"/>
    <cellStyle name="Comma 12 27 2" xfId="21717" xr:uid="{A985D411-95BB-4047-AA4E-2FF0F383F911}"/>
    <cellStyle name="Comma 12 27 2 2" xfId="38377" xr:uid="{187E2572-E281-4CE9-8282-2B2DA7219010}"/>
    <cellStyle name="Comma 12 27 3" xfId="30090" xr:uid="{A0D5A28D-F23E-4849-8B9E-451ABBF78C7B}"/>
    <cellStyle name="Comma 12 27 4" xfId="53284" xr:uid="{7B9A858D-0026-4656-B09A-A5510C0EE3B7}"/>
    <cellStyle name="Comma 12 28" xfId="13471" xr:uid="{AA38B848-467A-44B1-BAB1-19EC2997D937}"/>
    <cellStyle name="Comma 12 28 2" xfId="30143" xr:uid="{F76954B8-C0DE-47D5-8CDE-4F18895126FA}"/>
    <cellStyle name="Comma 12 29" xfId="13507" xr:uid="{0FA67F81-3E0A-49A5-B68A-CF8CADDC946F}"/>
    <cellStyle name="Comma 12 29 2" xfId="30167" xr:uid="{A7CD9219-EB0C-483B-9D6C-AF87E92E5FE8}"/>
    <cellStyle name="Comma 12 3" xfId="224" xr:uid="{096BBFFB-6BDC-46B8-8BB6-83B83711D386}"/>
    <cellStyle name="Comma 12 3 10" xfId="12964" xr:uid="{401718F6-026B-4313-94BF-41F47CCBDD7B}"/>
    <cellStyle name="Comma 12 3 10 2" xfId="21402" xr:uid="{EA7BB575-A88B-4970-A0DB-90684E0C835D}"/>
    <cellStyle name="Comma 12 3 10 2 2" xfId="38062" xr:uid="{B7A144DA-1B00-4D75-83D1-9D84376D6D2B}"/>
    <cellStyle name="Comma 12 3 10 3" xfId="29775" xr:uid="{9777B58B-9204-4D97-B643-B147AF283065}"/>
    <cellStyle name="Comma 12 3 10 4" xfId="52838" xr:uid="{D05936F4-57DA-4BB9-8013-7F1E79887EFE}"/>
    <cellStyle name="Comma 12 3 11" xfId="13591" xr:uid="{E9109AC1-DE03-4E1A-9485-93B8D5A511D7}"/>
    <cellStyle name="Comma 12 3 11 2" xfId="30251" xr:uid="{B9A802B9-14E2-4F49-A875-84AEEBE07535}"/>
    <cellStyle name="Comma 12 3 12" xfId="21874" xr:uid="{3B165308-2C32-479D-A2C4-038CB839FA7E}"/>
    <cellStyle name="Comma 12 3 13" xfId="38616" xr:uid="{7163E948-5047-4CAF-92F6-5F46E1E30071}"/>
    <cellStyle name="Comma 12 3 14" xfId="1143" xr:uid="{7F71787E-3D4A-40C3-8436-B15C4BFF5949}"/>
    <cellStyle name="Comma 12 3 15" xfId="40699" xr:uid="{549D2EAF-FE3E-4A09-A918-CC192C66EEB7}"/>
    <cellStyle name="Comma 12 3 16" xfId="41006" xr:uid="{A0187448-00A4-413D-842D-E9CB73448960}"/>
    <cellStyle name="Comma 12 3 17" xfId="854" xr:uid="{C5766141-4742-4D4E-83CF-98A7A141DF17}"/>
    <cellStyle name="Comma 12 3 2" xfId="392" xr:uid="{89BCE34B-5259-471E-AEF7-46DC68ABACF9}"/>
    <cellStyle name="Comma 12 3 2 10" xfId="39085" xr:uid="{ADDD1CF7-BF88-411D-9D2D-25DAD35181AF}"/>
    <cellStyle name="Comma 12 3 2 11" xfId="41586" xr:uid="{B29FFA51-E228-4312-95AD-071C3291F4A2}"/>
    <cellStyle name="Comma 12 3 2 12" xfId="1648" xr:uid="{76761609-BCC1-4794-A5F0-9458FCD4F8FD}"/>
    <cellStyle name="Comma 12 3 2 2" xfId="2259" xr:uid="{2FF68D3E-2559-4CEC-BCF9-E1F6ACEB0805}"/>
    <cellStyle name="Comma 12 3 2 2 2" xfId="4185" xr:uid="{0559F1A5-D7E6-41D0-8063-CFDAB2429FFF}"/>
    <cellStyle name="Comma 12 3 2 2 2 2" xfId="8960" xr:uid="{4613EAB8-2106-496B-B212-863E4DC8E43D}"/>
    <cellStyle name="Comma 12 3 2 2 2 2 2" xfId="18764" xr:uid="{30B05AF3-89A8-4433-BBF0-FEF9913E1F6F}"/>
    <cellStyle name="Comma 12 3 2 2 2 2 2 2" xfId="35424" xr:uid="{ABCA4093-0DEF-4AEE-A785-F731FDCD58F3}"/>
    <cellStyle name="Comma 12 3 2 2 2 2 3" xfId="27136" xr:uid="{3FF0AD13-6556-40A1-A368-E38EFE22D055}"/>
    <cellStyle name="Comma 12 3 2 2 2 2 4" xfId="48843" xr:uid="{60F26272-CA66-4DF4-AC91-59FD9A5BB54F}"/>
    <cellStyle name="Comma 12 3 2 2 2 3" xfId="15700" xr:uid="{10194B28-67CD-4A63-BDD6-DFEE593AF880}"/>
    <cellStyle name="Comma 12 3 2 2 2 3 2" xfId="32360" xr:uid="{F091EDDE-69AC-4696-BF0C-C0A74A574AA9}"/>
    <cellStyle name="Comma 12 3 2 2 2 4" xfId="24071" xr:uid="{19D2647F-2126-45B1-81E5-B4AE7E03BAED}"/>
    <cellStyle name="Comma 12 3 2 2 2 5" xfId="40406" xr:uid="{63B3B290-C35C-460F-B8B9-E7E03542AFAA}"/>
    <cellStyle name="Comma 12 3 2 2 2 6" xfId="44089" xr:uid="{6BE982C4-F25A-4862-B1CA-C23965307172}"/>
    <cellStyle name="Comma 12 3 2 2 3" xfId="6078" xr:uid="{EB96DAE8-37A7-49DE-971F-8CCA3466EECE}"/>
    <cellStyle name="Comma 12 3 2 2 3 2" xfId="10335" xr:uid="{CB74558F-A11C-4DB7-A201-2E79A527E2ED}"/>
    <cellStyle name="Comma 12 3 2 2 3 2 2" xfId="19574" xr:uid="{3F0C1C94-FE7A-40D7-A9C7-35A5F78E155B}"/>
    <cellStyle name="Comma 12 3 2 2 3 2 2 2" xfId="36234" xr:uid="{08E5DF9E-DCB4-46EA-A04D-5D1B1B115AC3}"/>
    <cellStyle name="Comma 12 3 2 2 3 2 3" xfId="27946" xr:uid="{595BB8A5-8DC6-4F95-8591-8C6BB1149528}"/>
    <cellStyle name="Comma 12 3 2 2 3 2 4" xfId="50218" xr:uid="{033F15B0-290E-49F3-871D-29B51E88F153}"/>
    <cellStyle name="Comma 12 3 2 2 3 3" xfId="17018" xr:uid="{2551AEE8-103C-43D0-B13B-A04FEF482131}"/>
    <cellStyle name="Comma 12 3 2 2 3 3 2" xfId="33678" xr:uid="{430DC1E3-6B0A-4ED1-B8AA-5FCB94A7CD61}"/>
    <cellStyle name="Comma 12 3 2 2 3 4" xfId="25389" xr:uid="{5AABF219-6F24-4120-98E9-B8C191C4C060}"/>
    <cellStyle name="Comma 12 3 2 2 3 5" xfId="45972" xr:uid="{DF3FB0A8-AE6A-4D9A-AA04-CD42CD1E9085}"/>
    <cellStyle name="Comma 12 3 2 2 4" xfId="7625" xr:uid="{FB3A0863-ADCA-48F9-94FD-A0B8DE97D08E}"/>
    <cellStyle name="Comma 12 3 2 2 4 2" xfId="17982" xr:uid="{FF4D1FC9-53F1-4DB8-AD6B-F6A6ABFE2A10}"/>
    <cellStyle name="Comma 12 3 2 2 4 2 2" xfId="34642" xr:uid="{226B6BF2-3AAD-4E2B-A847-668A070D4D7F}"/>
    <cellStyle name="Comma 12 3 2 2 4 3" xfId="26354" xr:uid="{112BCD19-AD75-4FD2-A874-E155D319A86D}"/>
    <cellStyle name="Comma 12 3 2 2 4 4" xfId="47508" xr:uid="{3AA3D7F2-BB48-4EC5-A62C-69A0A148B96B}"/>
    <cellStyle name="Comma 12 3 2 2 5" xfId="12052" xr:uid="{8D1513CE-FB7F-4A81-BFA4-3615F95D1836}"/>
    <cellStyle name="Comma 12 3 2 2 5 2" xfId="20738" xr:uid="{D6787AA2-9F3F-4B25-A8AB-500595135EAC}"/>
    <cellStyle name="Comma 12 3 2 2 5 2 2" xfId="37398" xr:uid="{B81839C4-58C1-448F-A335-B0F85FD44199}"/>
    <cellStyle name="Comma 12 3 2 2 5 3" xfId="29110" xr:uid="{01DA79B4-B7E1-4B43-90FB-DCE8F9867BFB}"/>
    <cellStyle name="Comma 12 3 2 2 5 4" xfId="51933" xr:uid="{2BE27150-90D0-4F50-8F05-A87843A8A8E1}"/>
    <cellStyle name="Comma 12 3 2 2 6" xfId="14364" xr:uid="{2E9F80B3-3763-435C-B2DC-98B6E334FC5A}"/>
    <cellStyle name="Comma 12 3 2 2 6 2" xfId="31024" xr:uid="{3D4C4C2D-E5CE-4125-ADD7-CFA4483AE8EB}"/>
    <cellStyle name="Comma 12 3 2 2 7" xfId="22734" xr:uid="{F8BA6F08-A2ED-4D8B-A248-7F054E756F3E}"/>
    <cellStyle name="Comma 12 3 2 2 8" xfId="39509" xr:uid="{AAAC9BA3-0BC7-4324-98C3-3093238A0065}"/>
    <cellStyle name="Comma 12 3 2 2 9" xfId="42200" xr:uid="{AC58E7FD-24F0-4F05-A4EF-19306E5E597C}"/>
    <cellStyle name="Comma 12 3 2 3" xfId="3571" xr:uid="{0252252C-8B12-4F19-B6B1-B3CF0B0F4190}"/>
    <cellStyle name="Comma 12 3 2 3 2" xfId="8535" xr:uid="{A2FAD778-E1FF-4D43-801C-D8FA6C91EEED}"/>
    <cellStyle name="Comma 12 3 2 3 2 2" xfId="18510" xr:uid="{37A2FAC4-1A3E-4C83-BE0D-3CA19D4FADB0}"/>
    <cellStyle name="Comma 12 3 2 3 2 2 2" xfId="35170" xr:uid="{50516C92-200A-4C5B-87C9-A7F67CD0C0A0}"/>
    <cellStyle name="Comma 12 3 2 3 2 3" xfId="26882" xr:uid="{EEDBC70E-7BE3-43C7-82E9-F3A83329BA04}"/>
    <cellStyle name="Comma 12 3 2 3 2 4" xfId="48418" xr:uid="{D7FB61DF-94D0-4828-A14E-4E301CE70128}"/>
    <cellStyle name="Comma 12 3 2 3 3" xfId="15257" xr:uid="{9BFDC8E7-BBF9-4B76-9298-C31948FD62F4}"/>
    <cellStyle name="Comma 12 3 2 3 3 2" xfId="31917" xr:uid="{D9FFDAF7-A601-4F85-9F77-75B6D1A047A7}"/>
    <cellStyle name="Comma 12 3 2 3 4" xfId="23628" xr:uid="{CBEA8697-083A-43FB-A75B-0130D94926B8}"/>
    <cellStyle name="Comma 12 3 2 3 5" xfId="39959" xr:uid="{838E5D5B-CCFC-433A-8CF2-732555B2136A}"/>
    <cellStyle name="Comma 12 3 2 3 6" xfId="43475" xr:uid="{8E96EC53-0DAB-461C-8932-63A1510D8109}"/>
    <cellStyle name="Comma 12 3 2 4" xfId="5479" xr:uid="{7CCC8762-1CF4-4EC0-9588-5C0B4F7CC2E0}"/>
    <cellStyle name="Comma 12 3 2 4 2" xfId="9910" xr:uid="{58D3B5D0-AA1E-4019-A03F-F843A6AB1FC7}"/>
    <cellStyle name="Comma 12 3 2 4 2 2" xfId="19320" xr:uid="{D1191A37-C770-47D1-98FE-6B700E20FA2C}"/>
    <cellStyle name="Comma 12 3 2 4 2 2 2" xfId="35980" xr:uid="{48F74BB2-D9BB-47B6-AE0B-4FCB92B69546}"/>
    <cellStyle name="Comma 12 3 2 4 2 3" xfId="27692" xr:uid="{099CFF91-FDAE-4647-B54C-E6FBB2BE9E55}"/>
    <cellStyle name="Comma 12 3 2 4 2 4" xfId="49793" xr:uid="{994E7BC2-3D48-4486-8BC2-698DC3F557EC}"/>
    <cellStyle name="Comma 12 3 2 4 3" xfId="16590" xr:uid="{6B912837-E5EF-4377-8413-DC10A2E0C9AC}"/>
    <cellStyle name="Comma 12 3 2 4 3 2" xfId="33250" xr:uid="{5E871722-99E0-4614-BBDD-11FC74997834}"/>
    <cellStyle name="Comma 12 3 2 4 4" xfId="24961" xr:uid="{9613D186-0460-4161-8A81-5FEDB7FDADB3}"/>
    <cellStyle name="Comma 12 3 2 4 5" xfId="45373" xr:uid="{99848131-7773-4F27-8C30-073A56698C7B}"/>
    <cellStyle name="Comma 12 3 2 5" xfId="7200" xr:uid="{D4CEA490-650B-4685-A0BB-76A914A7DF9A}"/>
    <cellStyle name="Comma 12 3 2 5 2" xfId="17728" xr:uid="{62DBF188-2423-4C6A-BEF8-538A87EF5074}"/>
    <cellStyle name="Comma 12 3 2 5 2 2" xfId="34388" xr:uid="{9C120E04-5A3A-4694-83A0-1B36B486E568}"/>
    <cellStyle name="Comma 12 3 2 5 3" xfId="26100" xr:uid="{6559D151-A657-440C-A6FE-962814B48D92}"/>
    <cellStyle name="Comma 12 3 2 5 4" xfId="47083" xr:uid="{F690B016-A582-44D5-8880-2C8728F28B82}"/>
    <cellStyle name="Comma 12 3 2 6" xfId="11453" xr:uid="{7BDC8830-E9BD-42FB-BEF2-08CC40851E6C}"/>
    <cellStyle name="Comma 12 3 2 6 2" xfId="20310" xr:uid="{F5DF7AA6-26F3-41B3-BECD-C75024A275E7}"/>
    <cellStyle name="Comma 12 3 2 6 2 2" xfId="36970" xr:uid="{85FD3EB8-3BF9-482D-AF12-E9CDD9008B1B}"/>
    <cellStyle name="Comma 12 3 2 6 3" xfId="28682" xr:uid="{92C37996-A9A2-484E-B4C1-B8928AC0C73A}"/>
    <cellStyle name="Comma 12 3 2 6 4" xfId="51334" xr:uid="{1698F53A-D5A9-456A-9C62-198FE19ED8F2}"/>
    <cellStyle name="Comma 12 3 2 7" xfId="13128" xr:uid="{408C00B4-96EF-40C6-917D-9937C1DC609C}"/>
    <cellStyle name="Comma 12 3 2 7 2" xfId="21522" xr:uid="{FFCFE5B4-EA9E-4E86-8378-35955A080C78}"/>
    <cellStyle name="Comma 12 3 2 7 2 2" xfId="38182" xr:uid="{95B430D8-63B2-4B56-ACA9-954BBA23B5ED}"/>
    <cellStyle name="Comma 12 3 2 7 3" xfId="29895" xr:uid="{10F7E4B7-CE18-4E80-9BD0-68CC547FF3AD}"/>
    <cellStyle name="Comma 12 3 2 7 4" xfId="53002" xr:uid="{6AA2D4D1-31A7-4E24-859E-83B567766C0F}"/>
    <cellStyle name="Comma 12 3 2 8" xfId="13941" xr:uid="{6F6C509A-0CA6-4A09-B64E-F6668F677852}"/>
    <cellStyle name="Comma 12 3 2 8 2" xfId="30601" xr:uid="{FCD30AEB-D4E4-4AF0-877C-B51F33BD6A82}"/>
    <cellStyle name="Comma 12 3 2 9" xfId="22291" xr:uid="{93EA9A58-01AD-457F-A794-A0A827CD7696}"/>
    <cellStyle name="Comma 12 3 3" xfId="1532" xr:uid="{B4102092-6C6D-4627-B4BC-DE165CD885FD}"/>
    <cellStyle name="Comma 12 3 3 2" xfId="3407" xr:uid="{3EBC6265-3A40-4256-A0B5-70F2D2F43461}"/>
    <cellStyle name="Comma 12 3 3 2 2" xfId="8432" xr:uid="{90C6EC94-8778-4060-AC86-8868779B3D0A}"/>
    <cellStyle name="Comma 12 3 3 2 2 2" xfId="18451" xr:uid="{F2943527-4CB0-4CC8-9229-7DD90B287E6A}"/>
    <cellStyle name="Comma 12 3 3 2 2 2 2" xfId="35111" xr:uid="{5211B1C1-CFA8-4A31-9E2F-A4F63449CA4F}"/>
    <cellStyle name="Comma 12 3 3 2 2 3" xfId="26823" xr:uid="{E38EB94B-EE61-4676-95DB-7A355C7F7B19}"/>
    <cellStyle name="Comma 12 3 3 2 2 4" xfId="48315" xr:uid="{C46A9F4A-A53B-4BEA-B7DC-F2A743C90472}"/>
    <cellStyle name="Comma 12 3 3 2 3" xfId="15137" xr:uid="{E2DE11B7-7911-4BA7-8BFF-5B9DBFD71635}"/>
    <cellStyle name="Comma 12 3 3 2 3 2" xfId="31797" xr:uid="{CF060B4A-234A-4103-BF45-E213B575AC98}"/>
    <cellStyle name="Comma 12 3 3 2 4" xfId="23508" xr:uid="{847C6274-887B-4B58-8BB1-ACA96DBE831D}"/>
    <cellStyle name="Comma 12 3 3 2 5" xfId="40048" xr:uid="{D7090475-FB3A-44D0-B701-B75180C5CB98}"/>
    <cellStyle name="Comma 12 3 3 2 6" xfId="43311" xr:uid="{A391DA2C-A81C-470D-B6ED-27EC92BD2D90}"/>
    <cellStyle name="Comma 12 3 3 3" xfId="5315" xr:uid="{3BAE3049-9C38-409A-B80F-18D1935A04B5}"/>
    <cellStyle name="Comma 12 3 3 3 2" xfId="9807" xr:uid="{3E3D92FF-FBD4-47EF-9DD9-38846B58905C}"/>
    <cellStyle name="Comma 12 3 3 3 2 2" xfId="19261" xr:uid="{0F4604E8-1F53-4D85-821A-18F588FCF786}"/>
    <cellStyle name="Comma 12 3 3 3 2 2 2" xfId="35921" xr:uid="{DF0B96B6-A8F8-4C41-B137-B2BB85958F49}"/>
    <cellStyle name="Comma 12 3 3 3 2 3" xfId="27633" xr:uid="{8D41413F-436D-404D-BD43-C537CF659499}"/>
    <cellStyle name="Comma 12 3 3 3 2 4" xfId="49690" xr:uid="{3FC2B031-53C3-47B5-BF45-968430CABE23}"/>
    <cellStyle name="Comma 12 3 3 3 3" xfId="16470" xr:uid="{EB9F5A1C-2A2D-4474-A28E-1E2E288F606F}"/>
    <cellStyle name="Comma 12 3 3 3 3 2" xfId="33130" xr:uid="{48FCD408-6EE6-439E-B5BC-5CAE27FA7022}"/>
    <cellStyle name="Comma 12 3 3 3 4" xfId="24841" xr:uid="{28A2EB60-2DD1-4F65-9BE7-60F2C3C54D56}"/>
    <cellStyle name="Comma 12 3 3 3 5" xfId="45209" xr:uid="{4DFBECB6-EA51-45BA-9B12-3B55E933F933}"/>
    <cellStyle name="Comma 12 3 3 4" xfId="7097" xr:uid="{62583615-AE5B-4F2B-847D-E2E6BCB22E1D}"/>
    <cellStyle name="Comma 12 3 3 4 2" xfId="17669" xr:uid="{A7BB0540-B415-44BB-9BA3-E5F13CA38543}"/>
    <cellStyle name="Comma 12 3 3 4 2 2" xfId="34329" xr:uid="{61E0F00F-397C-4B25-80EA-357156DC165E}"/>
    <cellStyle name="Comma 12 3 3 4 3" xfId="26041" xr:uid="{D270C404-946D-4DBC-A0BE-BFE54FEB5B8C}"/>
    <cellStyle name="Comma 12 3 3 4 4" xfId="46980" xr:uid="{2931B4EB-6654-4E34-A4C6-F977EAB8020B}"/>
    <cellStyle name="Comma 12 3 3 5" xfId="11289" xr:uid="{A35435CB-1369-41CE-85A6-E61152CC7221}"/>
    <cellStyle name="Comma 12 3 3 5 2" xfId="20190" xr:uid="{2EB5D5A8-8306-4C34-AD3A-99B9899A3AA6}"/>
    <cellStyle name="Comma 12 3 3 5 2 2" xfId="36850" xr:uid="{1FF1DBEC-C20C-4344-A6DC-906552CDA8C4}"/>
    <cellStyle name="Comma 12 3 3 5 3" xfId="28562" xr:uid="{ABA091A5-5C47-410C-922C-3E9D288F5AE5}"/>
    <cellStyle name="Comma 12 3 3 5 4" xfId="51170" xr:uid="{A515CA94-DDD5-44E6-A5A9-27538E79EC24}"/>
    <cellStyle name="Comma 12 3 3 6" xfId="13821" xr:uid="{0979BEAB-02B5-42DB-891D-9786FE2EA728}"/>
    <cellStyle name="Comma 12 3 3 6 2" xfId="30481" xr:uid="{470AD84D-CDAE-41C2-8A04-A6812B274BE0}"/>
    <cellStyle name="Comma 12 3 3 7" xfId="22171" xr:uid="{5A6CCD47-DBC6-4DD6-B237-18068474751E}"/>
    <cellStyle name="Comma 12 3 3 8" xfId="39181" xr:uid="{EA673E59-F99D-4B06-9C13-26165816CD4B}"/>
    <cellStyle name="Comma 12 3 3 9" xfId="41422" xr:uid="{17F0F575-0212-49A5-B03C-B12F05024376}"/>
    <cellStyle name="Comma 12 3 4" xfId="2095" xr:uid="{99E895A4-E803-4EEA-90D3-58CE3520E70E}"/>
    <cellStyle name="Comma 12 3 4 2" xfId="4021" xr:uid="{FCC3C5B4-3A80-4504-B62F-119386DF7D4A}"/>
    <cellStyle name="Comma 12 3 4 2 2" xfId="8857" xr:uid="{8B69D7E2-ED49-4277-9C23-7DB36A5D842D}"/>
    <cellStyle name="Comma 12 3 4 2 2 2" xfId="18705" xr:uid="{D3AD67E3-EB1D-4DF2-A45D-BBC0ABFA02FB}"/>
    <cellStyle name="Comma 12 3 4 2 2 2 2" xfId="35365" xr:uid="{27951B1A-A0AE-4404-B1AB-6BEAE4F9AB62}"/>
    <cellStyle name="Comma 12 3 4 2 2 3" xfId="27077" xr:uid="{68D59E35-43B2-4268-AF23-799495AF4B8B}"/>
    <cellStyle name="Comma 12 3 4 2 2 4" xfId="48740" xr:uid="{367440C6-C3E0-4600-9C24-FFE16872AEC8}"/>
    <cellStyle name="Comma 12 3 4 2 3" xfId="15580" xr:uid="{91C96146-E7DD-41EC-80A9-E06E86E95658}"/>
    <cellStyle name="Comma 12 3 4 2 3 2" xfId="32240" xr:uid="{3CC85864-6A80-4489-ADFB-630C306DE64F}"/>
    <cellStyle name="Comma 12 3 4 2 4" xfId="23951" xr:uid="{78D571CF-AE49-49FB-B19B-79AF73EE371A}"/>
    <cellStyle name="Comma 12 3 4 2 5" xfId="43925" xr:uid="{1F2C6235-3A84-400A-9E7F-2719BDC17035}"/>
    <cellStyle name="Comma 12 3 4 3" xfId="5914" xr:uid="{A4908113-A0FA-464C-828B-6E88F35A6F74}"/>
    <cellStyle name="Comma 12 3 4 3 2" xfId="10232" xr:uid="{50860A85-C0BA-4E95-8991-E3CB1C221BB3}"/>
    <cellStyle name="Comma 12 3 4 3 2 2" xfId="19515" xr:uid="{57BA7A91-D543-4820-B161-58AF5881C4FC}"/>
    <cellStyle name="Comma 12 3 4 3 2 2 2" xfId="36175" xr:uid="{01F5A426-C986-42E1-A5C1-00E7F5A02BCC}"/>
    <cellStyle name="Comma 12 3 4 3 2 3" xfId="27887" xr:uid="{73E873C0-653D-4F41-86EC-EE251952C559}"/>
    <cellStyle name="Comma 12 3 4 3 2 4" xfId="50115" xr:uid="{84720B15-7C09-47C2-A48F-323C08FFACEC}"/>
    <cellStyle name="Comma 12 3 4 3 3" xfId="16898" xr:uid="{2341B837-7D21-475E-B49A-FD307B306C70}"/>
    <cellStyle name="Comma 12 3 4 3 3 2" xfId="33558" xr:uid="{DFE51317-841B-4A81-9A87-DA14B921CAAC}"/>
    <cellStyle name="Comma 12 3 4 3 4" xfId="25269" xr:uid="{E1EF444A-F619-418D-8514-9695FBE7F216}"/>
    <cellStyle name="Comma 12 3 4 3 5" xfId="45808" xr:uid="{CC7B6407-F4A4-4836-BAE4-CD1A54163982}"/>
    <cellStyle name="Comma 12 3 4 4" xfId="7522" xr:uid="{532AD8E2-CDE4-4BC6-8157-7F316BC668E1}"/>
    <cellStyle name="Comma 12 3 4 4 2" xfId="17923" xr:uid="{A48680B7-03E3-4A7E-868C-01502BA404EB}"/>
    <cellStyle name="Comma 12 3 4 4 2 2" xfId="34583" xr:uid="{CD782DFC-55FE-4340-83B3-0FAD5F5E7888}"/>
    <cellStyle name="Comma 12 3 4 4 3" xfId="26295" xr:uid="{58F60433-D985-49A1-9EF1-B0C383ABBCEE}"/>
    <cellStyle name="Comma 12 3 4 4 4" xfId="47405" xr:uid="{80643D9E-BEE9-4B4A-99A7-5B46B34FAFCF}"/>
    <cellStyle name="Comma 12 3 4 5" xfId="11888" xr:uid="{DF5B347D-6791-4CBD-8B60-DD034BDF6910}"/>
    <cellStyle name="Comma 12 3 4 5 2" xfId="20618" xr:uid="{4C467EDF-CDB7-45F5-8637-D7042EEF6E2B}"/>
    <cellStyle name="Comma 12 3 4 5 2 2" xfId="37278" xr:uid="{ADA734EE-EBF3-473C-9799-0614B89362DA}"/>
    <cellStyle name="Comma 12 3 4 5 3" xfId="28990" xr:uid="{34A67FB1-8DB2-4837-9554-020EE8E0682C}"/>
    <cellStyle name="Comma 12 3 4 5 4" xfId="51769" xr:uid="{41D4447C-BEF2-4209-8CA9-056F14F7CC9A}"/>
    <cellStyle name="Comma 12 3 4 6" xfId="14244" xr:uid="{58FD3F74-F52C-4D40-BF59-8C368BDAFDCB}"/>
    <cellStyle name="Comma 12 3 4 6 2" xfId="30904" xr:uid="{B132166B-A05E-4D66-BFAE-4668DB32C8A4}"/>
    <cellStyle name="Comma 12 3 4 7" xfId="22614" xr:uid="{A2716A5C-DE63-4A96-ACA9-EB7D2C3B0666}"/>
    <cellStyle name="Comma 12 3 4 8" xfId="39599" xr:uid="{5B035B28-62F2-43F3-B67B-62E1C2CA0798}"/>
    <cellStyle name="Comma 12 3 4 9" xfId="42036" xr:uid="{A68E7220-D152-4F07-A3DB-8CACD0F33359}"/>
    <cellStyle name="Comma 12 3 5" xfId="2610" xr:uid="{CA33FA73-6844-4629-ADC3-E5AF9895AADB}"/>
    <cellStyle name="Comma 12 3 5 2" xfId="4527" xr:uid="{9D8DE7C8-F5F2-4DAD-9096-50E8F42D5F53}"/>
    <cellStyle name="Comma 12 3 5 2 2" xfId="9231" xr:uid="{5953BDD6-2204-4829-B198-8402D63791F7}"/>
    <cellStyle name="Comma 12 3 5 2 2 2" xfId="18921" xr:uid="{42DC8531-ADB7-4327-B6FA-3FA730E7AFA2}"/>
    <cellStyle name="Comma 12 3 5 2 2 2 2" xfId="35581" xr:uid="{8130BFF8-4747-4E4C-B869-F84B3045E407}"/>
    <cellStyle name="Comma 12 3 5 2 2 3" xfId="27293" xr:uid="{75C10877-19D8-4C43-8DF1-9512D6F4745F}"/>
    <cellStyle name="Comma 12 3 5 2 2 4" xfId="49114" xr:uid="{A226E6D8-2719-44E7-A5A6-FCBECC23B337}"/>
    <cellStyle name="Comma 12 3 5 2 3" xfId="15928" xr:uid="{E042342A-2F4B-4697-A786-B7ADEC5C1670}"/>
    <cellStyle name="Comma 12 3 5 2 3 2" xfId="32588" xr:uid="{36BC5458-40EC-486D-8826-816CE0B840C2}"/>
    <cellStyle name="Comma 12 3 5 2 4" xfId="24299" xr:uid="{613B2EC6-567B-4F4F-BEC7-58B3B8F4E4DE}"/>
    <cellStyle name="Comma 12 3 5 2 5" xfId="44431" xr:uid="{A428DAB7-1E4F-4470-807B-BD2CFC11D1E0}"/>
    <cellStyle name="Comma 12 3 5 3" xfId="6422" xr:uid="{1C143982-A66F-4881-A477-37382C7D9DEA}"/>
    <cellStyle name="Comma 12 3 5 3 2" xfId="10608" xr:uid="{7EB15A77-49BE-434A-81BB-4D6A16F45C59}"/>
    <cellStyle name="Comma 12 3 5 3 2 2" xfId="19732" xr:uid="{2300E1B4-F0D7-457F-B504-71487F4822F0}"/>
    <cellStyle name="Comma 12 3 5 3 2 2 2" xfId="36392" xr:uid="{0804F5C1-51FD-4FDA-AD48-064750C812AE}"/>
    <cellStyle name="Comma 12 3 5 3 2 3" xfId="28104" xr:uid="{AE284127-99A5-4491-BFD9-2B374E0DE348}"/>
    <cellStyle name="Comma 12 3 5 3 2 4" xfId="50491" xr:uid="{0B647984-2159-4D6D-9743-8520A28EC133}"/>
    <cellStyle name="Comma 12 3 5 3 3" xfId="17247" xr:uid="{9E910978-2646-4404-AEE9-A460D5759EF0}"/>
    <cellStyle name="Comma 12 3 5 3 3 2" xfId="33907" xr:uid="{98F866B0-8BA5-49F6-8F7D-5F8247C466B6}"/>
    <cellStyle name="Comma 12 3 5 3 4" xfId="25618" xr:uid="{67FCECB3-7A8F-400A-B2AF-63460A9F5526}"/>
    <cellStyle name="Comma 12 3 5 3 5" xfId="46316" xr:uid="{8DCFB841-C91B-4A0E-B5DE-37624E7C3D0F}"/>
    <cellStyle name="Comma 12 3 5 4" xfId="7896" xr:uid="{0A2F6E38-F993-4A34-806A-D4AB055630B9}"/>
    <cellStyle name="Comma 12 3 5 4 2" xfId="18139" xr:uid="{9FD77C95-535B-41AF-BD23-2469644887DF}"/>
    <cellStyle name="Comma 12 3 5 4 2 2" xfId="34799" xr:uid="{F4AC651B-ACE6-455B-B053-08D7C6CD05E4}"/>
    <cellStyle name="Comma 12 3 5 4 3" xfId="26511" xr:uid="{0C682CC7-256F-426E-8EC7-784F4504907F}"/>
    <cellStyle name="Comma 12 3 5 4 4" xfId="47779" xr:uid="{4C46E3CB-9C3B-402E-85A4-A6FD07E77E20}"/>
    <cellStyle name="Comma 12 3 5 5" xfId="12394" xr:uid="{47A65D3D-D4EE-4A2D-88E6-8150A2DBE36E}"/>
    <cellStyle name="Comma 12 3 5 5 2" xfId="20966" xr:uid="{7075E396-198F-42CB-8DE0-97465212500A}"/>
    <cellStyle name="Comma 12 3 5 5 2 2" xfId="37626" xr:uid="{A1EA0596-4A80-4D14-9B8A-65CEF61A0381}"/>
    <cellStyle name="Comma 12 3 5 5 3" xfId="29338" xr:uid="{251B0964-0C33-4DAE-BC18-342D869E8956}"/>
    <cellStyle name="Comma 12 3 5 5 4" xfId="52275" xr:uid="{6D058AFE-2C3A-4914-8426-CA015C7FAAC9}"/>
    <cellStyle name="Comma 12 3 5 6" xfId="14592" xr:uid="{D7E8D9BC-C3EA-4DBE-BB03-F8EF7717CF22}"/>
    <cellStyle name="Comma 12 3 5 6 2" xfId="31252" xr:uid="{D273C6D3-07A3-4177-A915-30BF70D66971}"/>
    <cellStyle name="Comma 12 3 5 7" xfId="22962" xr:uid="{C567B578-C6AF-427B-8959-E2477830D3D4}"/>
    <cellStyle name="Comma 12 3 5 8" xfId="42541" xr:uid="{CB24E330-A943-4767-9F2C-021649500755}"/>
    <cellStyle name="Comma 12 3 6" xfId="2991" xr:uid="{AC6545F8-B04C-475B-9CCF-DC13B8995904}"/>
    <cellStyle name="Comma 12 3 6 2" xfId="8131" xr:uid="{F4E864A6-85E2-4320-90CF-C4B2F1F7E51D}"/>
    <cellStyle name="Comma 12 3 6 2 2" xfId="18269" xr:uid="{9263981F-9282-4056-ACB0-D63DE0E4B464}"/>
    <cellStyle name="Comma 12 3 6 2 2 2" xfId="34929" xr:uid="{7B7A0234-188C-4A38-960E-6F8145A851F5}"/>
    <cellStyle name="Comma 12 3 6 2 3" xfId="26641" xr:uid="{58A9F2B2-F191-4496-A47F-81D2CA8EF523}"/>
    <cellStyle name="Comma 12 3 6 2 4" xfId="48014" xr:uid="{B3E03500-94C5-40E3-AA7D-087B18CED8D0}"/>
    <cellStyle name="Comma 12 3 6 3" xfId="14840" xr:uid="{1CCACB9C-6CA0-4E2F-8C41-E220E190C2D9}"/>
    <cellStyle name="Comma 12 3 6 3 2" xfId="31500" xr:uid="{EF4F1D72-90A4-47A3-93CC-48974911BF0D}"/>
    <cellStyle name="Comma 12 3 6 4" xfId="23211" xr:uid="{72F9F840-9140-49D1-A610-9DF10D37CCF4}"/>
    <cellStyle name="Comma 12 3 6 5" xfId="42895" xr:uid="{BD2193FE-EFDE-429A-BFB4-C3F9C6D46173}"/>
    <cellStyle name="Comma 12 3 7" xfId="4930" xr:uid="{4C674746-4F90-4C72-A13F-25417B7568B1}"/>
    <cellStyle name="Comma 12 3 7 2" xfId="9506" xr:uid="{0CCFAB80-0362-4E6E-B820-50969EE16A2F}"/>
    <cellStyle name="Comma 12 3 7 2 2" xfId="19079" xr:uid="{5088315C-12EB-42A2-8808-84F4F5E2F8DB}"/>
    <cellStyle name="Comma 12 3 7 2 2 2" xfId="35739" xr:uid="{7F078F81-F8D4-4E8E-9783-D8804D99C80D}"/>
    <cellStyle name="Comma 12 3 7 2 3" xfId="27451" xr:uid="{AD8CF469-87AA-4EA9-8D1F-864F749FC147}"/>
    <cellStyle name="Comma 12 3 7 2 4" xfId="49389" xr:uid="{1B5AD8E8-2216-4780-BF89-FDA7190D74B2}"/>
    <cellStyle name="Comma 12 3 7 3" xfId="16204" xr:uid="{E19D3E76-3081-4F20-A9FC-BE50E25A79C0}"/>
    <cellStyle name="Comma 12 3 7 3 2" xfId="32864" xr:uid="{108B1323-A7AF-4008-9290-5DC68A3A5FBC}"/>
    <cellStyle name="Comma 12 3 7 4" xfId="24575" xr:uid="{DE1767E6-0380-479F-927E-A609EBE03D61}"/>
    <cellStyle name="Comma 12 3 7 5" xfId="44824" xr:uid="{E447440A-FF3C-454D-9751-44140164187E}"/>
    <cellStyle name="Comma 12 3 8" xfId="6795" xr:uid="{CC6C8C54-5BCA-452B-8F82-161948A592AA}"/>
    <cellStyle name="Comma 12 3 8 2" xfId="17486" xr:uid="{7AF1E1A1-AB71-46DE-A207-16E0F831E7C9}"/>
    <cellStyle name="Comma 12 3 8 2 2" xfId="34146" xr:uid="{E78DBF61-E450-4572-89B8-C464659B8DF0}"/>
    <cellStyle name="Comma 12 3 8 3" xfId="25858" xr:uid="{EDC81EE7-5B5D-4684-AAA3-3DC2F879632B}"/>
    <cellStyle name="Comma 12 3 8 4" xfId="46678" xr:uid="{BD379CA6-BAE8-47A4-AC50-4D6F91551DF7}"/>
    <cellStyle name="Comma 12 3 9" xfId="10904" xr:uid="{820D0427-029C-47E2-86A7-52CB854C673F}"/>
    <cellStyle name="Comma 12 3 9 2" xfId="19924" xr:uid="{6034B1D2-0D91-40F6-AD03-497C16457E69}"/>
    <cellStyle name="Comma 12 3 9 2 2" xfId="36584" xr:uid="{C3B6AA48-0E95-47F1-843E-23FF6AC1B69C}"/>
    <cellStyle name="Comma 12 3 9 3" xfId="28296" xr:uid="{74204132-7E95-403A-8703-7D174C79DE9D}"/>
    <cellStyle name="Comma 12 3 9 4" xfId="50785" xr:uid="{4D158425-516E-4142-B3F5-6EE230AD7A5B}"/>
    <cellStyle name="Comma 12 30" xfId="21789" xr:uid="{D36B6999-AC23-43F6-AAE6-2CAD6968C77E}"/>
    <cellStyle name="Comma 12 31" xfId="38576" xr:uid="{CF3B934F-F0CA-4928-A4C0-FECF1B2F305E}"/>
    <cellStyle name="Comma 12 32" xfId="1021" xr:uid="{DFBFB0C3-58ED-4BCF-B45C-D6AB1D4019BE}"/>
    <cellStyle name="Comma 12 33" xfId="40486" xr:uid="{B638759E-AA2A-4986-9D3D-F5C241B2F517}"/>
    <cellStyle name="Comma 12 34" xfId="40617" xr:uid="{6A41B6B4-99E0-4184-A0F2-CC5C64A26F74}"/>
    <cellStyle name="Comma 12 35" xfId="40822" xr:uid="{5AE913DF-FD4E-4B80-B193-12DF53C5BEED}"/>
    <cellStyle name="Comma 12 36" xfId="40890" xr:uid="{E5E66D32-EBFD-4839-8EB8-2523E5713FFC}"/>
    <cellStyle name="Comma 12 37" xfId="53405" xr:uid="{03CD5024-0535-4BD3-BBC3-200BE2F45873}"/>
    <cellStyle name="Comma 12 38" xfId="53544" xr:uid="{BCBD2F67-562E-43A6-845A-9A0A87EE452E}"/>
    <cellStyle name="Comma 12 39" xfId="778" xr:uid="{E0FDEB1A-F2E0-49BF-9FDA-CF55E9149853}"/>
    <cellStyle name="Comma 12 4" xfId="431" xr:uid="{AF9BE0A3-3328-4A4E-A2EC-0B8A313035CE}"/>
    <cellStyle name="Comma 12 4 10" xfId="13616" xr:uid="{16CF2FE3-BCB3-44C9-BE59-0054448D4541}"/>
    <cellStyle name="Comma 12 4 10 2" xfId="30276" xr:uid="{8AEF2838-B60E-40ED-A8D6-4085139BE5FF}"/>
    <cellStyle name="Comma 12 4 11" xfId="21900" xr:uid="{F409CA7E-8210-49F8-8E46-CBA9A5200E92}"/>
    <cellStyle name="Comma 12 4 12" xfId="38874" xr:uid="{CBD526B2-F7F4-4E6B-BAB7-0D6CB787AF66}"/>
    <cellStyle name="Comma 12 4 13" xfId="41046" xr:uid="{C4D83E47-749C-42F5-9F8F-C32DADD2F82A}"/>
    <cellStyle name="Comma 12 4 14" xfId="1181" xr:uid="{310597EC-6347-486E-A5F7-3F2D6AAC38E0}"/>
    <cellStyle name="Comma 12 4 2" xfId="1682" xr:uid="{4B3AB0EE-CE1B-4BF3-8304-8D241C7AD4A9}"/>
    <cellStyle name="Comma 12 4 2 2" xfId="3610" xr:uid="{AC444460-A243-42A5-8727-448D13A941EC}"/>
    <cellStyle name="Comma 12 4 2 2 2" xfId="8569" xr:uid="{A4B3AAD4-3E5A-453A-A9D9-48C90D65278A}"/>
    <cellStyle name="Comma 12 4 2 2 2 2" xfId="18530" xr:uid="{587AA841-278A-44CC-BAF2-FDDB74A6E2EE}"/>
    <cellStyle name="Comma 12 4 2 2 2 2 2" xfId="35190" xr:uid="{8EF447C7-E185-431C-8327-B9AE2446FD75}"/>
    <cellStyle name="Comma 12 4 2 2 2 3" xfId="26902" xr:uid="{305D99DE-A43B-4501-8563-93F0AD32DBC5}"/>
    <cellStyle name="Comma 12 4 2 2 2 4" xfId="48452" xr:uid="{4130A710-DC95-40D6-8B73-8463EE9A3B78}"/>
    <cellStyle name="Comma 12 4 2 2 3" xfId="15282" xr:uid="{ABD2CFE9-6D5D-4D2A-818D-8CF708A6BFE8}"/>
    <cellStyle name="Comma 12 4 2 2 3 2" xfId="31942" xr:uid="{0DF3EDED-1733-4795-BCEA-6B5489970E1B}"/>
    <cellStyle name="Comma 12 4 2 2 4" xfId="23653" xr:uid="{D3FD56AF-19E6-463D-A476-F4E48742845E}"/>
    <cellStyle name="Comma 12 4 2 2 5" xfId="40213" xr:uid="{EF36C034-54B3-40AA-A6C3-E9C1BCC9FF00}"/>
    <cellStyle name="Comma 12 4 2 2 6" xfId="43514" xr:uid="{6D8C3DD0-5524-4AD1-BC11-40DF647BA9F4}"/>
    <cellStyle name="Comma 12 4 2 3" xfId="5518" xr:uid="{FE84CBAC-6899-41D1-A55F-32A878F2C41D}"/>
    <cellStyle name="Comma 12 4 2 3 2" xfId="9944" xr:uid="{F91A15A0-FCB8-46C4-A16A-AAB2012B4D64}"/>
    <cellStyle name="Comma 12 4 2 3 2 2" xfId="19340" xr:uid="{E8FD6A81-6440-469B-8E8A-DB61FFF69D38}"/>
    <cellStyle name="Comma 12 4 2 3 2 2 2" xfId="36000" xr:uid="{ABE9502E-7F96-4F8D-801F-BEAEE0FF5908}"/>
    <cellStyle name="Comma 12 4 2 3 2 3" xfId="27712" xr:uid="{27517C44-89BF-4418-974C-D57DE5E1C8C4}"/>
    <cellStyle name="Comma 12 4 2 3 2 4" xfId="49827" xr:uid="{115C7BDB-D7CF-4F0E-A912-09879DF8500B}"/>
    <cellStyle name="Comma 12 4 2 3 3" xfId="16615" xr:uid="{080C3BE8-FC0D-4770-B8BB-37B407D2F6DC}"/>
    <cellStyle name="Comma 12 4 2 3 3 2" xfId="33275" xr:uid="{0CF39F77-DF2F-4370-ACD1-D3B8D602D698}"/>
    <cellStyle name="Comma 12 4 2 3 4" xfId="24986" xr:uid="{4BBD4128-CF2C-4B9E-93DD-E48BD1203405}"/>
    <cellStyle name="Comma 12 4 2 3 5" xfId="45412" xr:uid="{DACE8B51-90B4-4FEE-B8BF-A53CAF9C5CC1}"/>
    <cellStyle name="Comma 12 4 2 4" xfId="7234" xr:uid="{A8583D91-D628-4798-AAE9-DC0AE158B58C}"/>
    <cellStyle name="Comma 12 4 2 4 2" xfId="17748" xr:uid="{33E86CAF-EFF0-4FC4-99A1-C0536CDB66CE}"/>
    <cellStyle name="Comma 12 4 2 4 2 2" xfId="34408" xr:uid="{EAE2215D-301A-4C28-8917-26AB333A77DC}"/>
    <cellStyle name="Comma 12 4 2 4 3" xfId="26120" xr:uid="{69BA4D05-510F-429D-A9D3-8BC2F13E9549}"/>
    <cellStyle name="Comma 12 4 2 4 4" xfId="47117" xr:uid="{62425223-0D53-47A2-906F-DFAE053BC751}"/>
    <cellStyle name="Comma 12 4 2 5" xfId="11492" xr:uid="{738C76C7-779A-4D64-A306-A4EFE9113A71}"/>
    <cellStyle name="Comma 12 4 2 5 2" xfId="20335" xr:uid="{E5DF86FA-65B8-46F7-AC58-9B32F754DCD4}"/>
    <cellStyle name="Comma 12 4 2 5 2 2" xfId="36995" xr:uid="{54CDDE5D-EA89-4866-B807-9539D04D5C27}"/>
    <cellStyle name="Comma 12 4 2 5 3" xfId="28707" xr:uid="{3EBAC9A9-5A37-4493-A568-E5D79D5F1827}"/>
    <cellStyle name="Comma 12 4 2 5 4" xfId="51373" xr:uid="{D0F8FB14-14C4-47AC-96AE-558C1FC7DB77}"/>
    <cellStyle name="Comma 12 4 2 6" xfId="13966" xr:uid="{BE67C7A7-7109-4A1B-B550-D33A631DB7BF}"/>
    <cellStyle name="Comma 12 4 2 6 2" xfId="30626" xr:uid="{A1BC2BBB-D2AF-4531-BE41-7356C3068DA5}"/>
    <cellStyle name="Comma 12 4 2 7" xfId="22316" xr:uid="{EFC9B4C7-CD46-418A-A7C7-2E60C2C104E4}"/>
    <cellStyle name="Comma 12 4 2 8" xfId="39330" xr:uid="{066F4DA9-C7C3-400D-BC8F-99E0375707C5}"/>
    <cellStyle name="Comma 12 4 2 9" xfId="41625" xr:uid="{7DF4D819-F100-4C89-9C24-8A4E9922A3C7}"/>
    <cellStyle name="Comma 12 4 3" xfId="2298" xr:uid="{CCFB9CB0-4840-4533-B241-F31A1F629A21}"/>
    <cellStyle name="Comma 12 4 3 2" xfId="4224" xr:uid="{C0B2EC92-FCED-4743-B021-B7C9414A5646}"/>
    <cellStyle name="Comma 12 4 3 2 2" xfId="8994" xr:uid="{7F617771-BB0F-42ED-B06B-195F3DFF0C67}"/>
    <cellStyle name="Comma 12 4 3 2 2 2" xfId="18784" xr:uid="{E0D76A19-136A-4BCC-AB00-1C39F65A988F}"/>
    <cellStyle name="Comma 12 4 3 2 2 2 2" xfId="35444" xr:uid="{BE865A35-6BA2-4A37-8F93-3E50BEA9B189}"/>
    <cellStyle name="Comma 12 4 3 2 2 3" xfId="27156" xr:uid="{51B4B374-FAD0-46FA-BEE9-4762A7BE9A83}"/>
    <cellStyle name="Comma 12 4 3 2 2 4" xfId="48877" xr:uid="{0B8EEF9B-B935-43E7-938F-36ABC4D18BAA}"/>
    <cellStyle name="Comma 12 4 3 2 3" xfId="15725" xr:uid="{B943D10C-7F50-4141-AB71-E0305AEDDE73}"/>
    <cellStyle name="Comma 12 4 3 2 3 2" xfId="32385" xr:uid="{12E32990-6012-4509-A0C4-258F0A506408}"/>
    <cellStyle name="Comma 12 4 3 2 4" xfId="24096" xr:uid="{C733337C-E4F0-4E70-8CAB-51FA87D8DE12}"/>
    <cellStyle name="Comma 12 4 3 2 5" xfId="44128" xr:uid="{2E53FC5C-20D3-4C6B-AB4B-C9EFA39F8795}"/>
    <cellStyle name="Comma 12 4 3 3" xfId="6117" xr:uid="{B33D5152-911E-4E8B-9FFE-0D5128B728C4}"/>
    <cellStyle name="Comma 12 4 3 3 2" xfId="10369" xr:uid="{0E47579C-55CA-4B9A-A01B-210F5AFAF596}"/>
    <cellStyle name="Comma 12 4 3 3 2 2" xfId="19594" xr:uid="{CE8DC8EA-5E9E-4BAC-BAF4-54D15DD20B9E}"/>
    <cellStyle name="Comma 12 4 3 3 2 2 2" xfId="36254" xr:uid="{8B795AFC-6F87-425F-B7D2-6A0D64F4466E}"/>
    <cellStyle name="Comma 12 4 3 3 2 3" xfId="27966" xr:uid="{1223BF74-9F0E-44FD-8920-C845170500D8}"/>
    <cellStyle name="Comma 12 4 3 3 2 4" xfId="50252" xr:uid="{222C7A93-91A6-45B2-BFE4-BD4123382DBB}"/>
    <cellStyle name="Comma 12 4 3 3 3" xfId="17043" xr:uid="{8CCEB778-5B84-4F3D-9E62-ABAEF4A27CA3}"/>
    <cellStyle name="Comma 12 4 3 3 3 2" xfId="33703" xr:uid="{76434125-69DD-492A-9707-B94607E2E346}"/>
    <cellStyle name="Comma 12 4 3 3 4" xfId="25414" xr:uid="{532AFEA0-F100-4ECA-9B39-746A15DA9649}"/>
    <cellStyle name="Comma 12 4 3 3 5" xfId="46011" xr:uid="{73F90D7F-884B-4226-837B-AF9888617F24}"/>
    <cellStyle name="Comma 12 4 3 4" xfId="7659" xr:uid="{D87EDE4C-6B13-4754-B5CD-A6B4F1E81C8C}"/>
    <cellStyle name="Comma 12 4 3 4 2" xfId="18002" xr:uid="{6A2DFF48-6BA4-4EB5-8970-63A131A406E4}"/>
    <cellStyle name="Comma 12 4 3 4 2 2" xfId="34662" xr:uid="{6FA2FCC0-FC3C-4E73-B058-420B87D4C325}"/>
    <cellStyle name="Comma 12 4 3 4 3" xfId="26374" xr:uid="{9421F9CE-8759-4F6C-B2C3-46BA92EB6ECC}"/>
    <cellStyle name="Comma 12 4 3 4 4" xfId="47542" xr:uid="{AB2D8E97-E0CC-4CFC-9F21-B028A6F1D6D1}"/>
    <cellStyle name="Comma 12 4 3 5" xfId="12091" xr:uid="{2A62B30E-41F1-40BF-A4CC-91829CA546A8}"/>
    <cellStyle name="Comma 12 4 3 5 2" xfId="20763" xr:uid="{62B139FE-313B-4674-A257-8FA5F5CDC3F7}"/>
    <cellStyle name="Comma 12 4 3 5 2 2" xfId="37423" xr:uid="{1254DB3A-DB5E-46D0-BBCC-C02D22EDE4DE}"/>
    <cellStyle name="Comma 12 4 3 5 3" xfId="29135" xr:uid="{CC0C72AA-BD7C-4460-A64F-BFAF50541929}"/>
    <cellStyle name="Comma 12 4 3 5 4" xfId="51972" xr:uid="{A8C0E7FC-C0AF-451D-A8C8-5FD6E1F0D635}"/>
    <cellStyle name="Comma 12 4 3 6" xfId="14389" xr:uid="{268C1807-DB6B-4BF6-891F-441A57949ECD}"/>
    <cellStyle name="Comma 12 4 3 6 2" xfId="31049" xr:uid="{E0181CB1-D0DC-4C28-B945-EE58BB30F0DE}"/>
    <cellStyle name="Comma 12 4 3 7" xfId="22759" xr:uid="{A8C34BFC-400E-4D3A-9FCA-9C365218AF40}"/>
    <cellStyle name="Comma 12 4 3 8" xfId="39765" xr:uid="{2522AE3D-A1D5-41F8-9F7E-59375AC8A107}"/>
    <cellStyle name="Comma 12 4 3 9" xfId="42239" xr:uid="{134B5B83-8B32-4D65-A791-101263A415DB}"/>
    <cellStyle name="Comma 12 4 4" xfId="2708" xr:uid="{E4854B05-7DEB-4E49-848C-887786C2BDAC}"/>
    <cellStyle name="Comma 12 4 4 2" xfId="4622" xr:uid="{64E85A50-EE12-40B1-9F95-21200CCEE656}"/>
    <cellStyle name="Comma 12 4 4 2 2" xfId="9289" xr:uid="{A7CC6282-B947-439F-AA63-D2D1382FB45F}"/>
    <cellStyle name="Comma 12 4 4 2 2 2" xfId="18944" xr:uid="{3CFD3B4C-7F29-4B8F-8A9F-F110DC6F57DC}"/>
    <cellStyle name="Comma 12 4 4 2 2 2 2" xfId="35604" xr:uid="{A020FD47-9F41-41EA-9984-1B77758CAF56}"/>
    <cellStyle name="Comma 12 4 4 2 2 3" xfId="27316" xr:uid="{C2CB5A2A-6D0E-4741-8B13-AA22754B94F7}"/>
    <cellStyle name="Comma 12 4 4 2 2 4" xfId="49172" xr:uid="{39BCD09F-7316-4DF7-B680-1D75125957AF}"/>
    <cellStyle name="Comma 12 4 4 2 3" xfId="15988" xr:uid="{38269AA2-05E1-4F80-853A-3D792010ED9D}"/>
    <cellStyle name="Comma 12 4 4 2 3 2" xfId="32648" xr:uid="{8630AB0B-556B-41C0-AC2B-97DB76114AA7}"/>
    <cellStyle name="Comma 12 4 4 2 4" xfId="24359" xr:uid="{65B9AC5D-8FEE-4BF2-8C7B-CDD8382651C6}"/>
    <cellStyle name="Comma 12 4 4 2 5" xfId="44526" xr:uid="{F16AB6BF-D202-4234-B281-7A7F85885E07}"/>
    <cellStyle name="Comma 12 4 4 3" xfId="6517" xr:uid="{285D1011-6E09-496E-A85A-134FF2E75160}"/>
    <cellStyle name="Comma 12 4 4 3 2" xfId="10666" xr:uid="{DEE0498A-DF8F-4942-A0B8-A08904CD9782}"/>
    <cellStyle name="Comma 12 4 4 3 2 2" xfId="19755" xr:uid="{BB7F716B-35FC-4763-86D1-B98C4DFA4C15}"/>
    <cellStyle name="Comma 12 4 4 3 2 2 2" xfId="36415" xr:uid="{A56DCBD8-3988-40A5-9734-06E83B0170B8}"/>
    <cellStyle name="Comma 12 4 4 3 2 3" xfId="28127" xr:uid="{86C52E65-23AE-4F9C-BFDB-CAC0E2B700F0}"/>
    <cellStyle name="Comma 12 4 4 3 2 4" xfId="50549" xr:uid="{5E670638-2D3E-445F-A2BE-79993CEC12BE}"/>
    <cellStyle name="Comma 12 4 4 3 3" xfId="17307" xr:uid="{A939305A-0681-48C2-9828-E1DF6282F1D8}"/>
    <cellStyle name="Comma 12 4 4 3 3 2" xfId="33967" xr:uid="{4C62A27D-00A6-4B52-BB9C-1E5A0F566B35}"/>
    <cellStyle name="Comma 12 4 4 3 4" xfId="25678" xr:uid="{28B2808D-B542-43F0-8059-10271B5EDEA6}"/>
    <cellStyle name="Comma 12 4 4 3 5" xfId="46411" xr:uid="{50875E64-82CE-47CE-BFBF-857A47006731}"/>
    <cellStyle name="Comma 12 4 4 4" xfId="7954" xr:uid="{8F9E78B5-20E6-42AF-A58D-9CDFC7A34083}"/>
    <cellStyle name="Comma 12 4 4 4 2" xfId="18162" xr:uid="{3BA0D5C8-4045-4F10-8973-DB680153F177}"/>
    <cellStyle name="Comma 12 4 4 4 2 2" xfId="34822" xr:uid="{39409A19-ACA5-42ED-85A0-72B645EF3410}"/>
    <cellStyle name="Comma 12 4 4 4 3" xfId="26534" xr:uid="{4080FBCB-8853-40C8-A23D-6C4F955AFE01}"/>
    <cellStyle name="Comma 12 4 4 4 4" xfId="47837" xr:uid="{19BD38B1-BFFC-4611-8EE1-C98D9EBD7B46}"/>
    <cellStyle name="Comma 12 4 4 5" xfId="12489" xr:uid="{6575427F-A18E-4678-A252-C2E09358E3C7}"/>
    <cellStyle name="Comma 12 4 4 5 2" xfId="21026" xr:uid="{CD7E2997-70A3-44FF-8370-3F578FC2B603}"/>
    <cellStyle name="Comma 12 4 4 5 2 2" xfId="37686" xr:uid="{5D78788A-7802-49EF-9930-340E37D998B0}"/>
    <cellStyle name="Comma 12 4 4 5 3" xfId="29398" xr:uid="{B6EA6F1D-F9A5-457B-AD9E-A0D5DE488856}"/>
    <cellStyle name="Comma 12 4 4 5 4" xfId="52370" xr:uid="{A37140A5-3541-40FB-B9EB-C774153EC881}"/>
    <cellStyle name="Comma 12 4 4 6" xfId="14652" xr:uid="{BDD75E7A-1CD4-45A6-A0D4-5013EF8F5DB1}"/>
    <cellStyle name="Comma 12 4 4 6 2" xfId="31312" xr:uid="{7E73E3CD-57BF-42EF-99CF-0501A78D98B8}"/>
    <cellStyle name="Comma 12 4 4 7" xfId="23022" xr:uid="{7357796D-8BB6-4413-99AC-2DCA11C5279A}"/>
    <cellStyle name="Comma 12 4 4 8" xfId="42636" xr:uid="{BB3DCE67-2F60-47AA-A81B-DE4AD9F0FED6}"/>
    <cellStyle name="Comma 12 4 5" xfId="3031" xr:uid="{A6951092-EDEB-4F55-8E12-D4C8AD4B8C8E}"/>
    <cellStyle name="Comma 12 4 5 2" xfId="8165" xr:uid="{C969AD76-2959-43BE-9E62-02DDDDEEA135}"/>
    <cellStyle name="Comma 12 4 5 2 2" xfId="18289" xr:uid="{3F2BD005-F0B0-4CF9-984A-26631093C4C6}"/>
    <cellStyle name="Comma 12 4 5 2 2 2" xfId="34949" xr:uid="{B8A00D0C-5619-4CF7-BB34-8617D177F5FC}"/>
    <cellStyle name="Comma 12 4 5 2 3" xfId="26661" xr:uid="{206081A7-88EF-412A-961D-C40C5ADE0383}"/>
    <cellStyle name="Comma 12 4 5 2 4" xfId="48048" xr:uid="{A29BDEF8-AA6A-40B1-83EC-D3C32D363930}"/>
    <cellStyle name="Comma 12 4 5 3" xfId="14866" xr:uid="{BCB8B600-37FE-4287-BD46-CEA31C725CD9}"/>
    <cellStyle name="Comma 12 4 5 3 2" xfId="31526" xr:uid="{711298C7-936C-4E71-8B57-DC651FE530DC}"/>
    <cellStyle name="Comma 12 4 5 4" xfId="23237" xr:uid="{465AB0C9-F0EE-4A61-80E6-2F0DF11C4130}"/>
    <cellStyle name="Comma 12 4 5 5" xfId="42935" xr:uid="{C0A018F4-4CC7-4411-8D8A-0247E13CA90C}"/>
    <cellStyle name="Comma 12 4 6" xfId="4969" xr:uid="{24EA5CBA-FD14-4397-8A13-8DBB36CAAC6C}"/>
    <cellStyle name="Comma 12 4 6 2" xfId="9540" xr:uid="{64589564-0B29-4D0D-A977-AF9BBCC0BAD3}"/>
    <cellStyle name="Comma 12 4 6 2 2" xfId="19099" xr:uid="{D6859891-051F-44C1-A1F4-FAA7E2236837}"/>
    <cellStyle name="Comma 12 4 6 2 2 2" xfId="35759" xr:uid="{221E61C0-9E27-4AC4-86E9-020A52B04C15}"/>
    <cellStyle name="Comma 12 4 6 2 3" xfId="27471" xr:uid="{85ED7BFF-6951-4D6C-AD44-6D1ED4E4815B}"/>
    <cellStyle name="Comma 12 4 6 2 4" xfId="49423" xr:uid="{FA1EDC5C-5994-4212-9F67-1DB3B83FE624}"/>
    <cellStyle name="Comma 12 4 6 3" xfId="16229" xr:uid="{4ADD6C35-AD9C-47AC-BFAB-89397E641EA3}"/>
    <cellStyle name="Comma 12 4 6 3 2" xfId="32889" xr:uid="{125C5C4B-6F7B-494C-BDE2-C16BD8DB6342}"/>
    <cellStyle name="Comma 12 4 6 4" xfId="24600" xr:uid="{255C3312-D4BB-450E-AA05-0F4DA80C8CC2}"/>
    <cellStyle name="Comma 12 4 6 5" xfId="44863" xr:uid="{981A2282-288D-4A8D-85FA-A72AA911A451}"/>
    <cellStyle name="Comma 12 4 7" xfId="6829" xr:uid="{FBF0B715-E543-4798-B271-FCF8774F358F}"/>
    <cellStyle name="Comma 12 4 7 2" xfId="17506" xr:uid="{51B76D65-EF83-4DF5-8156-4C053AD953C8}"/>
    <cellStyle name="Comma 12 4 7 2 2" xfId="34166" xr:uid="{0027591F-52FF-42EB-8BCE-93F5A7901774}"/>
    <cellStyle name="Comma 12 4 7 3" xfId="25878" xr:uid="{BEAD12B2-7248-4222-8FB0-040C92C376C6}"/>
    <cellStyle name="Comma 12 4 7 4" xfId="46712" xr:uid="{6870940B-2409-4CC8-B95A-5D69F5AD4A71}"/>
    <cellStyle name="Comma 12 4 8" xfId="10943" xr:uid="{D5DBFE64-9197-46AE-A104-BA9AF4C81878}"/>
    <cellStyle name="Comma 12 4 8 2" xfId="19949" xr:uid="{1141C071-2FC2-4F70-841E-C3B85BBB3688}"/>
    <cellStyle name="Comma 12 4 8 2 2" xfId="36609" xr:uid="{B6908C95-4CEE-47B3-AFF4-257B0D88DA76}"/>
    <cellStyle name="Comma 12 4 8 3" xfId="28321" xr:uid="{BFDC29FE-520E-4296-8499-D46AC702987B}"/>
    <cellStyle name="Comma 12 4 8 4" xfId="50824" xr:uid="{D7758F3C-6AC7-4A29-A033-12C2CB8F44DA}"/>
    <cellStyle name="Comma 12 4 9" xfId="13167" xr:uid="{7C395322-C6E5-44D9-B03D-618368F1E0E6}"/>
    <cellStyle name="Comma 12 4 9 2" xfId="21547" xr:uid="{729A78ED-1D56-45F2-9856-CA382EAE5FA8}"/>
    <cellStyle name="Comma 12 4 9 2 2" xfId="38207" xr:uid="{2F50D820-CA38-4AC6-898E-7422F1B5E755}"/>
    <cellStyle name="Comma 12 4 9 3" xfId="29920" xr:uid="{DD04F5F5-22B0-4B52-B253-BB917593E458}"/>
    <cellStyle name="Comma 12 4 9 4" xfId="53041" xr:uid="{80178F77-3FC0-4A40-9D6D-7F45B0623A4A}"/>
    <cellStyle name="Comma 12 5" xfId="466" xr:uid="{63B7656A-EB0B-4076-AB2D-400804F6CFDD}"/>
    <cellStyle name="Comma 12 5 10" xfId="21920" xr:uid="{ED98AE29-CBC9-40ED-8FA0-7E803FEC5BD0}"/>
    <cellStyle name="Comma 12 5 11" xfId="41076" xr:uid="{B56EBB58-096A-4EBE-BE60-987DB72D2C9F}"/>
    <cellStyle name="Comma 12 5 12" xfId="1211" xr:uid="{5894628A-2AD7-4F7E-A49E-06117EA4CBBB}"/>
    <cellStyle name="Comma 12 5 2" xfId="1712" xr:uid="{83D5DDBD-6D54-44AD-86CE-70D7D5B225A9}"/>
    <cellStyle name="Comma 12 5 2 2" xfId="3640" xr:uid="{9D58B2C9-1076-4AE9-AB5E-CD6EFFC285F0}"/>
    <cellStyle name="Comma 12 5 2 2 2" xfId="8597" xr:uid="{1DB4FCF1-B066-46F3-BB42-1DB8D08C4432}"/>
    <cellStyle name="Comma 12 5 2 2 2 2" xfId="18548" xr:uid="{81DA6D85-8B22-4DD7-AF19-9BC53300EEDF}"/>
    <cellStyle name="Comma 12 5 2 2 2 2 2" xfId="35208" xr:uid="{41D89375-ACCA-44A2-9A8B-E93635701FB4}"/>
    <cellStyle name="Comma 12 5 2 2 2 3" xfId="26920" xr:uid="{9B17DE5B-1D4B-433A-9661-2AB07DF3479C}"/>
    <cellStyle name="Comma 12 5 2 2 2 4" xfId="48480" xr:uid="{32313E23-4415-48A0-911C-3EBA37496C96}"/>
    <cellStyle name="Comma 12 5 2 2 3" xfId="15302" xr:uid="{F1EC8C58-87AD-4FA8-BA3D-CD06ECE8AB09}"/>
    <cellStyle name="Comma 12 5 2 2 3 2" xfId="31962" xr:uid="{3EBD9ACF-532E-4378-AEE8-625BB8B6E064}"/>
    <cellStyle name="Comma 12 5 2 2 4" xfId="23673" xr:uid="{0C7FBF07-7DA7-499F-871F-BCDD04C9E033}"/>
    <cellStyle name="Comma 12 5 2 2 5" xfId="43544" xr:uid="{EC84A974-F3C1-43A4-B7F1-60342AC88967}"/>
    <cellStyle name="Comma 12 5 2 3" xfId="5548" xr:uid="{C0A13A41-790F-44E1-8796-1F9EE14367A6}"/>
    <cellStyle name="Comma 12 5 2 3 2" xfId="9972" xr:uid="{67A60A26-8528-4006-A8B2-C6C2927D1337}"/>
    <cellStyle name="Comma 12 5 2 3 2 2" xfId="19358" xr:uid="{16584B96-D99B-4523-9AE5-1000AACF72C8}"/>
    <cellStyle name="Comma 12 5 2 3 2 2 2" xfId="36018" xr:uid="{4845EF14-E027-48D6-8E03-95B22401DEEB}"/>
    <cellStyle name="Comma 12 5 2 3 2 3" xfId="27730" xr:uid="{6399AB87-B4DC-4859-A380-3AED656AE28C}"/>
    <cellStyle name="Comma 12 5 2 3 2 4" xfId="49855" xr:uid="{E45C6AAB-C2CC-463F-AB58-27113EE0FA7A}"/>
    <cellStyle name="Comma 12 5 2 3 3" xfId="16635" xr:uid="{E6AFD7F3-8951-4990-A5D5-D568798517F6}"/>
    <cellStyle name="Comma 12 5 2 3 3 2" xfId="33295" xr:uid="{295782D6-D6E3-464B-BCD7-A80328F02BD4}"/>
    <cellStyle name="Comma 12 5 2 3 4" xfId="25006" xr:uid="{7F4F7B0B-84C0-437B-A480-CC9C1F8533B2}"/>
    <cellStyle name="Comma 12 5 2 3 5" xfId="45442" xr:uid="{B43F0AE5-5DA0-4EB0-8A94-B1E18BDADA30}"/>
    <cellStyle name="Comma 12 5 2 4" xfId="7262" xr:uid="{FD18ACC5-B35A-473C-8D62-FF38EC72A61C}"/>
    <cellStyle name="Comma 12 5 2 4 2" xfId="17766" xr:uid="{D6FF0800-2034-4D03-AB35-32375DEB8107}"/>
    <cellStyle name="Comma 12 5 2 4 2 2" xfId="34426" xr:uid="{4A066CCE-EB15-447B-99C4-31265883CE9B}"/>
    <cellStyle name="Comma 12 5 2 4 3" xfId="26138" xr:uid="{2D9A305A-E5CE-4812-9582-514C68F5231B}"/>
    <cellStyle name="Comma 12 5 2 4 4" xfId="47145" xr:uid="{65A93FFF-63AE-4A96-AF19-C81CC0ED87AE}"/>
    <cellStyle name="Comma 12 5 2 5" xfId="11522" xr:uid="{C1B77625-856C-4395-98D0-76D2FF9250EC}"/>
    <cellStyle name="Comma 12 5 2 5 2" xfId="20355" xr:uid="{299B508C-CD28-4C4F-AC68-3D4604E6F504}"/>
    <cellStyle name="Comma 12 5 2 5 2 2" xfId="37015" xr:uid="{B24C2666-74E5-4BDE-86D0-854EAE215AC8}"/>
    <cellStyle name="Comma 12 5 2 5 3" xfId="28727" xr:uid="{BA2BD553-F0C9-4D78-999A-62E50EE4DD4B}"/>
    <cellStyle name="Comma 12 5 2 5 4" xfId="51403" xr:uid="{0E9F7FC6-A20B-45DC-A7A9-37705EE23A82}"/>
    <cellStyle name="Comma 12 5 2 6" xfId="13986" xr:uid="{6413F292-E744-48C0-A106-EBC579EFE43D}"/>
    <cellStyle name="Comma 12 5 2 6 2" xfId="30646" xr:uid="{BFEBF645-0888-4E2F-A4A6-3A816CD19862}"/>
    <cellStyle name="Comma 12 5 2 7" xfId="22336" xr:uid="{58384A11-5BAD-4C9E-9F1D-D6F7194EA444}"/>
    <cellStyle name="Comma 12 5 2 8" xfId="41655" xr:uid="{7384AD4D-0EE6-4028-A99C-80280CBF8763}"/>
    <cellStyle name="Comma 12 5 3" xfId="2328" xr:uid="{E2EF8C61-F0DC-45A5-9A50-531047983985}"/>
    <cellStyle name="Comma 12 5 3 2" xfId="4254" xr:uid="{5577A896-4444-476A-B8B6-7AAD9F9317EE}"/>
    <cellStyle name="Comma 12 5 3 2 2" xfId="9022" xr:uid="{8872CEDB-CD87-4326-8658-7844DFA6F050}"/>
    <cellStyle name="Comma 12 5 3 2 2 2" xfId="18802" xr:uid="{A04EC48F-80D6-4BE5-851B-65BD2F93CCCC}"/>
    <cellStyle name="Comma 12 5 3 2 2 2 2" xfId="35462" xr:uid="{2128F699-76B6-4CD1-ADC7-8EF0AEE41F7D}"/>
    <cellStyle name="Comma 12 5 3 2 2 3" xfId="27174" xr:uid="{E60D892F-3971-4402-86FC-A09471EFBFAA}"/>
    <cellStyle name="Comma 12 5 3 2 2 4" xfId="48905" xr:uid="{10F43F0B-FC20-4B28-AD1C-AEDF7D5AD7DB}"/>
    <cellStyle name="Comma 12 5 3 2 3" xfId="15745" xr:uid="{29B3C5D9-8013-4545-94C9-93AAC0A97288}"/>
    <cellStyle name="Comma 12 5 3 2 3 2" xfId="32405" xr:uid="{1303A5D6-4F1A-48EE-B644-5E8F52254EEC}"/>
    <cellStyle name="Comma 12 5 3 2 4" xfId="24116" xr:uid="{AD667EC4-288A-419D-9CD0-9AC06B62FC3D}"/>
    <cellStyle name="Comma 12 5 3 2 5" xfId="44158" xr:uid="{E940A882-ED9A-4DBD-8AFD-0B55B24A4C8D}"/>
    <cellStyle name="Comma 12 5 3 3" xfId="6147" xr:uid="{91E5E578-084D-40AD-97CD-D8068005AC13}"/>
    <cellStyle name="Comma 12 5 3 3 2" xfId="10397" xr:uid="{AE96691B-93DD-493C-AF40-B3E7F96F59B6}"/>
    <cellStyle name="Comma 12 5 3 3 2 2" xfId="19612" xr:uid="{39B134CD-7B87-4D6B-B829-428CB0A68AE2}"/>
    <cellStyle name="Comma 12 5 3 3 2 2 2" xfId="36272" xr:uid="{38AD0DA8-F409-4762-AFE7-7488658239CA}"/>
    <cellStyle name="Comma 12 5 3 3 2 3" xfId="27984" xr:uid="{6130E81D-EF26-48CB-AF01-C3CCB9D66339}"/>
    <cellStyle name="Comma 12 5 3 3 2 4" xfId="50280" xr:uid="{D7E6FE64-30A6-4DD5-A114-18A8E146101C}"/>
    <cellStyle name="Comma 12 5 3 3 3" xfId="17063" xr:uid="{E6B4CB5B-F572-41E7-AA94-AE09CD29069B}"/>
    <cellStyle name="Comma 12 5 3 3 3 2" xfId="33723" xr:uid="{9BC3CF94-CE99-44A1-9E3E-B850D2756A3B}"/>
    <cellStyle name="Comma 12 5 3 3 4" xfId="25434" xr:uid="{710FD370-3E91-4991-A136-845F7B872FD9}"/>
    <cellStyle name="Comma 12 5 3 3 5" xfId="46041" xr:uid="{0927F947-BBC8-4AAB-877F-A2F9B76AD971}"/>
    <cellStyle name="Comma 12 5 3 4" xfId="7687" xr:uid="{589B710E-E52D-4DCD-9430-5B00775928F1}"/>
    <cellStyle name="Comma 12 5 3 4 2" xfId="18020" xr:uid="{EA75DE77-8FBF-4A1A-A9DC-B20CDCB19D0F}"/>
    <cellStyle name="Comma 12 5 3 4 2 2" xfId="34680" xr:uid="{6BFA3BB8-797B-456C-94DF-F438AAA79E67}"/>
    <cellStyle name="Comma 12 5 3 4 3" xfId="26392" xr:uid="{D46BFFBC-FD30-4DC7-A902-F077BB2C85D4}"/>
    <cellStyle name="Comma 12 5 3 4 4" xfId="47570" xr:uid="{27B04A29-ECCA-4D42-A2BE-97E24D0777DF}"/>
    <cellStyle name="Comma 12 5 3 5" xfId="12121" xr:uid="{336DD4DE-6F12-46D1-88CE-F435C46ECAD3}"/>
    <cellStyle name="Comma 12 5 3 5 2" xfId="20783" xr:uid="{18DCA85B-3B24-4AF5-B555-55120DA631EC}"/>
    <cellStyle name="Comma 12 5 3 5 2 2" xfId="37443" xr:uid="{62C4C9A0-28AC-4B12-8575-9831DA1D0148}"/>
    <cellStyle name="Comma 12 5 3 5 3" xfId="29155" xr:uid="{E02ACEA4-FD58-47E8-85E9-055615856AC1}"/>
    <cellStyle name="Comma 12 5 3 5 4" xfId="52002" xr:uid="{58F8DF57-3CC0-4E92-A181-B6EA3993089F}"/>
    <cellStyle name="Comma 12 5 3 6" xfId="14409" xr:uid="{88DF769A-E7BC-4701-A7F2-CBEAABB3EDAB}"/>
    <cellStyle name="Comma 12 5 3 6 2" xfId="31069" xr:uid="{2DB6D7C2-8137-43A1-B9E2-D77E344C0D2D}"/>
    <cellStyle name="Comma 12 5 3 7" xfId="22779" xr:uid="{E48C0430-59FD-4DCF-A264-80ECFB427B05}"/>
    <cellStyle name="Comma 12 5 3 8" xfId="42269" xr:uid="{A5C37F56-32B1-4E76-BA18-B28CB922B70D}"/>
    <cellStyle name="Comma 12 5 4" xfId="3061" xr:uid="{90AAAAC9-57BA-437E-A5CC-301701F6E901}"/>
    <cellStyle name="Comma 12 5 4 2" xfId="8193" xr:uid="{56BF00C0-B8C1-4B6A-ADE3-D926FB3F3D49}"/>
    <cellStyle name="Comma 12 5 4 2 2" xfId="18307" xr:uid="{A7971EA7-8B0D-4413-A51E-A4E499CE9CC6}"/>
    <cellStyle name="Comma 12 5 4 2 2 2" xfId="34967" xr:uid="{D5E6CBD9-71EE-48B3-8742-12E581537779}"/>
    <cellStyle name="Comma 12 5 4 2 3" xfId="26679" xr:uid="{7D52B1FF-0865-4C3E-85D2-0CDE2202E6A2}"/>
    <cellStyle name="Comma 12 5 4 2 4" xfId="48076" xr:uid="{2BC297C3-AB06-41DC-8759-D15F8937CDA3}"/>
    <cellStyle name="Comma 12 5 4 3" xfId="14886" xr:uid="{9FFED8EF-640E-444E-9999-4F20BCC75477}"/>
    <cellStyle name="Comma 12 5 4 3 2" xfId="31546" xr:uid="{F8BBCA7D-BEB9-4934-930E-BAA646F759E8}"/>
    <cellStyle name="Comma 12 5 4 4" xfId="23257" xr:uid="{74014681-8703-4D40-AE05-830ADC0FE925}"/>
    <cellStyle name="Comma 12 5 4 5" xfId="42965" xr:uid="{3B591722-20C8-4845-93CD-E828AEC2BBE4}"/>
    <cellStyle name="Comma 12 5 5" xfId="4999" xr:uid="{DE8768CA-449E-44FB-A76C-9267C7084F50}"/>
    <cellStyle name="Comma 12 5 5 2" xfId="9568" xr:uid="{B38B1FFB-D042-4418-B323-7F19A6EDA0E3}"/>
    <cellStyle name="Comma 12 5 5 2 2" xfId="19117" xr:uid="{B472ED74-58DF-4D2B-A569-830EFAB9D1F9}"/>
    <cellStyle name="Comma 12 5 5 2 2 2" xfId="35777" xr:uid="{8D7FB7D4-634D-4058-A96D-57460A25C09B}"/>
    <cellStyle name="Comma 12 5 5 2 3" xfId="27489" xr:uid="{9937EEC0-5559-46E1-B53C-EB8E05F7A8F5}"/>
    <cellStyle name="Comma 12 5 5 2 4" xfId="49451" xr:uid="{599F04DA-CBF5-46FF-930F-E5DB2BA68D07}"/>
    <cellStyle name="Comma 12 5 5 3" xfId="16249" xr:uid="{AC04B8D4-366C-418A-849F-D68980B84C2B}"/>
    <cellStyle name="Comma 12 5 5 3 2" xfId="32909" xr:uid="{CC84566D-B1E6-4553-BF72-A9F5F6C29131}"/>
    <cellStyle name="Comma 12 5 5 4" xfId="24620" xr:uid="{DC39E52A-624F-4A67-A997-3FC0AD368FF8}"/>
    <cellStyle name="Comma 12 5 5 5" xfId="44893" xr:uid="{0B7CFE8E-B29B-47AB-AFDE-FA5609BB3B1E}"/>
    <cellStyle name="Comma 12 5 6" xfId="6857" xr:uid="{7949CFEA-5E19-4BEE-8FE9-049772DA4755}"/>
    <cellStyle name="Comma 12 5 6 2" xfId="17524" xr:uid="{00CD6C8B-DC38-4FA1-90A7-50A63A2A8A48}"/>
    <cellStyle name="Comma 12 5 6 2 2" xfId="34184" xr:uid="{457E1DE6-4F6D-4391-93E7-AE0F02AE34BD}"/>
    <cellStyle name="Comma 12 5 6 3" xfId="25896" xr:uid="{7C9000BA-6930-4637-9067-470EDE167318}"/>
    <cellStyle name="Comma 12 5 6 4" xfId="46740" xr:uid="{E4F8C1B2-9D59-46D7-9767-BBBB3057F96C}"/>
    <cellStyle name="Comma 12 5 7" xfId="10973" xr:uid="{3ED98F61-5866-40E1-9585-C4CEF46CA2C9}"/>
    <cellStyle name="Comma 12 5 7 2" xfId="19969" xr:uid="{E6C08670-6FE1-412E-A66A-C6D6697BE31C}"/>
    <cellStyle name="Comma 12 5 7 2 2" xfId="36629" xr:uid="{6F10E162-3045-47AC-9F9B-9AC489EAA57B}"/>
    <cellStyle name="Comma 12 5 7 3" xfId="28341" xr:uid="{AE560BBA-668A-4D18-A0D4-D94C2765FB85}"/>
    <cellStyle name="Comma 12 5 7 4" xfId="50854" xr:uid="{08592A9E-FD79-4D2E-9E6B-17D742AA2CA8}"/>
    <cellStyle name="Comma 12 5 8" xfId="13197" xr:uid="{DE142B40-B3D1-4905-8FDA-CE707A97927D}"/>
    <cellStyle name="Comma 12 5 8 2" xfId="21567" xr:uid="{830EFE21-39BB-4DA3-BC56-13AB97E25B9F}"/>
    <cellStyle name="Comma 12 5 8 2 2" xfId="38227" xr:uid="{52C11B6B-9D2A-4CE4-AD61-FFF1CDE28176}"/>
    <cellStyle name="Comma 12 5 8 3" xfId="29940" xr:uid="{2B2664DB-A989-4F1D-B6D7-2B652AD6F4B6}"/>
    <cellStyle name="Comma 12 5 8 4" xfId="53071" xr:uid="{CC95A261-1C97-4478-A370-B52B1E8293A1}"/>
    <cellStyle name="Comma 12 5 9" xfId="13636" xr:uid="{8894C220-2F8F-4902-B04F-552A9D843DF8}"/>
    <cellStyle name="Comma 12 5 9 2" xfId="30296" xr:uid="{0D6A76E1-8F25-457E-A9BD-1E1386E5AAA8}"/>
    <cellStyle name="Comma 12 6" xfId="498" xr:uid="{BC1D7138-2331-448A-8065-472CD40BCFF8}"/>
    <cellStyle name="Comma 12 6 10" xfId="21940" xr:uid="{0AC326DA-7200-4E25-943B-E16638DB23D0}"/>
    <cellStyle name="Comma 12 6 11" xfId="39154" xr:uid="{372801EE-5CF0-4F20-8879-E152A60F7548}"/>
    <cellStyle name="Comma 12 6 12" xfId="41106" xr:uid="{68F0E476-09AC-4796-B685-E287CE00FC9C}"/>
    <cellStyle name="Comma 12 6 13" xfId="1241" xr:uid="{6FB8E293-AF18-49F6-BCDF-4A2E5671BF27}"/>
    <cellStyle name="Comma 12 6 2" xfId="1742" xr:uid="{2B2391E9-C4E4-4ACC-8EC0-4B434CDFE687}"/>
    <cellStyle name="Comma 12 6 2 2" xfId="3670" xr:uid="{AEA85716-4A63-4142-A6CB-A937B328F085}"/>
    <cellStyle name="Comma 12 6 2 2 2" xfId="8626" xr:uid="{0CC08CE9-E6E8-4502-96C0-7AA139F6473F}"/>
    <cellStyle name="Comma 12 6 2 2 2 2" xfId="18567" xr:uid="{15A70F68-F61C-486A-A34D-292FB5169BDE}"/>
    <cellStyle name="Comma 12 6 2 2 2 2 2" xfId="35227" xr:uid="{6E585ED8-B5A5-4618-90FA-911EBEAF0B25}"/>
    <cellStyle name="Comma 12 6 2 2 2 3" xfId="26939" xr:uid="{86AA4C23-0B05-45F1-9807-7D15DEAE5B40}"/>
    <cellStyle name="Comma 12 6 2 2 2 4" xfId="48509" xr:uid="{9B1CCEA4-BB14-4FFE-8433-B761E228EA03}"/>
    <cellStyle name="Comma 12 6 2 2 3" xfId="15322" xr:uid="{5B3E3F44-8E2B-43D5-AA93-5BB3249E3C29}"/>
    <cellStyle name="Comma 12 6 2 2 3 2" xfId="31982" xr:uid="{EA154043-8899-4F58-8626-FD457AC3BB59}"/>
    <cellStyle name="Comma 12 6 2 2 4" xfId="23693" xr:uid="{749AEE2D-A5C3-484D-BC1C-0A4A1F45A40F}"/>
    <cellStyle name="Comma 12 6 2 2 5" xfId="43574" xr:uid="{0F1CD04B-E97C-43FA-BD87-35A8FE4FBCD9}"/>
    <cellStyle name="Comma 12 6 2 3" xfId="5578" xr:uid="{AFA02B69-741B-43A6-9AE9-D21F2BEB2A27}"/>
    <cellStyle name="Comma 12 6 2 3 2" xfId="10001" xr:uid="{9AD2D51A-5AF5-4C1D-AB6D-1A31DBF87C1E}"/>
    <cellStyle name="Comma 12 6 2 3 2 2" xfId="19377" xr:uid="{7358BD50-5BD9-4239-B394-784519476EC0}"/>
    <cellStyle name="Comma 12 6 2 3 2 2 2" xfId="36037" xr:uid="{6C42ECC0-FEBA-4BE0-9288-AA8E3D00E325}"/>
    <cellStyle name="Comma 12 6 2 3 2 3" xfId="27749" xr:uid="{CF5B9358-07A0-49B2-A1EA-6837CA8CA41B}"/>
    <cellStyle name="Comma 12 6 2 3 2 4" xfId="49884" xr:uid="{26E76E38-2B34-472D-98CC-CF985E3475B3}"/>
    <cellStyle name="Comma 12 6 2 3 3" xfId="102" xr:uid="{A0E4C387-8A60-44BA-9834-FA3E456769DA}"/>
    <cellStyle name="Comma 12 6 2 3 3 10" xfId="10815" xr:uid="{5460AE98-01AB-48BC-9630-BC5CA3E92D4A}"/>
    <cellStyle name="Comma 12 6 2 3 3 10 2" xfId="19860" xr:uid="{22E8DE7D-4701-454F-AE4B-6663EEC2CF93}"/>
    <cellStyle name="Comma 12 6 2 3 3 10 2 2" xfId="36520" xr:uid="{A4F1C589-1A8E-40C9-A9E7-CD1B33D60A46}"/>
    <cellStyle name="Comma 12 6 2 3 3 10 3" xfId="28232" xr:uid="{ED8F524A-A61C-4AC6-8C41-B7E43ECA338A}"/>
    <cellStyle name="Comma 12 6 2 3 3 10 4" xfId="50697" xr:uid="{B2879E83-AD2D-4A2C-A8CB-2209828E6065}"/>
    <cellStyle name="Comma 12 6 2 3 3 11" xfId="12874" xr:uid="{FC387A89-CC27-482F-B0DC-7F2A04ED0644}"/>
    <cellStyle name="Comma 12 6 2 3 3 11 2" xfId="21338" xr:uid="{5183CFD9-A4B0-49EF-95A4-C4EF4F0481C4}"/>
    <cellStyle name="Comma 12 6 2 3 3 11 2 2" xfId="37998" xr:uid="{F2224E5A-2BB0-4101-8F75-10AC6DCC7045}"/>
    <cellStyle name="Comma 12 6 2 3 3 11 3" xfId="29711" xr:uid="{5E53B465-28DC-4BA0-90B2-6A1F8366C3EE}"/>
    <cellStyle name="Comma 12 6 2 3 3 11 4" xfId="52750" xr:uid="{CE5BA608-E317-49D7-AC2E-2BF94DAD426F}"/>
    <cellStyle name="Comma 12 6 2 3 3 12" xfId="13527" xr:uid="{A14F4905-A532-4F67-A53C-5F027C64DCD0}"/>
    <cellStyle name="Comma 12 6 2 3 3 12 2" xfId="30187" xr:uid="{FFD63C2A-7003-4D5C-BD3C-AF5B6D277642}"/>
    <cellStyle name="Comma 12 6 2 3 3 13" xfId="21810" xr:uid="{68D4A129-AAD3-4E9C-899D-CEA4A67C04AA}"/>
    <cellStyle name="Comma 12 6 2 3 3 14" xfId="40919" xr:uid="{EA5C0430-2B8A-4A02-A1BD-6BB1257EC15E}"/>
    <cellStyle name="Comma 12 6 2 3 3 2" xfId="541" xr:uid="{CDE7DC79-B01A-4995-BB89-0E2E72563420}"/>
    <cellStyle name="Comma 12 6 2 3 3 2 10" xfId="41142" xr:uid="{6884C24E-4458-40F9-8297-315743CB67D2}"/>
    <cellStyle name="Comma 12 6 2 3 3 2 2" xfId="1778" xr:uid="{25D2383B-9F20-4CA2-A0C2-C830A7E1F9E6}"/>
    <cellStyle name="Comma 12 6 2 3 3 2 2 2" xfId="3706" xr:uid="{86663332-5D8D-4C90-AB15-51A9A45E3CD1}"/>
    <cellStyle name="Comma 12 6 2 3 3 2 2 2 2" xfId="15346" xr:uid="{4B8CA4BE-97A3-4DCE-AD77-1779362FCE90}"/>
    <cellStyle name="Comma 12 6 2 3 3 2 2 2 2 2" xfId="32006" xr:uid="{B39436C5-2A8B-445B-95F6-C3C578CC75D5}"/>
    <cellStyle name="Comma 12 6 2 3 3 2 2 2 3" xfId="23717" xr:uid="{B8ADE212-73B4-44B1-8B3A-67AF65C5ED76}"/>
    <cellStyle name="Comma 12 6 2 3 3 2 2 2 4" xfId="43610" xr:uid="{1A644803-A535-479C-9A45-1C4E35E68CE4}"/>
    <cellStyle name="Comma 12 6 2 3 3 2 2 3" xfId="5614" xr:uid="{CD6FABAE-403D-4004-AC68-24510335B21E}"/>
    <cellStyle name="Comma 12 6 2 3 3 2 2 3 2" xfId="16679" xr:uid="{A492C81E-71B5-4B7F-AADE-1D8072A5F122}"/>
    <cellStyle name="Comma 12 6 2 3 3 2 2 3 2 2" xfId="33339" xr:uid="{53A1D9A6-F8A6-4C77-B717-C5076DBDA0A1}"/>
    <cellStyle name="Comma 12 6 2 3 3 2 2 3 3" xfId="25050" xr:uid="{F79FCE83-347A-477A-8729-E0F54ED4F372}"/>
    <cellStyle name="Comma 12 6 2 3 3 2 2 3 4" xfId="45508" xr:uid="{E0389E69-327C-45DD-B3FB-6180B06541F7}"/>
    <cellStyle name="Comma 12 6 2 3 3 2 2 4" xfId="11588" xr:uid="{1445C6A8-562F-418B-AFDB-7F067BD9D74D}"/>
    <cellStyle name="Comma 12 6 2 3 3 2 2 4 2" xfId="20399" xr:uid="{62A99F95-3139-439B-9732-CA6844D71FD9}"/>
    <cellStyle name="Comma 12 6 2 3 3 2 2 4 2 2" xfId="37059" xr:uid="{784F2C91-2C65-481D-94EB-9E03E23B8473}"/>
    <cellStyle name="Comma 12 6 2 3 3 2 2 4 3" xfId="28771" xr:uid="{FEA6F044-0B24-4726-9905-C6896C6B87E3}"/>
    <cellStyle name="Comma 12 6 2 3 3 2 2 4 4" xfId="51469" xr:uid="{1D73CC8C-A948-43C2-8345-FCC5B0793199}"/>
    <cellStyle name="Comma 12 6 2 3 3 2 2 5" xfId="14030" xr:uid="{1AC90817-50FB-4CF9-BCA0-BF49E0872C4B}"/>
    <cellStyle name="Comma 12 6 2 3 3 2 2 5 2" xfId="30690" xr:uid="{71613716-1AD0-4B1F-B914-CD05E6D2C534}"/>
    <cellStyle name="Comma 12 6 2 3 3 2 2 6" xfId="22380" xr:uid="{33072CFC-E9DF-48CF-AE92-6E0E0063F98C}"/>
    <cellStyle name="Comma 12 6 2 3 3 2 2 7" xfId="41721" xr:uid="{8EE09094-506B-468B-ADDA-57A82F22CE5B}"/>
    <cellStyle name="Comma 12 6 2 3 3 2 3" xfId="2394" xr:uid="{C29F6E0C-B032-448F-B149-BB14B9B1515C}"/>
    <cellStyle name="Comma 12 6 2 3 3 2 3 2" xfId="4320" xr:uid="{BA4D4E1E-F73F-4647-9437-0E7C1D2AF69C}"/>
    <cellStyle name="Comma 12 6 2 3 3 2 3 2 2" xfId="15789" xr:uid="{E92FA388-C808-4872-81A3-C27278C68F97}"/>
    <cellStyle name="Comma 12 6 2 3 3 2 3 2 2 2" xfId="32449" xr:uid="{3FC42EE6-631E-45CE-A47B-4EB247FA26AC}"/>
    <cellStyle name="Comma 12 6 2 3 3 2 3 2 3" xfId="24160" xr:uid="{C2268485-6145-49E5-B6A0-F5D550C931CD}"/>
    <cellStyle name="Comma 12 6 2 3 3 2 3 2 4" xfId="44224" xr:uid="{73308DFA-AD23-4CB9-85AA-E4A489BBABB7}"/>
    <cellStyle name="Comma 12 6 2 3 3 2 3 3" xfId="6213" xr:uid="{AAE28E23-3D8B-4003-85A0-69783FF1F123}"/>
    <cellStyle name="Comma 12 6 2 3 3 2 3 3 2" xfId="17107" xr:uid="{61F26D35-19F6-4447-B848-D197F5D21BA4}"/>
    <cellStyle name="Comma 12 6 2 3 3 2 3 3 2 2" xfId="33767" xr:uid="{DE7F4B51-4AA5-41E0-BDE6-42AD17A0F4FD}"/>
    <cellStyle name="Comma 12 6 2 3 3 2 3 3 3" xfId="25478" xr:uid="{6F5A46D8-380D-47CD-81CF-870E213626FE}"/>
    <cellStyle name="Comma 12 6 2 3 3 2 3 3 4" xfId="46107" xr:uid="{C77A0EB5-08A0-452A-A915-57774186D312}"/>
    <cellStyle name="Comma 12 6 2 3 3 2 3 4" xfId="12187" xr:uid="{26CF9669-02CE-40B4-B471-C198180FA0D8}"/>
    <cellStyle name="Comma 12 6 2 3 3 2 3 4 2" xfId="20827" xr:uid="{EE38C751-692B-4436-B9A0-66CBE90573B9}"/>
    <cellStyle name="Comma 12 6 2 3 3 2 3 4 2 2" xfId="37487" xr:uid="{E4F168CD-BB74-4D70-8701-BB12B1865AE7}"/>
    <cellStyle name="Comma 12 6 2 3 3 2 3 4 3" xfId="29199" xr:uid="{7CE20F19-ABA5-4ED2-8245-02CCEF32AD19}"/>
    <cellStyle name="Comma 12 6 2 3 3 2 3 4 4" xfId="52068" xr:uid="{D4A0DA96-E94C-4292-AAC0-77C747CF0EE9}"/>
    <cellStyle name="Comma 12 6 2 3 3 2 3 5" xfId="14453" xr:uid="{FD7B2063-605C-4EE4-87F5-2AE760E33BDD}"/>
    <cellStyle name="Comma 12 6 2 3 3 2 3 5 2" xfId="31113" xr:uid="{F1DEDEB5-AD66-4A25-83F3-2F72368C1F37}"/>
    <cellStyle name="Comma 12 6 2 3 3 2 3 6" xfId="22823" xr:uid="{7EEB8683-A2E7-4FF4-9B56-3F5733FC6253}"/>
    <cellStyle name="Comma 12 6 2 3 3 2 3 7" xfId="42335" xr:uid="{2A3C3178-3A06-4B1A-843A-E94292ABA11D}"/>
    <cellStyle name="Comma 12 6 2 3 3 2 4" xfId="3127" xr:uid="{67619879-336C-432E-A6C4-29421702A45F}"/>
    <cellStyle name="Comma 12 6 2 3 3 2 4 2" xfId="14930" xr:uid="{657418A4-50E7-433B-98D1-432BFCFA1C1D}"/>
    <cellStyle name="Comma 12 6 2 3 3 2 4 2 2" xfId="31590" xr:uid="{E213F035-249E-43DE-9B92-D36651A4854C}"/>
    <cellStyle name="Comma 12 6 2 3 3 2 4 3" xfId="23301" xr:uid="{98F73AC7-850D-42EF-92BE-D16AB7627DC3}"/>
    <cellStyle name="Comma 12 6 2 3 3 2 4 4" xfId="43031" xr:uid="{D4EB05DA-F14C-4324-9FCD-D701430877FD}"/>
    <cellStyle name="Comma 12 6 2 3 3 2 5" xfId="5065" xr:uid="{4601BC95-9CA8-4B99-B9A0-58430B1472F6}"/>
    <cellStyle name="Comma 12 6 2 3 3 2 5 2" xfId="16293" xr:uid="{72F27E1D-ED28-46CD-B20F-F7FCF4E63D93}"/>
    <cellStyle name="Comma 12 6 2 3 3 2 5 2 2" xfId="32953" xr:uid="{CB74EAD9-6919-4500-84A3-B5CCCE6477AA}"/>
    <cellStyle name="Comma 12 6 2 3 3 2 5 3" xfId="24664" xr:uid="{33204DD0-32DE-417A-B7AC-00445A7489EB}"/>
    <cellStyle name="Comma 12 6 2 3 3 2 5 4" xfId="44959" xr:uid="{62F07195-E7EC-420E-88F6-87EAA7E7F749}"/>
    <cellStyle name="Comma 12 6 2 3 3 2 6" xfId="11039" xr:uid="{9D9B8863-21F5-46A7-A232-CA8886F93823}"/>
    <cellStyle name="Comma 12 6 2 3 3 2 6 2" xfId="20013" xr:uid="{B2CDA7D0-F602-4A65-9FA3-4567FB5CD6A8}"/>
    <cellStyle name="Comma 12 6 2 3 3 2 6 2 2" xfId="36673" xr:uid="{BF0D3358-0D52-4B12-BEF7-B967F7F23B06}"/>
    <cellStyle name="Comma 12 6 2 3 3 2 6 3" xfId="28385" xr:uid="{21F2114C-A174-4348-B6CD-36AEC7EF1CA0}"/>
    <cellStyle name="Comma 12 6 2 3 3 2 6 4" xfId="50920" xr:uid="{1B595DF6-7BD0-42EF-8A1D-9140C5B8B596}"/>
    <cellStyle name="Comma 12 6 2 3 3 2 7" xfId="13263" xr:uid="{D78D66F7-7CC3-488B-8C9E-FC4F015B7AFF}"/>
    <cellStyle name="Comma 12 6 2 3 3 2 7 2" xfId="21611" xr:uid="{3791B0CE-C266-4E69-BD78-A14D52B62B70}"/>
    <cellStyle name="Comma 12 6 2 3 3 2 7 2 2" xfId="38271" xr:uid="{02035729-38C7-44CC-8B86-2448DA4A921F}"/>
    <cellStyle name="Comma 12 6 2 3 3 2 7 3" xfId="29984" xr:uid="{09CA0DBB-62CF-48B1-8E72-49B907C8E500}"/>
    <cellStyle name="Comma 12 6 2 3 3 2 7 4" xfId="53137" xr:uid="{18B2AA74-D239-4F6E-9D4D-75FF47529189}"/>
    <cellStyle name="Comma 12 6 2 3 3 2 8" xfId="13680" xr:uid="{E8387971-C2ED-41D4-96BD-0B242A8A504E}"/>
    <cellStyle name="Comma 12 6 2 3 3 2 8 2" xfId="30340" xr:uid="{53A6A9CB-E883-4E50-BFDE-F597CF987DAD}"/>
    <cellStyle name="Comma 12 6 2 3 3 2 9" xfId="21964" xr:uid="{828C9A32-AED7-4678-8FE6-442B7EEC732C}"/>
    <cellStyle name="Comma 12 6 2 3 3 3" xfId="304" xr:uid="{0DBED1BD-018B-45C4-ACBC-CC1ADBC9C7F9}"/>
    <cellStyle name="Comma 12 6 2 3 3 3 2" xfId="2171" xr:uid="{15AE1916-935C-43D1-8968-0A1C566B5C00}"/>
    <cellStyle name="Comma 12 6 2 3 3 3 2 2" xfId="4097" xr:uid="{8BF1FBBA-E7BB-4EB0-9C78-50D5212E06EF}"/>
    <cellStyle name="Comma 12 6 2 3 3 3 2 2 2" xfId="15636" xr:uid="{7EF868E2-CD1C-4EBF-88CA-CD69875C7DD9}"/>
    <cellStyle name="Comma 12 6 2 3 3 3 2 2 2 2" xfId="32296" xr:uid="{BEB19380-60AF-4DF8-8D07-C3200802689B}"/>
    <cellStyle name="Comma 12 6 2 3 3 3 2 2 3" xfId="24007" xr:uid="{EC17E964-318B-4C52-8360-707570ED9265}"/>
    <cellStyle name="Comma 12 6 2 3 3 3 2 2 4" xfId="44001" xr:uid="{978EFCD4-EBD5-4D34-8FEC-4BEF4CAFD2D1}"/>
    <cellStyle name="Comma 12 6 2 3 3 3 2 3" xfId="5990" xr:uid="{FD521395-B1E9-47C4-AD76-DE2A6E38C8DC}"/>
    <cellStyle name="Comma 12 6 2 3 3 3 2 3 2" xfId="16954" xr:uid="{ACEC6523-2DCF-4623-A7EA-E9D69D400D1C}"/>
    <cellStyle name="Comma 12 6 2 3 3 3 2 3 2 2" xfId="33614" xr:uid="{FA85058A-83E1-40F8-92CB-110CB23CF598}"/>
    <cellStyle name="Comma 12 6 2 3 3 3 2 3 3" xfId="25325" xr:uid="{A58497C6-8F2C-4FB7-96CA-B4A5CC9C9A4B}"/>
    <cellStyle name="Comma 12 6 2 3 3 3 2 3 4" xfId="45884" xr:uid="{2D3D0D6D-C21B-469C-9854-6798C168419E}"/>
    <cellStyle name="Comma 12 6 2 3 3 3 2 4" xfId="11964" xr:uid="{E5F75EDD-E85C-4BCF-A6C0-5E205A5C67A3}"/>
    <cellStyle name="Comma 12 6 2 3 3 3 2 4 2" xfId="20674" xr:uid="{5B06598E-9854-4A90-B103-C68D06F48878}"/>
    <cellStyle name="Comma 12 6 2 3 3 3 2 4 2 2" xfId="37334" xr:uid="{201F283B-1452-470A-A5E4-F3012CEB4D8B}"/>
    <cellStyle name="Comma 12 6 2 3 3 3 2 4 3" xfId="29046" xr:uid="{214A253E-EAD9-4A14-B04E-21FB8595261C}"/>
    <cellStyle name="Comma 12 6 2 3 3 3 2 4 4" xfId="51845" xr:uid="{B2EAEA13-116F-4EAB-AF85-1EE66B400C40}"/>
    <cellStyle name="Comma 12 6 2 3 3 3 2 5" xfId="14300" xr:uid="{7D7BACCB-23B1-404C-8354-D7CE22276DB2}"/>
    <cellStyle name="Comma 12 6 2 3 3 3 2 5 2" xfId="30960" xr:uid="{7BD0D359-00A0-4CE4-9E2B-6C5891598B02}"/>
    <cellStyle name="Comma 12 6 2 3 3 3 2 6" xfId="22670" xr:uid="{83696F27-D1F5-457D-9FED-4FC63B861053}"/>
    <cellStyle name="Comma 12 6 2 3 3 3 2 7" xfId="42112" xr:uid="{C4A29F18-73A6-4C09-AB84-0CF40AC7A6A0}"/>
    <cellStyle name="Comma 12 6 2 3 3 3 3" xfId="3483" xr:uid="{461E2445-DE67-40B5-AA67-1AD35E8362CE}"/>
    <cellStyle name="Comma 12 6 2 3 3 3 3 2" xfId="15193" xr:uid="{2F549D26-424A-4663-8C03-F2770B47B8EB}"/>
    <cellStyle name="Comma 12 6 2 3 3 3 3 2 2" xfId="31853" xr:uid="{5732EF74-2C1C-400D-B90F-DBDAFBE4698A}"/>
    <cellStyle name="Comma 12 6 2 3 3 3 3 3" xfId="23564" xr:uid="{75222FCE-779A-4CA2-8097-93EEB25A1D00}"/>
    <cellStyle name="Comma 12 6 2 3 3 3 3 4" xfId="43387" xr:uid="{4804C8BF-3212-4A40-A3D3-E0E9090565CE}"/>
    <cellStyle name="Comma 12 6 2 3 3 3 4" xfId="5391" xr:uid="{7C5FFFF3-E2C3-4030-B497-B476FDD8697F}"/>
    <cellStyle name="Comma 12 6 2 3 3 3 4 2" xfId="16526" xr:uid="{512A17C4-4D56-4B0E-9C3A-04DC7820383D}"/>
    <cellStyle name="Comma 12 6 2 3 3 3 4 2 2" xfId="33186" xr:uid="{D8297034-4804-460B-B73C-B9D59973EEC4}"/>
    <cellStyle name="Comma 12 6 2 3 3 3 4 3" xfId="24897" xr:uid="{A6567022-B1F1-44CB-9475-50C1A2F229E1}"/>
    <cellStyle name="Comma 12 6 2 3 3 3 4 4" xfId="45285" xr:uid="{7C9099C9-51B3-4D6D-B07B-0D39EACCEF5F}"/>
    <cellStyle name="Comma 12 6 2 3 3 3 5" xfId="11365" xr:uid="{91A7A032-FB99-495A-B29F-D1A6ADE02208}"/>
    <cellStyle name="Comma 12 6 2 3 3 3 5 2" xfId="20246" xr:uid="{6A91F12F-DF02-4693-BBFA-2C893F401EEA}"/>
    <cellStyle name="Comma 12 6 2 3 3 3 5 2 2" xfId="36906" xr:uid="{585D1D15-5281-4D3D-8972-52F22EEE2067}"/>
    <cellStyle name="Comma 12 6 2 3 3 3 5 3" xfId="28618" xr:uid="{EC08274B-5AE8-48E5-9C3C-C2258EA65BCD}"/>
    <cellStyle name="Comma 12 6 2 3 3 3 5 4" xfId="51246" xr:uid="{D41D631E-BD19-4605-82EB-76404E9B41A6}"/>
    <cellStyle name="Comma 12 6 2 3 3 3 6" xfId="13040" xr:uid="{4C162A34-E38E-4D7B-892D-E32F908FAC0B}"/>
    <cellStyle name="Comma 12 6 2 3 3 3 6 2" xfId="21458" xr:uid="{ADF6AF04-7F03-460A-828F-52392BB94D90}"/>
    <cellStyle name="Comma 12 6 2 3 3 3 6 2 2" xfId="38118" xr:uid="{AACBE551-466D-45F6-BD3A-D26383BAF04D}"/>
    <cellStyle name="Comma 12 6 2 3 3 3 6 3" xfId="29831" xr:uid="{F078BDA5-7D68-4FE8-BF87-956B4D815CDB}"/>
    <cellStyle name="Comma 12 6 2 3 3 3 6 4" xfId="52914" xr:uid="{324E7E26-24E7-4B3D-A734-6D3AE305F5C5}"/>
    <cellStyle name="Comma 12 6 2 3 3 3 7" xfId="13877" xr:uid="{C3079FAB-5869-4830-894A-B91D5458110B}"/>
    <cellStyle name="Comma 12 6 2 3 3 3 7 2" xfId="30537" xr:uid="{7E53FF8B-7282-49C4-90D9-455D1C16F85C}"/>
    <cellStyle name="Comma 12 6 2 3 3 3 8" xfId="22227" xr:uid="{C8734262-0AB5-4E8D-A564-A320DF664C54}"/>
    <cellStyle name="Comma 12 6 2 3 3 3 9" xfId="41498" xr:uid="{F5B5D15C-97C4-48A1-99D5-36EDD8BC8D8A}"/>
    <cellStyle name="Comma 12 6 2 3 3 4" xfId="1435" xr:uid="{6FEF98F4-1FE2-4BD1-AA0F-FBEC142DBBA9}"/>
    <cellStyle name="Comma 12 6 2 3 3 4 2" xfId="3319" xr:uid="{A8D0CB58-DEFA-4384-9D34-83E89D27A71B}"/>
    <cellStyle name="Comma 12 6 2 3 3 4 2 2" xfId="15073" xr:uid="{2C7E44C4-2E55-4731-BC64-F9C71AFD1D9A}"/>
    <cellStyle name="Comma 12 6 2 3 3 4 2 2 2" xfId="31733" xr:uid="{4468B971-EF7D-49BB-AB75-40F981FA4EA8}"/>
    <cellStyle name="Comma 12 6 2 3 3 4 2 3" xfId="23444" xr:uid="{C02D7D25-BD66-4F12-BA37-C0E361C3590D}"/>
    <cellStyle name="Comma 12 6 2 3 3 4 2 4" xfId="43223" xr:uid="{1116A772-7974-4743-B5CE-57B2931D6A89}"/>
    <cellStyle name="Comma 12 6 2 3 3 4 3" xfId="5227" xr:uid="{E8BF1B77-047F-455C-B380-806B36026016}"/>
    <cellStyle name="Comma 12 6 2 3 3 4 3 2" xfId="16406" xr:uid="{1D05B64E-9060-4C8E-B375-EA905D1B28CF}"/>
    <cellStyle name="Comma 12 6 2 3 3 4 3 2 2" xfId="33066" xr:uid="{4DB00FFA-9AAC-4161-8858-2185A687D4F4}"/>
    <cellStyle name="Comma 12 6 2 3 3 4 3 3" xfId="24777" xr:uid="{13C746A5-CBD8-456E-A3B6-E94BFCF3C03B}"/>
    <cellStyle name="Comma 12 6 2 3 3 4 3 4" xfId="45121" xr:uid="{F31279A1-377F-4A63-BEB3-A3F6D0702499}"/>
    <cellStyle name="Comma 12 6 2 3 3 4 4" xfId="11201" xr:uid="{D044F573-B271-4664-BDC3-6432A011A68F}"/>
    <cellStyle name="Comma 12 6 2 3 3 4 4 2" xfId="20126" xr:uid="{B8A71C86-6323-48D1-8A8F-432707BA9AD3}"/>
    <cellStyle name="Comma 12 6 2 3 3 4 4 2 2" xfId="36786" xr:uid="{D009B6B7-DFCA-4998-BD79-6CC2FD305AA1}"/>
    <cellStyle name="Comma 12 6 2 3 3 4 4 3" xfId="28498" xr:uid="{9763FE38-B762-41FC-A315-754EFFF860FE}"/>
    <cellStyle name="Comma 12 6 2 3 3 4 4 4" xfId="51082" xr:uid="{4C304C24-CFDB-4AFA-9248-C8EDBAC0A34B}"/>
    <cellStyle name="Comma 12 6 2 3 3 4 5" xfId="13757" xr:uid="{4B8CCD02-B69F-4FD6-BD3A-359B7B6EDD9B}"/>
    <cellStyle name="Comma 12 6 2 3 3 4 5 2" xfId="30417" xr:uid="{A7EDBFEE-B5A6-48F1-832D-4120AD335E4D}"/>
    <cellStyle name="Comma 12 6 2 3 3 4 6" xfId="22107" xr:uid="{462CAFAB-725C-45FD-860C-1824A8892DFD}"/>
    <cellStyle name="Comma 12 6 2 3 3 4 7" xfId="41334" xr:uid="{EF6C7514-1356-4487-B202-3488507D6329}"/>
    <cellStyle name="Comma 12 6 2 3 3 5" xfId="787" xr:uid="{6A94EC22-2CFC-4934-8686-3F866BA29851}"/>
    <cellStyle name="Comma 12 6 2 3 3 5 2" xfId="3862" xr:uid="{586D7DC6-ACBD-4C35-9BE8-2BBFAC3318C3}"/>
    <cellStyle name="Comma 12 6 2 3 3 5 2 2" xfId="15461" xr:uid="{013A197F-292B-4188-9B2E-CAB22E163EB9}"/>
    <cellStyle name="Comma 12 6 2 3 3 5 2 2 2" xfId="32121" xr:uid="{31031CE0-BFA2-45FA-9863-44F0F3DAC05F}"/>
    <cellStyle name="Comma 12 6 2 3 3 5 2 3" xfId="23832" xr:uid="{1AC98765-8B78-42F3-9B73-47DDAB26CE9B}"/>
    <cellStyle name="Comma 12 6 2 3 3 5 2 4" xfId="43766" xr:uid="{205B5402-91BE-43EF-8A5B-999C2C258B44}"/>
    <cellStyle name="Comma 12 6 2 3 3 5 3" xfId="22495" xr:uid="{BBBA084D-F26A-4BF8-AD92-22E0A4FC8F88}"/>
    <cellStyle name="Comma 12 6 2 3 3 5 4" xfId="1935" xr:uid="{44AF896E-872C-488D-90DA-1BC87A53F618}"/>
    <cellStyle name="Comma 12 6 2 3 3 5 5" xfId="41877" xr:uid="{1EB9AB03-748D-4A6B-B42A-968D17E35BBB}"/>
    <cellStyle name="Comma 12 6 2 3 3 6" xfId="2007" xr:uid="{43677D04-D6AB-427D-981E-D49D042EDE10}"/>
    <cellStyle name="Comma 12 6 2 3 3 6 2" xfId="3933" xr:uid="{3FFF93B4-CE60-4C41-8CB1-6BEF42B8A0F4}"/>
    <cellStyle name="Comma 12 6 2 3 3 6 2 2" xfId="15516" xr:uid="{E565C1DE-0568-4F2E-81F2-2F4C0B206D79}"/>
    <cellStyle name="Comma 12 6 2 3 3 6 2 2 2" xfId="32176" xr:uid="{5F41E73D-A82E-4D85-B171-464BE24DEEC0}"/>
    <cellStyle name="Comma 12 6 2 3 3 6 2 3" xfId="23887" xr:uid="{5D3DD2CD-083A-4A0B-A31C-64DA16F11273}"/>
    <cellStyle name="Comma 12 6 2 3 3 6 2 4" xfId="43837" xr:uid="{3E3C8D4B-1E01-465A-8611-FE6ADF4C3C37}"/>
    <cellStyle name="Comma 12 6 2 3 3 6 3" xfId="5826" xr:uid="{6295A8AA-65C3-429D-9724-2137751E3741}"/>
    <cellStyle name="Comma 12 6 2 3 3 6 3 2" xfId="16834" xr:uid="{3F9FEECF-CE43-44B6-B8B1-F41F5E4F01D3}"/>
    <cellStyle name="Comma 12 6 2 3 3 6 3 2 2" xfId="33494" xr:uid="{7C0202D3-C347-4255-B46B-93E1AD40BCEF}"/>
    <cellStyle name="Comma 12 6 2 3 3 6 3 3" xfId="25205" xr:uid="{9AD200BB-A6E8-4FC7-BABF-F8440E4FA1B8}"/>
    <cellStyle name="Comma 12 6 2 3 3 6 3 4" xfId="45720" xr:uid="{0658A895-287A-48C5-8BE7-7655457F1083}"/>
    <cellStyle name="Comma 12 6 2 3 3 6 4" xfId="11800" xr:uid="{155B2236-5E44-423A-A935-2C86E54E9267}"/>
    <cellStyle name="Comma 12 6 2 3 3 6 4 2" xfId="20554" xr:uid="{E4F14602-D69C-4C54-A47E-5E3E3E01BD97}"/>
    <cellStyle name="Comma 12 6 2 3 3 6 4 2 2" xfId="37214" xr:uid="{F539C06A-1761-4228-B939-AAE455D42F53}"/>
    <cellStyle name="Comma 12 6 2 3 3 6 4 3" xfId="28926" xr:uid="{A711E27A-B6E6-49A0-B865-395847AF7F45}"/>
    <cellStyle name="Comma 12 6 2 3 3 6 4 4" xfId="51681" xr:uid="{BD1EF774-2091-4016-A6ED-6D9E3D90CC19}"/>
    <cellStyle name="Comma 12 6 2 3 3 6 5" xfId="14180" xr:uid="{C01BC614-FC9D-4633-9805-CE00C41EDDE4}"/>
    <cellStyle name="Comma 12 6 2 3 3 6 5 2" xfId="30840" xr:uid="{0A9F38C9-E4D8-4E53-9DA5-C8052F82AAF4}"/>
    <cellStyle name="Comma 12 6 2 3 3 6 6" xfId="22550" xr:uid="{FDCF8F4B-87A5-4BAA-A16A-DBB9C12C4365}"/>
    <cellStyle name="Comma 12 6 2 3 3 6 7" xfId="41948" xr:uid="{B7A7CE7D-1850-46EC-9486-33A89880849E}"/>
    <cellStyle name="Comma 12 6 2 3 3 7" xfId="2902" xr:uid="{97803CF7-36D4-463F-8A68-EDD6DD8597AA}"/>
    <cellStyle name="Comma 12 6 2 3 3 7 2" xfId="14776" xr:uid="{08323F53-4C70-44D9-85DE-885E00E36395}"/>
    <cellStyle name="Comma 12 6 2 3 3 7 2 2" xfId="31436" xr:uid="{DAF36E9F-8E31-4672-9DBE-C5CE80C2D565}"/>
    <cellStyle name="Comma 12 6 2 3 3 7 3" xfId="23147" xr:uid="{20FBE894-3D06-43A4-9FEC-ED767B6C1B40}"/>
    <cellStyle name="Comma 12 6 2 3 3 7 4" xfId="42807" xr:uid="{B73C231F-D2EB-4EC4-BBA4-CED3137D6BCB}"/>
    <cellStyle name="Comma 12 6 2 3 3 8" xfId="4840" xr:uid="{DA7F5469-A084-4F50-A9AC-2F398245C4BF}"/>
    <cellStyle name="Comma 12 6 2 3 3 8 2" xfId="16139" xr:uid="{F71E5DC8-8267-4AE5-BDFB-B20066396EA7}"/>
    <cellStyle name="Comma 12 6 2 3 3 8 2 2" xfId="32799" xr:uid="{805D7ECD-0B9A-4256-8FE8-1A449629151E}"/>
    <cellStyle name="Comma 12 6 2 3 3 8 3" xfId="24510" xr:uid="{E9825FFD-115F-41AC-BA5C-D08BE67E3BBE}"/>
    <cellStyle name="Comma 12 6 2 3 3 8 4" xfId="44735" xr:uid="{76BE2973-5D38-4A99-8894-26D91025FB5C}"/>
    <cellStyle name="Comma 12 6 2 3 3 9" xfId="6739" xr:uid="{460E8E40-B78E-46E9-B435-2B2C8702CCC1}"/>
    <cellStyle name="Comma 12 6 2 3 3 9 2" xfId="17454" xr:uid="{63F08B15-9713-48B4-836B-27308F20B865}"/>
    <cellStyle name="Comma 12 6 2 3 3 9 2 2" xfId="34114" xr:uid="{71DDCDD2-B743-4111-9F2B-479CD687E3F0}"/>
    <cellStyle name="Comma 12 6 2 3 3 9 3" xfId="25826" xr:uid="{1582A50E-6A3F-4E61-9678-1AA2A06E0571}"/>
    <cellStyle name="Comma 12 6 2 3 3 9 4" xfId="46622" xr:uid="{B0988CE7-365B-4BB6-B51C-5F7EDEC6BB43}"/>
    <cellStyle name="Comma 12 6 2 3 4" xfId="16655" xr:uid="{E7A63A08-5620-4281-9AE3-3073880C5CA7}"/>
    <cellStyle name="Comma 12 6 2 3 4 2" xfId="33315" xr:uid="{582416C6-2762-4B1D-AAE1-7D6B5A25EB3B}"/>
    <cellStyle name="Comma 12 6 2 3 5" xfId="25026" xr:uid="{DC330C0C-96F5-4AFF-BC04-FE6EE7F9F2E8}"/>
    <cellStyle name="Comma 12 6 2 3 6" xfId="45472" xr:uid="{50DBFAE6-70A0-4AA3-8505-3970806D7BEB}"/>
    <cellStyle name="Comma 12 6 2 4" xfId="7291" xr:uid="{B360BDFD-C100-4B23-9DD2-3B6AC1A6A160}"/>
    <cellStyle name="Comma 12 6 2 4 2" xfId="17785" xr:uid="{880DB8E6-B607-42BA-BD42-FFE5D2282452}"/>
    <cellStyle name="Comma 12 6 2 4 2 2" xfId="34445" xr:uid="{D9933462-0484-43CF-B630-0F293FF907E2}"/>
    <cellStyle name="Comma 12 6 2 4 3" xfId="26157" xr:uid="{2D729E88-153E-4CF0-BFD9-56962A2AD9E9}"/>
    <cellStyle name="Comma 12 6 2 4 4" xfId="47174" xr:uid="{FC79BE5C-B0FC-4926-BFF3-BB437045DF93}"/>
    <cellStyle name="Comma 12 6 2 5" xfId="11552" xr:uid="{BFB1232A-9E87-4CFA-8BE3-A09DEDF0C30D}"/>
    <cellStyle name="Comma 12 6 2 5 2" xfId="20375" xr:uid="{EE957226-F8D9-461B-AC61-A68552116117}"/>
    <cellStyle name="Comma 12 6 2 5 2 2" xfId="37035" xr:uid="{0DE15055-A1A8-4E9B-8C5D-9E5A2EA05A5C}"/>
    <cellStyle name="Comma 12 6 2 5 3" xfId="28747" xr:uid="{C6E1B4A1-B6AC-4A6E-94BC-7DA86CA17B86}"/>
    <cellStyle name="Comma 12 6 2 5 4" xfId="51433" xr:uid="{1E473247-BF3C-4989-9C20-AF00A84B5685}"/>
    <cellStyle name="Comma 12 6 2 6" xfId="14006" xr:uid="{A958619A-A36F-4EA4-9886-FCE1F2DEAD49}"/>
    <cellStyle name="Comma 12 6 2 6 2" xfId="30666" xr:uid="{AF2E2880-1C15-4AB1-88DD-7B648C14099B}"/>
    <cellStyle name="Comma 12 6 2 7" xfId="22356" xr:uid="{3D35CC21-6E0E-452C-B58A-789CB34E5D39}"/>
    <cellStyle name="Comma 12 6 2 8" xfId="40020" xr:uid="{77D16FD7-B445-443F-B407-E2D3862C3D10}"/>
    <cellStyle name="Comma 12 6 2 9" xfId="41685" xr:uid="{09936007-5F52-4D0E-82BC-C3422ECDD4AE}"/>
    <cellStyle name="Comma 12 6 3" xfId="2358" xr:uid="{136B8D7F-6474-4802-96CC-9698D7FBE6FE}"/>
    <cellStyle name="Comma 12 6 3 2" xfId="4284" xr:uid="{90345370-0095-4649-A88C-47B19A64D352}"/>
    <cellStyle name="Comma 12 6 3 2 2" xfId="9051" xr:uid="{BFA3F754-CC79-4603-BAF4-41FBAEE8825D}"/>
    <cellStyle name="Comma 12 6 3 2 2 2" xfId="18821" xr:uid="{1BF2122E-8A4A-4012-A4D5-32ED2260D89A}"/>
    <cellStyle name="Comma 12 6 3 2 2 2 2" xfId="35481" xr:uid="{1060CB04-35AE-468D-B8E2-73C15C90EBEC}"/>
    <cellStyle name="Comma 12 6 3 2 2 3" xfId="27193" xr:uid="{F131CA84-B998-4CD4-BBE2-9DB87118F1C6}"/>
    <cellStyle name="Comma 12 6 3 2 2 4" xfId="48934" xr:uid="{24C6B40E-1E89-4C5A-A82B-F22DF7C8AB33}"/>
    <cellStyle name="Comma 12 6 3 2 3" xfId="15765" xr:uid="{E7DE7965-E087-4C12-8CCE-24D3D435956C}"/>
    <cellStyle name="Comma 12 6 3 2 3 2" xfId="32425" xr:uid="{C464A3D7-5843-4DB9-B158-A97621A58CC4}"/>
    <cellStyle name="Comma 12 6 3 2 4" xfId="24136" xr:uid="{10E197D3-7FFC-42F3-AE8A-A84AE5446870}"/>
    <cellStyle name="Comma 12 6 3 2 5" xfId="44188" xr:uid="{94952AE1-CE40-4337-B898-435A17C2E1AD}"/>
    <cellStyle name="Comma 12 6 3 3" xfId="6177" xr:uid="{5FD9B713-7F34-4E98-9E41-7379B778D42B}"/>
    <cellStyle name="Comma 12 6 3 3 2" xfId="10426" xr:uid="{63C7F778-C698-4F1D-ABB2-4F8D146FDF52}"/>
    <cellStyle name="Comma 12 6 3 3 2 2" xfId="19631" xr:uid="{98010CF1-07E0-477A-8D0E-2F06C958E1C8}"/>
    <cellStyle name="Comma 12 6 3 3 2 2 2" xfId="36291" xr:uid="{63EEEDA5-A64A-4FD8-9CAC-8309FD7A407F}"/>
    <cellStyle name="Comma 12 6 3 3 2 3" xfId="28003" xr:uid="{2AB04B00-D017-47B2-8BD4-39E4B5A85ED6}"/>
    <cellStyle name="Comma 12 6 3 3 2 4" xfId="50309" xr:uid="{EC0C03BD-7BA4-46CB-913A-8B466FF45AE6}"/>
    <cellStyle name="Comma 12 6 3 3 3" xfId="17083" xr:uid="{213D5777-1CE6-4285-B1A7-619A063471E7}"/>
    <cellStyle name="Comma 12 6 3 3 3 2" xfId="33743" xr:uid="{E855F420-32E9-4362-A14A-D006F0E3E0B5}"/>
    <cellStyle name="Comma 12 6 3 3 4" xfId="25454" xr:uid="{72CF9824-31DA-4D96-B849-259B439823B1}"/>
    <cellStyle name="Comma 12 6 3 3 5" xfId="46071" xr:uid="{B9DD2FF8-034B-46EB-A805-C4B37C13D01C}"/>
    <cellStyle name="Comma 12 6 3 4" xfId="7716" xr:uid="{7800C6CD-280C-4264-8D1D-BE598B4FDD04}"/>
    <cellStyle name="Comma 12 6 3 4 2" xfId="18039" xr:uid="{D77DA411-0C37-4C7D-A709-2FD86CA8A47D}"/>
    <cellStyle name="Comma 12 6 3 4 2 2" xfId="34699" xr:uid="{9339363C-2403-4256-AD58-FE9EE9978950}"/>
    <cellStyle name="Comma 12 6 3 4 3" xfId="26411" xr:uid="{C0A8BD4D-B7B6-48FC-99C4-D81AE6287315}"/>
    <cellStyle name="Comma 12 6 3 4 4" xfId="47599" xr:uid="{783AEF93-97EB-461B-A203-3E1685E7F2D7}"/>
    <cellStyle name="Comma 12 6 3 5" xfId="12151" xr:uid="{7DD802FD-BEA1-4E8F-A692-D16EA262EB9D}"/>
    <cellStyle name="Comma 12 6 3 5 2" xfId="20803" xr:uid="{46C0B8C5-C697-4DDF-8BBB-E2A648DDF770}"/>
    <cellStyle name="Comma 12 6 3 5 2 2" xfId="37463" xr:uid="{49827CC2-86CF-4C19-90E1-B1D532CD5672}"/>
    <cellStyle name="Comma 12 6 3 5 3" xfId="29175" xr:uid="{5892FD00-F66B-4510-92BA-519C2F80AF68}"/>
    <cellStyle name="Comma 12 6 3 5 4" xfId="52032" xr:uid="{E4A5AE4C-5CFC-4B46-8601-88261B1D5B7A}"/>
    <cellStyle name="Comma 12 6 3 6" xfId="14429" xr:uid="{F2C40610-2071-4CCC-A6AA-3D8AE7AC803F}"/>
    <cellStyle name="Comma 12 6 3 6 2" xfId="31089" xr:uid="{3FEAAD94-1697-4199-BF81-F678A118EA49}"/>
    <cellStyle name="Comma 12 6 3 7" xfId="22799" xr:uid="{C661558F-2E7D-4D7E-BC73-E7CF93B325FF}"/>
    <cellStyle name="Comma 12 6 3 8" xfId="42299" xr:uid="{15212E65-EC55-4CC1-A780-AB6CF7A69CC0}"/>
    <cellStyle name="Comma 12 6 4" xfId="3091" xr:uid="{B71B36ED-D913-461A-9AB4-2C39A3BC748D}"/>
    <cellStyle name="Comma 12 6 4 2" xfId="8222" xr:uid="{948F1394-C9BD-4BA6-8FDF-E868BF7E228E}"/>
    <cellStyle name="Comma 12 6 4 2 2" xfId="18326" xr:uid="{0FD95C35-A06B-449C-8209-19F5A4C5AC26}"/>
    <cellStyle name="Comma 12 6 4 2 2 2" xfId="34986" xr:uid="{807F66C3-09E4-4D76-BBA5-63661C9B9932}"/>
    <cellStyle name="Comma 12 6 4 2 3" xfId="26698" xr:uid="{16BE5494-696D-4F15-B2E2-BB34291A3D73}"/>
    <cellStyle name="Comma 12 6 4 2 4" xfId="48105" xr:uid="{E9A82AED-8BBF-4DAC-85C5-8A87826B4974}"/>
    <cellStyle name="Comma 12 6 4 3" xfId="14906" xr:uid="{E66F7521-BACF-447D-8DB6-A15C0E14AC81}"/>
    <cellStyle name="Comma 12 6 4 3 2" xfId="31566" xr:uid="{8060E3A9-1283-408E-AEE4-93CA2B03B67A}"/>
    <cellStyle name="Comma 12 6 4 4" xfId="23277" xr:uid="{0DA9D370-FF40-477F-B267-13C6E3186706}"/>
    <cellStyle name="Comma 12 6 4 5" xfId="42995" xr:uid="{3C1DFBAA-F5D5-4185-A935-4E77D8752F6B}"/>
    <cellStyle name="Comma 12 6 5" xfId="5029" xr:uid="{19E96652-7BE9-4F04-AB9D-5A362810916D}"/>
    <cellStyle name="Comma 12 6 5 2" xfId="9597" xr:uid="{30ADB40D-813C-4995-A261-652F7417B4FA}"/>
    <cellStyle name="Comma 12 6 5 2 2" xfId="19136" xr:uid="{635B330F-2B5C-4AD5-B65D-A0880B1E0525}"/>
    <cellStyle name="Comma 12 6 5 2 2 2" xfId="35796" xr:uid="{AB02062B-4EBB-4C39-9E2B-EE53D26C5F0F}"/>
    <cellStyle name="Comma 12 6 5 2 3" xfId="27508" xr:uid="{5CBD33DE-7E22-4F53-8642-2FB8F823731C}"/>
    <cellStyle name="Comma 12 6 5 2 4" xfId="49480" xr:uid="{C3FF0E5F-D49D-4910-9BD4-7602F7E4635C}"/>
    <cellStyle name="Comma 12 6 5 3" xfId="16269" xr:uid="{A15F89F3-2B39-4175-A9E9-47BB05B6A6D8}"/>
    <cellStyle name="Comma 12 6 5 3 2" xfId="32929" xr:uid="{DA9023E7-5B15-4C0B-9544-9C3C04DAB834}"/>
    <cellStyle name="Comma 12 6 5 4" xfId="24640" xr:uid="{83014B20-F8C6-4D34-8B0B-D0718B2DBB03}"/>
    <cellStyle name="Comma 12 6 5 5" xfId="44923" xr:uid="{5682A101-27CD-494A-9D47-D60375518819}"/>
    <cellStyle name="Comma 12 6 6" xfId="6886" xr:uid="{67B62181-627D-4358-884B-8A775DD76774}"/>
    <cellStyle name="Comma 12 6 6 2" xfId="17543" xr:uid="{65072A05-2DB8-4819-82AC-0DFF7F111F04}"/>
    <cellStyle name="Comma 12 6 6 2 2" xfId="34203" xr:uid="{A0245443-FCA3-49F3-87FE-812AC85FB85E}"/>
    <cellStyle name="Comma 12 6 6 3" xfId="25915" xr:uid="{B3209D52-A487-42B5-9163-2A5A153E6BB7}"/>
    <cellStyle name="Comma 12 6 6 4" xfId="46769" xr:uid="{FCA01634-F414-4EA3-A61E-3E8D0CF3785F}"/>
    <cellStyle name="Comma 12 6 7" xfId="11003" xr:uid="{25BD628B-6EA5-49E7-8B07-73C4D7CE1546}"/>
    <cellStyle name="Comma 12 6 7 2" xfId="19989" xr:uid="{0B021606-BF2B-425A-BF6D-5E4CBD3D4293}"/>
    <cellStyle name="Comma 12 6 7 2 2" xfId="36649" xr:uid="{9096818E-AFE0-4D80-81A3-FBC2A835FA30}"/>
    <cellStyle name="Comma 12 6 7 3" xfId="28361" xr:uid="{318BF7C7-7301-4207-B1FC-FF83367D068D}"/>
    <cellStyle name="Comma 12 6 7 4" xfId="50884" xr:uid="{4606F361-2C1C-4F12-8A59-B4892E1FAD5F}"/>
    <cellStyle name="Comma 12 6 8" xfId="13227" xr:uid="{D39FCEFA-5D97-4340-B681-1E5E646C7946}"/>
    <cellStyle name="Comma 12 6 8 2" xfId="21587" xr:uid="{283CCD02-52DC-494B-AE03-F60A3E501431}"/>
    <cellStyle name="Comma 12 6 8 2 2" xfId="38247" xr:uid="{35AB29EA-202E-4BC1-8CE3-E9D54AF05349}"/>
    <cellStyle name="Comma 12 6 8 3" xfId="29960" xr:uid="{B6678D9D-C73A-4C1F-9187-0C3AE9502346}"/>
    <cellStyle name="Comma 12 6 8 4" xfId="53101" xr:uid="{B2D0AAAF-76AB-4B6D-ACA8-E1E0F36DEEDA}"/>
    <cellStyle name="Comma 12 6 9" xfId="13656" xr:uid="{1B315E6D-84BF-41B4-A1AA-7F2D997A300A}"/>
    <cellStyle name="Comma 12 6 9 2" xfId="30316" xr:uid="{5183F7BA-1E55-4362-A50F-99B19EA394ED}"/>
    <cellStyle name="Comma 12 7" xfId="584" xr:uid="{E1323E9D-F849-4402-986F-B48ECD8D96ED}"/>
    <cellStyle name="Comma 12 7 10" xfId="39570" xr:uid="{52C214C4-CF36-46E5-B69C-70111021CC9F}"/>
    <cellStyle name="Comma 12 7 11" xfId="41181" xr:uid="{BF8AC038-60B4-4BC0-9311-5024B895A19E}"/>
    <cellStyle name="Comma 12 7 12" xfId="1297" xr:uid="{2521EC37-54E4-4FE0-B8FD-1B4F6947C36F}"/>
    <cellStyle name="Comma 12 7 2" xfId="1815" xr:uid="{856C0318-0642-4AD1-A824-403D41548561}"/>
    <cellStyle name="Comma 12 7 2 2" xfId="3744" xr:uid="{0C93D5B2-E42D-494F-B7AD-1F4DE5CFBF1F}"/>
    <cellStyle name="Comma 12 7 2 2 2" xfId="8678" xr:uid="{C1B53383-E934-459B-B448-4CA6010FFC28}"/>
    <cellStyle name="Comma 12 7 2 2 2 2" xfId="18596" xr:uid="{C1095413-00EF-440B-9BAB-11CF93EFE196}"/>
    <cellStyle name="Comma 12 7 2 2 2 2 2" xfId="35256" xr:uid="{833FCAF8-E729-420C-8E2F-61FBED73CB67}"/>
    <cellStyle name="Comma 12 7 2 2 2 3" xfId="26968" xr:uid="{0C4D91C2-6768-4A54-8141-8A9BC08DFAF7}"/>
    <cellStyle name="Comma 12 7 2 2 2 4" xfId="48561" xr:uid="{54089814-EC90-4FB9-BE32-24311B3BC660}"/>
    <cellStyle name="Comma 12 7 2 2 3" xfId="15373" xr:uid="{4A777B1C-D7BF-4E7B-A3A5-70D76986262F}"/>
    <cellStyle name="Comma 12 7 2 2 3 2" xfId="32033" xr:uid="{6BAB8EDE-42A9-4684-957F-2227AFF4A365}"/>
    <cellStyle name="Comma 12 7 2 2 4" xfId="23744" xr:uid="{33921193-64CD-4BF0-AC6F-2ACC861521B6}"/>
    <cellStyle name="Comma 12 7 2 2 5" xfId="43648" xr:uid="{A0233AD9-BE29-4A31-BB95-2775EFE5E1FE}"/>
    <cellStyle name="Comma 12 7 2 3" xfId="5652" xr:uid="{DEDA189C-C934-4372-94EF-C2195D18E8C8}"/>
    <cellStyle name="Comma 12 7 2 3 2" xfId="10053" xr:uid="{3E7AC628-AFB6-404D-A500-DD41F2D5956C}"/>
    <cellStyle name="Comma 12 7 2 3 2 2" xfId="19406" xr:uid="{29A0240C-2A79-4AF8-8537-F4573B0098C2}"/>
    <cellStyle name="Comma 12 7 2 3 2 2 2" xfId="36066" xr:uid="{0CC08489-BD52-41D3-A4B3-16C13A9ED625}"/>
    <cellStyle name="Comma 12 7 2 3 2 3" xfId="27778" xr:uid="{206C7236-0A75-4EBD-95DC-B8130453772C}"/>
    <cellStyle name="Comma 12 7 2 3 2 4" xfId="49936" xr:uid="{BF90A426-D8EA-4B2A-A710-23E07E1523E2}"/>
    <cellStyle name="Comma 12 7 2 3 3" xfId="16706" xr:uid="{648ED6F6-B9C9-470B-9F29-BBD935A194B1}"/>
    <cellStyle name="Comma 12 7 2 3 3 2" xfId="33366" xr:uid="{B6A43DBB-FDE8-4695-A9D8-EC42C6109AA5}"/>
    <cellStyle name="Comma 12 7 2 3 4" xfId="25077" xr:uid="{3371F2EE-5EC2-463C-8664-A191B2BCF95F}"/>
    <cellStyle name="Comma 12 7 2 3 5" xfId="45546" xr:uid="{15A007AA-3B93-462B-AA6F-5971622CC8F6}"/>
    <cellStyle name="Comma 12 7 2 4" xfId="7343" xr:uid="{E8F484C9-9156-476B-8CDC-9CEE8B9F54AF}"/>
    <cellStyle name="Comma 12 7 2 4 2" xfId="17814" xr:uid="{DA6645B0-F314-4869-902B-CE7787459FBA}"/>
    <cellStyle name="Comma 12 7 2 4 2 2" xfId="34474" xr:uid="{FD532C41-55CD-43DE-9172-2C40FFB473DB}"/>
    <cellStyle name="Comma 12 7 2 4 3" xfId="26186" xr:uid="{4C941B4E-A740-4399-8E42-73F76B4FA7B2}"/>
    <cellStyle name="Comma 12 7 2 4 4" xfId="47226" xr:uid="{C43DD760-78A0-492B-922E-9862BE39D4B7}"/>
    <cellStyle name="Comma 12 7 2 5" xfId="11626" xr:uid="{BFB60048-D7D6-4EF2-9891-88C9FE2FDD5A}"/>
    <cellStyle name="Comma 12 7 2 5 2" xfId="20426" xr:uid="{6605BC66-23DD-49DF-B5D1-5B6F51B0C352}"/>
    <cellStyle name="Comma 12 7 2 5 2 2" xfId="37086" xr:uid="{9D0926CD-D451-4E45-AD43-FC469E10DCF9}"/>
    <cellStyle name="Comma 12 7 2 5 3" xfId="28798" xr:uid="{9C84E387-3867-4986-804C-6877C57DFBE7}"/>
    <cellStyle name="Comma 12 7 2 5 4" xfId="51507" xr:uid="{8473181A-3A68-4DC6-A2CE-B56094DB65BD}"/>
    <cellStyle name="Comma 12 7 2 6" xfId="14057" xr:uid="{7E5B3C6D-8707-423E-8329-D8C741B434BB}"/>
    <cellStyle name="Comma 12 7 2 6 2" xfId="30717" xr:uid="{CE81967D-7101-4486-890A-F4F70F5E8CBE}"/>
    <cellStyle name="Comma 12 7 2 7" xfId="22407" xr:uid="{6E31E08A-839E-4577-BA3F-D3BD01518C10}"/>
    <cellStyle name="Comma 12 7 2 8" xfId="41759" xr:uid="{900CE3E8-971E-40CA-A533-AC37B53F88AC}"/>
    <cellStyle name="Comma 12 7 3" xfId="2432" xr:uid="{85DCCCFF-EB70-4843-974A-B07E636A4BFA}"/>
    <cellStyle name="Comma 12 7 3 2" xfId="4358" xr:uid="{1379F6E5-1EFC-4A80-952E-647BCFD3582E}"/>
    <cellStyle name="Comma 12 7 3 2 2" xfId="9103" xr:uid="{719AC9A1-FFA5-49A7-A6E7-C6CF2F6AA6DD}"/>
    <cellStyle name="Comma 12 7 3 2 2 2" xfId="18850" xr:uid="{9CC9262B-749E-423C-A00A-AE095B0EB119}"/>
    <cellStyle name="Comma 12 7 3 2 2 2 2" xfId="35510" xr:uid="{129266B2-A142-4653-B135-D562ABAB2E7D}"/>
    <cellStyle name="Comma 12 7 3 2 2 3" xfId="27222" xr:uid="{E59E2333-72DE-4635-9FDD-FB977693B5E1}"/>
    <cellStyle name="Comma 12 7 3 2 2 4" xfId="48986" xr:uid="{23D8590A-0AE5-48BF-AD71-8EF43299F1B7}"/>
    <cellStyle name="Comma 12 7 3 2 3" xfId="15816" xr:uid="{F3E68D47-BC17-4DAE-8F75-8E7C90C96B12}"/>
    <cellStyle name="Comma 12 7 3 2 3 2" xfId="32476" xr:uid="{33DD4BCE-6ADB-4C56-B586-5500B8E1DA78}"/>
    <cellStyle name="Comma 12 7 3 2 4" xfId="24187" xr:uid="{F8C2B9B8-3A0E-44CA-B6B5-7FF4BA35A307}"/>
    <cellStyle name="Comma 12 7 3 2 5" xfId="44262" xr:uid="{B19F8B3F-5E8D-4C5F-BD8C-B83C28AB292A}"/>
    <cellStyle name="Comma 12 7 3 3" xfId="6251" xr:uid="{AAA8A235-ACDE-4BF2-A9EF-9F0A825178D7}"/>
    <cellStyle name="Comma 12 7 3 3 2" xfId="10478" xr:uid="{0FE219E5-D2CA-4884-B022-BAACB2F0E92D}"/>
    <cellStyle name="Comma 12 7 3 3 2 2" xfId="19660" xr:uid="{11759FA6-03B7-4C81-8DCF-672AE443E922}"/>
    <cellStyle name="Comma 12 7 3 3 2 2 2" xfId="36320" xr:uid="{FBB3671E-975F-402D-AB22-69A2626A916B}"/>
    <cellStyle name="Comma 12 7 3 3 2 3" xfId="28032" xr:uid="{32269633-8C4D-4459-9B53-F95B6263E684}"/>
    <cellStyle name="Comma 12 7 3 3 2 4" xfId="50361" xr:uid="{6AE2FE2D-B89A-472C-9984-A4F2FE497360}"/>
    <cellStyle name="Comma 12 7 3 3 3" xfId="17134" xr:uid="{712100BC-326E-4430-92E7-92BE9846B973}"/>
    <cellStyle name="Comma 12 7 3 3 3 2" xfId="33794" xr:uid="{A2127C95-43D8-415F-BDBD-DD5336F2674A}"/>
    <cellStyle name="Comma 12 7 3 3 4" xfId="25505" xr:uid="{A61C3EAA-95C7-42C6-BAF4-826A9449EEA7}"/>
    <cellStyle name="Comma 12 7 3 3 5" xfId="46145" xr:uid="{78267D6A-1F45-4651-9CC5-FAAB724BD875}"/>
    <cellStyle name="Comma 12 7 3 4" xfId="7768" xr:uid="{91AE54AE-B14F-44F9-A9BF-6AA14C7EB3BC}"/>
    <cellStyle name="Comma 12 7 3 4 2" xfId="18068" xr:uid="{F990ABDD-BDD7-4711-9F46-E6F5BC845CD1}"/>
    <cellStyle name="Comma 12 7 3 4 2 2" xfId="34728" xr:uid="{20AC8453-1AA5-4A33-A358-207F1154A033}"/>
    <cellStyle name="Comma 12 7 3 4 3" xfId="26440" xr:uid="{2B2FDFD5-11DD-409B-A31A-57A3E6F3F03A}"/>
    <cellStyle name="Comma 12 7 3 4 4" xfId="47651" xr:uid="{B299B38C-74AB-4A38-B118-4C9D0DDC67C2}"/>
    <cellStyle name="Comma 12 7 3 5" xfId="12225" xr:uid="{3C7BC85F-5B7B-4746-8B5B-13C96F1FB591}"/>
    <cellStyle name="Comma 12 7 3 5 2" xfId="20854" xr:uid="{AF187DED-817B-41B8-B57A-9DFB94D4A4A3}"/>
    <cellStyle name="Comma 12 7 3 5 2 2" xfId="37514" xr:uid="{1BF3DC2F-6C67-4333-926E-31F380B1226E}"/>
    <cellStyle name="Comma 12 7 3 5 3" xfId="29226" xr:uid="{95995B57-9759-4885-AF2A-69FD7477E0CA}"/>
    <cellStyle name="Comma 12 7 3 5 4" xfId="52106" xr:uid="{81E343AB-AA0C-4203-85D5-1243BE21A698}"/>
    <cellStyle name="Comma 12 7 3 6" xfId="14480" xr:uid="{0FECA857-5BB1-4A90-A096-E52D3581D848}"/>
    <cellStyle name="Comma 12 7 3 6 2" xfId="31140" xr:uid="{A5DD66CA-9C61-484F-A270-63DB6A008B0B}"/>
    <cellStyle name="Comma 12 7 3 7" xfId="22850" xr:uid="{24691BD3-E2CB-49A3-B887-4C428B9A8798}"/>
    <cellStyle name="Comma 12 7 3 8" xfId="42373" xr:uid="{B266E603-E663-4F58-8B81-52F252AEC7E4}"/>
    <cellStyle name="Comma 12 7 4" xfId="3166" xr:uid="{9DC652CA-B6EB-4E5F-A29D-1F0425F710F5}"/>
    <cellStyle name="Comma 12 7 4 2" xfId="8274" xr:uid="{9C75A09F-53D2-486A-9737-049D595287C7}"/>
    <cellStyle name="Comma 12 7 4 2 2" xfId="18355" xr:uid="{FFC9CCCA-5808-469D-ACB8-F6574E53B6A5}"/>
    <cellStyle name="Comma 12 7 4 2 2 2" xfId="35015" xr:uid="{7A5C22D4-1DD1-47ED-95BA-1AF5BF14C9B5}"/>
    <cellStyle name="Comma 12 7 4 2 3" xfId="26727" xr:uid="{757F6E3D-0A2B-4170-8D8E-F3027A0605DA}"/>
    <cellStyle name="Comma 12 7 4 2 4" xfId="48157" xr:uid="{47156675-37B1-4E28-86C1-1ABC325273E2}"/>
    <cellStyle name="Comma 12 7 4 3" xfId="14958" xr:uid="{00F47C10-A8C4-4A50-878A-006697CECD8C}"/>
    <cellStyle name="Comma 12 7 4 3 2" xfId="31618" xr:uid="{EF232FD3-BC82-436B-9F69-02CDDD257FC7}"/>
    <cellStyle name="Comma 12 7 4 4" xfId="23329" xr:uid="{241DF430-F016-44C3-A4D3-1156D15AF96A}"/>
    <cellStyle name="Comma 12 7 4 5" xfId="43070" xr:uid="{E648D03D-8CF1-4649-9A70-DEAB91A93226}"/>
    <cellStyle name="Comma 12 7 5" xfId="5094" xr:uid="{B4678494-672B-45D4-894C-34831DCF4AF3}"/>
    <cellStyle name="Comma 12 7 5 2" xfId="9649" xr:uid="{039F4981-CF94-4D0A-BAB5-64F2221109C4}"/>
    <cellStyle name="Comma 12 7 5 2 2" xfId="19165" xr:uid="{8A665645-1E59-4922-8A97-9685E82D30A8}"/>
    <cellStyle name="Comma 12 7 5 2 2 2" xfId="35825" xr:uid="{80B659A4-39AC-4335-B7A4-7F76083AEF90}"/>
    <cellStyle name="Comma 12 7 5 2 3" xfId="27537" xr:uid="{B08F5741-27D6-47EA-AF79-A7D2A3A07EB0}"/>
    <cellStyle name="Comma 12 7 5 2 4" xfId="49532" xr:uid="{117D79BD-77D0-43D1-A353-85768AA51649}"/>
    <cellStyle name="Comma 12 7 5 3" xfId="16311" xr:uid="{0EEA4DF7-D1D7-48B4-8372-BBC8F48A7C9F}"/>
    <cellStyle name="Comma 12 7 5 3 2" xfId="32971" xr:uid="{9B834E6D-8D32-4C95-8A76-95A587CD71CD}"/>
    <cellStyle name="Comma 12 7 5 4" xfId="24682" xr:uid="{C6EBCC88-4962-4822-B144-5AAA347A5E9D}"/>
    <cellStyle name="Comma 12 7 5 5" xfId="44988" xr:uid="{A61F08E3-5E4B-4DD5-AB85-12D763555A52}"/>
    <cellStyle name="Comma 12 7 6" xfId="6939" xr:uid="{033239FD-8037-4F5A-B475-EAC4F6C6B972}"/>
    <cellStyle name="Comma 12 7 6 2" xfId="17573" xr:uid="{DD6AF0C7-03D0-4E22-80CB-5F719D2A3768}"/>
    <cellStyle name="Comma 12 7 6 2 2" xfId="34233" xr:uid="{856B22BE-4C25-49D1-8BFE-3828D27FAB9F}"/>
    <cellStyle name="Comma 12 7 6 3" xfId="25945" xr:uid="{CBB0F734-7E6E-416A-9213-227082FE4A72}"/>
    <cellStyle name="Comma 12 7 6 4" xfId="46822" xr:uid="{B2118633-3494-479B-8BF8-FB95466BB9F5}"/>
    <cellStyle name="Comma 12 7 7" xfId="11068" xr:uid="{C6103A1D-583D-48DF-BCB0-450D03192234}"/>
    <cellStyle name="Comma 12 7 7 2" xfId="20031" xr:uid="{60C2FC2C-0ACC-488A-AB67-AEBA9987B158}"/>
    <cellStyle name="Comma 12 7 7 2 2" xfId="36691" xr:uid="{DAEBA9C3-2A6F-4AB6-A5C9-0D3F5EA2CB5A}"/>
    <cellStyle name="Comma 12 7 7 3" xfId="28403" xr:uid="{378C3B71-5100-448F-9287-981AB70199AE}"/>
    <cellStyle name="Comma 12 7 7 4" xfId="50949" xr:uid="{36F415B8-FE0F-487D-AE1D-E26127C6E088}"/>
    <cellStyle name="Comma 12 7 8" xfId="13301" xr:uid="{67AF9545-AE10-474E-9BB2-1F88E34E5580}"/>
    <cellStyle name="Comma 12 7 8 2" xfId="21638" xr:uid="{9587D28E-1993-4316-ACF3-7ECEABBC96FC}"/>
    <cellStyle name="Comma 12 7 8 2 2" xfId="38298" xr:uid="{EED00134-02E5-4DFE-975F-142F82A56444}"/>
    <cellStyle name="Comma 12 7 8 3" xfId="30011" xr:uid="{A2AFCFE2-B5AC-4084-A10A-BC9815291BEA}"/>
    <cellStyle name="Comma 12 7 8 4" xfId="53175" xr:uid="{D90865D1-DF06-424B-B11A-EF6B0717658E}"/>
    <cellStyle name="Comma 12 7 9" xfId="21992" xr:uid="{52C62817-D832-4AD6-9070-A9C2FDC98CB4}"/>
    <cellStyle name="Comma 12 8" xfId="630" xr:uid="{DA1C42A7-6794-425F-AE73-954D96116E34}"/>
    <cellStyle name="Comma 12 8 10" xfId="41228" xr:uid="{EA9B4CC5-5A06-4A89-931D-D0597FED78F5}"/>
    <cellStyle name="Comma 12 8 11" xfId="1328" xr:uid="{E733BE0C-7934-47B9-A116-36E2C9785E0F}"/>
    <cellStyle name="Comma 12 8 2" xfId="1861" xr:uid="{F582E5DA-5FE3-4B44-9582-0491D8A040CF}"/>
    <cellStyle name="Comma 12 8 2 2" xfId="3790" xr:uid="{9E581574-ABC8-4266-ACB5-55C07E883CF0}"/>
    <cellStyle name="Comma 12 8 2 2 2" xfId="8705" xr:uid="{D1BF93DD-51CE-4DB3-83BF-495D471F4067}"/>
    <cellStyle name="Comma 12 8 2 2 2 2" xfId="18614" xr:uid="{874608E3-424B-497C-960F-81A89E5F9364}"/>
    <cellStyle name="Comma 12 8 2 2 2 2 2" xfId="35274" xr:uid="{40D36C32-4BD4-4FCC-8DDC-0A6D61684E53}"/>
    <cellStyle name="Comma 12 8 2 2 2 3" xfId="26986" xr:uid="{87F279CC-6EF2-4B18-908A-DD6FF92CBF9B}"/>
    <cellStyle name="Comma 12 8 2 2 2 4" xfId="48588" xr:uid="{1697AE19-97D1-40E1-82C2-CE5BCDBB891A}"/>
    <cellStyle name="Comma 12 8 2 2 3" xfId="15410" xr:uid="{9D55E8C8-10F1-43FE-ABC7-3CF8B8352843}"/>
    <cellStyle name="Comma 12 8 2 2 3 2" xfId="32070" xr:uid="{BB0A0A27-D826-4D83-9075-B64161FB1D74}"/>
    <cellStyle name="Comma 12 8 2 2 4" xfId="23781" xr:uid="{8D3B0089-DE6E-4CE7-BBBC-FA25CC40A9DE}"/>
    <cellStyle name="Comma 12 8 2 2 5" xfId="43694" xr:uid="{A28BDD8B-2BEF-4BCD-B636-FDC1D9FA2641}"/>
    <cellStyle name="Comma 12 8 2 3" xfId="5698" xr:uid="{057A8AC9-3259-44BA-B8F7-8C5F1F423262}"/>
    <cellStyle name="Comma 12 8 2 3 2" xfId="10080" xr:uid="{D7680635-B93A-4015-A9B8-D5BBAEA234F2}"/>
    <cellStyle name="Comma 12 8 2 3 2 2" xfId="19424" xr:uid="{35F9A37E-FFAF-4124-9612-236A9C1D64BC}"/>
    <cellStyle name="Comma 12 8 2 3 2 2 2" xfId="36084" xr:uid="{74D579F6-DE1C-410F-86C3-380C66521BC0}"/>
    <cellStyle name="Comma 12 8 2 3 2 3" xfId="27796" xr:uid="{326D2D7F-CFEE-42E6-B298-B2151DBA6D54}"/>
    <cellStyle name="Comma 12 8 2 3 2 4" xfId="49963" xr:uid="{FBACB68A-304F-4596-8E13-5326FBA69B34}"/>
    <cellStyle name="Comma 12 8 2 3 3" xfId="16743" xr:uid="{36DB2C08-FB5B-4CFE-B79B-C9D3F30BFB18}"/>
    <cellStyle name="Comma 12 8 2 3 3 2" xfId="33403" xr:uid="{4C349990-D61C-47FC-9E14-3452C2F9F268}"/>
    <cellStyle name="Comma 12 8 2 3 4" xfId="25114" xr:uid="{89A4F7CF-AA07-4211-9D32-BDF4D7F59235}"/>
    <cellStyle name="Comma 12 8 2 3 5" xfId="45592" xr:uid="{9B8244A0-8485-4320-B236-8F335B7E4292}"/>
    <cellStyle name="Comma 12 8 2 4" xfId="7370" xr:uid="{1795B522-EB31-499F-9917-0F3052C7CE89}"/>
    <cellStyle name="Comma 12 8 2 4 2" xfId="17832" xr:uid="{ACBD219D-F1FE-4107-8CAD-08E0E409E3BF}"/>
    <cellStyle name="Comma 12 8 2 4 2 2" xfId="34492" xr:uid="{1C37C19B-FC4F-485A-9397-C62F5FD9F538}"/>
    <cellStyle name="Comma 12 8 2 4 3" xfId="26204" xr:uid="{5E97CCAF-2A0B-4FD8-9292-8E4FDF1F0CA6}"/>
    <cellStyle name="Comma 12 8 2 4 4" xfId="47253" xr:uid="{0E901050-490A-48D5-9BD4-2303F23C2503}"/>
    <cellStyle name="Comma 12 8 2 5" xfId="11672" xr:uid="{FDF769EA-C085-4E2A-9F84-43F3468EC325}"/>
    <cellStyle name="Comma 12 8 2 5 2" xfId="20463" xr:uid="{315F7EE9-EDA1-4B48-A7B5-39DE75A568FE}"/>
    <cellStyle name="Comma 12 8 2 5 2 2" xfId="37123" xr:uid="{DFAB335F-EA8A-4ED4-9E29-1275736DA582}"/>
    <cellStyle name="Comma 12 8 2 5 3" xfId="28835" xr:uid="{3990175A-6231-4103-A5CB-91C949105EAA}"/>
    <cellStyle name="Comma 12 8 2 5 4" xfId="51553" xr:uid="{0B2762D6-F5CF-4B22-B460-A151D3642ED0}"/>
    <cellStyle name="Comma 12 8 2 6" xfId="14094" xr:uid="{2ECFEFE5-359B-44EB-9ED5-A574E8EBC2A6}"/>
    <cellStyle name="Comma 12 8 2 6 2" xfId="30754" xr:uid="{2B76E4DD-7866-4056-B7E9-CC97A015DFF9}"/>
    <cellStyle name="Comma 12 8 2 7" xfId="22444" xr:uid="{AA89B9E5-F1E4-4C18-B889-04D679D15DA3}"/>
    <cellStyle name="Comma 12 8 2 8" xfId="41805" xr:uid="{6A663231-B9E5-4D1A-9523-A8BE2B2DF706}"/>
    <cellStyle name="Comma 12 8 3" xfId="2478" xr:uid="{18F368EB-75F2-4DCB-9D4C-F55A9C2A8699}"/>
    <cellStyle name="Comma 12 8 3 2" xfId="4404" xr:uid="{8F64670D-24CB-4850-BE12-3EA15688E88A}"/>
    <cellStyle name="Comma 12 8 3 2 2" xfId="9130" xr:uid="{C1BFC8B6-E772-4F21-8426-C793F86E03EC}"/>
    <cellStyle name="Comma 12 8 3 2 2 2" xfId="18868" xr:uid="{5009FAEA-4646-4C9A-BE99-E78264FE715F}"/>
    <cellStyle name="Comma 12 8 3 2 2 2 2" xfId="35528" xr:uid="{3E8BE622-A3B0-43C0-8DA1-53D6141D5F49}"/>
    <cellStyle name="Comma 12 8 3 2 2 3" xfId="27240" xr:uid="{86B93887-7F7C-4174-B332-2C2CC7D7396B}"/>
    <cellStyle name="Comma 12 8 3 2 2 4" xfId="49013" xr:uid="{4E05793B-21AA-4773-8223-80114800ED6E}"/>
    <cellStyle name="Comma 12 8 3 2 3" xfId="15853" xr:uid="{1877F602-3A9B-481C-B671-D0319644ECC3}"/>
    <cellStyle name="Comma 12 8 3 2 3 2" xfId="32513" xr:uid="{CDBC16BD-9A7D-4954-931B-E975D4E8662C}"/>
    <cellStyle name="Comma 12 8 3 2 4" xfId="24224" xr:uid="{08432196-9096-4AFB-B408-E5769A0121AD}"/>
    <cellStyle name="Comma 12 8 3 2 5" xfId="44308" xr:uid="{F6E02CC9-83CF-4290-85CB-596900C8402B}"/>
    <cellStyle name="Comma 12 8 3 3" xfId="6297" xr:uid="{C5E2973E-A789-435B-9E54-005071D56511}"/>
    <cellStyle name="Comma 12 8 3 3 2" xfId="10505" xr:uid="{41C3FFD5-B8B3-4279-A5DB-80CDCE10020E}"/>
    <cellStyle name="Comma 12 8 3 3 2 2" xfId="19678" xr:uid="{5737AC8B-189A-40BD-B3CE-E9F76AF5AF82}"/>
    <cellStyle name="Comma 12 8 3 3 2 2 2" xfId="36338" xr:uid="{BCF28362-D3F5-4B6A-8DD2-3F76A2D58C03}"/>
    <cellStyle name="Comma 12 8 3 3 2 3" xfId="28050" xr:uid="{C5FDFA88-F849-409C-8577-0CED7E6C47E9}"/>
    <cellStyle name="Comma 12 8 3 3 2 4" xfId="50388" xr:uid="{91C18B04-8F25-4DAD-8755-6BA585D432AA}"/>
    <cellStyle name="Comma 12 8 3 3 3" xfId="17171" xr:uid="{23F30B20-91A2-4494-82E0-BBEEDB401B34}"/>
    <cellStyle name="Comma 12 8 3 3 3 2" xfId="33831" xr:uid="{35D75837-64FA-436B-A452-27CD04F84448}"/>
    <cellStyle name="Comma 12 8 3 3 4" xfId="25542" xr:uid="{BFDFE351-6D6C-4C22-A300-561C7279B29E}"/>
    <cellStyle name="Comma 12 8 3 3 5" xfId="46191" xr:uid="{6B500C95-4871-4EE3-835A-2B5C0741D1CF}"/>
    <cellStyle name="Comma 12 8 3 4" xfId="7795" xr:uid="{82EFBA53-F341-4B09-998E-D0F7E9972655}"/>
    <cellStyle name="Comma 12 8 3 4 2" xfId="18086" xr:uid="{2DB7455F-087E-4EAE-948B-6ADB060C16E3}"/>
    <cellStyle name="Comma 12 8 3 4 2 2" xfId="34746" xr:uid="{0933F191-1A52-461E-ADCD-76520F05433F}"/>
    <cellStyle name="Comma 12 8 3 4 3" xfId="26458" xr:uid="{3423842B-3302-4D2A-A7E6-34858C7F9F9D}"/>
    <cellStyle name="Comma 12 8 3 4 4" xfId="47678" xr:uid="{C8591BF9-8389-4206-9621-2205CD0048A0}"/>
    <cellStyle name="Comma 12 8 3 5" xfId="12271" xr:uid="{B03C76A4-ABB0-4A4C-A530-4D534DDD1D95}"/>
    <cellStyle name="Comma 12 8 3 5 2" xfId="20891" xr:uid="{B3E94F8C-BC39-4995-B95D-AD87295EF0DB}"/>
    <cellStyle name="Comma 12 8 3 5 2 2" xfId="37551" xr:uid="{7125DFF1-11A1-4609-BE27-FFD6FD2CB0CB}"/>
    <cellStyle name="Comma 12 8 3 5 3" xfId="29263" xr:uid="{A32AB6B9-D976-4CCA-B45E-94D2513C00CD}"/>
    <cellStyle name="Comma 12 8 3 5 4" xfId="52152" xr:uid="{09271CF6-BBFD-4CF4-B6F3-4C0FEAA7671B}"/>
    <cellStyle name="Comma 12 8 3 6" xfId="14517" xr:uid="{5EDFFE0E-A2EA-4A1E-B0AA-75D54DBBF18E}"/>
    <cellStyle name="Comma 12 8 3 6 2" xfId="31177" xr:uid="{018B546A-BCE8-490C-BFC3-61A036B32448}"/>
    <cellStyle name="Comma 12 8 3 7" xfId="22887" xr:uid="{12FEB291-8462-45D6-9D8D-705C534824EE}"/>
    <cellStyle name="Comma 12 8 3 8" xfId="42419" xr:uid="{1DD16497-3669-4379-9CDC-693003DF9A6A}"/>
    <cellStyle name="Comma 12 8 4" xfId="3213" xr:uid="{D0C7D3BF-33DE-43D0-ADB7-10AD8E1099C2}"/>
    <cellStyle name="Comma 12 8 4 2" xfId="8301" xr:uid="{93DA7880-F7FF-4045-B081-0FDF0445180D}"/>
    <cellStyle name="Comma 12 8 4 2 2" xfId="18373" xr:uid="{C11D59CC-74E7-4D32-9A5D-31AC6A881D0F}"/>
    <cellStyle name="Comma 12 8 4 2 2 2" xfId="35033" xr:uid="{400E8CB1-2231-4934-B826-D2993B05B0CC}"/>
    <cellStyle name="Comma 12 8 4 2 3" xfId="26745" xr:uid="{F0F612D4-5FB3-4B3E-B6D2-5E331AB3E7D0}"/>
    <cellStyle name="Comma 12 8 4 2 4" xfId="48184" xr:uid="{C6EE394F-7F5F-4E30-8076-ABBB2499CCCD}"/>
    <cellStyle name="Comma 12 8 4 3" xfId="14996" xr:uid="{5C5FD727-3B22-49DB-937D-DA866106BF0D}"/>
    <cellStyle name="Comma 12 8 4 3 2" xfId="31656" xr:uid="{CBD85913-009E-4800-B341-2C2629944F6D}"/>
    <cellStyle name="Comma 12 8 4 4" xfId="23367" xr:uid="{6DFB92D3-1CD0-41FD-9739-1CC7E91B359B}"/>
    <cellStyle name="Comma 12 8 4 5" xfId="43117" xr:uid="{8A72F4AA-C9A1-4960-A448-C6AB36F55C60}"/>
    <cellStyle name="Comma 12 8 5" xfId="5121" xr:uid="{134E9074-3C07-43EB-9CFD-B44C2943B238}"/>
    <cellStyle name="Comma 12 8 5 2" xfId="9676" xr:uid="{328BE2C4-01E8-4B9F-B6C3-C6BC046CF539}"/>
    <cellStyle name="Comma 12 8 5 2 2" xfId="19183" xr:uid="{070043C2-BB58-46DE-B3D5-2EB600BFEA00}"/>
    <cellStyle name="Comma 12 8 5 2 2 2" xfId="35843" xr:uid="{E7B8EF1F-EB1F-4CC9-B61D-304C3C3845F2}"/>
    <cellStyle name="Comma 12 8 5 2 3" xfId="27555" xr:uid="{B968672F-666A-4E21-A9AA-D56C8ADB56C0}"/>
    <cellStyle name="Comma 12 8 5 2 4" xfId="49559" xr:uid="{93D7D546-C7A5-4DA2-B800-E5E7BF872D6E}"/>
    <cellStyle name="Comma 12 8 5 3" xfId="16329" xr:uid="{FB5DCCE8-44A4-4F65-AF5A-ABE22A2C82B2}"/>
    <cellStyle name="Comma 12 8 5 3 2" xfId="32989" xr:uid="{0CC7172C-E5FC-47DA-AE81-126A130B6888}"/>
    <cellStyle name="Comma 12 8 5 4" xfId="24700" xr:uid="{773090A6-0035-4C36-B7A8-EB6F6F37844B}"/>
    <cellStyle name="Comma 12 8 5 5" xfId="45015" xr:uid="{C90E9BFD-F5B3-4418-8398-C13DF057998C}"/>
    <cellStyle name="Comma 12 8 6" xfId="6966" xr:uid="{906E4E66-683C-4928-9A52-88D40966A3D2}"/>
    <cellStyle name="Comma 12 8 6 2" xfId="17591" xr:uid="{05CD3A13-1FC2-4D4F-B18E-74E2FD2FE176}"/>
    <cellStyle name="Comma 12 8 6 2 2" xfId="34251" xr:uid="{C0EE8E6C-6DF5-4F8C-ACA5-A1AC70DB38D1}"/>
    <cellStyle name="Comma 12 8 6 3" xfId="25963" xr:uid="{DD3B7030-9130-41CF-9EB2-09F3C85D24E8}"/>
    <cellStyle name="Comma 12 8 6 4" xfId="46849" xr:uid="{84CFE5B0-C609-468E-BBCF-D34B79B54C5F}"/>
    <cellStyle name="Comma 12 8 7" xfId="11095" xr:uid="{6EB97BA6-4932-45E8-8227-721649FDA0BA}"/>
    <cellStyle name="Comma 12 8 7 2" xfId="20049" xr:uid="{F1E4B8F9-887A-4C92-A561-E71FFAC9F1EF}"/>
    <cellStyle name="Comma 12 8 7 2 2" xfId="36709" xr:uid="{86A9F379-3D3A-41B0-83A4-B1C21032C723}"/>
    <cellStyle name="Comma 12 8 7 3" xfId="28421" xr:uid="{0E7FFEF9-E56F-43E8-B619-979F5B844B8C}"/>
    <cellStyle name="Comma 12 8 7 4" xfId="50976" xr:uid="{FBBB2D17-686C-42B1-856C-281118D60169}"/>
    <cellStyle name="Comma 12 8 8" xfId="13347" xr:uid="{5288753F-B548-42C8-92C4-2068622F4DA0}"/>
    <cellStyle name="Comma 12 8 8 2" xfId="21675" xr:uid="{C6629072-4A55-49CB-9EC9-52CA239BA0AA}"/>
    <cellStyle name="Comma 12 8 8 2 2" xfId="38335" xr:uid="{615B356D-9B56-4B8F-83BC-DD9B1554855A}"/>
    <cellStyle name="Comma 12 8 8 3" xfId="30048" xr:uid="{F1BD65F6-81AB-4221-A9E7-BAA7EF9045F9}"/>
    <cellStyle name="Comma 12 8 8 4" xfId="53221" xr:uid="{BD945A2E-E367-4704-BB6E-F218E4CFCA76}"/>
    <cellStyle name="Comma 12 8 9" xfId="22030" xr:uid="{5A629E12-1A2F-4705-B56A-4D4B4FC95740}"/>
    <cellStyle name="Comma 12 9" xfId="659" xr:uid="{C0581472-F5D9-45DD-B5C4-4750499B9110}"/>
    <cellStyle name="Comma 12 9 10" xfId="22048" xr:uid="{AE62C0E5-17A4-44A5-969A-18C6A8D7E71D}"/>
    <cellStyle name="Comma 12 9 11" xfId="41257" xr:uid="{CF8ECEBB-2258-49BB-BF93-0541C399CDA9}"/>
    <cellStyle name="Comma 12 9 12" xfId="1357" xr:uid="{30A956E3-36CA-4556-BB10-B3EBF53925DC}"/>
    <cellStyle name="Comma 12 9 2" xfId="1890" xr:uid="{EB36AA35-FF9E-4DD0-BBD7-C161BBDB7F4C}"/>
    <cellStyle name="Comma 12 9 2 2" xfId="3819" xr:uid="{9D8FFAC4-A769-4F28-B382-2D84C67AF5CB}"/>
    <cellStyle name="Comma 12 9 2 2 2" xfId="8734" xr:uid="{672C09EF-4894-4606-9BDB-61837B3F4243}"/>
    <cellStyle name="Comma 12 9 2 2 2 2" xfId="18632" xr:uid="{4F5403A9-43F3-48F2-B293-A3F4748465D2}"/>
    <cellStyle name="Comma 12 9 2 2 2 2 2" xfId="35292" xr:uid="{7E98A3A5-B11F-46D8-B01F-AF2514E230B1}"/>
    <cellStyle name="Comma 12 9 2 2 2 3" xfId="27004" xr:uid="{FA95A1DA-7BB2-4731-A980-21400AB763A2}"/>
    <cellStyle name="Comma 12 9 2 2 2 4" xfId="48617" xr:uid="{EA2BC72C-0198-4487-B1CF-7FBA0912C5B5}"/>
    <cellStyle name="Comma 12 9 2 2 3" xfId="15428" xr:uid="{8FAD59ED-2D0C-4A35-BE01-67ADBC33589F}"/>
    <cellStyle name="Comma 12 9 2 2 3 2" xfId="32088" xr:uid="{55F3E662-13D6-470D-B246-6F0CEF59BF97}"/>
    <cellStyle name="Comma 12 9 2 2 4" xfId="23799" xr:uid="{68E517D7-5600-43DC-87BC-CE2263450E2B}"/>
    <cellStyle name="Comma 12 9 2 2 5" xfId="43723" xr:uid="{84B61FA6-89FF-4DA1-9685-117DEFBA0CE2}"/>
    <cellStyle name="Comma 12 9 2 3" xfId="5727" xr:uid="{70E22B9A-EB20-474F-976E-5A335C60156C}"/>
    <cellStyle name="Comma 12 9 2 3 2" xfId="10109" xr:uid="{75233C3C-53ED-4923-A2BB-FBC8DA39DF3E}"/>
    <cellStyle name="Comma 12 9 2 3 2 2" xfId="19442" xr:uid="{6F96DC65-B5C0-4FF6-8D37-413D2A1E27C2}"/>
    <cellStyle name="Comma 12 9 2 3 2 2 2" xfId="36102" xr:uid="{54A3652E-2D36-4715-8721-6A603D25ECCD}"/>
    <cellStyle name="Comma 12 9 2 3 2 3" xfId="27814" xr:uid="{DE979BC2-5C76-477A-AC0A-B02BA61CDC9B}"/>
    <cellStyle name="Comma 12 9 2 3 2 4" xfId="49992" xr:uid="{6B1C8188-07DF-4C10-81D5-124FB5F1319E}"/>
    <cellStyle name="Comma 12 9 2 3 3" xfId="16761" xr:uid="{FB173F17-1281-4400-8C4C-4EA6B527000A}"/>
    <cellStyle name="Comma 12 9 2 3 3 2" xfId="33421" xr:uid="{9960CB07-16AE-423F-BB67-BCC0CB12CB62}"/>
    <cellStyle name="Comma 12 9 2 3 4" xfId="25132" xr:uid="{50A5C2C7-E3DE-4C72-BB12-0E127924C41D}"/>
    <cellStyle name="Comma 12 9 2 3 5" xfId="45621" xr:uid="{633BC189-3E4E-48B3-A7B6-860AABBD143E}"/>
    <cellStyle name="Comma 12 9 2 4" xfId="7399" xr:uid="{C7EDCEA3-AFE6-4653-A40A-4C7E0034EAFB}"/>
    <cellStyle name="Comma 12 9 2 4 2" xfId="17850" xr:uid="{19FBCB32-5AA1-4621-88AB-9D5D37DDA46A}"/>
    <cellStyle name="Comma 12 9 2 4 2 2" xfId="34510" xr:uid="{09515D9A-CF3A-4AD8-A18E-E6254FA71236}"/>
    <cellStyle name="Comma 12 9 2 4 3" xfId="26222" xr:uid="{4033E770-66E7-4D2B-A212-10E98EF024D2}"/>
    <cellStyle name="Comma 12 9 2 4 4" xfId="47282" xr:uid="{9CCB9E71-7E50-43F2-83A5-FAC5F025EBBF}"/>
    <cellStyle name="Comma 12 9 2 5" xfId="11701" xr:uid="{C25BEA19-CF20-42BE-B0C7-2CB4F9E92690}"/>
    <cellStyle name="Comma 12 9 2 5 2" xfId="20481" xr:uid="{C8FEA499-CB14-4444-8226-D550C056661A}"/>
    <cellStyle name="Comma 12 9 2 5 2 2" xfId="37141" xr:uid="{DB463C4D-D72F-4BEB-9EB1-C09BD2784AD1}"/>
    <cellStyle name="Comma 12 9 2 5 3" xfId="28853" xr:uid="{F53D3FEE-5A84-4250-902B-25452E3FB81D}"/>
    <cellStyle name="Comma 12 9 2 5 4" xfId="51582" xr:uid="{C7150906-FB9C-40C6-AD07-F04100569CA0}"/>
    <cellStyle name="Comma 12 9 2 6" xfId="14112" xr:uid="{66D34A5D-0CAE-4A22-883B-AF48572A5A34}"/>
    <cellStyle name="Comma 12 9 2 6 2" xfId="30772" xr:uid="{120B19B0-C346-4E50-A9E2-0E3B101BE338}"/>
    <cellStyle name="Comma 12 9 2 7" xfId="22462" xr:uid="{784DC95F-87C8-48CE-A6D3-B2165CB09454}"/>
    <cellStyle name="Comma 12 9 2 8" xfId="41834" xr:uid="{DD32AE8D-FB66-40E1-821A-1E4DABE5E91B}"/>
    <cellStyle name="Comma 12 9 3" xfId="2507" xr:uid="{08B95D7D-D28F-44A8-963E-1E13C10A9888}"/>
    <cellStyle name="Comma 12 9 3 2" xfId="4433" xr:uid="{2331D0E5-27E6-4CF9-B7F9-31BF63CB4E54}"/>
    <cellStyle name="Comma 12 9 3 2 2" xfId="9159" xr:uid="{9049ACFF-AE52-4DAE-BC7A-D05898F29B7E}"/>
    <cellStyle name="Comma 12 9 3 2 2 2" xfId="18886" xr:uid="{C88E2432-4821-405E-ABDA-87BF5B39C053}"/>
    <cellStyle name="Comma 12 9 3 2 2 2 2" xfId="35546" xr:uid="{70CE4366-6D86-4E78-932E-699AB1C39C91}"/>
    <cellStyle name="Comma 12 9 3 2 2 3" xfId="27258" xr:uid="{DE07EBC5-95ED-4A34-9B96-86160D4878B4}"/>
    <cellStyle name="Comma 12 9 3 2 2 4" xfId="49042" xr:uid="{C936C01C-4E81-44EF-B8D4-C3F44EEE10D4}"/>
    <cellStyle name="Comma 12 9 3 2 3" xfId="15871" xr:uid="{BE15A872-8A3D-479E-BD10-F12F425EEA76}"/>
    <cellStyle name="Comma 12 9 3 2 3 2" xfId="32531" xr:uid="{FBF23D27-BE08-41A9-B8E7-A57533971F66}"/>
    <cellStyle name="Comma 12 9 3 2 4" xfId="24242" xr:uid="{8CEABB80-B86F-46FE-80EF-8497DD2C814A}"/>
    <cellStyle name="Comma 12 9 3 2 5" xfId="44337" xr:uid="{4C4D0523-49CB-422E-85C7-7BDA06EBDC53}"/>
    <cellStyle name="Comma 12 9 3 3" xfId="6326" xr:uid="{957AF92E-87B2-4170-BB1D-FC6C8ED9E940}"/>
    <cellStyle name="Comma 12 9 3 3 2" xfId="10534" xr:uid="{C7ECDAA6-A4B9-409B-B3F6-109500FE2A92}"/>
    <cellStyle name="Comma 12 9 3 3 2 2" xfId="19696" xr:uid="{7B389A1B-EEB5-498E-B7F1-C3C8E4315395}"/>
    <cellStyle name="Comma 12 9 3 3 2 2 2" xfId="36356" xr:uid="{08FEEC4C-0E77-458F-9782-2D49302284DC}"/>
    <cellStyle name="Comma 12 9 3 3 2 3" xfId="28068" xr:uid="{AD3B2CA8-7888-4E5B-A3D2-5548210CD256}"/>
    <cellStyle name="Comma 12 9 3 3 2 4" xfId="50417" xr:uid="{AE59232B-288B-435E-94DF-EED45142E161}"/>
    <cellStyle name="Comma 12 9 3 3 3" xfId="17189" xr:uid="{6A2A714E-3DAA-4A4E-A97A-2942523196D6}"/>
    <cellStyle name="Comma 12 9 3 3 3 2" xfId="33849" xr:uid="{B4CD2012-5818-403F-A2AB-651024D9C372}"/>
    <cellStyle name="Comma 12 9 3 3 4" xfId="25560" xr:uid="{22532732-EFE6-4274-A69B-ADD3426752EC}"/>
    <cellStyle name="Comma 12 9 3 3 5" xfId="46220" xr:uid="{62DBC8A2-45E1-4E62-A8F7-CCC76BBE09C8}"/>
    <cellStyle name="Comma 12 9 3 4" xfId="7824" xr:uid="{BDA5DC2D-6834-4D52-B8F4-B8E73836E819}"/>
    <cellStyle name="Comma 12 9 3 4 2" xfId="18104" xr:uid="{55220503-119D-4206-B962-EC345B45923B}"/>
    <cellStyle name="Comma 12 9 3 4 2 2" xfId="34764" xr:uid="{81EC3404-F666-4254-9234-694DB04FB289}"/>
    <cellStyle name="Comma 12 9 3 4 3" xfId="26476" xr:uid="{4F6329BF-A267-4607-AD4B-D2550091C40C}"/>
    <cellStyle name="Comma 12 9 3 4 4" xfId="47707" xr:uid="{E32B2EB0-2FC1-4B7B-B9DE-0F7FA3697716}"/>
    <cellStyle name="Comma 12 9 3 5" xfId="12300" xr:uid="{13C71EC5-19E7-4804-A90B-E98348216CD1}"/>
    <cellStyle name="Comma 12 9 3 5 2" xfId="20909" xr:uid="{A27EBCFC-ABD0-45C1-9E4B-07C983829545}"/>
    <cellStyle name="Comma 12 9 3 5 2 2" xfId="37569" xr:uid="{674A430B-49E9-4ED1-A18C-8E7F76BDEEDF}"/>
    <cellStyle name="Comma 12 9 3 5 3" xfId="29281" xr:uid="{600996C3-D554-4353-9FD9-CBCF4A1BA196}"/>
    <cellStyle name="Comma 12 9 3 5 4" xfId="52181" xr:uid="{68802E02-A450-4078-BA45-F1018451F409}"/>
    <cellStyle name="Comma 12 9 3 6" xfId="14535" xr:uid="{C4C56937-7CCA-41F9-866C-64DB068E68DA}"/>
    <cellStyle name="Comma 12 9 3 6 2" xfId="31195" xr:uid="{64ECDF88-F429-469C-971D-7DB44819D0B5}"/>
    <cellStyle name="Comma 12 9 3 7" xfId="22905" xr:uid="{D8FF4556-FABE-44E6-BCFA-013848856162}"/>
    <cellStyle name="Comma 12 9 3 8" xfId="42448" xr:uid="{0E22A2F2-110B-4609-87CA-3DC65FED5525}"/>
    <cellStyle name="Comma 12 9 4" xfId="3242" xr:uid="{C265A9D3-45B9-4321-819E-5316D6854E96}"/>
    <cellStyle name="Comma 12 9 4 2" xfId="8330" xr:uid="{C0C024BC-EC16-4F1B-8AB9-715255AE5871}"/>
    <cellStyle name="Comma 12 9 4 2 2" xfId="18391" xr:uid="{1AD5AE8C-0EC9-4029-90A1-A5CCC7065F00}"/>
    <cellStyle name="Comma 12 9 4 2 2 2" xfId="35051" xr:uid="{610B172C-98A3-4A22-A1C2-B37EF61260EC}"/>
    <cellStyle name="Comma 12 9 4 2 3" xfId="26763" xr:uid="{E3E880D1-8D2E-4C11-8DDD-5308ECFC0FDC}"/>
    <cellStyle name="Comma 12 9 4 2 4" xfId="48213" xr:uid="{0AF36164-A673-4A6D-B62E-1E05D15D73F8}"/>
    <cellStyle name="Comma 12 9 4 3" xfId="15014" xr:uid="{02DDE62D-CB90-41B9-932E-663975AEADF0}"/>
    <cellStyle name="Comma 12 9 4 3 2" xfId="31674" xr:uid="{643477C8-46AE-40E1-BED9-90CEE09678FD}"/>
    <cellStyle name="Comma 12 9 4 4" xfId="23385" xr:uid="{B6D353B5-5DA5-4010-8F57-72198B0BC71C}"/>
    <cellStyle name="Comma 12 9 4 5" xfId="43146" xr:uid="{8AF0994A-3629-4163-A79C-2B19D2BF90BB}"/>
    <cellStyle name="Comma 12 9 5" xfId="5150" xr:uid="{CFCB3023-4122-4033-8DAD-C474BA9DB1C0}"/>
    <cellStyle name="Comma 12 9 5 2" xfId="9705" xr:uid="{CA8D28FD-835C-4E63-A053-D2E21EFADDBE}"/>
    <cellStyle name="Comma 12 9 5 2 2" xfId="19201" xr:uid="{29D70FEB-B996-4D6D-A860-D31B277375CB}"/>
    <cellStyle name="Comma 12 9 5 2 2 2" xfId="35861" xr:uid="{4BB32968-D8C7-4CFA-B498-CF2F697E8338}"/>
    <cellStyle name="Comma 12 9 5 2 3" xfId="27573" xr:uid="{096697E8-3AFA-47F2-B369-B1218E5EAFEB}"/>
    <cellStyle name="Comma 12 9 5 2 4" xfId="49588" xr:uid="{6076C478-29E8-494B-A3FA-BA7DA9D7FC77}"/>
    <cellStyle name="Comma 12 9 5 3" xfId="16347" xr:uid="{EDD6E112-5C9B-45F3-868E-1A0E8F21F0C1}"/>
    <cellStyle name="Comma 12 9 5 3 2" xfId="33007" xr:uid="{6347788C-3C68-4969-999B-A6D052C467B2}"/>
    <cellStyle name="Comma 12 9 5 4" xfId="24718" xr:uid="{93EEB132-7735-4412-BFBF-6659AEBD9DC3}"/>
    <cellStyle name="Comma 12 9 5 5" xfId="45044" xr:uid="{068B3E8E-6EEA-4D2D-9ADE-30934D4F5DEB}"/>
    <cellStyle name="Comma 12 9 6" xfId="6995" xr:uid="{A47111A3-75F2-449D-8A3B-8695C0BDD11E}"/>
    <cellStyle name="Comma 12 9 6 2" xfId="17609" xr:uid="{1B9D9B48-BBC3-481F-B729-AAF470B07498}"/>
    <cellStyle name="Comma 12 9 6 2 2" xfId="34269" xr:uid="{57E34FDC-CCF9-4003-9FE9-A8D1F1E52FBA}"/>
    <cellStyle name="Comma 12 9 6 3" xfId="25981" xr:uid="{67263AA8-E030-470D-8CEA-880BCCC7C90E}"/>
    <cellStyle name="Comma 12 9 6 4" xfId="46878" xr:uid="{FB866007-3E0F-44BB-A7BF-428B81AC5185}"/>
    <cellStyle name="Comma 12 9 7" xfId="11124" xr:uid="{8B5630AF-968E-4B50-8E17-4B5E2EA951A2}"/>
    <cellStyle name="Comma 12 9 7 2" xfId="20067" xr:uid="{60735914-7945-4E57-A370-A955E594D2F0}"/>
    <cellStyle name="Comma 12 9 7 2 2" xfId="36727" xr:uid="{4FF9CF6F-1185-4553-A2F7-702494B0284D}"/>
    <cellStyle name="Comma 12 9 7 3" xfId="28439" xr:uid="{1C565D64-E5EA-4755-B442-3C68DA5C599D}"/>
    <cellStyle name="Comma 12 9 7 4" xfId="51005" xr:uid="{6C53A184-09BB-4020-ABA6-839328864007}"/>
    <cellStyle name="Comma 12 9 8" xfId="13376" xr:uid="{2A9D8B2D-8D7E-40C7-932E-0EDF730525AB}"/>
    <cellStyle name="Comma 12 9 8 2" xfId="21693" xr:uid="{E6F9AF3D-6D9B-448A-B4F8-0327D5B49836}"/>
    <cellStyle name="Comma 12 9 8 2 2" xfId="38353" xr:uid="{B61295FF-47D2-4743-9943-8B5B23A97849}"/>
    <cellStyle name="Comma 12 9 8 3" xfId="30066" xr:uid="{18FF0F5B-3264-4477-B001-01CD9BB5E844}"/>
    <cellStyle name="Comma 12 9 8 4" xfId="53250" xr:uid="{CE8A50A2-D6A9-412F-9D78-9FC38A3E5A9E}"/>
    <cellStyle name="Comma 12 9 9" xfId="13698" xr:uid="{688605FC-3354-4738-BEC8-3FBBB5A02711}"/>
    <cellStyle name="Comma 12 9 9 2" xfId="30358" xr:uid="{59C10F54-1A2F-4940-8CB6-3519076EFC3F}"/>
    <cellStyle name="Comma 123 4 2 4" xfId="40641" xr:uid="{F2D5E33A-0D19-4454-A67C-D3B8C5C2B3EC}"/>
    <cellStyle name="Comma 123 4 2 4 2 5 2" xfId="38540" xr:uid="{5DB61354-0B6F-4EC2-AF44-F3FAAC153219}"/>
    <cellStyle name="Comma 123 4 2 4 2 5 2 2" xfId="39128" xr:uid="{42154DF8-5EEB-4B25-8EF2-4C758F30F322}"/>
    <cellStyle name="Comma 123 4 2 4 2 5 2 2 2" xfId="39994" xr:uid="{AF87D780-A7A8-4E3F-B91D-D634B1003D30}"/>
    <cellStyle name="Comma 123 4 2 4 2 5 2 3" xfId="39542" xr:uid="{EF0EB878-AB52-4674-BDA2-35FF3F183DB1}"/>
    <cellStyle name="Comma 123 4 2 4 2 5 2 4" xfId="39534" xr:uid="{11921623-A5E7-4BDD-BF8B-E7B8173994EC}"/>
    <cellStyle name="Comma 13" xfId="56" xr:uid="{160BD9B9-0060-45FE-AC7C-389910219726}"/>
    <cellStyle name="Comma 13 10" xfId="268" xr:uid="{92A09E2E-11A7-4E77-9010-123E7AC8FD5F}"/>
    <cellStyle name="Comma 13 10 10" xfId="41462" xr:uid="{7B7B62B4-ECC0-4873-82F4-09DC65609B94}"/>
    <cellStyle name="Comma 13 10 11" xfId="1567" xr:uid="{DDC789F3-E681-4D32-9272-81D4668C4E06}"/>
    <cellStyle name="Comma 13 10 2" xfId="2135" xr:uid="{F561487F-B51B-4A07-951D-4DA0BBFF5EE0}"/>
    <cellStyle name="Comma 13 10 2 2" xfId="4061" xr:uid="{CC00A371-2800-47E8-AF5A-63A3C6B35950}"/>
    <cellStyle name="Comma 13 10 2 2 2" xfId="8886" xr:uid="{5D6DCE57-CA14-4057-A457-087FC2D9A1A8}"/>
    <cellStyle name="Comma 13 10 2 2 2 2" xfId="18722" xr:uid="{DC6880A6-DB8F-45B6-A98F-EB0D26548E47}"/>
    <cellStyle name="Comma 13 10 2 2 2 2 2" xfId="35382" xr:uid="{C558633B-EAAB-4226-8525-744B45E05CF4}"/>
    <cellStyle name="Comma 13 10 2 2 2 3" xfId="27094" xr:uid="{400273C3-9627-4DBC-99C4-CCF837FAD16E}"/>
    <cellStyle name="Comma 13 10 2 2 2 4" xfId="48769" xr:uid="{842D1A49-5752-4A3B-AFF0-BF8A4E2AA669}"/>
    <cellStyle name="Comma 13 10 2 2 3" xfId="15608" xr:uid="{42A55458-87D7-4EBF-ADAD-A62C12955B45}"/>
    <cellStyle name="Comma 13 10 2 2 3 2" xfId="32268" xr:uid="{684E7DDA-657B-4D1C-9743-B67A1DC8B87B}"/>
    <cellStyle name="Comma 13 10 2 2 4" xfId="23979" xr:uid="{41DD5EB5-D12B-4966-AE72-EA55389AAE62}"/>
    <cellStyle name="Comma 13 10 2 2 5" xfId="43965" xr:uid="{3AB04A2B-D93C-4979-B274-F21F73AA0826}"/>
    <cellStyle name="Comma 13 10 2 3" xfId="5954" xr:uid="{88FBA051-CAEA-4CD5-AD1E-26ADF3362925}"/>
    <cellStyle name="Comma 13 10 2 3 2" xfId="10261" xr:uid="{5F61FC8F-DA9D-4B85-BC6E-3F078375FB42}"/>
    <cellStyle name="Comma 13 10 2 3 2 2" xfId="19532" xr:uid="{C799A60A-8CC3-489D-A61E-4ABECFE1D6CC}"/>
    <cellStyle name="Comma 13 10 2 3 2 2 2" xfId="36192" xr:uid="{D3873024-0614-4D24-9CEC-388A5CD972C5}"/>
    <cellStyle name="Comma 13 10 2 3 2 3" xfId="27904" xr:uid="{41E7627F-E8B5-4C52-B354-DC4267F9A744}"/>
    <cellStyle name="Comma 13 10 2 3 2 4" xfId="50144" xr:uid="{392051DF-B85A-404A-BAFA-5CD49E359005}"/>
    <cellStyle name="Comma 13 10 2 3 3" xfId="16926" xr:uid="{11BA1A9A-6508-4986-A571-8D21DE29B4AB}"/>
    <cellStyle name="Comma 13 10 2 3 3 2" xfId="33586" xr:uid="{84176FEB-60B6-489A-B65B-2A4C1F1580FE}"/>
    <cellStyle name="Comma 13 10 2 3 4" xfId="25297" xr:uid="{86F1F04A-6399-49EE-B5FF-5C8DBFEE4CC0}"/>
    <cellStyle name="Comma 13 10 2 3 5" xfId="45848" xr:uid="{1EC55167-195F-4295-96E7-47679A3E7C9F}"/>
    <cellStyle name="Comma 13 10 2 4" xfId="7551" xr:uid="{7D78C0CC-CFA2-4724-842A-D4CB15B72F22}"/>
    <cellStyle name="Comma 13 10 2 4 2" xfId="17940" xr:uid="{A919C652-A861-4248-BF6B-E2D96380E925}"/>
    <cellStyle name="Comma 13 10 2 4 2 2" xfId="34600" xr:uid="{C50F3D10-0118-4908-806F-6BCDE5468E56}"/>
    <cellStyle name="Comma 13 10 2 4 3" xfId="26312" xr:uid="{0B90CC65-6288-449A-8611-74AF3EE1D67A}"/>
    <cellStyle name="Comma 13 10 2 4 4" xfId="47434" xr:uid="{AA74344E-2DFE-4B9B-B469-9FE16EC10461}"/>
    <cellStyle name="Comma 13 10 2 5" xfId="11928" xr:uid="{104480FE-AC3F-445B-9030-93FDDC9113F7}"/>
    <cellStyle name="Comma 13 10 2 5 2" xfId="20646" xr:uid="{E63FAC52-3BC2-44B5-AB5F-7DB1C5093754}"/>
    <cellStyle name="Comma 13 10 2 5 2 2" xfId="37306" xr:uid="{3934DB73-ADD9-43F2-B771-76DDFD0AF535}"/>
    <cellStyle name="Comma 13 10 2 5 3" xfId="29018" xr:uid="{261F329A-65DE-48AB-85D5-F59A7E23E2C5}"/>
    <cellStyle name="Comma 13 10 2 5 4" xfId="51809" xr:uid="{D3B12D42-C08F-4DD6-9178-65331C406D4F}"/>
    <cellStyle name="Comma 13 10 2 6" xfId="14272" xr:uid="{20051A84-44FE-4C72-9A53-E3790D83DEDB}"/>
    <cellStyle name="Comma 13 10 2 6 2" xfId="30932" xr:uid="{AEE80348-2DCD-424E-B695-5621A2685187}"/>
    <cellStyle name="Comma 13 10 2 7" xfId="22642" xr:uid="{EC685FF6-624A-414E-9D66-42ED9B7F17AC}"/>
    <cellStyle name="Comma 13 10 2 8" xfId="42076" xr:uid="{E35D3E5C-D238-4794-9143-BAF40594CCA6}"/>
    <cellStyle name="Comma 13 10 3" xfId="3447" xr:uid="{D172D445-1C26-4E28-8C8A-B32BA934718B}"/>
    <cellStyle name="Comma 13 10 3 2" xfId="8461" xr:uid="{45EFD7E6-A9EE-40E0-A9F8-4E6D61886A4F}"/>
    <cellStyle name="Comma 13 10 3 2 2" xfId="18468" xr:uid="{8F1174C9-B445-43F5-9A03-558E3833279C}"/>
    <cellStyle name="Comma 13 10 3 2 2 2" xfId="35128" xr:uid="{1B529EC8-8A7D-4921-99E2-D676BFAB3D12}"/>
    <cellStyle name="Comma 13 10 3 2 3" xfId="26840" xr:uid="{DF6DC3FC-3380-45C7-8F61-A231A9A6E118}"/>
    <cellStyle name="Comma 13 10 3 2 4" xfId="48344" xr:uid="{CEFC7AEB-C7D5-492F-8CDE-565BCEFBC7F5}"/>
    <cellStyle name="Comma 13 10 3 3" xfId="15165" xr:uid="{D1A8299A-E77C-4AEA-B75E-7FC100F437C8}"/>
    <cellStyle name="Comma 13 10 3 3 2" xfId="31825" xr:uid="{81AF53B0-8D56-4315-A181-E26E3502DB99}"/>
    <cellStyle name="Comma 13 10 3 4" xfId="23536" xr:uid="{CB5C52A5-C7D1-4B74-93DE-3B609FAB9312}"/>
    <cellStyle name="Comma 13 10 3 5" xfId="43351" xr:uid="{FA4F5585-A1BA-4B86-86D1-5E76524FBE1A}"/>
    <cellStyle name="Comma 13 10 4" xfId="5355" xr:uid="{8D95FB0E-0774-481A-AAEC-90B85F5A3994}"/>
    <cellStyle name="Comma 13 10 4 2" xfId="9836" xr:uid="{67974320-2514-4B59-AC3D-6DF76F7BBDBF}"/>
    <cellStyle name="Comma 13 10 4 2 2" xfId="19278" xr:uid="{23DA385A-DC34-45C1-88FD-393F5BCE804D}"/>
    <cellStyle name="Comma 13 10 4 2 2 2" xfId="35938" xr:uid="{7EA187F8-40DE-47E1-AC60-E5BF42671122}"/>
    <cellStyle name="Comma 13 10 4 2 3" xfId="27650" xr:uid="{B234F92B-DC65-4D90-988B-2157026B1F99}"/>
    <cellStyle name="Comma 13 10 4 2 4" xfId="49719" xr:uid="{7AEB39A5-1CD9-41E0-B873-FEBD1915F334}"/>
    <cellStyle name="Comma 13 10 4 3" xfId="16498" xr:uid="{51D472E8-846E-4BE3-9691-3110BC81D16D}"/>
    <cellStyle name="Comma 13 10 4 3 2" xfId="33158" xr:uid="{E4D3EA7C-0755-4272-A01A-7F7C9F57540A}"/>
    <cellStyle name="Comma 13 10 4 4" xfId="24869" xr:uid="{17AB14B9-E2C4-43A8-8BBC-B59500F7DBA3}"/>
    <cellStyle name="Comma 13 10 4 5" xfId="45249" xr:uid="{768944C9-3D8D-43DB-AA38-99B93DC65DB3}"/>
    <cellStyle name="Comma 13 10 5" xfId="7126" xr:uid="{FEDE9777-39A9-4484-9084-75118FCEEDCE}"/>
    <cellStyle name="Comma 13 10 5 2" xfId="17686" xr:uid="{47B75DE8-1FCB-4523-8AC0-376531217A1E}"/>
    <cellStyle name="Comma 13 10 5 2 2" xfId="34346" xr:uid="{C0AACBB4-F87A-4933-BAA4-CBDFAE904B29}"/>
    <cellStyle name="Comma 13 10 5 3" xfId="26058" xr:uid="{D9B6BCF8-D50B-4AAA-8687-109451DE99B7}"/>
    <cellStyle name="Comma 13 10 5 4" xfId="47009" xr:uid="{D5D62747-35C5-46E7-BA4E-DDAB1E4858C6}"/>
    <cellStyle name="Comma 13 10 6" xfId="11329" xr:uid="{CE5D5210-9773-43EB-8EC3-DA34C3D5BAAF}"/>
    <cellStyle name="Comma 13 10 6 2" xfId="20218" xr:uid="{EAAA3D70-5786-46B7-9AE4-C4682DB93B90}"/>
    <cellStyle name="Comma 13 10 6 2 2" xfId="36878" xr:uid="{17DD2C46-034A-4E24-A3CE-C9D46F75B636}"/>
    <cellStyle name="Comma 13 10 6 3" xfId="28590" xr:uid="{AA71277B-56AE-4429-A4EF-7C6F223707D2}"/>
    <cellStyle name="Comma 13 10 6 4" xfId="51210" xr:uid="{091469F6-C954-45B1-B9BD-515535225DE3}"/>
    <cellStyle name="Comma 13 10 7" xfId="13004" xr:uid="{5C541DA4-16AD-4E4C-9F20-184B04FA5608}"/>
    <cellStyle name="Comma 13 10 7 2" xfId="21430" xr:uid="{D2F5FD4B-A843-4850-89E8-CAD47679FCA1}"/>
    <cellStyle name="Comma 13 10 7 2 2" xfId="38090" xr:uid="{732BCD57-182B-4852-9EFA-E7F53E0642A6}"/>
    <cellStyle name="Comma 13 10 7 3" xfId="29803" xr:uid="{98C411A7-4BC5-4DB7-BCC0-A1EE612B3B03}"/>
    <cellStyle name="Comma 13 10 7 4" xfId="52878" xr:uid="{6E1325EB-0EB9-4276-84E0-CC29F496554A}"/>
    <cellStyle name="Comma 13 10 8" xfId="13849" xr:uid="{4BF606F9-8D40-4195-9731-E665A53EA74E}"/>
    <cellStyle name="Comma 13 10 8 2" xfId="30509" xr:uid="{0BCED2F6-C311-4033-9DE5-1ED60699E207}"/>
    <cellStyle name="Comma 13 10 9" xfId="22199" xr:uid="{806CECBC-B85A-4CF5-81C8-9AEDA9D8A7A4}"/>
    <cellStyle name="Comma 13 11" xfId="1398" xr:uid="{D3065C10-4DB6-4F8A-9056-41991972F72A}"/>
    <cellStyle name="Comma 13 11 2" xfId="3283" xr:uid="{17E50A82-54A8-408B-AFA4-830F6553181B}"/>
    <cellStyle name="Comma 13 11 2 2" xfId="8358" xr:uid="{E79C1212-4B6C-451E-8101-FE6A89E87D8F}"/>
    <cellStyle name="Comma 13 11 2 2 2" xfId="18409" xr:uid="{D9A0C222-8308-4307-AA71-14C0D3F6B9B9}"/>
    <cellStyle name="Comma 13 11 2 2 2 2" xfId="35069" xr:uid="{E0D4ABCC-DD07-4A13-98B8-545182B01029}"/>
    <cellStyle name="Comma 13 11 2 2 3" xfId="26781" xr:uid="{FC04C939-AB59-4C4A-9545-1326B3093346}"/>
    <cellStyle name="Comma 13 11 2 2 4" xfId="48241" xr:uid="{F939CF99-9CE3-4E97-8D65-6158A18F519D}"/>
    <cellStyle name="Comma 13 11 2 3" xfId="15045" xr:uid="{35B8753D-5920-4664-B349-3368740D2D07}"/>
    <cellStyle name="Comma 13 11 2 3 2" xfId="31705" xr:uid="{EBCAE303-B53C-4815-B7E5-791B984F6B14}"/>
    <cellStyle name="Comma 13 11 2 4" xfId="23416" xr:uid="{0B53C80A-48C5-4090-8E93-6AD625BDF811}"/>
    <cellStyle name="Comma 13 11 2 5" xfId="43187" xr:uid="{0E995A5C-1269-450A-B333-2E87B10B1FB1}"/>
    <cellStyle name="Comma 13 11 3" xfId="5191" xr:uid="{3756EAAD-B837-42CA-9824-6B839D322166}"/>
    <cellStyle name="Comma 13 11 3 2" xfId="9733" xr:uid="{EF7AEF5D-A33E-4E9B-86CE-A7B56721A11B}"/>
    <cellStyle name="Comma 13 11 3 2 2" xfId="19219" xr:uid="{07A38DDC-0E4E-48E5-9F32-544A3CF821CF}"/>
    <cellStyle name="Comma 13 11 3 2 2 2" xfId="35879" xr:uid="{2AA89EC2-5C94-41BF-A69A-06A6BC698649}"/>
    <cellStyle name="Comma 13 11 3 2 3" xfId="27591" xr:uid="{DD81A9B5-C46B-4143-8233-54F97C724530}"/>
    <cellStyle name="Comma 13 11 3 2 4" xfId="49616" xr:uid="{0980A78F-8C99-4A21-A5CB-6F7163D15B36}"/>
    <cellStyle name="Comma 13 11 3 3" xfId="16378" xr:uid="{9BDC89FF-F39F-4B5E-A488-F3D742E3BB3E}"/>
    <cellStyle name="Comma 13 11 3 3 2" xfId="33038" xr:uid="{DC95407D-3335-4683-93F2-351A4F8C2C1B}"/>
    <cellStyle name="Comma 13 11 3 4" xfId="24749" xr:uid="{18C24942-5D10-48B8-A869-1D8E36FCE7B5}"/>
    <cellStyle name="Comma 13 11 3 5" xfId="45085" xr:uid="{CE58F9E2-6D32-417C-83FB-606CCCF863CF}"/>
    <cellStyle name="Comma 13 11 4" xfId="7023" xr:uid="{F83F4766-5810-4057-A4EC-17921B5BDA06}"/>
    <cellStyle name="Comma 13 11 4 2" xfId="17627" xr:uid="{B728E546-EBDD-4EC4-86D1-F5397238B220}"/>
    <cellStyle name="Comma 13 11 4 2 2" xfId="34287" xr:uid="{403D7ACE-C68E-401A-B028-BCFE8015DA3A}"/>
    <cellStyle name="Comma 13 11 4 3" xfId="25999" xr:uid="{9F3980A5-78D2-4BF3-86E9-7A77C4CA730F}"/>
    <cellStyle name="Comma 13 11 4 4" xfId="46906" xr:uid="{CCF22211-C824-4856-91B2-63FF9FD6A0F2}"/>
    <cellStyle name="Comma 13 11 5" xfId="11165" xr:uid="{E8887C17-A97A-48BA-8AB9-61CD635C3275}"/>
    <cellStyle name="Comma 13 11 5 2" xfId="20098" xr:uid="{244F7C5D-89A3-453C-B3A2-138202DC1A43}"/>
    <cellStyle name="Comma 13 11 5 2 2" xfId="36758" xr:uid="{06165A2C-7437-4747-9328-7A3AB0594F63}"/>
    <cellStyle name="Comma 13 11 5 3" xfId="28470" xr:uid="{50C367D6-61EE-4BAD-878D-E23B5E04F4FD}"/>
    <cellStyle name="Comma 13 11 5 4" xfId="51046" xr:uid="{99846689-DC14-493F-BDE6-D93AD68C9284}"/>
    <cellStyle name="Comma 13 11 6" xfId="13729" xr:uid="{A00AFC2F-13BA-443D-9A82-38E8F31BA248}"/>
    <cellStyle name="Comma 13 11 6 2" xfId="30389" xr:uid="{83A9DB0A-0682-41C6-95A7-1C002A0ABA6B}"/>
    <cellStyle name="Comma 13 11 7" xfId="22079" xr:uid="{4E51B2D1-7CFE-4298-833F-7AFF1AE131EF}"/>
    <cellStyle name="Comma 13 11 8" xfId="41298" xr:uid="{63552C2D-D98C-46D9-9B17-0AF88C545471}"/>
    <cellStyle name="Comma 13 12" xfId="1971" xr:uid="{174FAA1E-A6A5-4578-8777-9C0539938925}"/>
    <cellStyle name="Comma 13 12 2" xfId="3897" xr:uid="{CFE00123-17EC-4B29-9024-533C5E1EE248}"/>
    <cellStyle name="Comma 13 12 2 2" xfId="8783" xr:uid="{11AA4AF9-FDF1-4776-A0F7-31886CC39890}"/>
    <cellStyle name="Comma 13 12 2 2 2" xfId="18663" xr:uid="{1B2F408D-9D93-4C23-B1FA-97E0E81E9FC1}"/>
    <cellStyle name="Comma 13 12 2 2 2 2" xfId="35323" xr:uid="{47BD97DB-83F7-457E-AD9C-3C512DB262AE}"/>
    <cellStyle name="Comma 13 12 2 2 3" xfId="27035" xr:uid="{308CF6F4-0ABB-437F-82C4-70E9C808742B}"/>
    <cellStyle name="Comma 13 12 2 2 4" xfId="48666" xr:uid="{328D4886-18D2-436E-BA6F-F0D614BB4538}"/>
    <cellStyle name="Comma 13 12 2 3" xfId="15488" xr:uid="{EFB214E8-2E37-497E-9D72-20AC818AF2A1}"/>
    <cellStyle name="Comma 13 12 2 3 2" xfId="32148" xr:uid="{E297D16D-50E2-4C99-B0B7-C1176BDF6500}"/>
    <cellStyle name="Comma 13 12 2 4" xfId="23859" xr:uid="{9C01DF95-2DCE-433A-ABF5-E8E48DDD9519}"/>
    <cellStyle name="Comma 13 12 2 5" xfId="43801" xr:uid="{14DC5608-AC14-4CA7-BC36-193C9908356C}"/>
    <cellStyle name="Comma 13 12 3" xfId="5790" xr:uid="{C8490884-05F2-4DC7-B839-D0A314F0CF6C}"/>
    <cellStyle name="Comma 13 12 3 2" xfId="10158" xr:uid="{F496250C-1FA8-4C45-B8E4-F4424CC4D16E}"/>
    <cellStyle name="Comma 13 12 3 2 2" xfId="19473" xr:uid="{05E8836A-ED66-4713-8CFB-4A687190CA21}"/>
    <cellStyle name="Comma 13 12 3 2 2 2" xfId="36133" xr:uid="{23BFA9A8-0A0A-4531-97E6-11D800091129}"/>
    <cellStyle name="Comma 13 12 3 2 3" xfId="27845" xr:uid="{003D0D5B-60FD-439E-929C-C90F9597A21A}"/>
    <cellStyle name="Comma 13 12 3 2 4" xfId="50041" xr:uid="{453B00F4-0B2D-4C1B-9CF7-95323CFFE99D}"/>
    <cellStyle name="Comma 13 12 3 3" xfId="16806" xr:uid="{2ED8BE42-035E-4BD5-9644-10B051451087}"/>
    <cellStyle name="Comma 13 12 3 3 2" xfId="33466" xr:uid="{E276BB3C-19D2-45EF-9674-857EFD22B208}"/>
    <cellStyle name="Comma 13 12 3 4" xfId="25177" xr:uid="{75F753BB-6C0A-438F-9C9F-A7D22E718357}"/>
    <cellStyle name="Comma 13 12 3 5" xfId="45684" xr:uid="{18666032-F789-4F33-A7F4-21D69FD7CF2F}"/>
    <cellStyle name="Comma 13 12 4" xfId="7448" xr:uid="{0E4084C9-ABC5-4122-AFC2-07B34222318F}"/>
    <cellStyle name="Comma 13 12 4 2" xfId="17881" xr:uid="{4C017A78-263E-4F3C-B80F-3E52B6DF0B01}"/>
    <cellStyle name="Comma 13 12 4 2 2" xfId="34541" xr:uid="{E3760187-D576-48E0-B5AC-121FA3CE40F6}"/>
    <cellStyle name="Comma 13 12 4 3" xfId="26253" xr:uid="{EA2A78A7-5260-49E2-8BB4-70C71915E415}"/>
    <cellStyle name="Comma 13 12 4 4" xfId="47331" xr:uid="{35BD5985-87EA-4D89-829C-22E6A0E56D29}"/>
    <cellStyle name="Comma 13 12 5" xfId="11764" xr:uid="{4287D95C-B584-40A1-B5C2-BDD78C2CF7CF}"/>
    <cellStyle name="Comma 13 12 5 2" xfId="20526" xr:uid="{F3463D96-8F4C-44E0-AA53-E3A8FF1EC927}"/>
    <cellStyle name="Comma 13 12 5 2 2" xfId="37186" xr:uid="{F8D33945-A62D-4F2C-8743-E9BAF9A4FF52}"/>
    <cellStyle name="Comma 13 12 5 3" xfId="28898" xr:uid="{25367EF6-D0B1-4C1A-B50A-F053BDB063FE}"/>
    <cellStyle name="Comma 13 12 5 4" xfId="51645" xr:uid="{203E197F-EB4E-4F0C-A8F7-497E08C7B52F}"/>
    <cellStyle name="Comma 13 12 6" xfId="14152" xr:uid="{600A08A1-A3F4-4E3C-9B3E-05E1EDE42EB2}"/>
    <cellStyle name="Comma 13 12 6 2" xfId="30812" xr:uid="{8250E183-9F9C-4632-AB2A-21C69220279E}"/>
    <cellStyle name="Comma 13 12 7" xfId="22522" xr:uid="{5F236328-55EE-44F2-A792-CFC258365A6B}"/>
    <cellStyle name="Comma 13 12 8" xfId="41912" xr:uid="{B1AED304-A512-4A32-BF79-B89CCE45A38A}"/>
    <cellStyle name="Comma 13 13" xfId="2568" xr:uid="{526C4F5C-1322-49EA-8E26-34261A2C4A16}"/>
    <cellStyle name="Comma 13 13 2" xfId="4485" xr:uid="{8204F1E0-EBF6-4B24-A01A-85F8AC299432}"/>
    <cellStyle name="Comma 13 13 2 2" xfId="9206" xr:uid="{043DACB9-E842-4BE8-89AD-8FF86CEADB21}"/>
    <cellStyle name="Comma 13 13 2 2 2" xfId="18911" xr:uid="{7CEABE56-5D8B-4A9A-AEE2-37C440465985}"/>
    <cellStyle name="Comma 13 13 2 2 2 2" xfId="35571" xr:uid="{390658B3-AC9D-4747-87DD-8D1428C9F114}"/>
    <cellStyle name="Comma 13 13 2 2 3" xfId="27283" xr:uid="{D1428C82-6578-4CD4-9364-C3701ACBC752}"/>
    <cellStyle name="Comma 13 13 2 2 4" xfId="49089" xr:uid="{6F65F74D-D1C0-4E5C-B65D-60218AA6B2AA}"/>
    <cellStyle name="Comma 13 13 2 3" xfId="15901" xr:uid="{CDB13E1D-E090-4AFE-8AF1-B56D087EE30F}"/>
    <cellStyle name="Comma 13 13 2 3 2" xfId="32561" xr:uid="{2A8EFA7A-55A1-48CD-9E83-A26C356E7D73}"/>
    <cellStyle name="Comma 13 13 2 4" xfId="24272" xr:uid="{AEDC1746-449E-493E-8A3C-FF612D6BE019}"/>
    <cellStyle name="Comma 13 13 2 5" xfId="44389" xr:uid="{9DEB1CC8-CDF5-406B-8A97-0160A7CAE770}"/>
    <cellStyle name="Comma 13 13 3" xfId="6380" xr:uid="{4442555D-62E8-49BA-BAB8-506E6A9ED45E}"/>
    <cellStyle name="Comma 13 13 3 2" xfId="10583" xr:uid="{A06887F2-3967-4E67-83F3-18788AA1B715}"/>
    <cellStyle name="Comma 13 13 3 2 2" xfId="19722" xr:uid="{F131FC1D-D9D5-406E-9467-D4A3E09D5CC0}"/>
    <cellStyle name="Comma 13 13 3 2 2 2" xfId="36382" xr:uid="{F665C3A9-52DA-4461-B05B-3827A1053B39}"/>
    <cellStyle name="Comma 13 13 3 2 3" xfId="28094" xr:uid="{DDD2F129-05C4-4F43-9A22-5CB929D850F1}"/>
    <cellStyle name="Comma 13 13 3 2 4" xfId="50466" xr:uid="{B83965DC-CFE6-46DD-A9B8-82AA91F514CF}"/>
    <cellStyle name="Comma 13 13 3 3" xfId="17220" xr:uid="{9CBAE774-A634-4023-ADD9-BB8A3C878186}"/>
    <cellStyle name="Comma 13 13 3 3 2" xfId="33880" xr:uid="{E55AE0EC-756F-4AD6-AE67-EC1E06741FA2}"/>
    <cellStyle name="Comma 13 13 3 4" xfId="25591" xr:uid="{D0677A98-89F4-4577-8A03-971559FC2DD8}"/>
    <cellStyle name="Comma 13 13 3 5" xfId="46274" xr:uid="{EA97A06A-DA84-46E2-AA37-FEB603EDEA74}"/>
    <cellStyle name="Comma 13 13 4" xfId="7871" xr:uid="{05B1DE46-6AF7-4ECC-A384-BAA4F9648180}"/>
    <cellStyle name="Comma 13 13 4 2" xfId="18129" xr:uid="{A2182796-D2BF-477E-81AC-E61CDACF8D15}"/>
    <cellStyle name="Comma 13 13 4 2 2" xfId="34789" xr:uid="{38E5C995-4214-4090-9E1C-7EF423735128}"/>
    <cellStyle name="Comma 13 13 4 3" xfId="26501" xr:uid="{0894D5E1-1207-4E14-91D7-B2787D3211D4}"/>
    <cellStyle name="Comma 13 13 4 4" xfId="47754" xr:uid="{10B2156A-1BA1-4387-813C-65A0ABBE6F05}"/>
    <cellStyle name="Comma 13 13 5" xfId="12352" xr:uid="{893665A9-646A-4591-9995-ACE061BDA9B6}"/>
    <cellStyle name="Comma 13 13 5 2" xfId="20939" xr:uid="{AFDC08BC-2C5D-4C3C-90FA-9E567AB4B7F4}"/>
    <cellStyle name="Comma 13 13 5 2 2" xfId="37599" xr:uid="{ED2DAD5D-7AB8-49CC-AC82-574390E13A5A}"/>
    <cellStyle name="Comma 13 13 5 3" xfId="29311" xr:uid="{F698CE00-AFD7-45B4-8D37-CEBEA3A36BC1}"/>
    <cellStyle name="Comma 13 13 5 4" xfId="52233" xr:uid="{E2B1C264-498A-4346-AEB6-C866C394EE13}"/>
    <cellStyle name="Comma 13 13 6" xfId="14565" xr:uid="{3D6B41CB-4704-4276-8836-9A37F9FB53E5}"/>
    <cellStyle name="Comma 13 13 6 2" xfId="31225" xr:uid="{020F1655-2BDA-4E0F-A3C3-F4096AF33C14}"/>
    <cellStyle name="Comma 13 13 7" xfId="22935" xr:uid="{DCC583A2-4424-46F9-A602-88CF7C686B61}"/>
    <cellStyle name="Comma 13 13 8" xfId="42500" xr:uid="{6C2F007D-DD6F-408C-8761-F2C124C045E3}"/>
    <cellStyle name="Comma 13 14" xfId="2819" xr:uid="{C28DC330-4F20-491F-90ED-1C38D4391B11}"/>
    <cellStyle name="Comma 13 14 2" xfId="4722" xr:uid="{AE29AD39-1BE6-408C-93AD-70478813EC16}"/>
    <cellStyle name="Comma 13 14 2 2" xfId="9374" xr:uid="{B0C97171-EFA1-4AAA-B4DA-325D08B0E196}"/>
    <cellStyle name="Comma 13 14 2 2 2" xfId="18998" xr:uid="{714D5AFC-FEA9-4E69-87D4-22E80DC27384}"/>
    <cellStyle name="Comma 13 14 2 2 2 2" xfId="35658" xr:uid="{ED999A64-976A-4D31-96DD-49159E553118}"/>
    <cellStyle name="Comma 13 14 2 2 3" xfId="27370" xr:uid="{6587E68D-434E-4961-B962-9C8E6AAB2AAE}"/>
    <cellStyle name="Comma 13 14 2 2 4" xfId="49257" xr:uid="{23A1ADAD-3792-4814-B582-6E32C0F12B24}"/>
    <cellStyle name="Comma 13 14 2 3" xfId="16057" xr:uid="{61E288D7-31CC-427C-AE0F-83E7163CE233}"/>
    <cellStyle name="Comma 13 14 2 3 2" xfId="32717" xr:uid="{44CD4A7E-C869-442F-AB5C-5373FE23379A}"/>
    <cellStyle name="Comma 13 14 2 4" xfId="24428" xr:uid="{6D1BAA2C-5774-4417-8D72-BD8827FE37BE}"/>
    <cellStyle name="Comma 13 14 2 5" xfId="44626" xr:uid="{5A60E01F-9BB8-4CC6-A9FF-29018AD6BD3D}"/>
    <cellStyle name="Comma 13 14 3" xfId="6617" xr:uid="{F3FBE177-CA46-4C24-AEF5-5816E165F0C1}"/>
    <cellStyle name="Comma 13 14 3 2" xfId="10751" xr:uid="{5A65D98E-3BE7-40CC-A49A-2EA62E7FCF1D}"/>
    <cellStyle name="Comma 13 14 3 2 2" xfId="19809" xr:uid="{7F1E3FFA-E2CD-4E00-AE27-B068EE1ED0C7}"/>
    <cellStyle name="Comma 13 14 3 2 2 2" xfId="36469" xr:uid="{AD5C03B6-FD72-4323-AD72-B1CACF61FA37}"/>
    <cellStyle name="Comma 13 14 3 2 3" xfId="28181" xr:uid="{BFB8D11F-56E0-4AD4-A82C-9D580F99EFD9}"/>
    <cellStyle name="Comma 13 14 3 2 4" xfId="50634" xr:uid="{C56E6589-3F90-48F0-B98C-5431F47F772C}"/>
    <cellStyle name="Comma 13 14 3 3" xfId="17376" xr:uid="{63783683-1B33-416B-9070-6E169FA6EED7}"/>
    <cellStyle name="Comma 13 14 3 3 2" xfId="34036" xr:uid="{2A5499B3-F554-4607-BAC1-AFFBB88D2781}"/>
    <cellStyle name="Comma 13 14 3 4" xfId="25747" xr:uid="{0F8CBAC8-D8E5-414D-8A54-9CC06D07EB43}"/>
    <cellStyle name="Comma 13 14 3 5" xfId="46511" xr:uid="{4B7582B1-B49D-459A-8D04-979C2EC0BBFA}"/>
    <cellStyle name="Comma 13 14 4" xfId="8039" xr:uid="{C6BD381D-23D5-42F6-AC4F-F2B9B1A18194}"/>
    <cellStyle name="Comma 13 14 4 2" xfId="18216" xr:uid="{F5E38FE1-908A-42C1-A164-0377522E5B42}"/>
    <cellStyle name="Comma 13 14 4 2 2" xfId="34876" xr:uid="{A930B287-4469-4B79-B9D5-FDA34CDE0BA6}"/>
    <cellStyle name="Comma 13 14 4 3" xfId="26588" xr:uid="{DBFD4071-E745-4098-AAF3-75FC60196EE6}"/>
    <cellStyle name="Comma 13 14 4 4" xfId="47922" xr:uid="{E9130EC0-CBA0-4C15-8016-8B46A6E50155}"/>
    <cellStyle name="Comma 13 14 5" xfId="14720" xr:uid="{8EE9FFB6-F38F-4FA1-9931-DB39113C23EB}"/>
    <cellStyle name="Comma 13 14 5 2" xfId="31380" xr:uid="{19F71DC3-BA19-42A7-BB7C-EDEB7F045743}"/>
    <cellStyle name="Comma 13 14 6" xfId="23091" xr:uid="{89693975-6DF2-486A-8F1F-8C920918CFB9}"/>
    <cellStyle name="Comma 13 14 7" xfId="42736" xr:uid="{EB683F90-277A-4058-A497-B4B298CBB905}"/>
    <cellStyle name="Comma 13 15" xfId="2864" xr:uid="{7F5346CF-48B3-489D-96BA-12C05597D36A}"/>
    <cellStyle name="Comma 13 15 2" xfId="8057" xr:uid="{33530F69-021C-4F39-B546-EBCD294E491A}"/>
    <cellStyle name="Comma 13 15 2 2" xfId="18227" xr:uid="{B147DD66-982A-48F8-8004-6ABFF7244BBC}"/>
    <cellStyle name="Comma 13 15 2 2 2" xfId="34887" xr:uid="{3F36FCB7-9BD2-4184-AE51-704C1C22386F}"/>
    <cellStyle name="Comma 13 15 2 3" xfId="26599" xr:uid="{EB7F2FF3-B2F5-476C-8D95-ACE346C54571}"/>
    <cellStyle name="Comma 13 15 2 4" xfId="47940" xr:uid="{8224E9A6-D676-42A1-8007-224E0BE72829}"/>
    <cellStyle name="Comma 13 15 3" xfId="14748" xr:uid="{00BF8B07-F8BC-4DF9-8E99-935A153051AF}"/>
    <cellStyle name="Comma 13 15 3 2" xfId="31408" xr:uid="{001E86D2-3A74-4FB0-9D6C-DE544B73C5DD}"/>
    <cellStyle name="Comma 13 15 4" xfId="23119" xr:uid="{20D942E7-D3D3-4FCD-A37E-564F3F1EC4F6}"/>
    <cellStyle name="Comma 13 15 5" xfId="42771" xr:uid="{8CD262BB-3A8E-4A41-8E32-99F3728520D7}"/>
    <cellStyle name="Comma 13 16" xfId="4786" xr:uid="{178EDFDE-751D-4A8B-AD52-D4D3FF201B50}"/>
    <cellStyle name="Comma 13 16 2" xfId="9419" xr:uid="{B4D4B5E2-1F6F-46AD-86C3-F8246328E295}"/>
    <cellStyle name="Comma 13 16 2 2" xfId="19027" xr:uid="{30AE4A58-0132-4EF8-B1E1-5B5B9073D7AD}"/>
    <cellStyle name="Comma 13 16 2 2 2" xfId="35687" xr:uid="{34279B35-BE71-45E6-BD89-C1C28683E658}"/>
    <cellStyle name="Comma 13 16 2 3" xfId="27399" xr:uid="{CA240425-7A2D-4D04-8842-3A5F6CEE585B}"/>
    <cellStyle name="Comma 13 16 2 4" xfId="49302" xr:uid="{3F121278-6004-4923-912E-671A0A7640E8}"/>
    <cellStyle name="Comma 13 16 3" xfId="16097" xr:uid="{89F4F90B-9431-4329-8C8F-BECE40C0E295}"/>
    <cellStyle name="Comma 13 16 3 2" xfId="32757" xr:uid="{9FBDAFB5-5448-427A-91B9-9F73BB60155E}"/>
    <cellStyle name="Comma 13 16 4" xfId="24468" xr:uid="{E8EFEAE9-C67A-4963-8297-21824687B24F}"/>
    <cellStyle name="Comma 13 16 5" xfId="44682" xr:uid="{7EFE6A48-3BCE-476F-956E-939E97EB4C89}"/>
    <cellStyle name="Comma 13 17" xfId="4804" xr:uid="{468F7D23-85C8-49C5-BCD6-878FF8B54590}"/>
    <cellStyle name="Comma 13 17 2" xfId="9431" xr:uid="{34114645-DC95-4E4D-9AA4-D3CEA49D54D5}"/>
    <cellStyle name="Comma 13 17 2 2" xfId="19036" xr:uid="{B6BBA34D-6502-47DA-B849-192BB0795581}"/>
    <cellStyle name="Comma 13 17 2 2 2" xfId="35696" xr:uid="{CD28C331-CD4F-4B4E-AC33-B8272FE4D076}"/>
    <cellStyle name="Comma 13 17 2 3" xfId="27408" xr:uid="{CE048391-32C7-4A64-AD97-167B311EF9F8}"/>
    <cellStyle name="Comma 13 17 2 4" xfId="49314" xr:uid="{0E563724-E6C3-4BFA-AD0F-C8F7933A5FD5}"/>
    <cellStyle name="Comma 13 17 3" xfId="16111" xr:uid="{8FD7A85A-31B4-421B-9E31-2C280DF2CEE8}"/>
    <cellStyle name="Comma 13 17 3 2" xfId="32771" xr:uid="{51D607AB-DB0F-4B6E-86B8-7D83FE2E91C6}"/>
    <cellStyle name="Comma 13 17 4" xfId="24482" xr:uid="{0979925E-E593-4F41-A0C1-98AB50D56ABE}"/>
    <cellStyle name="Comma 13 17 5" xfId="44699" xr:uid="{A8CB0D71-E78F-407B-A077-EAA8F90D9779}"/>
    <cellStyle name="Comma 13 18" xfId="6674" xr:uid="{DC42C068-551F-48B6-973D-2EA26881E6A3}"/>
    <cellStyle name="Comma 13 18 2" xfId="17421" xr:uid="{D6CE1CF9-B5A0-4671-B77F-544B2C4031B5}"/>
    <cellStyle name="Comma 13 18 2 2" xfId="34081" xr:uid="{D94E4F98-0C4A-4B13-AEA7-6B7A6E5CD151}"/>
    <cellStyle name="Comma 13 18 3" xfId="25793" xr:uid="{50BFE5FC-7ECE-4FEF-88A4-01D2A0EB5539}"/>
    <cellStyle name="Comma 13 18 4" xfId="46567" xr:uid="{45E4A238-3719-4E73-804E-C16B5DDE1703}"/>
    <cellStyle name="Comma 13 19" xfId="6716" xr:uid="{C8D9D8DF-FDBD-4FB4-974F-B7F3BD140D3F}"/>
    <cellStyle name="Comma 13 19 2" xfId="17440" xr:uid="{AFCEEFE8-2285-4228-A21E-9D558537D821}"/>
    <cellStyle name="Comma 13 19 2 2" xfId="34100" xr:uid="{A3F176ED-B777-40D7-8289-5715E355BCF5}"/>
    <cellStyle name="Comma 13 19 3" xfId="25812" xr:uid="{DC30028F-03F3-4D19-86AC-91904EC93CDA}"/>
    <cellStyle name="Comma 13 19 4" xfId="46600" xr:uid="{A9B10E12-CD2F-4E19-B5A8-819DEFEEDAAA}"/>
    <cellStyle name="Comma 13 2" xfId="177" xr:uid="{CA6CC5CE-1E8C-4F58-B423-C1C2E3210AB7}"/>
    <cellStyle name="Comma 13 2 10" xfId="12793" xr:uid="{33A926F9-41F2-4AF7-BA9E-2F7F40950D7C}"/>
    <cellStyle name="Comma 13 2 10 2" xfId="21271" xr:uid="{2C34F9E2-B797-405F-867E-E0FA5A385736}"/>
    <cellStyle name="Comma 13 2 10 2 2" xfId="37931" xr:uid="{1FBEC184-1AEE-419C-BC38-FA17AD1EEDB7}"/>
    <cellStyle name="Comma 13 2 10 3" xfId="29643" xr:uid="{9D7D8A84-F23F-4EDD-9BB6-46831BEDA800}"/>
    <cellStyle name="Comma 13 2 10 4" xfId="52669" xr:uid="{4D1BCE63-0878-4408-BADB-74755513F962}"/>
    <cellStyle name="Comma 13 2 11" xfId="12925" xr:uid="{D5D9DF4B-7696-4224-8AA4-FA181EE3160B}"/>
    <cellStyle name="Comma 13 2 11 2" xfId="21376" xr:uid="{23E91ADD-D4AB-4443-ABEA-8D74889E9823}"/>
    <cellStyle name="Comma 13 2 11 2 2" xfId="38036" xr:uid="{F08014D0-9DB1-4185-AB33-040526037707}"/>
    <cellStyle name="Comma 13 2 11 3" xfId="29749" xr:uid="{E1851FA1-E420-4536-8A7A-C2320B558024}"/>
    <cellStyle name="Comma 13 2 11 4" xfId="52800" xr:uid="{CD7C6E78-EC1C-4F56-81E9-7CD79A284A9F}"/>
    <cellStyle name="Comma 13 2 12" xfId="13448" xr:uid="{7C0B231F-B98B-42B9-804F-267A84C8B3D8}"/>
    <cellStyle name="Comma 13 2 12 2" xfId="21751" xr:uid="{70837494-09AB-45CF-964E-4838C9D711AF}"/>
    <cellStyle name="Comma 13 2 12 2 2" xfId="38411" xr:uid="{BFE9F645-39A7-4010-AD30-21328242B3AA}"/>
    <cellStyle name="Comma 13 2 12 3" xfId="30124" xr:uid="{3AF821EE-5561-4276-B054-4C21F5493199}"/>
    <cellStyle name="Comma 13 2 12 4" xfId="53321" xr:uid="{919426C8-84D7-4C4F-AA11-789D7BF767DF}"/>
    <cellStyle name="Comma 13 2 13" xfId="13565" xr:uid="{12C580D1-D4F7-4855-92BA-56DF83F5F72F}"/>
    <cellStyle name="Comma 13 2 13 2" xfId="30225" xr:uid="{92487CFC-36F9-4F6F-80CC-F81A5E8F9421}"/>
    <cellStyle name="Comma 13 2 14" xfId="21848" xr:uid="{8DCF6653-DF2D-4613-B2C6-A852599CEBD1}"/>
    <cellStyle name="Comma 13 2 15" xfId="38481" xr:uid="{8C1996A2-5AA4-43FA-B4DF-DDC8964C992B}"/>
    <cellStyle name="Comma 13 2 16" xfId="38619" xr:uid="{E7A14C31-2E50-4E06-94F1-9E2A80254DC2}"/>
    <cellStyle name="Comma 13 2 17" xfId="1105" xr:uid="{CB6B6F57-43EA-4991-9E24-EA7BD469A28D}"/>
    <cellStyle name="Comma 13 2 18" xfId="40452" xr:uid="{1F1F8E51-CCB6-4355-A758-D10248383F2B}"/>
    <cellStyle name="Comma 13 2 19" xfId="40969" xr:uid="{FF8084DD-EC77-49F7-8A6E-95DBE4F7A00F}"/>
    <cellStyle name="Comma 13 2 2" xfId="354" xr:uid="{5FE51E3E-4977-4C3B-BF59-52B800459F1E}"/>
    <cellStyle name="Comma 13 2 2 10" xfId="38876" xr:uid="{82C45723-8102-4FBA-B4F2-26911A21A071}"/>
    <cellStyle name="Comma 13 2 2 11" xfId="41548" xr:uid="{06E1864D-879F-4CBA-AFF8-0FD530EBF03C}"/>
    <cellStyle name="Comma 13 2 2 12" xfId="1617" xr:uid="{1F9FE0E1-5499-4694-ABF3-048E8DAC5A98}"/>
    <cellStyle name="Comma 13 2 2 2" xfId="2221" xr:uid="{A77BD526-B458-453F-9E12-2F15CC6443BB}"/>
    <cellStyle name="Comma 13 2 2 2 2" xfId="4147" xr:uid="{001E312D-5CB1-454F-8D11-35CDF5344FE6}"/>
    <cellStyle name="Comma 13 2 2 2 2 2" xfId="8930" xr:uid="{E6220D34-9DA3-4332-96DA-372A629ED28F}"/>
    <cellStyle name="Comma 13 2 2 2 2 2 2" xfId="18746" xr:uid="{06663E63-A2E8-4B46-99AB-FB2815EC64D1}"/>
    <cellStyle name="Comma 13 2 2 2 2 2 2 2" xfId="35406" xr:uid="{E9B1A6B0-FFC4-46CD-BC94-CCB4AFF34CAB}"/>
    <cellStyle name="Comma 13 2 2 2 2 2 3" xfId="27118" xr:uid="{CD8213D8-EB5D-4290-B4C2-7F9BEDF0AFAD}"/>
    <cellStyle name="Comma 13 2 2 2 2 2 4" xfId="48813" xr:uid="{07B57F9A-EBF5-4787-8C0D-2E4036D86241}"/>
    <cellStyle name="Comma 13 2 2 2 2 3" xfId="15674" xr:uid="{8E277714-D82C-4BF5-B4CC-878B20ECBD12}"/>
    <cellStyle name="Comma 13 2 2 2 2 3 2" xfId="32334" xr:uid="{30EA2C52-E686-485F-8F5F-93AA0B840EA5}"/>
    <cellStyle name="Comma 13 2 2 2 2 4" xfId="24045" xr:uid="{53323794-3BF6-41F5-B0D7-563516BAB598}"/>
    <cellStyle name="Comma 13 2 2 2 2 5" xfId="40215" xr:uid="{0C6BA358-8E3F-4600-BD9A-BF0B0479D51D}"/>
    <cellStyle name="Comma 13 2 2 2 2 6" xfId="44051" xr:uid="{521B61D0-4EB1-4C26-A9E1-9B17D464A115}"/>
    <cellStyle name="Comma 13 2 2 2 3" xfId="6040" xr:uid="{3F46F930-F83C-496F-BB42-2E87EC04750E}"/>
    <cellStyle name="Comma 13 2 2 2 3 2" xfId="10305" xr:uid="{0659E278-F3EF-46B2-91C9-2756126A24E8}"/>
    <cellStyle name="Comma 13 2 2 2 3 2 2" xfId="19556" xr:uid="{F7ED3B1E-AEDA-4388-903B-8AA0A1AE8123}"/>
    <cellStyle name="Comma 13 2 2 2 3 2 2 2" xfId="36216" xr:uid="{7325C826-C704-47C4-9042-AD0981EFA015}"/>
    <cellStyle name="Comma 13 2 2 2 3 2 3" xfId="27928" xr:uid="{657FF938-7508-4313-8640-54BDDE2FC914}"/>
    <cellStyle name="Comma 13 2 2 2 3 2 4" xfId="50188" xr:uid="{1F1FBB94-8B4D-451F-8678-6535B0DD12F3}"/>
    <cellStyle name="Comma 13 2 2 2 3 3" xfId="16992" xr:uid="{4FF94521-AC33-4BC6-89D0-969B088899D4}"/>
    <cellStyle name="Comma 13 2 2 2 3 3 2" xfId="33652" xr:uid="{EEC67294-8457-4E5F-90B5-C9383656D0C0}"/>
    <cellStyle name="Comma 13 2 2 2 3 4" xfId="25363" xr:uid="{F88C50C9-B7C2-4AAB-9A17-88AEBBAA7D51}"/>
    <cellStyle name="Comma 13 2 2 2 3 5" xfId="45934" xr:uid="{91D6ECB4-50CB-4AA0-8DD7-AFEA349941CC}"/>
    <cellStyle name="Comma 13 2 2 2 4" xfId="7595" xr:uid="{1078A2C4-3F67-4BD6-A05D-F7F7B3883B4D}"/>
    <cellStyle name="Comma 13 2 2 2 4 2" xfId="17964" xr:uid="{D05952E4-EEA3-4609-9111-8970677D9E3A}"/>
    <cellStyle name="Comma 13 2 2 2 4 2 2" xfId="34624" xr:uid="{63FF78AE-45D7-42DC-9A7F-7271C4DAD6A1}"/>
    <cellStyle name="Comma 13 2 2 2 4 3" xfId="26336" xr:uid="{5D8EC626-2C47-4B8A-8D34-84274E93751F}"/>
    <cellStyle name="Comma 13 2 2 2 4 4" xfId="47478" xr:uid="{205C3A4A-6DBC-444D-BB07-AEF860AE2531}"/>
    <cellStyle name="Comma 13 2 2 2 5" xfId="12014" xr:uid="{C4CD0519-7DBF-4E15-BEE9-B8CFB576F6A0}"/>
    <cellStyle name="Comma 13 2 2 2 5 2" xfId="20712" xr:uid="{0B6F7865-0B07-429A-B36E-5CB379DF1C02}"/>
    <cellStyle name="Comma 13 2 2 2 5 2 2" xfId="37372" xr:uid="{C53A2F6E-2264-46A1-94FD-6A4BFD07DB6C}"/>
    <cellStyle name="Comma 13 2 2 2 5 3" xfId="29084" xr:uid="{49588E3C-0CF9-4D30-8331-3904D718B899}"/>
    <cellStyle name="Comma 13 2 2 2 5 4" xfId="51895" xr:uid="{9BBC2F50-B92B-47E0-9A2C-ABE22C560694}"/>
    <cellStyle name="Comma 13 2 2 2 6" xfId="14338" xr:uid="{1F98483C-18F2-4779-A945-4127DB016808}"/>
    <cellStyle name="Comma 13 2 2 2 6 2" xfId="30998" xr:uid="{0145E8FE-39ED-49FE-ADE7-E017597E4002}"/>
    <cellStyle name="Comma 13 2 2 2 7" xfId="22708" xr:uid="{389BC54A-E58B-477E-BB9B-F79CDFBB4776}"/>
    <cellStyle name="Comma 13 2 2 2 8" xfId="39332" xr:uid="{2026B7BE-9BAC-468A-B954-DD4AEC0046DC}"/>
    <cellStyle name="Comma 13 2 2 2 9" xfId="42162" xr:uid="{BC60E143-9564-46B7-BA1B-08899B7FFD05}"/>
    <cellStyle name="Comma 13 2 2 3" xfId="3533" xr:uid="{060B88EA-7B49-405E-A11D-398AAADDBC5C}"/>
    <cellStyle name="Comma 13 2 2 3 2" xfId="8505" xr:uid="{9361C5FC-A723-437F-A950-DC3F11A8944D}"/>
    <cellStyle name="Comma 13 2 2 3 2 2" xfId="18492" xr:uid="{2C081B70-0B21-4181-84E2-CC46AFA94449}"/>
    <cellStyle name="Comma 13 2 2 3 2 2 2" xfId="35152" xr:uid="{49D98AE6-D16F-48DA-BABB-A8CE4E73C8C8}"/>
    <cellStyle name="Comma 13 2 2 3 2 3" xfId="26864" xr:uid="{0A34A2B1-2525-4CAF-A6BD-BE054570FB74}"/>
    <cellStyle name="Comma 13 2 2 3 2 4" xfId="48388" xr:uid="{18C1E867-0F76-48FC-9076-664ADDA7A7C7}"/>
    <cellStyle name="Comma 13 2 2 3 3" xfId="15231" xr:uid="{9E5AD24E-EF54-4E2E-9483-9BF885BDEF9C}"/>
    <cellStyle name="Comma 13 2 2 3 3 2" xfId="31891" xr:uid="{42673109-4E91-4EFB-BEAB-5A9339B4D9D6}"/>
    <cellStyle name="Comma 13 2 2 3 4" xfId="23602" xr:uid="{D76D145D-9484-4A78-99AD-68FCD0B07CEB}"/>
    <cellStyle name="Comma 13 2 2 3 5" xfId="39767" xr:uid="{D370BB6C-9FDA-4DFE-912F-B04DCD60197B}"/>
    <cellStyle name="Comma 13 2 2 3 6" xfId="43437" xr:uid="{D6E98173-C2AD-42B4-A120-6A197F4628E9}"/>
    <cellStyle name="Comma 13 2 2 4" xfId="5441" xr:uid="{313B0CE9-883F-4A92-B206-A0851334906E}"/>
    <cellStyle name="Comma 13 2 2 4 2" xfId="9880" xr:uid="{37DA6019-D5AF-4169-A9E2-61B65C10A38A}"/>
    <cellStyle name="Comma 13 2 2 4 2 2" xfId="19302" xr:uid="{D1DCFF8C-2A05-4648-BE62-BFD1F59756B2}"/>
    <cellStyle name="Comma 13 2 2 4 2 2 2" xfId="35962" xr:uid="{EFF285CD-B713-493F-8BCB-A8D6C13744FB}"/>
    <cellStyle name="Comma 13 2 2 4 2 3" xfId="27674" xr:uid="{E992F0E6-5691-4D12-911F-32AB487AE5C1}"/>
    <cellStyle name="Comma 13 2 2 4 2 4" xfId="49763" xr:uid="{41204C35-FFED-4918-85D4-017E02C4617A}"/>
    <cellStyle name="Comma 13 2 2 4 3" xfId="16564" xr:uid="{84713A39-927B-4FD3-B3BD-A84CFFEF6C28}"/>
    <cellStyle name="Comma 13 2 2 4 3 2" xfId="33224" xr:uid="{5EBE9E30-7296-409E-8C0C-78685BB95700}"/>
    <cellStyle name="Comma 13 2 2 4 4" xfId="24935" xr:uid="{A22AA631-2034-4598-AF90-D90F3651D5A5}"/>
    <cellStyle name="Comma 13 2 2 4 5" xfId="45335" xr:uid="{066F8315-B79D-4837-A79E-11BE3229F5FF}"/>
    <cellStyle name="Comma 13 2 2 5" xfId="7170" xr:uid="{38E5F5DB-6933-4B0E-82E6-8F9914EFCB6B}"/>
    <cellStyle name="Comma 13 2 2 5 2" xfId="17710" xr:uid="{7A213D70-1493-452C-AC1C-23D0C231A9E1}"/>
    <cellStyle name="Comma 13 2 2 5 2 2" xfId="34370" xr:uid="{50127032-7DA1-4FFB-AF63-C20BE2829DA4}"/>
    <cellStyle name="Comma 13 2 2 5 3" xfId="26082" xr:uid="{C75A8353-E67F-41AA-AE4E-6F582F7D50A2}"/>
    <cellStyle name="Comma 13 2 2 5 4" xfId="47053" xr:uid="{528A9A5F-FECF-4CC1-B09E-D6BF475DD1DD}"/>
    <cellStyle name="Comma 13 2 2 6" xfId="11415" xr:uid="{81E67889-8E3F-48A7-B376-AFBA4DC78990}"/>
    <cellStyle name="Comma 13 2 2 6 2" xfId="20284" xr:uid="{FB7226C0-C9F9-4451-BB2B-BDF57B18A92B}"/>
    <cellStyle name="Comma 13 2 2 6 2 2" xfId="36944" xr:uid="{6EA2AC32-C15A-4672-B390-DD99F1EC7412}"/>
    <cellStyle name="Comma 13 2 2 6 3" xfId="28656" xr:uid="{C355C458-751C-4F33-9CC6-27DC074FAA8E}"/>
    <cellStyle name="Comma 13 2 2 6 4" xfId="51296" xr:uid="{CB1770AE-7B83-4582-807C-02008ACEEFE5}"/>
    <cellStyle name="Comma 13 2 2 7" xfId="13090" xr:uid="{CAD8FD15-57BA-46F1-86DA-569310138F0A}"/>
    <cellStyle name="Comma 13 2 2 7 2" xfId="21496" xr:uid="{3F9DACCA-1894-41EC-A3CD-D621559C52E9}"/>
    <cellStyle name="Comma 13 2 2 7 2 2" xfId="38156" xr:uid="{B508A8CB-D144-4A16-A949-9B54BB931DD7}"/>
    <cellStyle name="Comma 13 2 2 7 3" xfId="29869" xr:uid="{C917A1F8-7649-4636-BE12-7C4C4EC19114}"/>
    <cellStyle name="Comma 13 2 2 7 4" xfId="52964" xr:uid="{F5A7D93E-B90F-44FD-BEFF-58868329EDF9}"/>
    <cellStyle name="Comma 13 2 2 8" xfId="13915" xr:uid="{2DC8780B-FF29-42B3-8065-AA1E69079D9D}"/>
    <cellStyle name="Comma 13 2 2 8 2" xfId="30575" xr:uid="{42FD3A8D-7D27-490C-8B61-0921C76F5459}"/>
    <cellStyle name="Comma 13 2 2 9" xfId="22265" xr:uid="{B82E43D6-4C75-4863-ACFC-170EAE647D55}"/>
    <cellStyle name="Comma 13 2 20" xfId="714" xr:uid="{74BF941B-C7CF-4E86-AF7A-012F5F574048}"/>
    <cellStyle name="Comma 13 2 3" xfId="1490" xr:uid="{8EC9E118-75DF-4C7E-9147-222FA37DF79F}"/>
    <cellStyle name="Comma 13 2 3 2" xfId="3369" xr:uid="{B290B7C7-93F1-45A4-A022-7E5C94DA5E00}"/>
    <cellStyle name="Comma 13 2 3 2 2" xfId="8402" xr:uid="{D17C43AD-B0B5-41B8-A83B-089DAE8C1CEA}"/>
    <cellStyle name="Comma 13 2 3 2 2 2" xfId="18433" xr:uid="{C22165F5-FD86-4009-B44D-CDAFD026FBC2}"/>
    <cellStyle name="Comma 13 2 3 2 2 2 2" xfId="35093" xr:uid="{2465D52D-9CF1-4495-863F-1DFEDD07AB54}"/>
    <cellStyle name="Comma 13 2 3 2 2 3" xfId="26805" xr:uid="{27854F07-E547-4BF0-9A67-F74A24C90E33}"/>
    <cellStyle name="Comma 13 2 3 2 2 4" xfId="40408" xr:uid="{E8F5FF9B-890E-4194-A930-B2DA2715A3C0}"/>
    <cellStyle name="Comma 13 2 3 2 2 5" xfId="48285" xr:uid="{2B279620-E8BD-479A-AA8B-8983AA906C7F}"/>
    <cellStyle name="Comma 13 2 3 2 3" xfId="15111" xr:uid="{9CA0CE38-C76B-4400-BD4D-D76F9B4C9FBB}"/>
    <cellStyle name="Comma 13 2 3 2 3 2" xfId="31771" xr:uid="{35C062AE-E6AD-4F27-A617-27BB0B6E9779}"/>
    <cellStyle name="Comma 13 2 3 2 4" xfId="23482" xr:uid="{F471DE00-3EC6-4D90-9DE9-F624C915CD11}"/>
    <cellStyle name="Comma 13 2 3 2 5" xfId="39511" xr:uid="{A199A6F1-2B7A-4F43-8486-6D44A06B2744}"/>
    <cellStyle name="Comma 13 2 3 2 6" xfId="43273" xr:uid="{2898EABD-A062-46E5-AE54-64D235CDF380}"/>
    <cellStyle name="Comma 13 2 3 3" xfId="5277" xr:uid="{27E4545E-FE12-47E0-B74B-3C87B17B3E90}"/>
    <cellStyle name="Comma 13 2 3 3 2" xfId="9777" xr:uid="{28728157-1FE1-4061-A56B-4011B4B17B75}"/>
    <cellStyle name="Comma 13 2 3 3 2 2" xfId="19243" xr:uid="{C75247F0-62D1-483D-B2D3-19BB6D95CA34}"/>
    <cellStyle name="Comma 13 2 3 3 2 2 2" xfId="35903" xr:uid="{922D7A43-E47A-41DB-BE36-09378809B37A}"/>
    <cellStyle name="Comma 13 2 3 3 2 3" xfId="27615" xr:uid="{A1BA1DC0-460D-4BE8-A7A7-E509F206685A}"/>
    <cellStyle name="Comma 13 2 3 3 2 4" xfId="49660" xr:uid="{143F4920-5265-48B8-B018-C7331BA031C5}"/>
    <cellStyle name="Comma 13 2 3 3 3" xfId="16444" xr:uid="{2CB2F3AE-06D4-4EB2-8006-2F3DFFA69BAD}"/>
    <cellStyle name="Comma 13 2 3 3 3 2" xfId="33104" xr:uid="{BA15DAA5-CD29-4657-AB7F-67B6AF7E40E1}"/>
    <cellStyle name="Comma 13 2 3 3 4" xfId="24815" xr:uid="{ED6DDBFB-CFC6-4B33-83A6-F35C5EE80890}"/>
    <cellStyle name="Comma 13 2 3 3 5" xfId="39961" xr:uid="{83FF9051-8470-4850-813C-24DAA6CC05D7}"/>
    <cellStyle name="Comma 13 2 3 3 6" xfId="45171" xr:uid="{4A075EB7-5F14-4AFC-8C31-B2CEB03D81E1}"/>
    <cellStyle name="Comma 13 2 3 4" xfId="7067" xr:uid="{9B821FB8-4D53-4053-BD60-DF4977DDCA33}"/>
    <cellStyle name="Comma 13 2 3 4 2" xfId="17651" xr:uid="{2FD958A0-B004-4E43-B3CE-CC72270A18E1}"/>
    <cellStyle name="Comma 13 2 3 4 2 2" xfId="34311" xr:uid="{F320FA07-9F75-4F61-B2D4-FBB0557814E7}"/>
    <cellStyle name="Comma 13 2 3 4 3" xfId="26023" xr:uid="{018ABE2F-ED69-4112-9F8C-2BF2456DD8B0}"/>
    <cellStyle name="Comma 13 2 3 4 4" xfId="46950" xr:uid="{D28A315D-64C6-4457-B9AB-1F188FDD63B1}"/>
    <cellStyle name="Comma 13 2 3 5" xfId="11251" xr:uid="{80693B2A-B226-425C-8B7D-9607F15C76C8}"/>
    <cellStyle name="Comma 13 2 3 5 2" xfId="20164" xr:uid="{D64065FD-4A13-4D19-ADAB-865D7D8D3A1F}"/>
    <cellStyle name="Comma 13 2 3 5 2 2" xfId="36824" xr:uid="{E7A4FD24-A2D0-47F3-95AF-732A8172E51C}"/>
    <cellStyle name="Comma 13 2 3 5 3" xfId="28536" xr:uid="{1A652235-B507-4C1F-AB42-A7F243169B7D}"/>
    <cellStyle name="Comma 13 2 3 5 4" xfId="51132" xr:uid="{218E9CCA-05C4-470E-BF87-6ED196DA7572}"/>
    <cellStyle name="Comma 13 2 3 6" xfId="13795" xr:uid="{3F3F5477-952A-41D5-87A0-66BE774A0785}"/>
    <cellStyle name="Comma 13 2 3 6 2" xfId="30455" xr:uid="{D6A68D3D-2FC7-4999-A1FB-70F4506E190F}"/>
    <cellStyle name="Comma 13 2 3 7" xfId="22145" xr:uid="{26088DDF-5011-49AB-AB9F-B04804E9F103}"/>
    <cellStyle name="Comma 13 2 3 8" xfId="39090" xr:uid="{B4B9B8AE-A0F1-4E20-ADE0-291EB3862025}"/>
    <cellStyle name="Comma 13 2 3 9" xfId="41384" xr:uid="{D66633D8-7EFE-44E5-821C-2279BB25C6AA}"/>
    <cellStyle name="Comma 13 2 4" xfId="2057" xr:uid="{46AFD5D9-EA2A-44AB-A2AF-078949256082}"/>
    <cellStyle name="Comma 13 2 4 2" xfId="3983" xr:uid="{85F56DA2-168D-4219-AE1F-192FDD8698B9}"/>
    <cellStyle name="Comma 13 2 4 2 2" xfId="8827" xr:uid="{6B521233-08FE-4A91-8BB0-BA3740873488}"/>
    <cellStyle name="Comma 13 2 4 2 2 2" xfId="18687" xr:uid="{DD78DE76-83B4-4E50-BFAE-12F77FC617C4}"/>
    <cellStyle name="Comma 13 2 4 2 2 2 2" xfId="35347" xr:uid="{FF38BB05-9560-46ED-8986-0A612376B6F6}"/>
    <cellStyle name="Comma 13 2 4 2 2 3" xfId="27059" xr:uid="{990B703A-D095-4CC7-BE1E-2F6A4592B820}"/>
    <cellStyle name="Comma 13 2 4 2 2 4" xfId="48710" xr:uid="{5E9897EC-3FF2-4151-A39C-0A1FABA30604}"/>
    <cellStyle name="Comma 13 2 4 2 3" xfId="15554" xr:uid="{EF899C42-61FF-4E99-80DC-68509FC09648}"/>
    <cellStyle name="Comma 13 2 4 2 3 2" xfId="32214" xr:uid="{57DC7303-FE0D-4A2B-9FDF-CE66E11E3211}"/>
    <cellStyle name="Comma 13 2 4 2 4" xfId="23925" xr:uid="{EDCB7316-BC89-48A8-96F1-A340C78E7915}"/>
    <cellStyle name="Comma 13 2 4 2 5" xfId="40050" xr:uid="{DB3E6781-C31A-4A3F-AAF9-418626D6F841}"/>
    <cellStyle name="Comma 13 2 4 2 6" xfId="43887" xr:uid="{73525187-214F-468D-8636-90D803583DF1}"/>
    <cellStyle name="Comma 13 2 4 3" xfId="5876" xr:uid="{413AF0E4-B8E9-42C8-B088-07C43B941776}"/>
    <cellStyle name="Comma 13 2 4 3 2" xfId="10202" xr:uid="{06E2A542-84CF-43E6-8BEA-0B6A91DFD677}"/>
    <cellStyle name="Comma 13 2 4 3 2 2" xfId="19497" xr:uid="{BD60941A-37CD-4494-B99E-A4B3E8FAD33C}"/>
    <cellStyle name="Comma 13 2 4 3 2 2 2" xfId="36157" xr:uid="{FF4526E1-3AF0-4177-99A4-8DC56CC08CA0}"/>
    <cellStyle name="Comma 13 2 4 3 2 3" xfId="27869" xr:uid="{ED1E71F5-7D19-4F58-BCD4-4D830829372B}"/>
    <cellStyle name="Comma 13 2 4 3 2 4" xfId="50085" xr:uid="{328A09F3-39EF-439A-B7D9-BA7D24E96531}"/>
    <cellStyle name="Comma 13 2 4 3 3" xfId="16872" xr:uid="{ABF52ECA-98B9-42C6-9B7B-A4C5BFD892A5}"/>
    <cellStyle name="Comma 13 2 4 3 3 2" xfId="33532" xr:uid="{7F7103D2-5B7B-4EB8-B5EB-822F7DA86E1C}"/>
    <cellStyle name="Comma 13 2 4 3 4" xfId="25243" xr:uid="{31460F4F-EB32-4532-8235-1BA93AB7AE31}"/>
    <cellStyle name="Comma 13 2 4 3 5" xfId="45770" xr:uid="{1063F79C-BE21-4FF6-A6F1-BB9C9160F0FB}"/>
    <cellStyle name="Comma 13 2 4 4" xfId="7492" xr:uid="{476DA898-F4B3-4B18-8CD1-7177573214D0}"/>
    <cellStyle name="Comma 13 2 4 4 2" xfId="17905" xr:uid="{3BC05CD4-0E42-4ED9-91C2-2DB6754D62C8}"/>
    <cellStyle name="Comma 13 2 4 4 2 2" xfId="34565" xr:uid="{6C37679D-E4C3-4B8A-9A1E-6FAAE1FB7EA5}"/>
    <cellStyle name="Comma 13 2 4 4 3" xfId="26277" xr:uid="{C2A2AF0A-4289-4ACA-9A7B-F6F7C1D00C7D}"/>
    <cellStyle name="Comma 13 2 4 4 4" xfId="47375" xr:uid="{DCC66CA4-877C-4F06-99E3-4A92EDD89E11}"/>
    <cellStyle name="Comma 13 2 4 5" xfId="11850" xr:uid="{3D80FC78-62FA-462C-9B94-0E80AB8DE9A5}"/>
    <cellStyle name="Comma 13 2 4 5 2" xfId="20592" xr:uid="{779FDE5C-CB85-40F7-AC5C-C0D44DE25A93}"/>
    <cellStyle name="Comma 13 2 4 5 2 2" xfId="37252" xr:uid="{67163F64-F9BA-4B3E-9431-614163E0BEAA}"/>
    <cellStyle name="Comma 13 2 4 5 3" xfId="28964" xr:uid="{3A1E7726-7CB2-465A-B1F7-A0B14BC03D0F}"/>
    <cellStyle name="Comma 13 2 4 5 4" xfId="51731" xr:uid="{CE3B66D0-40BE-4547-8A52-C7AF832E277A}"/>
    <cellStyle name="Comma 13 2 4 6" xfId="14218" xr:uid="{31A04704-80E4-4D2F-AAB1-B5B36C55EA25}"/>
    <cellStyle name="Comma 13 2 4 6 2" xfId="30878" xr:uid="{9C3D2C85-EFD6-411A-8E89-BE51E3247DBF}"/>
    <cellStyle name="Comma 13 2 4 7" xfId="22588" xr:uid="{6116547B-BBDE-4556-BD2B-ECEC5BD785B4}"/>
    <cellStyle name="Comma 13 2 4 8" xfId="39183" xr:uid="{5E644F2A-14A4-4086-AB83-6CCD170AA618}"/>
    <cellStyle name="Comma 13 2 4 9" xfId="41998" xr:uid="{62E7873B-1A8E-4499-A643-DAFB1D04D39A}"/>
    <cellStyle name="Comma 13 2 5" xfId="2655" xr:uid="{D44523A9-9474-48DC-898D-7F176B21020E}"/>
    <cellStyle name="Comma 13 2 5 2" xfId="4571" xr:uid="{A1533094-A12F-4AEF-93BF-0C0A49B192D9}"/>
    <cellStyle name="Comma 13 2 5 2 2" xfId="9260" xr:uid="{92A05097-3E4C-4C63-8F28-8015B5080EFA}"/>
    <cellStyle name="Comma 13 2 5 2 2 2" xfId="18933" xr:uid="{168CDD86-2A82-4FD8-8A48-1AD85CB57556}"/>
    <cellStyle name="Comma 13 2 5 2 2 2 2" xfId="35593" xr:uid="{4957C989-4D72-4AA1-B894-51218D6BAA5C}"/>
    <cellStyle name="Comma 13 2 5 2 2 3" xfId="27305" xr:uid="{8CDB9207-946A-42AD-8889-7B4040576AC9}"/>
    <cellStyle name="Comma 13 2 5 2 2 4" xfId="49143" xr:uid="{7DABC48D-1EC8-48B9-BDE7-D8482F798A6D}"/>
    <cellStyle name="Comma 13 2 5 2 3" xfId="15955" xr:uid="{5478D8DB-676A-45CC-BB10-A3F547B9AED1}"/>
    <cellStyle name="Comma 13 2 5 2 3 2" xfId="32615" xr:uid="{4FF1A9F0-D364-4220-AECB-7C5856578BDC}"/>
    <cellStyle name="Comma 13 2 5 2 4" xfId="24326" xr:uid="{1D448A2B-7093-4DF2-A86A-0210064FF0F7}"/>
    <cellStyle name="Comma 13 2 5 2 5" xfId="44475" xr:uid="{5F5EEA82-C685-4C08-8E18-EF0550AC9AF7}"/>
    <cellStyle name="Comma 13 2 5 3" xfId="6466" xr:uid="{05549959-D32B-4F25-B18B-7B4C8B2BC86F}"/>
    <cellStyle name="Comma 13 2 5 3 2" xfId="10637" xr:uid="{03498ED7-CEA6-46A8-8BD6-4A44304101D8}"/>
    <cellStyle name="Comma 13 2 5 3 2 2" xfId="19744" xr:uid="{7CE7AAB3-36C8-4D38-AE97-518CF3CACD41}"/>
    <cellStyle name="Comma 13 2 5 3 2 2 2" xfId="36404" xr:uid="{04B9E78F-BD1F-4AE5-A3E8-0DE3B5A13ACB}"/>
    <cellStyle name="Comma 13 2 5 3 2 3" xfId="28116" xr:uid="{EA22FF69-02DC-4ECA-B429-967043CA1B42}"/>
    <cellStyle name="Comma 13 2 5 3 2 4" xfId="50520" xr:uid="{7A86455E-5E59-4901-8834-1E73DB753618}"/>
    <cellStyle name="Comma 13 2 5 3 3" xfId="17274" xr:uid="{C19DA19D-B2D3-4B80-937A-91C34383F1F0}"/>
    <cellStyle name="Comma 13 2 5 3 3 2" xfId="33934" xr:uid="{14CCE7EA-FAFE-4CD5-9F98-2A4557A8E5CB}"/>
    <cellStyle name="Comma 13 2 5 3 4" xfId="25645" xr:uid="{5A68B745-C701-4A8C-8D5C-4275C81BD512}"/>
    <cellStyle name="Comma 13 2 5 3 5" xfId="46360" xr:uid="{C5BF64D8-9E32-4798-9F72-064641B9D309}"/>
    <cellStyle name="Comma 13 2 5 4" xfId="7925" xr:uid="{07F6A78E-6138-45B7-8488-452D78D75E01}"/>
    <cellStyle name="Comma 13 2 5 4 2" xfId="18151" xr:uid="{3DD0FCB0-C4DC-480D-850A-F3EA422EA96D}"/>
    <cellStyle name="Comma 13 2 5 4 2 2" xfId="34811" xr:uid="{D55ED875-AC70-4F86-B470-002B3651A1B4}"/>
    <cellStyle name="Comma 13 2 5 4 3" xfId="26523" xr:uid="{4A5648E2-E488-45E9-BE46-5EEFC7171129}"/>
    <cellStyle name="Comma 13 2 5 4 4" xfId="47808" xr:uid="{519379E3-DB77-4F34-AB07-1969574637BD}"/>
    <cellStyle name="Comma 13 2 5 5" xfId="12438" xr:uid="{102322DB-791D-4B00-9ADA-CAC6E4B53C2D}"/>
    <cellStyle name="Comma 13 2 5 5 2" xfId="20993" xr:uid="{DB65928E-03DD-449F-8161-13317789BA25}"/>
    <cellStyle name="Comma 13 2 5 5 2 2" xfId="37653" xr:uid="{2D9B7269-4F05-4659-9FF8-74142DF79D36}"/>
    <cellStyle name="Comma 13 2 5 5 3" xfId="29365" xr:uid="{64F9C6E8-8161-4AA3-B12F-54D448C4CA0D}"/>
    <cellStyle name="Comma 13 2 5 5 4" xfId="52319" xr:uid="{7270B7BD-831C-4935-A6A1-5F7D86262C35}"/>
    <cellStyle name="Comma 13 2 5 6" xfId="14619" xr:uid="{37E9B0B3-3871-4C2C-8008-0FCD630B0EFB}"/>
    <cellStyle name="Comma 13 2 5 6 2" xfId="31279" xr:uid="{100BA1D9-5012-46E3-B533-0879A7787E3C}"/>
    <cellStyle name="Comma 13 2 5 7" xfId="22989" xr:uid="{2B873F9D-7B6D-4511-A57C-85DA365519E9}"/>
    <cellStyle name="Comma 13 2 5 8" xfId="39601" xr:uid="{E3AFEDCE-FE7D-45C7-AF16-CC8EFE29A114}"/>
    <cellStyle name="Comma 13 2 5 9" xfId="42585" xr:uid="{67E339C5-E4C0-4955-ADBD-5B789BBD94D4}"/>
    <cellStyle name="Comma 13 2 6" xfId="2952" xr:uid="{A6C2C17A-BC0C-42CF-A93C-13AEE3C38B8E}"/>
    <cellStyle name="Comma 13 2 6 2" xfId="8101" xr:uid="{B799D9C5-328D-47F5-B0D2-EF516F6CC584}"/>
    <cellStyle name="Comma 13 2 6 2 2" xfId="18251" xr:uid="{C10C0FAD-086E-48C6-8CD0-031831857BF9}"/>
    <cellStyle name="Comma 13 2 6 2 2 2" xfId="34911" xr:uid="{3E6D664D-05D4-451B-BCDD-5BFEB0088832}"/>
    <cellStyle name="Comma 13 2 6 2 3" xfId="26623" xr:uid="{97EECF8A-49E3-4479-B2CF-3E7388822EE4}"/>
    <cellStyle name="Comma 13 2 6 2 4" xfId="47984" xr:uid="{DF394E14-27D4-49A9-8771-029E70A2B426}"/>
    <cellStyle name="Comma 13 2 6 3" xfId="14814" xr:uid="{E66CA5B8-7BD5-4FF0-A05F-ECA089F637A8}"/>
    <cellStyle name="Comma 13 2 6 3 2" xfId="31474" xr:uid="{91B581C2-EA52-48E4-9E79-94BC1A541C40}"/>
    <cellStyle name="Comma 13 2 6 4" xfId="23185" xr:uid="{94749204-4FBB-4507-B7CE-C711C331823F}"/>
    <cellStyle name="Comma 13 2 6 5" xfId="42857" xr:uid="{12F45FE7-5712-43B3-8B22-F0C4A3DEA526}"/>
    <cellStyle name="Comma 13 2 7" xfId="4890" xr:uid="{3A2A5B10-29C0-4E59-87AD-82439D93531F}"/>
    <cellStyle name="Comma 13 2 7 2" xfId="9475" xr:uid="{66F612B6-CBB8-4405-A300-FA0C7AB12DB7}"/>
    <cellStyle name="Comma 13 2 7 2 2" xfId="19060" xr:uid="{620AA87B-FECA-4289-8646-D97B77381345}"/>
    <cellStyle name="Comma 13 2 7 2 2 2" xfId="35720" xr:uid="{29171D6B-F22D-438A-BFBD-7C19B85B5A1E}"/>
    <cellStyle name="Comma 13 2 7 2 3" xfId="27432" xr:uid="{87168DAC-7F24-41A1-B5FF-12403EDE2C2E}"/>
    <cellStyle name="Comma 13 2 7 2 4" xfId="49358" xr:uid="{9C8546E0-B356-4BF3-981B-8E6E1FA5F697}"/>
    <cellStyle name="Comma 13 2 7 3" xfId="16177" xr:uid="{52975FCD-BDF7-4DD9-BE4E-3F6D47EABCD4}"/>
    <cellStyle name="Comma 13 2 7 3 2" xfId="32837" xr:uid="{76B35ADB-5DA1-41C1-916D-A6C75E6924C2}"/>
    <cellStyle name="Comma 13 2 7 4" xfId="24548" xr:uid="{F6D60A16-BC6C-42B6-AC4F-66E7197644D0}"/>
    <cellStyle name="Comma 13 2 7 5" xfId="44785" xr:uid="{CE3E34AD-F78E-40A3-B6DF-E68345677BFD}"/>
    <cellStyle name="Comma 13 2 8" xfId="6765" xr:uid="{7DE41976-080D-4196-9BD4-236D8D5399E9}"/>
    <cellStyle name="Comma 13 2 8 2" xfId="17468" xr:uid="{75613936-B297-4AC4-8A41-44DCB0E1D944}"/>
    <cellStyle name="Comma 13 2 8 2 2" xfId="34128" xr:uid="{93F52060-E6E2-4E86-B5AE-22C44DF01B86}"/>
    <cellStyle name="Comma 13 2 8 3" xfId="25840" xr:uid="{CD597BE8-5F5B-4A80-A902-0A3E71A4A89C}"/>
    <cellStyle name="Comma 13 2 8 4" xfId="46648" xr:uid="{30CF5964-CE6E-4685-971E-25D9B6B2B514}"/>
    <cellStyle name="Comma 13 2 9" xfId="10865" xr:uid="{C143123C-3B3B-4C74-BA8C-7CCB56F7CBAB}"/>
    <cellStyle name="Comma 13 2 9 2" xfId="19898" xr:uid="{F6574924-6243-4007-8492-E763E70D5C02}"/>
    <cellStyle name="Comma 13 2 9 2 2" xfId="36558" xr:uid="{224328D5-F5E1-42F8-86E6-C53C7A8AF3A3}"/>
    <cellStyle name="Comma 13 2 9 3" xfId="28270" xr:uid="{AC80CD01-1EED-4A80-91C7-59B9D2B733FE}"/>
    <cellStyle name="Comma 13 2 9 4" xfId="50747" xr:uid="{D1EAE0BF-9AB3-4554-A3A4-AC642AD33499}"/>
    <cellStyle name="Comma 13 20" xfId="10779" xr:uid="{47D6BFC3-8A70-47A9-8F7F-FD170E0CA479}"/>
    <cellStyle name="Comma 13 20 2" xfId="19832" xr:uid="{01F4454D-0E98-4408-B9BB-BCD204BA0181}"/>
    <cellStyle name="Comma 13 20 2 2" xfId="36492" xr:uid="{88C85767-3910-4AE4-AB3B-7BA44FCDE421}"/>
    <cellStyle name="Comma 13 20 3" xfId="28204" xr:uid="{8D669130-5925-4E45-80D4-EA0D248DB797}"/>
    <cellStyle name="Comma 13 20 4" xfId="50661" xr:uid="{BFBBDBD5-0663-404D-AAFF-4E8EA5370EE3}"/>
    <cellStyle name="Comma 13 21" xfId="12582" xr:uid="{40CBC1C4-1602-437D-94E1-CD4714CCF383}"/>
    <cellStyle name="Comma 13 21 2" xfId="21089" xr:uid="{46D9ACAF-1727-4E03-9343-A5D9A5D4C104}"/>
    <cellStyle name="Comma 13 21 2 2" xfId="37749" xr:uid="{D98AF9AE-C252-4695-A235-95AA5C301F78}"/>
    <cellStyle name="Comma 13 21 3" xfId="29461" xr:uid="{93F1037B-BDD0-49FE-A93F-BCF1115F8D38}"/>
    <cellStyle name="Comma 13 21 4" xfId="52463" xr:uid="{4175725C-62D2-4E6C-8A6F-1352447B5325}"/>
    <cellStyle name="Comma 13 22" xfId="12619" xr:uid="{335DAEAA-F286-4848-82DC-BB81FBFC3097}"/>
    <cellStyle name="Comma 13 22 2" xfId="21116" xr:uid="{4C472291-265F-45D1-B836-5801C900D8A6}"/>
    <cellStyle name="Comma 13 22 2 2" xfId="37776" xr:uid="{005CCFE2-A168-4119-A8BB-5E04091A88C3}"/>
    <cellStyle name="Comma 13 22 3" xfId="29488" xr:uid="{747955C7-5274-4B12-A96D-69B306D616B4}"/>
    <cellStyle name="Comma 13 22 4" xfId="52499" xr:uid="{6F2C77D7-17EC-458F-A858-AF1682FF5106}"/>
    <cellStyle name="Comma 13 23" xfId="12667" xr:uid="{752C36A7-2E3A-4298-9F8D-7FE6FBD67F9D}"/>
    <cellStyle name="Comma 13 23 2" xfId="21154" xr:uid="{89659CEF-DBA1-4938-A2A3-9D64FDB0EDB4}"/>
    <cellStyle name="Comma 13 23 2 2" xfId="37814" xr:uid="{6AD9A80F-E498-40BC-B9D6-6933F798BEB3}"/>
    <cellStyle name="Comma 13 23 3" xfId="29526" xr:uid="{353B649D-0BC3-4EEA-AD56-25ACB887BA46}"/>
    <cellStyle name="Comma 13 23 4" xfId="52544" xr:uid="{BB6369E2-93DF-4D40-9DA6-96CFC397BEAE}"/>
    <cellStyle name="Comma 13 24" xfId="12699" xr:uid="{F5799ECA-356C-4D15-8FE9-66F453779E7A}"/>
    <cellStyle name="Comma 13 24 2" xfId="21184" xr:uid="{3BF9CA7B-9026-46F7-A890-71697D44CDDF}"/>
    <cellStyle name="Comma 13 24 2 2" xfId="37844" xr:uid="{334CD07B-B640-4476-964D-EB35DE04F8D7}"/>
    <cellStyle name="Comma 13 24 3" xfId="29556" xr:uid="{C7279ADD-2E84-40EE-A21D-5ACD5E4B9D17}"/>
    <cellStyle name="Comma 13 24 4" xfId="52575" xr:uid="{D708BD52-0EC2-4EA4-8A8A-A7E7EF354783}"/>
    <cellStyle name="Comma 13 25" xfId="12743" xr:uid="{14F1FE21-8209-4BB7-827F-A23C9D1335AB}"/>
    <cellStyle name="Comma 13 25 2" xfId="21221" xr:uid="{D6771252-33E8-4681-AD5D-DC1137C862FE}"/>
    <cellStyle name="Comma 13 25 2 2" xfId="37881" xr:uid="{5678FF3A-D0ED-4702-8C1A-C6C442C8D28B}"/>
    <cellStyle name="Comma 13 25 3" xfId="29593" xr:uid="{3AFA004C-1A97-44E6-9FEA-D217CBAED444}"/>
    <cellStyle name="Comma 13 25 4" xfId="52619" xr:uid="{F8930B07-2923-4676-8FBD-9AEB8B89A155}"/>
    <cellStyle name="Comma 13 26" xfId="12838" xr:uid="{B28AF7E6-1092-4A4A-BCB9-5EC56792DA34}"/>
    <cellStyle name="Comma 13 26 2" xfId="21310" xr:uid="{E2552970-4C63-4E4B-93A7-EBC20A634FE5}"/>
    <cellStyle name="Comma 13 26 2 2" xfId="37970" xr:uid="{41A6A2F3-0B2C-4D29-BF50-AFE3975C5416}"/>
    <cellStyle name="Comma 13 26 3" xfId="29683" xr:uid="{8E08551F-7074-4162-905F-5BCFB6CE9CC5}"/>
    <cellStyle name="Comma 13 26 4" xfId="52714" xr:uid="{97E6BE0E-CD7A-44B4-AA71-8C49E5F69542}"/>
    <cellStyle name="Comma 13 27" xfId="13420" xr:uid="{F2B7CF54-0ECD-453A-92A6-32A7702F4617}"/>
    <cellStyle name="Comma 13 27 2" xfId="21723" xr:uid="{883D2F25-0F19-4B02-AA5C-2D3CB6EB667A}"/>
    <cellStyle name="Comma 13 27 2 2" xfId="38383" xr:uid="{A7D04ED3-DBE6-485C-8352-DDF7111E45DD}"/>
    <cellStyle name="Comma 13 27 3" xfId="30096" xr:uid="{D0A872E5-2019-4510-A4F6-7794D4328E3D}"/>
    <cellStyle name="Comma 13 27 4" xfId="53293" xr:uid="{F31C7227-7500-4684-A51E-9C1ADF9AFF8E}"/>
    <cellStyle name="Comma 13 28" xfId="13489" xr:uid="{4A509B8D-5A56-4CDE-80F4-1427FE827227}"/>
    <cellStyle name="Comma 13 28 2" xfId="30150" xr:uid="{C65373E5-8102-4400-8465-B1238B62A8AF}"/>
    <cellStyle name="Comma 13 29" xfId="13500" xr:uid="{30B70220-F26C-4AB4-BEEE-376C1A87A7AF}"/>
    <cellStyle name="Comma 13 29 2" xfId="30160" xr:uid="{4412E9DE-DF53-4D97-AAA1-724ACFDB20F5}"/>
    <cellStyle name="Comma 13 3" xfId="222" xr:uid="{13B1C3BC-A880-4AA3-BA09-E8D50C31F43A}"/>
    <cellStyle name="Comma 13 3 10" xfId="12962" xr:uid="{8236EE87-1FAE-4D47-9908-8A35358E60B8}"/>
    <cellStyle name="Comma 13 3 10 2" xfId="21400" xr:uid="{250EF3F5-ABFF-4C79-967D-8012082EC220}"/>
    <cellStyle name="Comma 13 3 10 2 2" xfId="38060" xr:uid="{A08D98FB-ED0C-4BED-B57A-CF98FA543CAE}"/>
    <cellStyle name="Comma 13 3 10 3" xfId="29773" xr:uid="{FF487E8E-B1C7-4F9D-AC28-9F54EF189799}"/>
    <cellStyle name="Comma 13 3 10 4" xfId="52836" xr:uid="{3ADF582E-A956-4A95-B21D-9632399D5D92}"/>
    <cellStyle name="Comma 13 3 11" xfId="13589" xr:uid="{C9BE2709-5925-40B6-BDAE-D14EFCAFC035}"/>
    <cellStyle name="Comma 13 3 11 2" xfId="30249" xr:uid="{94E8C1A0-E9AF-4F10-A8ED-E88C97C860EF}"/>
    <cellStyle name="Comma 13 3 12" xfId="21872" xr:uid="{89E8BD8A-6AF3-4FE6-A127-86E6B81EDAC7}"/>
    <cellStyle name="Comma 13 3 13" xfId="38499" xr:uid="{E889A033-5A0D-445F-A08C-08A12BD9E33C}"/>
    <cellStyle name="Comma 13 3 14" xfId="38618" xr:uid="{B6016130-A888-4D82-98F9-389AC983D6C6}"/>
    <cellStyle name="Comma 13 3 15" xfId="1141" xr:uid="{E7CD7E19-1713-44F9-A897-A450673C0C55}"/>
    <cellStyle name="Comma 13 3 16" xfId="40476" xr:uid="{C30D2EAA-558F-456E-BFFA-DDDAF7ADD178}"/>
    <cellStyle name="Comma 13 3 17" xfId="41004" xr:uid="{78094460-C84A-4A92-AE27-4F47ADA562BF}"/>
    <cellStyle name="Comma 13 3 18" xfId="838" xr:uid="{E273E4AF-F268-4C2C-87FA-0BB51C62CDDC}"/>
    <cellStyle name="Comma 13 3 2" xfId="390" xr:uid="{94F9A77C-55B2-4FE9-A21B-8FB524BBE9AE}"/>
    <cellStyle name="Comma 13 3 2 10" xfId="38875" xr:uid="{2E6293D8-E073-4B99-9E24-6580FB49178E}"/>
    <cellStyle name="Comma 13 3 2 11" xfId="41584" xr:uid="{B42970DA-B1E2-4D0A-B882-0FDBA8E1C27F}"/>
    <cellStyle name="Comma 13 3 2 12" xfId="1646" xr:uid="{7A1472B9-5FF3-4A18-B043-2B2A6DCF30BF}"/>
    <cellStyle name="Comma 13 3 2 2" xfId="2257" xr:uid="{FAED308D-9033-418A-BA28-B2C885912B8D}"/>
    <cellStyle name="Comma 13 3 2 2 2" xfId="4183" xr:uid="{7C73684B-34EA-4CE9-BFD7-208B95985A92}"/>
    <cellStyle name="Comma 13 3 2 2 2 2" xfId="8958" xr:uid="{BAB06DA2-0F7B-4F82-B505-4753E5069806}"/>
    <cellStyle name="Comma 13 3 2 2 2 2 2" xfId="18762" xr:uid="{C0F16811-555B-435A-B895-B833DE46E849}"/>
    <cellStyle name="Comma 13 3 2 2 2 2 2 2" xfId="35422" xr:uid="{FD35EECA-8161-4BEE-9FDD-1DBAF881548F}"/>
    <cellStyle name="Comma 13 3 2 2 2 2 3" xfId="27134" xr:uid="{7D6BA664-E813-4E2F-B8A0-37A71AD39168}"/>
    <cellStyle name="Comma 13 3 2 2 2 2 4" xfId="48841" xr:uid="{93662BEF-E86B-451E-B5EB-C7453B338D50}"/>
    <cellStyle name="Comma 13 3 2 2 2 3" xfId="15698" xr:uid="{42E90DC0-87A8-4A13-BB41-9F303115C19D}"/>
    <cellStyle name="Comma 13 3 2 2 2 3 2" xfId="32358" xr:uid="{5311BE92-947A-4A36-A4C8-7048D0EF408D}"/>
    <cellStyle name="Comma 13 3 2 2 2 4" xfId="24069" xr:uid="{A8234E4E-E0D4-419D-BE51-CC40CDDB208F}"/>
    <cellStyle name="Comma 13 3 2 2 2 5" xfId="40214" xr:uid="{A5DF9140-BB1E-4674-8B33-901CA9699332}"/>
    <cellStyle name="Comma 13 3 2 2 2 6" xfId="44087" xr:uid="{82CD9DCE-85FC-4311-A761-E1E41931BEDE}"/>
    <cellStyle name="Comma 13 3 2 2 3" xfId="6076" xr:uid="{C2A1B7F0-A692-45EC-931A-05D862F8385B}"/>
    <cellStyle name="Comma 13 3 2 2 3 2" xfId="10333" xr:uid="{A72F5BEF-EED2-43E4-9C1C-2060CABE9FEF}"/>
    <cellStyle name="Comma 13 3 2 2 3 2 2" xfId="19572" xr:uid="{305882E5-84C1-4271-91FB-2448E9B6A6D9}"/>
    <cellStyle name="Comma 13 3 2 2 3 2 2 2" xfId="36232" xr:uid="{AA07ECB6-9B71-4A63-BCB3-C576AF0887F1}"/>
    <cellStyle name="Comma 13 3 2 2 3 2 3" xfId="27944" xr:uid="{DEC55966-5E07-4985-842D-0DF4B22FBDE0}"/>
    <cellStyle name="Comma 13 3 2 2 3 2 4" xfId="50216" xr:uid="{5122B9A5-E256-4125-B6B0-930A44F04F4E}"/>
    <cellStyle name="Comma 13 3 2 2 3 3" xfId="17016" xr:uid="{86780B06-FB87-4C0A-9D9D-08B5740C5EE5}"/>
    <cellStyle name="Comma 13 3 2 2 3 3 2" xfId="33676" xr:uid="{EC8FB40E-8B2D-46ED-B360-C93E14409023}"/>
    <cellStyle name="Comma 13 3 2 2 3 4" xfId="25387" xr:uid="{69E6F199-4C71-4310-B058-3325BBB3EFAB}"/>
    <cellStyle name="Comma 13 3 2 2 3 5" xfId="45970" xr:uid="{7291E18E-97E8-4779-A51B-19F0E6DB3055}"/>
    <cellStyle name="Comma 13 3 2 2 4" xfId="7623" xr:uid="{A454C364-1344-43E0-AB81-FC2531E77332}"/>
    <cellStyle name="Comma 13 3 2 2 4 2" xfId="17980" xr:uid="{C784096D-E630-40E3-AA70-3222386D45C4}"/>
    <cellStyle name="Comma 13 3 2 2 4 2 2" xfId="34640" xr:uid="{311EEAC8-45D8-443F-AD6E-9E6C1B39ADA0}"/>
    <cellStyle name="Comma 13 3 2 2 4 3" xfId="26352" xr:uid="{5B0CE4C1-AF71-4029-B071-B6589FF15FCD}"/>
    <cellStyle name="Comma 13 3 2 2 4 4" xfId="47506" xr:uid="{2667E68D-6888-452E-8ABA-10B13BC1E50F}"/>
    <cellStyle name="Comma 13 3 2 2 5" xfId="12050" xr:uid="{0125A527-8FD3-41ED-8BEB-C4F525F1E5F2}"/>
    <cellStyle name="Comma 13 3 2 2 5 2" xfId="20736" xr:uid="{01C218B9-F569-4EE3-A5CB-2EC38A8B6EC3}"/>
    <cellStyle name="Comma 13 3 2 2 5 2 2" xfId="37396" xr:uid="{C9643007-E8AE-4C4E-BE9E-945BE71FF159}"/>
    <cellStyle name="Comma 13 3 2 2 5 3" xfId="29108" xr:uid="{0673D841-33B0-41C9-986C-CD218B19B412}"/>
    <cellStyle name="Comma 13 3 2 2 5 4" xfId="51931" xr:uid="{DBFDA00F-DFDA-4F74-99B5-6EF460443BE7}"/>
    <cellStyle name="Comma 13 3 2 2 6" xfId="14362" xr:uid="{1B175758-E716-435C-8D8D-93136FAD7364}"/>
    <cellStyle name="Comma 13 3 2 2 6 2" xfId="31022" xr:uid="{9CF71412-23A8-481D-9EBC-07E06E17C50F}"/>
    <cellStyle name="Comma 13 3 2 2 7" xfId="22732" xr:uid="{174A95C6-BB5E-4FD0-8B94-F2FE7C8929A2}"/>
    <cellStyle name="Comma 13 3 2 2 8" xfId="39331" xr:uid="{6F26899A-D47C-4B8C-88D1-90E54F500881}"/>
    <cellStyle name="Comma 13 3 2 2 9" xfId="42198" xr:uid="{DD5BD372-5957-4309-9829-C8266C1007C0}"/>
    <cellStyle name="Comma 13 3 2 3" xfId="3569" xr:uid="{A9830977-792B-4068-9717-33F402166BF4}"/>
    <cellStyle name="Comma 13 3 2 3 2" xfId="8533" xr:uid="{75F60D8A-AE2A-4931-B923-F5529F9EB7F9}"/>
    <cellStyle name="Comma 13 3 2 3 2 2" xfId="18508" xr:uid="{9E1E47EF-72EE-44D9-960B-78C0A532CF1B}"/>
    <cellStyle name="Comma 13 3 2 3 2 2 2" xfId="35168" xr:uid="{CC159F49-7E45-451D-A9D9-DB2E18967B7F}"/>
    <cellStyle name="Comma 13 3 2 3 2 3" xfId="26880" xr:uid="{F9E405C4-4505-4A88-9B51-717F0E6AB825}"/>
    <cellStyle name="Comma 13 3 2 3 2 4" xfId="48416" xr:uid="{35443310-6200-401F-AF8C-C74B10980E66}"/>
    <cellStyle name="Comma 13 3 2 3 3" xfId="15255" xr:uid="{37AB226A-4433-4E28-A75E-E823A4FE47D4}"/>
    <cellStyle name="Comma 13 3 2 3 3 2" xfId="31915" xr:uid="{A62408B5-C545-44E3-BA3C-63832B88B78B}"/>
    <cellStyle name="Comma 13 3 2 3 4" xfId="23626" xr:uid="{71CBE5D2-9BFA-4C95-BF49-641D977887D7}"/>
    <cellStyle name="Comma 13 3 2 3 5" xfId="39766" xr:uid="{9D26D9D1-6F39-47CD-AB33-A78EA887F95A}"/>
    <cellStyle name="Comma 13 3 2 3 6" xfId="43473" xr:uid="{4D4C53A3-2191-47BC-88AB-F521C608F270}"/>
    <cellStyle name="Comma 13 3 2 4" xfId="5477" xr:uid="{1A05BBC0-9C61-43B1-9BD6-2A51E49B78A0}"/>
    <cellStyle name="Comma 13 3 2 4 2" xfId="9908" xr:uid="{A3A81E88-95AB-446B-992C-B787B2D16655}"/>
    <cellStyle name="Comma 13 3 2 4 2 2" xfId="19318" xr:uid="{94E12D94-F7B3-4497-BDD1-F11C99784418}"/>
    <cellStyle name="Comma 13 3 2 4 2 2 2" xfId="35978" xr:uid="{61D79C43-DE54-4AFC-B779-A864348D9BC8}"/>
    <cellStyle name="Comma 13 3 2 4 2 3" xfId="27690" xr:uid="{5DF9C04E-F16C-499C-BF82-3A0F10D662B5}"/>
    <cellStyle name="Comma 13 3 2 4 2 4" xfId="49791" xr:uid="{857A7352-D8E2-45F8-ABB0-CCDBE1C219AD}"/>
    <cellStyle name="Comma 13 3 2 4 3" xfId="16588" xr:uid="{EFD0680D-C2EF-4DB8-A209-F837409EAC6B}"/>
    <cellStyle name="Comma 13 3 2 4 3 2" xfId="33248" xr:uid="{6E423B54-5FE7-44A0-9DA9-8E09442B61C1}"/>
    <cellStyle name="Comma 13 3 2 4 4" xfId="24959" xr:uid="{ABB18B06-F52E-48BA-9FC2-0C5BA65ADA15}"/>
    <cellStyle name="Comma 13 3 2 4 5" xfId="45371" xr:uid="{99DDD7D2-A410-4396-B9AF-569E6F48879F}"/>
    <cellStyle name="Comma 13 3 2 5" xfId="7198" xr:uid="{ACEC7F39-DC68-465F-8300-3B85FBF285C6}"/>
    <cellStyle name="Comma 13 3 2 5 2" xfId="17726" xr:uid="{422D7856-1895-416E-8ED3-5073121A58E3}"/>
    <cellStyle name="Comma 13 3 2 5 2 2" xfId="34386" xr:uid="{85DD9F1C-220C-440E-85CB-7C799FF6780D}"/>
    <cellStyle name="Comma 13 3 2 5 3" xfId="26098" xr:uid="{9A7BB2A0-3232-4A13-B332-163702AFC3D7}"/>
    <cellStyle name="Comma 13 3 2 5 4" xfId="47081" xr:uid="{0C6B7096-6579-424F-A1A7-C2698CA99D9F}"/>
    <cellStyle name="Comma 13 3 2 6" xfId="11451" xr:uid="{70ED9B53-AC05-45B5-9FFB-36E3D265FB66}"/>
    <cellStyle name="Comma 13 3 2 6 2" xfId="20308" xr:uid="{03CBD00A-A523-42EF-8FDF-74069DD6BEDF}"/>
    <cellStyle name="Comma 13 3 2 6 2 2" xfId="36968" xr:uid="{936BD027-55C8-4376-946D-A42758EB8744}"/>
    <cellStyle name="Comma 13 3 2 6 3" xfId="28680" xr:uid="{246C6A3D-B353-40AD-82AE-33CB2C9C5812}"/>
    <cellStyle name="Comma 13 3 2 6 4" xfId="51332" xr:uid="{733B525C-D52C-4924-BAF7-E3CFB67ED8B8}"/>
    <cellStyle name="Comma 13 3 2 7" xfId="13126" xr:uid="{EFC6628A-61B2-42D1-96EA-619BE61D3755}"/>
    <cellStyle name="Comma 13 3 2 7 2" xfId="21520" xr:uid="{7D221B84-6348-44A6-94F1-4FBE4A2BFDF2}"/>
    <cellStyle name="Comma 13 3 2 7 2 2" xfId="38180" xr:uid="{F4E15C1A-036E-411A-9BE3-A68AB8C9D8CE}"/>
    <cellStyle name="Comma 13 3 2 7 3" xfId="29893" xr:uid="{F7A0EB19-013F-44C4-8CD5-1E62ADBAF59C}"/>
    <cellStyle name="Comma 13 3 2 7 4" xfId="53000" xr:uid="{DC49694C-EFAB-45E2-A400-F763A9123B74}"/>
    <cellStyle name="Comma 13 3 2 8" xfId="13939" xr:uid="{CD90FD25-CC0C-40C3-87D8-47F0FF2703B4}"/>
    <cellStyle name="Comma 13 3 2 8 2" xfId="30599" xr:uid="{CE0E0739-0B27-45A7-AAB1-05C0A35CD813}"/>
    <cellStyle name="Comma 13 3 2 9" xfId="22289" xr:uid="{045A88D3-BCEE-468F-9BCB-B42775A8E052}"/>
    <cellStyle name="Comma 13 3 3" xfId="1530" xr:uid="{24A5C163-D8CC-414C-BC78-E5F016DA5B29}"/>
    <cellStyle name="Comma 13 3 3 2" xfId="3405" xr:uid="{438152BB-57AC-459E-B5CC-AED274B894FE}"/>
    <cellStyle name="Comma 13 3 3 2 2" xfId="8430" xr:uid="{A5FEFB32-B409-485A-882A-AFF46FBC2BC2}"/>
    <cellStyle name="Comma 13 3 3 2 2 2" xfId="18449" xr:uid="{B2E4AAAC-88D6-4601-8E67-B7D64979AB6A}"/>
    <cellStyle name="Comma 13 3 3 2 2 2 2" xfId="35109" xr:uid="{2DBC5D73-814F-407F-B8D9-E76CE26A4D0F}"/>
    <cellStyle name="Comma 13 3 3 2 2 3" xfId="26821" xr:uid="{DF1053CE-6588-47A3-99F1-41CACC911F86}"/>
    <cellStyle name="Comma 13 3 3 2 2 4" xfId="40423" xr:uid="{22250D7E-3489-413D-AA8D-72CDF701B125}"/>
    <cellStyle name="Comma 13 3 3 2 2 5" xfId="48313" xr:uid="{FDE5C9C2-0B35-45FD-8AAC-49C8EA7EDB08}"/>
    <cellStyle name="Comma 13 3 3 2 3" xfId="15135" xr:uid="{A16A7B3D-8257-438C-8873-16B3DD7064BF}"/>
    <cellStyle name="Comma 13 3 3 2 3 2" xfId="31795" xr:uid="{082978DA-0372-41E6-A62D-C34B4B25BA57}"/>
    <cellStyle name="Comma 13 3 3 2 4" xfId="23506" xr:uid="{78B1949B-8E49-43C8-B1BE-0EEDE1577D36}"/>
    <cellStyle name="Comma 13 3 3 2 5" xfId="39525" xr:uid="{7980EE3F-F04F-4C7B-9552-8E467ABA579A}"/>
    <cellStyle name="Comma 13 3 3 2 6" xfId="43309" xr:uid="{6660D443-7061-4FB9-A049-147426688802}"/>
    <cellStyle name="Comma 13 3 3 3" xfId="5313" xr:uid="{347F8F95-9EFB-400B-8FE7-152A19AA650A}"/>
    <cellStyle name="Comma 13 3 3 3 2" xfId="9805" xr:uid="{48A4D253-A2E9-453F-9673-FE3EF6FCE9F4}"/>
    <cellStyle name="Comma 13 3 3 3 2 2" xfId="19259" xr:uid="{BFB3FF73-9E5B-481B-8EC2-D109E7020605}"/>
    <cellStyle name="Comma 13 3 3 3 2 2 2" xfId="35919" xr:uid="{DC5F2738-4A6B-4F90-B21B-6B96C77C1EB6}"/>
    <cellStyle name="Comma 13 3 3 3 2 3" xfId="27631" xr:uid="{1FDEC3D8-896E-4A69-A9AB-9CCBEEEDF4E4}"/>
    <cellStyle name="Comma 13 3 3 3 2 4" xfId="49688" xr:uid="{D471284F-DE19-4F9E-A80A-9E53D9DE8385}"/>
    <cellStyle name="Comma 13 3 3 3 3" xfId="16468" xr:uid="{5D77FC70-944D-4AE2-80D2-E9773023F7CC}"/>
    <cellStyle name="Comma 13 3 3 3 3 2" xfId="33128" xr:uid="{324537B2-3244-4A41-A3A7-D622B24E8425}"/>
    <cellStyle name="Comma 13 3 3 3 4" xfId="24839" xr:uid="{FDE71EA4-E865-4A95-AF13-75B2170E5204}"/>
    <cellStyle name="Comma 13 3 3 3 5" xfId="39976" xr:uid="{D62BEA85-0E3B-43B1-8B9D-042B6F277266}"/>
    <cellStyle name="Comma 13 3 3 3 6" xfId="45207" xr:uid="{21ACC9B1-A23E-4219-B316-6EC9972FA355}"/>
    <cellStyle name="Comma 13 3 3 4" xfId="7095" xr:uid="{9DAF4FCB-C613-4166-A2F5-9D7AF424687A}"/>
    <cellStyle name="Comma 13 3 3 4 2" xfId="17667" xr:uid="{BD62C5CE-1FBC-4ECE-9C96-2A3C9E5691C9}"/>
    <cellStyle name="Comma 13 3 3 4 2 2" xfId="34327" xr:uid="{F0B85027-896E-4D73-AE12-364EA6BAE5B3}"/>
    <cellStyle name="Comma 13 3 3 4 3" xfId="26039" xr:uid="{C5C94B86-22E5-4659-B867-956C37A53661}"/>
    <cellStyle name="Comma 13 3 3 4 4" xfId="46978" xr:uid="{09199272-1A81-4CE9-9069-D18EBEF08631}"/>
    <cellStyle name="Comma 13 3 3 5" xfId="11287" xr:uid="{A24ADCC6-6BB0-415E-B401-2FAB7C2ECE14}"/>
    <cellStyle name="Comma 13 3 3 5 2" xfId="20188" xr:uid="{C98016F9-155A-4E0B-9121-46321ECF7BBD}"/>
    <cellStyle name="Comma 13 3 3 5 2 2" xfId="36848" xr:uid="{386F6777-D7DC-41F3-B437-02FA03C8387F}"/>
    <cellStyle name="Comma 13 3 3 5 3" xfId="28560" xr:uid="{6A6D7415-41AE-4BCA-8725-C83ACE6AB30C}"/>
    <cellStyle name="Comma 13 3 3 5 4" xfId="51168" xr:uid="{602C94CF-EC91-4DC7-8A7B-DC8F032A41C9}"/>
    <cellStyle name="Comma 13 3 3 6" xfId="13819" xr:uid="{55186824-AFB3-4000-B960-302E191E4EF6}"/>
    <cellStyle name="Comma 13 3 3 6 2" xfId="30479" xr:uid="{EE9C56EB-BBAB-47E4-8E18-B69253F23852}"/>
    <cellStyle name="Comma 13 3 3 7" xfId="22169" xr:uid="{62193231-341C-4CC1-9C3C-D079BB1EEC02}"/>
    <cellStyle name="Comma 13 3 3 8" xfId="39103" xr:uid="{259E88BD-A39B-4423-BEA2-8C69AD0D3130}"/>
    <cellStyle name="Comma 13 3 3 9" xfId="41420" xr:uid="{344706CE-D2B0-4A2C-AA4D-68DCBAE0DCC4}"/>
    <cellStyle name="Comma 13 3 4" xfId="2093" xr:uid="{B1992B2F-2F78-4BDC-BA79-E15C6EE53A7B}"/>
    <cellStyle name="Comma 13 3 4 2" xfId="4019" xr:uid="{F983BAFF-E061-4472-8ACD-6D8AA7AA6C97}"/>
    <cellStyle name="Comma 13 3 4 2 2" xfId="8855" xr:uid="{26299E0E-3400-44D6-BB22-959A9676AFEE}"/>
    <cellStyle name="Comma 13 3 4 2 2 2" xfId="18703" xr:uid="{3A93592A-EDD3-4D57-8429-55079ED477EC}"/>
    <cellStyle name="Comma 13 3 4 2 2 2 2" xfId="35363" xr:uid="{DA11B9E4-B6AB-427F-B6FD-5F4B5966302C}"/>
    <cellStyle name="Comma 13 3 4 2 2 3" xfId="27075" xr:uid="{523E4195-D81A-4533-ABC2-B9CFB29AF13D}"/>
    <cellStyle name="Comma 13 3 4 2 2 4" xfId="48738" xr:uid="{7CE55D9B-9734-428F-8666-2517B4241DAF}"/>
    <cellStyle name="Comma 13 3 4 2 3" xfId="15578" xr:uid="{DE18D668-CF48-4D60-9CDB-100F0B84660F}"/>
    <cellStyle name="Comma 13 3 4 2 3 2" xfId="32238" xr:uid="{77D9BEEB-B10C-4A24-8955-AB283735160D}"/>
    <cellStyle name="Comma 13 3 4 2 4" xfId="23949" xr:uid="{0562FBA0-43A5-45EF-9D49-71294CFB0C15}"/>
    <cellStyle name="Comma 13 3 4 2 5" xfId="40049" xr:uid="{B2BBBF87-48D8-4CFA-8EC3-70DAC4C00DC5}"/>
    <cellStyle name="Comma 13 3 4 2 6" xfId="43923" xr:uid="{D71B6E7C-A1DB-40B2-8EB2-4AE6A2006119}"/>
    <cellStyle name="Comma 13 3 4 3" xfId="5912" xr:uid="{F20569D8-F82D-4761-959B-4F8E86E40D8C}"/>
    <cellStyle name="Comma 13 3 4 3 2" xfId="10230" xr:uid="{C9F12A76-1558-47D7-9B01-4958693FAB0B}"/>
    <cellStyle name="Comma 13 3 4 3 2 2" xfId="19513" xr:uid="{6753924E-5123-4826-8011-34D4BDFB9DD3}"/>
    <cellStyle name="Comma 13 3 4 3 2 2 2" xfId="36173" xr:uid="{EE07F1F1-DD42-413E-9B5C-07F3E3647827}"/>
    <cellStyle name="Comma 13 3 4 3 2 3" xfId="27885" xr:uid="{4A74CDAF-E11D-4ACD-9125-6A876AA7DE71}"/>
    <cellStyle name="Comma 13 3 4 3 2 4" xfId="50113" xr:uid="{170F9C9B-2507-48AB-B73E-B29586980519}"/>
    <cellStyle name="Comma 13 3 4 3 3" xfId="16896" xr:uid="{1A75FD6A-B41D-4887-9AF2-5E8EB18ECC62}"/>
    <cellStyle name="Comma 13 3 4 3 3 2" xfId="33556" xr:uid="{79EA12A0-1B5F-40C7-9997-33BC3A36BFB6}"/>
    <cellStyle name="Comma 13 3 4 3 4" xfId="25267" xr:uid="{2ADE031D-6B3C-4175-9101-BDE6BB72575B}"/>
    <cellStyle name="Comma 13 3 4 3 5" xfId="45806" xr:uid="{13937F54-91A0-4A06-9BA7-12215221600D}"/>
    <cellStyle name="Comma 13 3 4 4" xfId="7520" xr:uid="{074D763B-CFF6-45B9-8072-82268660E1FB}"/>
    <cellStyle name="Comma 13 3 4 4 2" xfId="17921" xr:uid="{39A71D50-4385-49F6-92E2-DC5117191306}"/>
    <cellStyle name="Comma 13 3 4 4 2 2" xfId="34581" xr:uid="{4A8D747F-0B59-4356-BB0F-119891EB934F}"/>
    <cellStyle name="Comma 13 3 4 4 3" xfId="26293" xr:uid="{B9ABD019-5972-45D0-B809-981787A72727}"/>
    <cellStyle name="Comma 13 3 4 4 4" xfId="47403" xr:uid="{215F2517-B181-4D90-8FC9-6D933974639B}"/>
    <cellStyle name="Comma 13 3 4 5" xfId="11886" xr:uid="{398131D9-2FA1-4A88-9B77-C030854B2876}"/>
    <cellStyle name="Comma 13 3 4 5 2" xfId="20616" xr:uid="{0013AF26-10A3-4502-AE75-394638ED74D9}"/>
    <cellStyle name="Comma 13 3 4 5 2 2" xfId="37276" xr:uid="{D1CF05EE-7043-4B84-ADDA-79B4D73A368A}"/>
    <cellStyle name="Comma 13 3 4 5 3" xfId="28988" xr:uid="{733883E7-FB61-4EE0-AB42-D6EDBBF6E6C7}"/>
    <cellStyle name="Comma 13 3 4 5 4" xfId="51767" xr:uid="{A7E4B6FF-9E42-4CA3-A104-36F9ADBE8329}"/>
    <cellStyle name="Comma 13 3 4 6" xfId="14242" xr:uid="{E626AD7D-EDD3-4253-B9D1-D8E2675BEEFB}"/>
    <cellStyle name="Comma 13 3 4 6 2" xfId="30902" xr:uid="{BE1BE504-461B-4E76-9C50-B8B6493340AE}"/>
    <cellStyle name="Comma 13 3 4 7" xfId="22612" xr:uid="{20459226-7CB1-4EDF-BA41-53FA421FBA54}"/>
    <cellStyle name="Comma 13 3 4 8" xfId="39182" xr:uid="{34D037F6-E933-478D-960F-B91C81C4E423}"/>
    <cellStyle name="Comma 13 3 4 9" xfId="42034" xr:uid="{062F1AC2-6B43-4DE8-BFFD-B901DAC24585}"/>
    <cellStyle name="Comma 13 3 5" xfId="2612" xr:uid="{66C402EA-8242-4545-A1C2-BC496DBAC7D5}"/>
    <cellStyle name="Comma 13 3 5 2" xfId="4529" xr:uid="{B5CA6510-97FC-4371-A764-6296C5309EDF}"/>
    <cellStyle name="Comma 13 3 5 2 2" xfId="9233" xr:uid="{02E39B5D-D6B6-4EBB-A8FA-73E1A7740361}"/>
    <cellStyle name="Comma 13 3 5 2 2 2" xfId="18922" xr:uid="{06713654-3B74-49C1-AD46-38902D01DA50}"/>
    <cellStyle name="Comma 13 3 5 2 2 2 2" xfId="35582" xr:uid="{4A3A486D-8FFD-4D62-911B-B7441ADC5E3D}"/>
    <cellStyle name="Comma 13 3 5 2 2 3" xfId="27294" xr:uid="{BD764548-9F87-45B2-A04E-70EBFF87BC1E}"/>
    <cellStyle name="Comma 13 3 5 2 2 4" xfId="49116" xr:uid="{BBBAFBB8-A63B-4DE6-AB6E-D4B5685CE0E7}"/>
    <cellStyle name="Comma 13 3 5 2 3" xfId="15929" xr:uid="{96A9145D-6B66-4405-A908-88F8ED181F43}"/>
    <cellStyle name="Comma 13 3 5 2 3 2" xfId="32589" xr:uid="{9277051B-4AA0-4DBF-992D-C7525081F512}"/>
    <cellStyle name="Comma 13 3 5 2 4" xfId="24300" xr:uid="{B14ADAEA-E61B-4542-82DC-96782BD5E4D1}"/>
    <cellStyle name="Comma 13 3 5 2 5" xfId="44433" xr:uid="{732C0CD8-5853-4005-A5A7-80026C12999B}"/>
    <cellStyle name="Comma 13 3 5 3" xfId="6424" xr:uid="{DA33F6A2-914F-468C-86C1-BDB4EDEF39FC}"/>
    <cellStyle name="Comma 13 3 5 3 2" xfId="10610" xr:uid="{018EF572-4474-4F55-909F-20682D3922C7}"/>
    <cellStyle name="Comma 13 3 5 3 2 2" xfId="19733" xr:uid="{A3B56554-1F66-4D5A-92E8-A93CDB53E2EB}"/>
    <cellStyle name="Comma 13 3 5 3 2 2 2" xfId="36393" xr:uid="{C74A6134-959F-4E65-9ACF-25B85ED84D90}"/>
    <cellStyle name="Comma 13 3 5 3 2 3" xfId="28105" xr:uid="{AF7154F7-61EF-4DEF-934E-9A2700821542}"/>
    <cellStyle name="Comma 13 3 5 3 2 4" xfId="50493" xr:uid="{B0ECA0D9-BD39-403E-AE7F-C555F0AC7E23}"/>
    <cellStyle name="Comma 13 3 5 3 3" xfId="17248" xr:uid="{6DD92F00-F5B1-4B0F-B372-7BAD2D3E5A9B}"/>
    <cellStyle name="Comma 13 3 5 3 3 2" xfId="33908" xr:uid="{68487080-AB69-427A-8517-72C5A59C7DA8}"/>
    <cellStyle name="Comma 13 3 5 3 4" xfId="25619" xr:uid="{B2AF893E-5989-40CC-94D5-246A3967ED83}"/>
    <cellStyle name="Comma 13 3 5 3 5" xfId="46318" xr:uid="{AEF51987-288E-4019-9E2F-487A049DFCEF}"/>
    <cellStyle name="Comma 13 3 5 4" xfId="7898" xr:uid="{04AB37BA-74A4-4B2F-B48C-CD335E0FF78E}"/>
    <cellStyle name="Comma 13 3 5 4 2" xfId="18140" xr:uid="{5B46CCE9-C36D-4A89-93B7-FC138118D710}"/>
    <cellStyle name="Comma 13 3 5 4 2 2" xfId="34800" xr:uid="{C2DBD573-6CA5-4F14-8031-1749A8B975D0}"/>
    <cellStyle name="Comma 13 3 5 4 3" xfId="26512" xr:uid="{6258C835-D922-488F-A171-C242C4B3EFEF}"/>
    <cellStyle name="Comma 13 3 5 4 4" xfId="47781" xr:uid="{BCEF8596-CA9F-442C-A794-E06C5F517CF9}"/>
    <cellStyle name="Comma 13 3 5 5" xfId="12396" xr:uid="{DEDD33DE-A9CE-4C33-A532-A2DEC4073B7B}"/>
    <cellStyle name="Comma 13 3 5 5 2" xfId="20967" xr:uid="{0470FD5B-A8D9-4C57-9135-1575EC18D78A}"/>
    <cellStyle name="Comma 13 3 5 5 2 2" xfId="37627" xr:uid="{E872F83B-03D1-411B-91A1-F50E51FB9EF1}"/>
    <cellStyle name="Comma 13 3 5 5 3" xfId="29339" xr:uid="{5F4EDBE6-68A6-4867-89BD-616614A05812}"/>
    <cellStyle name="Comma 13 3 5 5 4" xfId="52277" xr:uid="{F859EF1B-AB38-4895-9992-251DCB7B8052}"/>
    <cellStyle name="Comma 13 3 5 6" xfId="14593" xr:uid="{B7B94AE9-B36E-4DA0-9EA4-16190539ACE9}"/>
    <cellStyle name="Comma 13 3 5 6 2" xfId="31253" xr:uid="{1B745112-322E-4B9A-BA67-1476CCE9A938}"/>
    <cellStyle name="Comma 13 3 5 7" xfId="22963" xr:uid="{DB71214A-9620-4B3C-A6EE-2F9B2F37A22B}"/>
    <cellStyle name="Comma 13 3 5 8" xfId="39600" xr:uid="{E9A5EC2F-2DAC-47CE-8D5E-B885F3A3CBEC}"/>
    <cellStyle name="Comma 13 3 5 9" xfId="42543" xr:uid="{4F12FA98-9939-4528-8616-43B3A1EBF7DC}"/>
    <cellStyle name="Comma 13 3 6" xfId="2989" xr:uid="{028F9CBE-0737-4654-9D7A-C9C9B1A44813}"/>
    <cellStyle name="Comma 13 3 6 2" xfId="8129" xr:uid="{9D12EE4A-9FA7-44C5-8A39-1CB5ED27B328}"/>
    <cellStyle name="Comma 13 3 6 2 2" xfId="18267" xr:uid="{E9190FB0-A7AD-4406-8E42-DAF9004DD6D7}"/>
    <cellStyle name="Comma 13 3 6 2 2 2" xfId="34927" xr:uid="{E3AC944F-2FD8-499B-9AE7-4F8EC3D41257}"/>
    <cellStyle name="Comma 13 3 6 2 3" xfId="26639" xr:uid="{454120FC-0292-4453-B655-290F81408285}"/>
    <cellStyle name="Comma 13 3 6 2 4" xfId="48012" xr:uid="{E0DBE031-75C4-443F-A607-DBB3616E66DD}"/>
    <cellStyle name="Comma 13 3 6 3" xfId="14838" xr:uid="{935BDBA9-655D-436F-B0BD-6BA24805749F}"/>
    <cellStyle name="Comma 13 3 6 3 2" xfId="31498" xr:uid="{4EBDAFA5-BC30-4E43-B7F1-7FDB2BB27077}"/>
    <cellStyle name="Comma 13 3 6 4" xfId="23209" xr:uid="{F863864B-0F34-44F0-BD36-69367CDBFFAA}"/>
    <cellStyle name="Comma 13 3 6 5" xfId="42893" xr:uid="{7D44D71E-C039-4FDA-B426-7B1C74CDB2DE}"/>
    <cellStyle name="Comma 13 3 7" xfId="4928" xr:uid="{B228FD60-1D5D-4DF0-A12B-7338B7133F4A}"/>
    <cellStyle name="Comma 13 3 7 2" xfId="9504" xr:uid="{CF0189B8-E511-4D69-83B8-49231142AE73}"/>
    <cellStyle name="Comma 13 3 7 2 2" xfId="19077" xr:uid="{C7927CA0-FF79-45BA-85AC-7A5F35896011}"/>
    <cellStyle name="Comma 13 3 7 2 2 2" xfId="35737" xr:uid="{67CD6AF4-454B-47D1-9048-5A636128E016}"/>
    <cellStyle name="Comma 13 3 7 2 3" xfId="27449" xr:uid="{803CE75A-3249-42EC-9BDE-BB384FCE7639}"/>
    <cellStyle name="Comma 13 3 7 2 4" xfId="49387" xr:uid="{F6DB617A-CA6E-4D65-941A-9C75C5E16948}"/>
    <cellStyle name="Comma 13 3 7 3" xfId="16202" xr:uid="{711CADE5-EC50-4238-9DC5-113AF02B733F}"/>
    <cellStyle name="Comma 13 3 7 3 2" xfId="32862" xr:uid="{6AA4ED07-96CD-48FA-A3B2-E0A9C163528C}"/>
    <cellStyle name="Comma 13 3 7 4" xfId="24573" xr:uid="{DEE214C4-BB10-4EB2-9639-A2C78A51EF7E}"/>
    <cellStyle name="Comma 13 3 7 5" xfId="44822" xr:uid="{D8242978-7804-4316-85E4-8478569AD126}"/>
    <cellStyle name="Comma 13 3 8" xfId="6793" xr:uid="{3E594EF5-6C2C-4BC2-A90F-CB98B9DBD011}"/>
    <cellStyle name="Comma 13 3 8 2" xfId="17484" xr:uid="{4A4AD43A-CC67-4886-98E0-5C57C2560B9C}"/>
    <cellStyle name="Comma 13 3 8 2 2" xfId="34144" xr:uid="{03758B95-D54C-46BB-A573-F0596B63BAAF}"/>
    <cellStyle name="Comma 13 3 8 3" xfId="25856" xr:uid="{FEF921BA-143F-4FB1-97A8-7211DDCF5053}"/>
    <cellStyle name="Comma 13 3 8 4" xfId="46676" xr:uid="{A7136108-4311-4C50-94E3-8773F79A4E6A}"/>
    <cellStyle name="Comma 13 3 9" xfId="10902" xr:uid="{E6401054-A740-4067-94F4-81422FCC84D2}"/>
    <cellStyle name="Comma 13 3 9 2" xfId="19922" xr:uid="{BBEE74A9-CD36-4F0F-9BFA-51A330AC4CFC}"/>
    <cellStyle name="Comma 13 3 9 2 2" xfId="36582" xr:uid="{93EFA165-2153-44BD-8752-0279D720B9B5}"/>
    <cellStyle name="Comma 13 3 9 3" xfId="28294" xr:uid="{7CF933CD-3A8C-4C33-B57E-AB15697F8156}"/>
    <cellStyle name="Comma 13 3 9 4" xfId="50783" xr:uid="{B4FF8045-2A40-43C7-82FF-353DA4FF1DA8}"/>
    <cellStyle name="Comma 13 30" xfId="21782" xr:uid="{CD4852E2-2358-410A-89C2-4CEB32842E44}"/>
    <cellStyle name="Comma 13 31" xfId="1014" xr:uid="{8B524B0B-ABB1-42D7-98A6-C36AE980AD69}"/>
    <cellStyle name="Comma 13 32" xfId="40438" xr:uid="{C5D8FE16-BA4E-4E26-A0C3-FDC154FF3C29}"/>
    <cellStyle name="Comma 13 33" xfId="40648" xr:uid="{2FE5BD72-BF5B-449F-BB4B-B62B43C430BB}"/>
    <cellStyle name="Comma 13 34" xfId="40883" xr:uid="{B9234F39-8915-4084-BEB6-24B0C004B5FB}"/>
    <cellStyle name="Comma 13 35" xfId="53421" xr:uid="{413B1500-C8CE-402E-B04F-DFF4EE681EB4}"/>
    <cellStyle name="Comma 13 36" xfId="692" xr:uid="{E3B54E4F-8589-4260-A9A7-D58E75E3429A}"/>
    <cellStyle name="Comma 13 4" xfId="429" xr:uid="{6C614B84-216A-4DD0-930B-6D393E4CA13D}"/>
    <cellStyle name="Comma 13 4 10" xfId="13614" xr:uid="{6D20CE72-3950-46BD-9F89-38235A45650C}"/>
    <cellStyle name="Comma 13 4 10 2" xfId="30274" xr:uid="{4A32D3EF-B770-4B4D-8D14-39431AFCF31F}"/>
    <cellStyle name="Comma 13 4 11" xfId="21898" xr:uid="{1086674C-B8DF-49F0-938D-2C1A23D9E85B}"/>
    <cellStyle name="Comma 13 4 12" xfId="1179" xr:uid="{ACA1B0CC-06DB-4A18-81C0-92288213544A}"/>
    <cellStyle name="Comma 13 4 13" xfId="40490" xr:uid="{01D8F039-C126-4A9B-A479-540A2D69F2C4}"/>
    <cellStyle name="Comma 13 4 14" xfId="41044" xr:uid="{B1F0A651-E406-4EC4-A383-BF4B99C987A5}"/>
    <cellStyle name="Comma 13 4 15" xfId="864" xr:uid="{5C2080AE-F784-4FD6-B51D-FFA621DBBF90}"/>
    <cellStyle name="Comma 13 4 2" xfId="1680" xr:uid="{7C43E6C8-8CE1-42EA-A800-4E518A3EE1A5}"/>
    <cellStyle name="Comma 13 4 2 2" xfId="3608" xr:uid="{9C433D63-BA91-43D8-AACB-A1C03AD71032}"/>
    <cellStyle name="Comma 13 4 2 2 2" xfId="8567" xr:uid="{1F6F2E1E-8F98-450D-A116-B52AF7DA2837}"/>
    <cellStyle name="Comma 13 4 2 2 2 2" xfId="18528" xr:uid="{1847101D-F1BF-465F-8E8B-13FCD1B3C462}"/>
    <cellStyle name="Comma 13 4 2 2 2 2 2" xfId="35188" xr:uid="{621CB8F1-07F1-42F9-94F3-4D31C5733DD6}"/>
    <cellStyle name="Comma 13 4 2 2 2 3" xfId="26900" xr:uid="{4DE29F8B-3B64-4B54-AE9E-B6994E046D17}"/>
    <cellStyle name="Comma 13 4 2 2 2 4" xfId="48450" xr:uid="{68FA5D7F-25C7-4D52-9E02-F5704126B785}"/>
    <cellStyle name="Comma 13 4 2 2 3" xfId="15280" xr:uid="{53343DD6-D6AC-4EC8-8A83-641DB543B63F}"/>
    <cellStyle name="Comma 13 4 2 2 3 2" xfId="31940" xr:uid="{6100ECBA-D6C7-4614-B5E3-9142858D47FE}"/>
    <cellStyle name="Comma 13 4 2 2 4" xfId="23651" xr:uid="{25282DEC-36EB-4E21-9E57-B5D0D2190CCD}"/>
    <cellStyle name="Comma 13 4 2 2 5" xfId="43512" xr:uid="{0141447F-9345-43AB-96A6-2A202B6BB233}"/>
    <cellStyle name="Comma 13 4 2 3" xfId="5516" xr:uid="{81CE4B2F-A952-4B1B-BDB6-2CCD745BBC45}"/>
    <cellStyle name="Comma 13 4 2 3 2" xfId="9942" xr:uid="{FF58235D-210B-4D2E-8940-675B80F93B99}"/>
    <cellStyle name="Comma 13 4 2 3 2 2" xfId="19338" xr:uid="{84D15CC1-E465-4F84-8441-49BE8641CD13}"/>
    <cellStyle name="Comma 13 4 2 3 2 2 2" xfId="35998" xr:uid="{078C963A-F6B6-4D5E-B3E5-B68EC03D4198}"/>
    <cellStyle name="Comma 13 4 2 3 2 3" xfId="27710" xr:uid="{23095118-DAC3-4F75-991B-DA1B7C960223}"/>
    <cellStyle name="Comma 13 4 2 3 2 4" xfId="49825" xr:uid="{DAD55B50-819A-488E-A7DA-720DB7F302B1}"/>
    <cellStyle name="Comma 13 4 2 3 3" xfId="16613" xr:uid="{6BA6C31A-A215-4A58-9EC0-962B43290963}"/>
    <cellStyle name="Comma 13 4 2 3 3 2" xfId="33273" xr:uid="{8E3E7D9A-0482-48FF-BA0C-6ED0579A7A41}"/>
    <cellStyle name="Comma 13 4 2 3 4" xfId="24984" xr:uid="{D98DCBD2-8243-4319-BD19-246F17751D1E}"/>
    <cellStyle name="Comma 13 4 2 3 5" xfId="45410" xr:uid="{17D81FCE-69FB-4AA0-9DDB-95CFE122ACD3}"/>
    <cellStyle name="Comma 13 4 2 4" xfId="7232" xr:uid="{677D7606-B0C0-4834-A325-98AB739EBF44}"/>
    <cellStyle name="Comma 13 4 2 4 2" xfId="17746" xr:uid="{5B5BE91E-DB70-48F2-961D-A3285E90CB1B}"/>
    <cellStyle name="Comma 13 4 2 4 2 2" xfId="34406" xr:uid="{C1849807-E7F8-4757-A28E-DC88A225AC5A}"/>
    <cellStyle name="Comma 13 4 2 4 3" xfId="26118" xr:uid="{1B01C855-70F3-42F6-8B22-0E75C467DA24}"/>
    <cellStyle name="Comma 13 4 2 4 4" xfId="47115" xr:uid="{D16D99EC-22E2-4AD7-8184-584087467DC4}"/>
    <cellStyle name="Comma 13 4 2 5" xfId="11490" xr:uid="{C0E891DE-43FA-49C1-B3DA-304C58191D90}"/>
    <cellStyle name="Comma 13 4 2 5 2" xfId="20333" xr:uid="{CBFBD08D-20E1-4712-9AB7-FC3D481E4F84}"/>
    <cellStyle name="Comma 13 4 2 5 2 2" xfId="36993" xr:uid="{EDE18698-5A8C-484B-9006-268EE146E28F}"/>
    <cellStyle name="Comma 13 4 2 5 3" xfId="28705" xr:uid="{1BD6B1BC-54F3-4D29-B114-95C9FC84BDB8}"/>
    <cellStyle name="Comma 13 4 2 5 4" xfId="51371" xr:uid="{E0EC7625-DF9D-43A9-8E20-573B45B924A8}"/>
    <cellStyle name="Comma 13 4 2 6" xfId="13964" xr:uid="{C9001335-2E86-4AA2-8A70-5AD5E25AD4DB}"/>
    <cellStyle name="Comma 13 4 2 6 2" xfId="30624" xr:uid="{D15A17E5-3985-4A05-8331-C6CF2529E5B0}"/>
    <cellStyle name="Comma 13 4 2 7" xfId="22314" xr:uid="{92F0915E-4B16-47B7-83DA-0E4129D38457}"/>
    <cellStyle name="Comma 13 4 2 8" xfId="41623" xr:uid="{B9A66910-B50F-4E5A-85CA-A8351F75BED3}"/>
    <cellStyle name="Comma 13 4 3" xfId="2296" xr:uid="{74954858-5668-413B-8978-D3CB907172DE}"/>
    <cellStyle name="Comma 13 4 3 2" xfId="4222" xr:uid="{8D176FA7-F2FC-4862-B26F-C2EF12B39CCA}"/>
    <cellStyle name="Comma 13 4 3 2 2" xfId="8992" xr:uid="{1F40D0E5-C322-41E1-82F6-424630EB3946}"/>
    <cellStyle name="Comma 13 4 3 2 2 2" xfId="18782" xr:uid="{E1703897-82B1-4694-AB8C-5242C0967694}"/>
    <cellStyle name="Comma 13 4 3 2 2 2 2" xfId="35442" xr:uid="{2ACD4F33-5937-4E2E-BF1F-91BC01A9CA73}"/>
    <cellStyle name="Comma 13 4 3 2 2 3" xfId="27154" xr:uid="{CF04EBC2-D6F4-4CAF-8444-1A55500FB5FB}"/>
    <cellStyle name="Comma 13 4 3 2 2 4" xfId="48875" xr:uid="{D5D117CA-952B-4F90-9178-197C6C283FFD}"/>
    <cellStyle name="Comma 13 4 3 2 3" xfId="15723" xr:uid="{27B2CE23-A9EB-483F-998B-EF0E27E48EB6}"/>
    <cellStyle name="Comma 13 4 3 2 3 2" xfId="32383" xr:uid="{0014839E-E34E-4F41-8156-A7F2983F119E}"/>
    <cellStyle name="Comma 13 4 3 2 4" xfId="24094" xr:uid="{232C349C-4DE7-4F3D-AFF5-C30796816C72}"/>
    <cellStyle name="Comma 13 4 3 2 5" xfId="44126" xr:uid="{3E033A1A-1519-4555-8641-D4480AC57595}"/>
    <cellStyle name="Comma 13 4 3 3" xfId="6115" xr:uid="{E363EBD3-E189-4239-86A3-6755A6F9DDD7}"/>
    <cellStyle name="Comma 13 4 3 3 2" xfId="10367" xr:uid="{71DDF91B-5B1C-4EFE-B6DB-7226800C7C06}"/>
    <cellStyle name="Comma 13 4 3 3 2 2" xfId="19592" xr:uid="{54D6B9BB-0A9D-49C4-9DE5-25110E39171C}"/>
    <cellStyle name="Comma 13 4 3 3 2 2 2" xfId="36252" xr:uid="{6E5D6C72-FFD1-4DFF-B564-F4B094EF14B5}"/>
    <cellStyle name="Comma 13 4 3 3 2 3" xfId="27964" xr:uid="{523B2BCC-EA18-4013-9E20-CE7DCE7098B4}"/>
    <cellStyle name="Comma 13 4 3 3 2 4" xfId="50250" xr:uid="{9E394119-3718-446B-8AD5-625FF874395C}"/>
    <cellStyle name="Comma 13 4 3 3 3" xfId="17041" xr:uid="{0B29DB79-0575-43CD-A5DF-78FB46246F5B}"/>
    <cellStyle name="Comma 13 4 3 3 3 2" xfId="33701" xr:uid="{81C10B40-921D-4C50-893F-48ED300B62B5}"/>
    <cellStyle name="Comma 13 4 3 3 4" xfId="25412" xr:uid="{E339BE56-E726-4FA8-90EC-468168D50CF8}"/>
    <cellStyle name="Comma 13 4 3 3 5" xfId="46009" xr:uid="{C87AC0EE-3269-4929-9EBE-F24584B3B57B}"/>
    <cellStyle name="Comma 13 4 3 4" xfId="7657" xr:uid="{9421788C-4BE9-48AF-88E2-17B422107AD5}"/>
    <cellStyle name="Comma 13 4 3 4 2" xfId="18000" xr:uid="{00D95CB5-2247-4AC3-995A-966EE2E26B09}"/>
    <cellStyle name="Comma 13 4 3 4 2 2" xfId="34660" xr:uid="{E53B113C-37FC-4999-BB38-3F15F590A1C9}"/>
    <cellStyle name="Comma 13 4 3 4 3" xfId="26372" xr:uid="{EFCF3C37-215F-43D1-8A57-4CFE72EA6C3E}"/>
    <cellStyle name="Comma 13 4 3 4 4" xfId="47540" xr:uid="{612B7F39-9692-42C9-9D3E-E42F88BACBBF}"/>
    <cellStyle name="Comma 13 4 3 5" xfId="12089" xr:uid="{B3C2A1D0-B6C0-4469-B432-D537BF7E0966}"/>
    <cellStyle name="Comma 13 4 3 5 2" xfId="20761" xr:uid="{E98AD368-9172-4E3E-A044-5D3BE067B978}"/>
    <cellStyle name="Comma 13 4 3 5 2 2" xfId="37421" xr:uid="{080A4679-5E69-40CB-8D0A-FA0EC2049816}"/>
    <cellStyle name="Comma 13 4 3 5 3" xfId="29133" xr:uid="{4287A9A9-486D-4F08-96D4-4723DA0106F2}"/>
    <cellStyle name="Comma 13 4 3 5 4" xfId="51970" xr:uid="{2A9E7FE1-C7B8-4FC1-BFEC-911FEBEB0371}"/>
    <cellStyle name="Comma 13 4 3 6" xfId="14387" xr:uid="{FB4FF753-C445-49B9-8A56-CB2807B18621}"/>
    <cellStyle name="Comma 13 4 3 6 2" xfId="31047" xr:uid="{8A515D8D-1EC4-434C-A47A-8B45270602D6}"/>
    <cellStyle name="Comma 13 4 3 7" xfId="22757" xr:uid="{CD131B2D-0933-4F22-89D8-A977E4B9359F}"/>
    <cellStyle name="Comma 13 4 3 8" xfId="42237" xr:uid="{DF5706B2-AA94-43C5-818C-AA1EBFE49614}"/>
    <cellStyle name="Comma 13 4 4" xfId="2710" xr:uid="{900B967F-7177-4D8C-8396-535ACCE1B76F}"/>
    <cellStyle name="Comma 13 4 4 2" xfId="4624" xr:uid="{542FE2B3-62B3-4881-9C80-AA09BC1C1EC8}"/>
    <cellStyle name="Comma 13 4 4 2 2" xfId="9291" xr:uid="{09C5EBA5-17C2-4C1D-B06D-038FA78EC5E8}"/>
    <cellStyle name="Comma 13 4 4 2 2 2" xfId="18945" xr:uid="{AC7E95B8-CD65-4988-B167-7153878203FC}"/>
    <cellStyle name="Comma 13 4 4 2 2 2 2" xfId="35605" xr:uid="{796E8631-C6FA-4091-A353-1144B4274D6B}"/>
    <cellStyle name="Comma 13 4 4 2 2 3" xfId="27317" xr:uid="{161740FC-ED42-4A08-B033-6B41DE06DD9B}"/>
    <cellStyle name="Comma 13 4 4 2 2 4" xfId="49174" xr:uid="{E0E044B1-2BAB-4588-84FC-9B5CD45A4B07}"/>
    <cellStyle name="Comma 13 4 4 2 3" xfId="15989" xr:uid="{49470F46-0F48-4287-B8CB-617843EF266E}"/>
    <cellStyle name="Comma 13 4 4 2 3 2" xfId="32649" xr:uid="{51018F56-5AB5-49C4-9A63-0EA9CDA917C1}"/>
    <cellStyle name="Comma 13 4 4 2 4" xfId="24360" xr:uid="{3C7DE688-42D7-49BE-84B1-1CA1CF62FE02}"/>
    <cellStyle name="Comma 13 4 4 2 5" xfId="44528" xr:uid="{D2D473FF-FDAC-4452-832F-0584D32CABD2}"/>
    <cellStyle name="Comma 13 4 4 3" xfId="6519" xr:uid="{7448CFC6-BE42-410F-BEA1-BFC21813B73E}"/>
    <cellStyle name="Comma 13 4 4 3 2" xfId="10668" xr:uid="{C0C5816E-203C-42E3-9202-8F4C210B7DC2}"/>
    <cellStyle name="Comma 13 4 4 3 2 2" xfId="19756" xr:uid="{DBC0DCF0-30D3-48C9-9F7A-878A5104A575}"/>
    <cellStyle name="Comma 13 4 4 3 2 2 2" xfId="36416" xr:uid="{0ECA4890-8BB0-4C2E-B6DA-662D1C067D81}"/>
    <cellStyle name="Comma 13 4 4 3 2 3" xfId="28128" xr:uid="{61681EA1-899E-466D-ABA7-637F5E927F2C}"/>
    <cellStyle name="Comma 13 4 4 3 2 4" xfId="50551" xr:uid="{1A5D5456-877A-4359-9BEB-8C84585EF19F}"/>
    <cellStyle name="Comma 13 4 4 3 3" xfId="17308" xr:uid="{6C59E6CE-E40F-4AFD-B657-0C0AD930D4ED}"/>
    <cellStyle name="Comma 13 4 4 3 3 2" xfId="33968" xr:uid="{407D599F-2D76-4E0B-8370-70C959FB9E8F}"/>
    <cellStyle name="Comma 13 4 4 3 4" xfId="25679" xr:uid="{A37E0E00-983B-400C-B193-483AD26C55D1}"/>
    <cellStyle name="Comma 13 4 4 3 5" xfId="46413" xr:uid="{7D2DD7DD-A2D1-47AB-ABAC-5A07054D9FC8}"/>
    <cellStyle name="Comma 13 4 4 4" xfId="7956" xr:uid="{F3C4FD3B-46F5-4259-AE52-07AA16E2AADD}"/>
    <cellStyle name="Comma 13 4 4 4 2" xfId="18163" xr:uid="{D1EB9D78-3054-4227-BC31-5C1ED0F66A9A}"/>
    <cellStyle name="Comma 13 4 4 4 2 2" xfId="34823" xr:uid="{C9CF8EDE-2449-445A-8D52-657DC9A71AF4}"/>
    <cellStyle name="Comma 13 4 4 4 3" xfId="26535" xr:uid="{C54B2C23-4BB9-4D5C-9812-9ACFEF436659}"/>
    <cellStyle name="Comma 13 4 4 4 4" xfId="47839" xr:uid="{E012CF31-D14F-40E6-A1E3-30A246559771}"/>
    <cellStyle name="Comma 13 4 4 5" xfId="12491" xr:uid="{B7458F55-5589-4551-8C9C-1DD411BBFF13}"/>
    <cellStyle name="Comma 13 4 4 5 2" xfId="21027" xr:uid="{7E987AFC-E871-4E9C-AEDB-1585A16CA32A}"/>
    <cellStyle name="Comma 13 4 4 5 2 2" xfId="37687" xr:uid="{FA6743BF-8FBE-4C12-A19E-D8FF749794C8}"/>
    <cellStyle name="Comma 13 4 4 5 3" xfId="29399" xr:uid="{4E7B5DA4-5240-462A-8023-209C1FF4BB27}"/>
    <cellStyle name="Comma 13 4 4 5 4" xfId="52372" xr:uid="{FE4A1DEF-90AA-46C9-B351-B17F8AAC1B11}"/>
    <cellStyle name="Comma 13 4 4 6" xfId="14653" xr:uid="{55092674-CAA5-47A7-BF1C-58E43912CB5B}"/>
    <cellStyle name="Comma 13 4 4 6 2" xfId="31313" xr:uid="{86845A09-A9EB-4578-B438-61A4CE369F6D}"/>
    <cellStyle name="Comma 13 4 4 7" xfId="23023" xr:uid="{89ADA3F7-F072-4F82-BE2B-1E6C6E5EBE3B}"/>
    <cellStyle name="Comma 13 4 4 8" xfId="42638" xr:uid="{421D5ECB-24D2-4E25-BF48-7350568B4953}"/>
    <cellStyle name="Comma 13 4 5" xfId="3029" xr:uid="{81CAAB5D-7711-4053-9E5B-A273AF4BFBD1}"/>
    <cellStyle name="Comma 13 4 5 2" xfId="8163" xr:uid="{C9924050-5B9B-4CB2-BDC2-F881CF781056}"/>
    <cellStyle name="Comma 13 4 5 2 2" xfId="18287" xr:uid="{F645FA04-3A00-4EC7-9BDB-C654559EC99D}"/>
    <cellStyle name="Comma 13 4 5 2 2 2" xfId="34947" xr:uid="{F4CAB76A-E285-4B41-A90B-43DCE6457640}"/>
    <cellStyle name="Comma 13 4 5 2 3" xfId="26659" xr:uid="{FC090909-3796-4B61-A359-B0616B02F417}"/>
    <cellStyle name="Comma 13 4 5 2 4" xfId="48046" xr:uid="{6FB26726-5753-4E57-8F72-3CE30EC4D1CE}"/>
    <cellStyle name="Comma 13 4 5 3" xfId="14864" xr:uid="{6A642D7E-9A99-4775-BC24-EC6C8B3E4ACF}"/>
    <cellStyle name="Comma 13 4 5 3 2" xfId="31524" xr:uid="{1CC6FDC9-5613-42E9-981C-94AB26EBE2C2}"/>
    <cellStyle name="Comma 13 4 5 4" xfId="23235" xr:uid="{AC6F9864-06A8-461B-A8F1-75BD3F5577EE}"/>
    <cellStyle name="Comma 13 4 5 5" xfId="42933" xr:uid="{70081C7B-1232-4018-AE24-35A51A06B184}"/>
    <cellStyle name="Comma 13 4 6" xfId="4967" xr:uid="{151AADA8-F76D-4F87-8838-087378E9AD61}"/>
    <cellStyle name="Comma 13 4 6 2" xfId="9538" xr:uid="{FAF427F7-62AA-4592-906B-E54511F9EB28}"/>
    <cellStyle name="Comma 13 4 6 2 2" xfId="19097" xr:uid="{A8F7E473-0B0F-4F04-93C4-545BAC0BD45B}"/>
    <cellStyle name="Comma 13 4 6 2 2 2" xfId="35757" xr:uid="{4D471916-4A6C-4ADC-A5F0-2209FA88E955}"/>
    <cellStyle name="Comma 13 4 6 2 3" xfId="27469" xr:uid="{F48F5CC8-9618-470A-A44F-AB9C62446558}"/>
    <cellStyle name="Comma 13 4 6 2 4" xfId="49421" xr:uid="{3603AFE7-450A-4A23-9D2F-F2D535A7ECFE}"/>
    <cellStyle name="Comma 13 4 6 3" xfId="16227" xr:uid="{E30E3411-2933-4510-8622-AEA91D578836}"/>
    <cellStyle name="Comma 13 4 6 3 2" xfId="32887" xr:uid="{295DE5A3-16DD-43DB-85E4-394498B23D66}"/>
    <cellStyle name="Comma 13 4 6 4" xfId="24598" xr:uid="{026C8E50-435D-4627-BDB7-0EE39D05A87E}"/>
    <cellStyle name="Comma 13 4 6 5" xfId="44861" xr:uid="{16A973A6-A3E9-419E-9929-B15114E8AA63}"/>
    <cellStyle name="Comma 13 4 7" xfId="6827" xr:uid="{F5D03BD0-88E1-4233-9798-41AC99A63881}"/>
    <cellStyle name="Comma 13 4 7 2" xfId="17504" xr:uid="{14C1E13D-4315-44B5-B305-28351F5F3815}"/>
    <cellStyle name="Comma 13 4 7 2 2" xfId="34164" xr:uid="{7575B17B-8915-48C1-9C92-ECEF4BC19D40}"/>
    <cellStyle name="Comma 13 4 7 3" xfId="25876" xr:uid="{2486EACE-8BD0-4788-A3B3-D205EDA2EA41}"/>
    <cellStyle name="Comma 13 4 7 4" xfId="46710" xr:uid="{BC601301-A83B-477D-A6AB-C59EBB8DA38F}"/>
    <cellStyle name="Comma 13 4 8" xfId="10941" xr:uid="{87B705C5-1E25-4104-87E0-2428CAC02CB6}"/>
    <cellStyle name="Comma 13 4 8 2" xfId="19947" xr:uid="{C3471AD4-288C-4B02-A6EB-FD20E8ACBEF8}"/>
    <cellStyle name="Comma 13 4 8 2 2" xfId="36607" xr:uid="{6F2C3788-44C0-43E6-A284-B935023268C6}"/>
    <cellStyle name="Comma 13 4 8 3" xfId="28319" xr:uid="{C860F9D9-5E12-48A3-84DF-B527A552EFAD}"/>
    <cellStyle name="Comma 13 4 8 4" xfId="50822" xr:uid="{1B863614-FA40-490D-A94B-414C84196569}"/>
    <cellStyle name="Comma 13 4 9" xfId="13165" xr:uid="{03DD90E5-F85B-4997-BB9B-03D5C4308841}"/>
    <cellStyle name="Comma 13 4 9 2" xfId="21545" xr:uid="{201EFD34-770B-4DB7-9C2F-886C96C6C6A2}"/>
    <cellStyle name="Comma 13 4 9 2 2" xfId="38205" xr:uid="{40F15931-7E5F-44CF-88CB-A1C387F8BF08}"/>
    <cellStyle name="Comma 13 4 9 3" xfId="29918" xr:uid="{40158AEA-6B29-42FE-BE1A-42573400788B}"/>
    <cellStyle name="Comma 13 4 9 4" xfId="53039" xr:uid="{D4C7EE8A-3E4C-4140-BB4E-238F23E31FB3}"/>
    <cellStyle name="Comma 13 5" xfId="464" xr:uid="{25BC7212-0432-46F9-B5A2-B938FB96FB31}"/>
    <cellStyle name="Comma 13 5 10" xfId="21918" xr:uid="{D852B667-770B-49FF-A940-FE82EBF28D7E}"/>
    <cellStyle name="Comma 13 5 11" xfId="41074" xr:uid="{533A7EAD-5815-4382-B7B3-350BB24D7A3E}"/>
    <cellStyle name="Comma 13 5 12" xfId="1209" xr:uid="{DBFD95C1-24A7-4AE6-96B9-E0DD9C633134}"/>
    <cellStyle name="Comma 13 5 2" xfId="1710" xr:uid="{01FA2A1D-58C2-4A4A-A735-2234045EA9DC}"/>
    <cellStyle name="Comma 13 5 2 2" xfId="3638" xr:uid="{F8F09B87-9825-4884-A822-A873E9F0D6A4}"/>
    <cellStyle name="Comma 13 5 2 2 2" xfId="8595" xr:uid="{DF669948-D28C-4E71-93AC-CA365D26C35A}"/>
    <cellStyle name="Comma 13 5 2 2 2 2" xfId="18546" xr:uid="{8E8EDEFE-DF59-42FF-A704-3117FA297620}"/>
    <cellStyle name="Comma 13 5 2 2 2 2 2" xfId="35206" xr:uid="{94ECC730-D588-4967-8352-69CEEAA7A3D5}"/>
    <cellStyle name="Comma 13 5 2 2 2 3" xfId="26918" xr:uid="{3CD9F781-8FE4-41C4-A4DA-45BE3547E162}"/>
    <cellStyle name="Comma 13 5 2 2 2 4" xfId="48478" xr:uid="{83400FFC-77A0-4936-903F-9695B54B7233}"/>
    <cellStyle name="Comma 13 5 2 2 3" xfId="15300" xr:uid="{2DAD00F1-4AF8-4930-9495-6D4711C369EC}"/>
    <cellStyle name="Comma 13 5 2 2 3 2" xfId="31960" xr:uid="{57FC81ED-13D1-4A0B-8E3D-DD67C0D07F2D}"/>
    <cellStyle name="Comma 13 5 2 2 4" xfId="23671" xr:uid="{4FDC4297-7BE4-4E6A-A57E-98FFB715B449}"/>
    <cellStyle name="Comma 13 5 2 2 5" xfId="43542" xr:uid="{297DAA46-5119-4AE4-949A-C50B160CBEFE}"/>
    <cellStyle name="Comma 13 5 2 3" xfId="5546" xr:uid="{1C11259B-2E7E-46A4-9E89-DBE3A92FAAD4}"/>
    <cellStyle name="Comma 13 5 2 3 2" xfId="9970" xr:uid="{5E3D70FD-B1E0-4F56-996F-58BDCB6BC69E}"/>
    <cellStyle name="Comma 13 5 2 3 2 2" xfId="19356" xr:uid="{5EDF5DA0-F116-48E3-90EF-FC83F3375209}"/>
    <cellStyle name="Comma 13 5 2 3 2 2 2" xfId="36016" xr:uid="{A86B0D8D-2330-4074-BF67-33C7B6A5F0DF}"/>
    <cellStyle name="Comma 13 5 2 3 2 3" xfId="27728" xr:uid="{A9280F27-E274-48F5-9840-513DA9EC7494}"/>
    <cellStyle name="Comma 13 5 2 3 2 4" xfId="49853" xr:uid="{472EBE70-E14B-4295-B2ED-641B1BB83C4A}"/>
    <cellStyle name="Comma 13 5 2 3 3" xfId="16633" xr:uid="{3CE01BAA-AC37-4D2E-882B-4B6ED7263E46}"/>
    <cellStyle name="Comma 13 5 2 3 3 2" xfId="33293" xr:uid="{EB02B318-5D41-4D09-9AD1-2EFCFFEAA579}"/>
    <cellStyle name="Comma 13 5 2 3 4" xfId="25004" xr:uid="{98842358-121D-48F5-99AF-6174DED6E169}"/>
    <cellStyle name="Comma 13 5 2 3 5" xfId="45440" xr:uid="{7BB92442-4208-41DD-A9CA-76FCB971C8F7}"/>
    <cellStyle name="Comma 13 5 2 4" xfId="7260" xr:uid="{0670D0DE-606C-408C-AB85-79F92DAEF52A}"/>
    <cellStyle name="Comma 13 5 2 4 2" xfId="17764" xr:uid="{489D838A-8F63-4DC3-9026-55F74F574D4D}"/>
    <cellStyle name="Comma 13 5 2 4 2 2" xfId="34424" xr:uid="{162AC528-7C1C-41AE-8198-C473939F0AC7}"/>
    <cellStyle name="Comma 13 5 2 4 3" xfId="26136" xr:uid="{92578769-7B05-4A16-BAF6-CA8879A69E4B}"/>
    <cellStyle name="Comma 13 5 2 4 4" xfId="47143" xr:uid="{F9E73C3C-BB18-46D7-AC3C-11EB9E2A8B4B}"/>
    <cellStyle name="Comma 13 5 2 5" xfId="11520" xr:uid="{EF061F2A-C058-4A39-8875-CDF9C484A30A}"/>
    <cellStyle name="Comma 13 5 2 5 2" xfId="20353" xr:uid="{FA3D5FB9-5AA4-4DF4-AD22-1988ED9E2ADA}"/>
    <cellStyle name="Comma 13 5 2 5 2 2" xfId="37013" xr:uid="{07A017A5-09FC-4DD5-815E-9B2CD8761019}"/>
    <cellStyle name="Comma 13 5 2 5 3" xfId="28725" xr:uid="{AACE4D3A-9593-47EE-8F91-86141022813E}"/>
    <cellStyle name="Comma 13 5 2 5 4" xfId="51401" xr:uid="{8E5FE9DF-59E2-41DD-88C0-29101789F86B}"/>
    <cellStyle name="Comma 13 5 2 6" xfId="13984" xr:uid="{6B29EFC2-CFAE-44DE-A402-FD14F52E2F65}"/>
    <cellStyle name="Comma 13 5 2 6 2" xfId="30644" xr:uid="{A5C040FC-148E-4F2F-A416-16502D941D6B}"/>
    <cellStyle name="Comma 13 5 2 7" xfId="22334" xr:uid="{296DBE37-05EA-47AB-9F8E-AB7300C90586}"/>
    <cellStyle name="Comma 13 5 2 8" xfId="41653" xr:uid="{DC851C5A-3E43-495F-87BC-7FEB5B4D4017}"/>
    <cellStyle name="Comma 13 5 3" xfId="2326" xr:uid="{4D1B827A-CD73-4C72-9BCD-FE9274ACE4C3}"/>
    <cellStyle name="Comma 13 5 3 2" xfId="4252" xr:uid="{82C46C19-3468-470C-9927-2AF1647AD90E}"/>
    <cellStyle name="Comma 13 5 3 2 2" xfId="9020" xr:uid="{FC9FD00B-4ABA-40B9-8221-E4649D138A9C}"/>
    <cellStyle name="Comma 13 5 3 2 2 2" xfId="18800" xr:uid="{3568B810-2FB4-4340-B27B-2F5E993B98ED}"/>
    <cellStyle name="Comma 13 5 3 2 2 2 2" xfId="35460" xr:uid="{4504AE82-512E-43FD-8760-51D379866945}"/>
    <cellStyle name="Comma 13 5 3 2 2 3" xfId="27172" xr:uid="{2D830DC8-71EA-4654-8EB7-8C3EC5F965DB}"/>
    <cellStyle name="Comma 13 5 3 2 2 4" xfId="48903" xr:uid="{69695ACA-9335-4C49-8F8E-3AA7129D82F5}"/>
    <cellStyle name="Comma 13 5 3 2 3" xfId="15743" xr:uid="{8AAC59AE-9DCA-4238-ACE2-EE700DCE27E7}"/>
    <cellStyle name="Comma 13 5 3 2 3 2" xfId="32403" xr:uid="{64B007E0-331C-4D55-8E49-8021DBE37D9E}"/>
    <cellStyle name="Comma 13 5 3 2 4" xfId="24114" xr:uid="{F706D78B-23A9-42F2-9C35-A49722D39BB4}"/>
    <cellStyle name="Comma 13 5 3 2 5" xfId="44156" xr:uid="{EB1CFAAA-3B1D-47FA-8851-AF8B2F40651D}"/>
    <cellStyle name="Comma 13 5 3 3" xfId="6145" xr:uid="{3096B04A-1358-477C-BE15-379C8CB60C7B}"/>
    <cellStyle name="Comma 13 5 3 3 2" xfId="10395" xr:uid="{B4351591-7091-466B-AC5B-C5A4A3CE5B42}"/>
    <cellStyle name="Comma 13 5 3 3 2 2" xfId="19610" xr:uid="{EF353FE9-3CE6-43E2-8E26-CAAF1349A869}"/>
    <cellStyle name="Comma 13 5 3 3 2 2 2" xfId="36270" xr:uid="{16945C63-F9EB-4540-A5FD-E535EAAE1EBF}"/>
    <cellStyle name="Comma 13 5 3 3 2 3" xfId="27982" xr:uid="{A67BFEB7-836B-4379-92E2-206BC9B39C49}"/>
    <cellStyle name="Comma 13 5 3 3 2 4" xfId="50278" xr:uid="{A54A651C-912D-4695-A31C-299160802999}"/>
    <cellStyle name="Comma 13 5 3 3 3" xfId="17061" xr:uid="{B525C76C-5E05-4200-9180-A7A2EB924A0E}"/>
    <cellStyle name="Comma 13 5 3 3 3 2" xfId="33721" xr:uid="{9BF968E3-9A6F-4137-8615-F05D1B230ADE}"/>
    <cellStyle name="Comma 13 5 3 3 4" xfId="25432" xr:uid="{72A64F7D-46DF-4C90-AE95-8D809A001588}"/>
    <cellStyle name="Comma 13 5 3 3 5" xfId="46039" xr:uid="{83A67BC9-EBF1-4098-AC6D-7E04B6FB3E14}"/>
    <cellStyle name="Comma 13 5 3 4" xfId="7685" xr:uid="{CBF7BCE3-7630-4091-9981-90E8CBBC4742}"/>
    <cellStyle name="Comma 13 5 3 4 2" xfId="18018" xr:uid="{18D4CEC8-C552-4273-A7FB-09B4B26B409B}"/>
    <cellStyle name="Comma 13 5 3 4 2 2" xfId="34678" xr:uid="{597A967E-FBEF-4DCD-BD44-6D72276F2528}"/>
    <cellStyle name="Comma 13 5 3 4 3" xfId="26390" xr:uid="{5256AD45-2A4D-4A4C-B606-AF801DDF1E12}"/>
    <cellStyle name="Comma 13 5 3 4 4" xfId="47568" xr:uid="{239EFAAC-B3AB-4A1C-8658-5DC3322ED5C0}"/>
    <cellStyle name="Comma 13 5 3 5" xfId="12119" xr:uid="{B6745D8C-4265-4704-A426-21F0F2378191}"/>
    <cellStyle name="Comma 13 5 3 5 2" xfId="20781" xr:uid="{A736601C-90F9-4B94-9194-CDA38F848139}"/>
    <cellStyle name="Comma 13 5 3 5 2 2" xfId="37441" xr:uid="{66B1F21A-7743-41A3-8DAF-FB24A6EB2684}"/>
    <cellStyle name="Comma 13 5 3 5 3" xfId="29153" xr:uid="{34D6DF94-2768-4DA8-ACD6-747F03CCB967}"/>
    <cellStyle name="Comma 13 5 3 5 4" xfId="52000" xr:uid="{FF96EF9D-BFE4-4D89-AF56-BED1561CE99D}"/>
    <cellStyle name="Comma 13 5 3 6" xfId="14407" xr:uid="{0C64B038-4B1A-4DB9-8AE5-8D5AFCED6805}"/>
    <cellStyle name="Comma 13 5 3 6 2" xfId="31067" xr:uid="{17729C57-01F1-4782-9C17-30C629F91921}"/>
    <cellStyle name="Comma 13 5 3 7" xfId="22777" xr:uid="{BB145213-1225-4812-B91E-E2220D03706B}"/>
    <cellStyle name="Comma 13 5 3 8" xfId="42267" xr:uid="{6758A5B8-648B-4171-9059-29F927A1FF8D}"/>
    <cellStyle name="Comma 13 5 4" xfId="3059" xr:uid="{47536E3A-F239-442C-B88B-DBB7D29EA22A}"/>
    <cellStyle name="Comma 13 5 4 2" xfId="8191" xr:uid="{B10E0637-3B7D-4B47-B3AA-A30750A7151F}"/>
    <cellStyle name="Comma 13 5 4 2 2" xfId="18305" xr:uid="{26AD2180-EA6A-4A69-AAEF-5A6EAF3028A4}"/>
    <cellStyle name="Comma 13 5 4 2 2 2" xfId="34965" xr:uid="{B010D7AF-7ED1-4987-962E-D1301C9F7469}"/>
    <cellStyle name="Comma 13 5 4 2 3" xfId="26677" xr:uid="{2ADC999A-EC2B-4CC3-B208-53BAB802A35C}"/>
    <cellStyle name="Comma 13 5 4 2 4" xfId="48074" xr:uid="{F50C3FAC-91F6-46B1-847F-2CF822FD6CD4}"/>
    <cellStyle name="Comma 13 5 4 3" xfId="14884" xr:uid="{460771EE-03BE-434D-B914-D6AECE259104}"/>
    <cellStyle name="Comma 13 5 4 3 2" xfId="31544" xr:uid="{E52657A5-13B5-4E39-A0C3-FB7376E91B3D}"/>
    <cellStyle name="Comma 13 5 4 4" xfId="23255" xr:uid="{2D95BBF2-F08F-43A3-9C3F-7CB0C0B92030}"/>
    <cellStyle name="Comma 13 5 4 5" xfId="42963" xr:uid="{FCA7DD5D-D51E-467D-95E8-43C191AF5F6E}"/>
    <cellStyle name="Comma 13 5 5" xfId="4997" xr:uid="{D04E3CF2-6374-46E6-9CEF-605145E39F2C}"/>
    <cellStyle name="Comma 13 5 5 2" xfId="9566" xr:uid="{14C9A163-E3CF-4050-B280-F5576B1C81C2}"/>
    <cellStyle name="Comma 13 5 5 2 2" xfId="19115" xr:uid="{F1FFE26D-70E3-4105-B767-FFB9F25A5580}"/>
    <cellStyle name="Comma 13 5 5 2 2 2" xfId="35775" xr:uid="{6420427D-D9AC-45EE-A12B-718E42C6E85C}"/>
    <cellStyle name="Comma 13 5 5 2 3" xfId="27487" xr:uid="{B43BF950-EDBD-4A0C-9492-02F943CBE829}"/>
    <cellStyle name="Comma 13 5 5 2 4" xfId="49449" xr:uid="{F52830A9-D6E9-49AA-9D0C-210AB16396E8}"/>
    <cellStyle name="Comma 13 5 5 3" xfId="16247" xr:uid="{AE49C99D-A712-4FC2-BBFD-0CD7E51FFCA2}"/>
    <cellStyle name="Comma 13 5 5 3 2" xfId="32907" xr:uid="{A969A911-92A6-43B7-ABB7-744A0BB7E459}"/>
    <cellStyle name="Comma 13 5 5 4" xfId="24618" xr:uid="{DE645DE6-CAB5-4902-9D3B-9AA0A6C9ECC9}"/>
    <cellStyle name="Comma 13 5 5 5" xfId="44891" xr:uid="{0AF33610-C964-457C-8F13-6C0AA094F7C3}"/>
    <cellStyle name="Comma 13 5 6" xfId="6855" xr:uid="{B663C803-234A-4CA3-81A8-4855F4AC2732}"/>
    <cellStyle name="Comma 13 5 6 2" xfId="17522" xr:uid="{A5223F93-81B4-40EC-8A55-7BF3DD0D4B29}"/>
    <cellStyle name="Comma 13 5 6 2 2" xfId="34182" xr:uid="{4A6CAAFE-66D3-4963-8CF0-33F032710CD5}"/>
    <cellStyle name="Comma 13 5 6 3" xfId="25894" xr:uid="{294A12E8-A61A-40C0-852C-BE46F1CA7EEB}"/>
    <cellStyle name="Comma 13 5 6 4" xfId="46738" xr:uid="{6C2724F2-8A1D-46C2-89D9-8DAAC7D9C5A2}"/>
    <cellStyle name="Comma 13 5 7" xfId="10971" xr:uid="{33F3B2BF-4950-409C-A773-12BA06777BC5}"/>
    <cellStyle name="Comma 13 5 7 2" xfId="19967" xr:uid="{3CB1638D-F762-40D8-9728-DA29EE82A5B8}"/>
    <cellStyle name="Comma 13 5 7 2 2" xfId="36627" xr:uid="{D6311659-A1CD-40F1-833A-E5D373FDF40F}"/>
    <cellStyle name="Comma 13 5 7 3" xfId="28339" xr:uid="{71F5B24E-EB85-460D-9968-B241BB7B584C}"/>
    <cellStyle name="Comma 13 5 7 4" xfId="50852" xr:uid="{F48EC8E7-2343-41F0-B7D9-AF642F3AA4D5}"/>
    <cellStyle name="Comma 13 5 8" xfId="13195" xr:uid="{81B3BF9C-3485-432B-B398-1DD8F2851AF5}"/>
    <cellStyle name="Comma 13 5 8 2" xfId="21565" xr:uid="{BFEA610A-1F37-485F-995E-9ED0667237C2}"/>
    <cellStyle name="Comma 13 5 8 2 2" xfId="38225" xr:uid="{2572E70C-227B-4205-AD78-C77CC3374A1B}"/>
    <cellStyle name="Comma 13 5 8 3" xfId="29938" xr:uid="{A5CAC990-AE14-4C90-B5A3-577C8467A406}"/>
    <cellStyle name="Comma 13 5 8 4" xfId="53069" xr:uid="{C5687675-04B3-4280-BC0E-13CFBD7FAA1C}"/>
    <cellStyle name="Comma 13 5 9" xfId="13634" xr:uid="{0A84D445-A4E3-40D7-817A-D81F046178C1}"/>
    <cellStyle name="Comma 13 5 9 2" xfId="30294" xr:uid="{2430403C-86C0-4237-9838-C85ED75885E6}"/>
    <cellStyle name="Comma 13 6" xfId="496" xr:uid="{67F55638-1C3D-49A8-98B6-7C4A29C36750}"/>
    <cellStyle name="Comma 13 6 10" xfId="21938" xr:uid="{E6BA270B-33EC-4579-8587-70B469E72A98}"/>
    <cellStyle name="Comma 13 6 11" xfId="41104" xr:uid="{9F26C481-3092-4531-AED8-3D4C2D5594A4}"/>
    <cellStyle name="Comma 13 6 12" xfId="1239" xr:uid="{38FDA688-6ECE-45F4-82D7-33A3F20A7626}"/>
    <cellStyle name="Comma 13 6 2" xfId="1740" xr:uid="{1BB27440-34A4-45D8-B451-F4D394474BBB}"/>
    <cellStyle name="Comma 13 6 2 2" xfId="3668" xr:uid="{ADB85D83-B66B-4CA3-B2D6-0CA3F2237AFA}"/>
    <cellStyle name="Comma 13 6 2 2 2" xfId="8624" xr:uid="{A7811F72-B1A8-4D3E-BDFC-0E0E23686FD0}"/>
    <cellStyle name="Comma 13 6 2 2 2 2" xfId="18565" xr:uid="{03914430-EA91-4203-A40B-B17111033F49}"/>
    <cellStyle name="Comma 13 6 2 2 2 2 2" xfId="35225" xr:uid="{87D4E0B9-A2CF-4FC1-8510-05B936D36C60}"/>
    <cellStyle name="Comma 13 6 2 2 2 3" xfId="26937" xr:uid="{46511820-ADB5-4D49-B93E-CB1AD0A0D924}"/>
    <cellStyle name="Comma 13 6 2 2 2 4" xfId="48507" xr:uid="{8495809C-4F5B-4CFF-9A6C-93EF13FE2AE8}"/>
    <cellStyle name="Comma 13 6 2 2 3" xfId="15320" xr:uid="{76A30F1B-0D15-4E0F-8D76-3FAE0AC1A9D3}"/>
    <cellStyle name="Comma 13 6 2 2 3 2" xfId="31980" xr:uid="{C026B9C7-8BF4-4EB0-AD35-8C6720A2947E}"/>
    <cellStyle name="Comma 13 6 2 2 4" xfId="23691" xr:uid="{5721E3D3-96D3-4267-B20C-63996932EBB6}"/>
    <cellStyle name="Comma 13 6 2 2 5" xfId="43572" xr:uid="{733EAF3F-1B1B-4D4E-883D-33700F0E42BD}"/>
    <cellStyle name="Comma 13 6 2 3" xfId="5576" xr:uid="{3DD41ED3-1BEF-4D4C-8117-139DDBA77221}"/>
    <cellStyle name="Comma 13 6 2 3 2" xfId="9999" xr:uid="{34B8F5F4-C505-43F9-A428-7F94B57E98AD}"/>
    <cellStyle name="Comma 13 6 2 3 2 2" xfId="19375" xr:uid="{A65E8D65-9FE2-42E4-8692-39AB8065FF35}"/>
    <cellStyle name="Comma 13 6 2 3 2 2 2" xfId="36035" xr:uid="{3F6947BC-6E62-4681-8457-E280A91BA06A}"/>
    <cellStyle name="Comma 13 6 2 3 2 3" xfId="27747" xr:uid="{E189C1B2-A9B3-48D8-A9D3-3B26FE62C78B}"/>
    <cellStyle name="Comma 13 6 2 3 2 4" xfId="49882" xr:uid="{C19F8C80-B14F-4E12-9C6F-86451EA27185}"/>
    <cellStyle name="Comma 13 6 2 3 3" xfId="16653" xr:uid="{AF864FAB-580A-4B11-AF46-5468FC83AF6A}"/>
    <cellStyle name="Comma 13 6 2 3 3 2" xfId="33313" xr:uid="{C7FF8DC1-608D-4370-93C1-4947BFCD7B44}"/>
    <cellStyle name="Comma 13 6 2 3 4" xfId="25024" xr:uid="{CE8473ED-8253-47DE-ADB7-8F718B053DA5}"/>
    <cellStyle name="Comma 13 6 2 3 5" xfId="45470" xr:uid="{13429582-DFF3-42AA-9E36-284136419578}"/>
    <cellStyle name="Comma 13 6 2 4" xfId="7289" xr:uid="{B44DE2A4-F4B6-421A-8118-273E88B9940E}"/>
    <cellStyle name="Comma 13 6 2 4 2" xfId="17783" xr:uid="{813CB6BE-841D-4C18-84B1-43D24FCBDAC7}"/>
    <cellStyle name="Comma 13 6 2 4 2 2" xfId="34443" xr:uid="{2EBDCEDD-C0C9-47E7-A3E2-7E99A4303BD3}"/>
    <cellStyle name="Comma 13 6 2 4 3" xfId="26155" xr:uid="{C1A10F75-4204-487B-9ABD-E601537F917A}"/>
    <cellStyle name="Comma 13 6 2 4 4" xfId="47172" xr:uid="{77CD9BC5-9D77-4D6F-B755-AC834C7C10B4}"/>
    <cellStyle name="Comma 13 6 2 5" xfId="11550" xr:uid="{69016F46-1C97-4407-8E9F-E4381A75FC83}"/>
    <cellStyle name="Comma 13 6 2 5 2" xfId="20373" xr:uid="{392EB0DF-C0A3-4E69-A708-3199C6996CF2}"/>
    <cellStyle name="Comma 13 6 2 5 2 2" xfId="37033" xr:uid="{96DAEB95-EAB0-41D5-977A-54C6899934C5}"/>
    <cellStyle name="Comma 13 6 2 5 3" xfId="28745" xr:uid="{A0D8719A-BB3F-45DB-9941-4999E133059C}"/>
    <cellStyle name="Comma 13 6 2 5 4" xfId="51431" xr:uid="{84B77CA8-3DCB-4F9A-ACF8-034C189E0F2F}"/>
    <cellStyle name="Comma 13 6 2 6" xfId="14004" xr:uid="{4DCF3B7A-CF0B-4495-9830-34E135CC086D}"/>
    <cellStyle name="Comma 13 6 2 6 2" xfId="30664" xr:uid="{8EF6776D-ACAB-4551-8A21-7C97067BF90E}"/>
    <cellStyle name="Comma 13 6 2 7" xfId="22354" xr:uid="{1FDB81C9-7608-4170-BC74-2AC66C745662}"/>
    <cellStyle name="Comma 13 6 2 8" xfId="41683" xr:uid="{6AD880A4-31B1-447C-8F0C-C3DE602B554D}"/>
    <cellStyle name="Comma 13 6 3" xfId="2356" xr:uid="{A3F5CC9E-9E45-44F6-8642-D0C950DE3670}"/>
    <cellStyle name="Comma 13 6 3 2" xfId="4282" xr:uid="{103821D3-33DC-407F-A320-F71E43D45CD3}"/>
    <cellStyle name="Comma 13 6 3 2 2" xfId="9049" xr:uid="{5D2D9BBC-B21C-4055-9E1B-77C58D46BD28}"/>
    <cellStyle name="Comma 13 6 3 2 2 2" xfId="18819" xr:uid="{22913327-8527-40FC-B92A-17CF66602B04}"/>
    <cellStyle name="Comma 13 6 3 2 2 2 2" xfId="35479" xr:uid="{464A56B1-E401-47D1-95EF-D37666F20AFF}"/>
    <cellStyle name="Comma 13 6 3 2 2 3" xfId="27191" xr:uid="{77E6327A-8A7D-4D39-B7AD-BE44C1B6C64D}"/>
    <cellStyle name="Comma 13 6 3 2 2 4" xfId="48932" xr:uid="{2C423310-2882-47F1-9DFD-CC5AF46695EA}"/>
    <cellStyle name="Comma 13 6 3 2 3" xfId="15763" xr:uid="{C535C0F1-00FA-4843-B095-350B6CB1D304}"/>
    <cellStyle name="Comma 13 6 3 2 3 2" xfId="32423" xr:uid="{360C2B19-7360-4091-8421-B8CB123A04EC}"/>
    <cellStyle name="Comma 13 6 3 2 4" xfId="24134" xr:uid="{8AB71437-5FD7-494C-8938-8FD330885C5F}"/>
    <cellStyle name="Comma 13 6 3 2 5" xfId="44186" xr:uid="{0F248D5D-0FE5-4C0F-8203-FE236DD0F036}"/>
    <cellStyle name="Comma 13 6 3 3" xfId="6175" xr:uid="{60F101C3-F8B4-4035-804D-01B854EF0B25}"/>
    <cellStyle name="Comma 13 6 3 3 2" xfId="10424" xr:uid="{FA0AE35B-64BA-422E-A47F-D6C3FC3B7569}"/>
    <cellStyle name="Comma 13 6 3 3 2 2" xfId="19629" xr:uid="{B75F2DDA-B132-4E7A-AA08-9F3E568388DD}"/>
    <cellStyle name="Comma 13 6 3 3 2 2 2" xfId="36289" xr:uid="{FADC6551-8B44-4DE7-9104-4DF1E3759946}"/>
    <cellStyle name="Comma 13 6 3 3 2 3" xfId="28001" xr:uid="{E964B866-D93D-4AE1-A451-5DDC86D3E953}"/>
    <cellStyle name="Comma 13 6 3 3 2 4" xfId="50307" xr:uid="{EA78F881-B8C4-4493-9A5A-5E3F0085CDD5}"/>
    <cellStyle name="Comma 13 6 3 3 3" xfId="17081" xr:uid="{136C144A-E65C-4C94-AEC6-CBE5BAED854B}"/>
    <cellStyle name="Comma 13 6 3 3 3 2" xfId="33741" xr:uid="{DB5234B6-82AE-4838-B7EB-BAE44A95B6CB}"/>
    <cellStyle name="Comma 13 6 3 3 4" xfId="25452" xr:uid="{DAF894CE-69D9-444D-8637-DBFECD4B90E3}"/>
    <cellStyle name="Comma 13 6 3 3 5" xfId="46069" xr:uid="{2829A942-7620-4401-B2EE-51612835863C}"/>
    <cellStyle name="Comma 13 6 3 4" xfId="7714" xr:uid="{B41897D2-768F-4C41-B39B-450117E8FD46}"/>
    <cellStyle name="Comma 13 6 3 4 2" xfId="18037" xr:uid="{47DA31BF-968E-4867-966F-C2676181FA7C}"/>
    <cellStyle name="Comma 13 6 3 4 2 2" xfId="34697" xr:uid="{2DBC8F4B-FA5B-422D-9669-22E2F5AC0524}"/>
    <cellStyle name="Comma 13 6 3 4 3" xfId="26409" xr:uid="{AA402B2E-DDC9-4C7C-87EA-FD1F73259375}"/>
    <cellStyle name="Comma 13 6 3 4 4" xfId="47597" xr:uid="{9AD52B53-BEF4-47E7-857B-113C61F7D881}"/>
    <cellStyle name="Comma 13 6 3 5" xfId="12149" xr:uid="{04917AC8-240C-49D9-BA79-3328922C6F7A}"/>
    <cellStyle name="Comma 13 6 3 5 2" xfId="20801" xr:uid="{2494A8BB-8D7C-4E60-B32B-A95B61AA20DE}"/>
    <cellStyle name="Comma 13 6 3 5 2 2" xfId="37461" xr:uid="{545DCBAE-28AE-4A91-A93E-E6BDE1C6D1C7}"/>
    <cellStyle name="Comma 13 6 3 5 3" xfId="29173" xr:uid="{795991A4-9867-4CB6-B309-5C9A4B367155}"/>
    <cellStyle name="Comma 13 6 3 5 4" xfId="52030" xr:uid="{77CE37A3-DBA6-4344-BEC9-0A6BC3912578}"/>
    <cellStyle name="Comma 13 6 3 6" xfId="14427" xr:uid="{8B3D545D-5497-48C6-B097-9EE08AB62061}"/>
    <cellStyle name="Comma 13 6 3 6 2" xfId="31087" xr:uid="{D69A70A8-FEAB-4FE6-91FD-7BCCD3D5EDA8}"/>
    <cellStyle name="Comma 13 6 3 7" xfId="22797" xr:uid="{0A54FC46-BC68-496B-91F5-91C35B9A98ED}"/>
    <cellStyle name="Comma 13 6 3 8" xfId="42297" xr:uid="{52156C4F-C6A4-442A-B6C5-0C105E3C6492}"/>
    <cellStyle name="Comma 13 6 4" xfId="3089" xr:uid="{9D0FF31D-70BE-43A5-A914-5CB39AD7F85B}"/>
    <cellStyle name="Comma 13 6 4 2" xfId="8220" xr:uid="{BE3D9394-78BF-4A70-857F-B67611205CD1}"/>
    <cellStyle name="Comma 13 6 4 2 2" xfId="18324" xr:uid="{F3B2289E-F72D-4C6B-91FB-5CCCAE20766D}"/>
    <cellStyle name="Comma 13 6 4 2 2 2" xfId="34984" xr:uid="{4E2CFEA1-8989-406F-B0F0-CEE89E6392C4}"/>
    <cellStyle name="Comma 13 6 4 2 3" xfId="26696" xr:uid="{7481004A-5C0A-4148-BF7E-A52F4EF4483F}"/>
    <cellStyle name="Comma 13 6 4 2 4" xfId="48103" xr:uid="{CF67C9E9-F704-482F-BE13-E7730E5B253C}"/>
    <cellStyle name="Comma 13 6 4 3" xfId="14904" xr:uid="{689AE075-95EF-4EA5-8FC7-83D95F7A35D3}"/>
    <cellStyle name="Comma 13 6 4 3 2" xfId="31564" xr:uid="{9950F886-917E-4C58-A263-C2786B922089}"/>
    <cellStyle name="Comma 13 6 4 4" xfId="23275" xr:uid="{8BAAEDB4-BB03-402D-BFF7-87AF983CA33C}"/>
    <cellStyle name="Comma 13 6 4 5" xfId="42993" xr:uid="{F44C484A-523C-4222-AEEA-6E645558A730}"/>
    <cellStyle name="Comma 13 6 5" xfId="5027" xr:uid="{9B075B5B-D955-4145-A6DF-9D6CE2634558}"/>
    <cellStyle name="Comma 13 6 5 2" xfId="9595" xr:uid="{54314FA9-6462-415E-BD9E-F71150883426}"/>
    <cellStyle name="Comma 13 6 5 2 2" xfId="19134" xr:uid="{51B10F14-3465-4647-83E8-936133FD9875}"/>
    <cellStyle name="Comma 13 6 5 2 2 2" xfId="35794" xr:uid="{8D4BAA71-8261-4D8D-8835-4174C1E343C5}"/>
    <cellStyle name="Comma 13 6 5 2 3" xfId="27506" xr:uid="{A001531B-7691-45F7-A6D5-868EC03E261F}"/>
    <cellStyle name="Comma 13 6 5 2 4" xfId="49478" xr:uid="{424C1D6D-3B34-4968-959E-4ED1E5DBEAF2}"/>
    <cellStyle name="Comma 13 6 5 3" xfId="16267" xr:uid="{1882C405-9F2C-4E85-ABBD-7C02D6F67205}"/>
    <cellStyle name="Comma 13 6 5 3 2" xfId="32927" xr:uid="{A79C8DF5-2175-43BF-87E7-EBAE6A6E58D7}"/>
    <cellStyle name="Comma 13 6 5 4" xfId="24638" xr:uid="{A0BA6FC4-D711-485D-818A-A9D13DC994B1}"/>
    <cellStyle name="Comma 13 6 5 5" xfId="44921" xr:uid="{F32E3402-6E91-4AC7-8894-CD6B097D5AA8}"/>
    <cellStyle name="Comma 13 6 6" xfId="6884" xr:uid="{8B527943-4A36-4824-B87A-F56C97F9F0DA}"/>
    <cellStyle name="Comma 13 6 6 2" xfId="17541" xr:uid="{C9DA9049-F3ED-4EDF-909C-8576BAF99E44}"/>
    <cellStyle name="Comma 13 6 6 2 2" xfId="34201" xr:uid="{31C1F68A-B379-4199-9F17-5811741F7702}"/>
    <cellStyle name="Comma 13 6 6 3" xfId="25913" xr:uid="{CFD581B2-293F-4EC2-8FA0-12A004B039FB}"/>
    <cellStyle name="Comma 13 6 6 4" xfId="46767" xr:uid="{B2D371E0-DEBF-4B88-8768-39EAA691520B}"/>
    <cellStyle name="Comma 13 6 7" xfId="11001" xr:uid="{DB1A3F3B-6B29-4B7B-A82B-3F4527BD15D9}"/>
    <cellStyle name="Comma 13 6 7 2" xfId="19987" xr:uid="{95F6F647-3906-4232-A9D5-8A7B631E6ADF}"/>
    <cellStyle name="Comma 13 6 7 2 2" xfId="36647" xr:uid="{3B7CF053-00D5-48A0-A188-A4FADF1E6A55}"/>
    <cellStyle name="Comma 13 6 7 3" xfId="28359" xr:uid="{0841038F-E52A-4BA7-8CD7-08A20AB4A945}"/>
    <cellStyle name="Comma 13 6 7 4" xfId="50882" xr:uid="{2E03E875-CD8B-4A52-A92E-12A91A052D68}"/>
    <cellStyle name="Comma 13 6 8" xfId="13225" xr:uid="{03408D4F-C7CA-4AAD-9296-7CBA22337E8A}"/>
    <cellStyle name="Comma 13 6 8 2" xfId="21585" xr:uid="{1366EDE1-052A-46B9-B099-972CF2BD6778}"/>
    <cellStyle name="Comma 13 6 8 2 2" xfId="38245" xr:uid="{297BE314-546F-4D29-AB40-7CB8968AD39E}"/>
    <cellStyle name="Comma 13 6 8 3" xfId="29958" xr:uid="{9724F5BD-6F49-440B-9DE5-0AF7C328D435}"/>
    <cellStyle name="Comma 13 6 8 4" xfId="53099" xr:uid="{2B2FCEA6-6588-4610-9D69-976090249ECD}"/>
    <cellStyle name="Comma 13 6 9" xfId="13654" xr:uid="{E48189DF-3A65-4E08-9F77-169A5B897F5B}"/>
    <cellStyle name="Comma 13 6 9 2" xfId="30314" xr:uid="{A33A54A9-3A7D-4DC0-8830-C9ECEA065865}"/>
    <cellStyle name="Comma 13 7" xfId="577" xr:uid="{6ED3E083-F1C9-4A98-A19B-1B1054284368}"/>
    <cellStyle name="Comma 13 7 10" xfId="39133" xr:uid="{8F834974-514F-466E-8EF6-3F390BEFE4EE}"/>
    <cellStyle name="Comma 13 7 11" xfId="41174" xr:uid="{1B30B7AC-8DE3-4238-8531-C99BF87FC2F5}"/>
    <cellStyle name="Comma 13 7 12" xfId="1295" xr:uid="{C34EEC32-1AB1-4BDC-9617-0302F874DB20}"/>
    <cellStyle name="Comma 13 7 2" xfId="1808" xr:uid="{B60A1A4A-AB65-46E8-86F4-6CF7929913E0}"/>
    <cellStyle name="Comma 13 7 2 2" xfId="3737" xr:uid="{BE6E1A0A-F66B-4EDD-B50F-2AABC299337D}"/>
    <cellStyle name="Comma 13 7 2 2 2" xfId="8676" xr:uid="{1CC7F2AF-9FE6-4A85-9F3C-6EF495946F2C}"/>
    <cellStyle name="Comma 13 7 2 2 2 2" xfId="18594" xr:uid="{8E1316AD-D786-4B26-BBD6-CD8EEA7C7E4C}"/>
    <cellStyle name="Comma 13 7 2 2 2 2 2" xfId="35254" xr:uid="{4FE4B7A7-F90B-4A41-9A00-5E8798026DBE}"/>
    <cellStyle name="Comma 13 7 2 2 2 3" xfId="26966" xr:uid="{7A6F3997-4EAC-499E-980E-C4DC59F4EB9E}"/>
    <cellStyle name="Comma 13 7 2 2 2 4" xfId="48559" xr:uid="{44547B53-AEBF-4CEC-8A42-26D5F2B75C34}"/>
    <cellStyle name="Comma 13 7 2 2 3" xfId="15366" xr:uid="{0E27923E-335E-4DFB-B553-256868621123}"/>
    <cellStyle name="Comma 13 7 2 2 3 2" xfId="32026" xr:uid="{461C7A43-04D3-4EE2-BE5D-717540B97A24}"/>
    <cellStyle name="Comma 13 7 2 2 4" xfId="23737" xr:uid="{A7A12251-9238-41C8-B5E2-F90497EBEA7F}"/>
    <cellStyle name="Comma 13 7 2 2 5" xfId="43641" xr:uid="{D2C4909F-F47B-4F8C-B7D2-565C530A3F9C}"/>
    <cellStyle name="Comma 13 7 2 3" xfId="5645" xr:uid="{AFE14123-365E-407C-B02A-465B8BAF72C0}"/>
    <cellStyle name="Comma 13 7 2 3 2" xfId="10051" xr:uid="{D7631DA1-92AA-4A27-B92A-EF8915B59054}"/>
    <cellStyle name="Comma 13 7 2 3 2 2" xfId="19404" xr:uid="{7EABC365-7413-48A0-AA58-794F57D47C5E}"/>
    <cellStyle name="Comma 13 7 2 3 2 2 2" xfId="36064" xr:uid="{7618175A-4B9D-4788-B064-037FC2F0218B}"/>
    <cellStyle name="Comma 13 7 2 3 2 3" xfId="27776" xr:uid="{F6507E8A-07C8-4F86-82C6-0486AB475BAD}"/>
    <cellStyle name="Comma 13 7 2 3 2 4" xfId="49934" xr:uid="{51D3707D-7DF7-4EFD-AD29-7F7955279B44}"/>
    <cellStyle name="Comma 13 7 2 3 3" xfId="16699" xr:uid="{34FAD311-DBCD-411E-96C0-18FAD9C4BCE8}"/>
    <cellStyle name="Comma 13 7 2 3 3 2" xfId="33359" xr:uid="{0835BFF1-FE4C-47EB-91F7-72B539D377C3}"/>
    <cellStyle name="Comma 13 7 2 3 4" xfId="25070" xr:uid="{2F74815F-1997-48FF-8CAD-C4F14799A38E}"/>
    <cellStyle name="Comma 13 7 2 3 5" xfId="45539" xr:uid="{E1362CCC-1127-4436-82C1-CE839F58C374}"/>
    <cellStyle name="Comma 13 7 2 4" xfId="7341" xr:uid="{A4E66785-D8ED-4F43-8462-2A402A90BE04}"/>
    <cellStyle name="Comma 13 7 2 4 2" xfId="17812" xr:uid="{AADBD40C-97CC-45AA-8C00-CA21F1810A44}"/>
    <cellStyle name="Comma 13 7 2 4 2 2" xfId="34472" xr:uid="{0E09BAE4-363C-470C-ACE8-53BF21446395}"/>
    <cellStyle name="Comma 13 7 2 4 3" xfId="26184" xr:uid="{A48F8EB6-A0F0-453C-A148-2AD398A3789E}"/>
    <cellStyle name="Comma 13 7 2 4 4" xfId="47224" xr:uid="{602CD326-DDE3-4867-97C7-1591A31F4CEB}"/>
    <cellStyle name="Comma 13 7 2 5" xfId="11619" xr:uid="{E88811C2-A53D-46C4-B440-EC0C3B69EFD2}"/>
    <cellStyle name="Comma 13 7 2 5 2" xfId="20419" xr:uid="{9AD4E7E2-F1BF-475C-A3E2-8F9C3F718E77}"/>
    <cellStyle name="Comma 13 7 2 5 2 2" xfId="37079" xr:uid="{25616CCF-CD22-4EF6-AA4D-3B0F5DA434BE}"/>
    <cellStyle name="Comma 13 7 2 5 3" xfId="28791" xr:uid="{F349D916-519F-4F2C-ACD7-FDDBDFB90E92}"/>
    <cellStyle name="Comma 13 7 2 5 4" xfId="51500" xr:uid="{C1511784-E513-46DC-A576-43A6012C4667}"/>
    <cellStyle name="Comma 13 7 2 6" xfId="14050" xr:uid="{08AE52A1-059B-4929-BB29-8A22A51C0B39}"/>
    <cellStyle name="Comma 13 7 2 6 2" xfId="30710" xr:uid="{11EDC8B4-F4FA-4BF6-9911-BC94102E8FE3}"/>
    <cellStyle name="Comma 13 7 2 7" xfId="22400" xr:uid="{B699CDBD-9427-464E-B090-AE70AE19FDB6}"/>
    <cellStyle name="Comma 13 7 2 8" xfId="39999" xr:uid="{479F8EE5-5EF9-47D3-A98E-2D3B6FA5F914}"/>
    <cellStyle name="Comma 13 7 2 9" xfId="41752" xr:uid="{939BE8FA-C16F-4C9D-88F2-99702EF9295D}"/>
    <cellStyle name="Comma 13 7 3" xfId="2425" xr:uid="{B60E6E6A-55E7-4270-883F-2A10F00FD438}"/>
    <cellStyle name="Comma 13 7 3 2" xfId="4351" xr:uid="{566847EB-5037-4690-8575-D6968C9C940D}"/>
    <cellStyle name="Comma 13 7 3 2 2" xfId="9101" xr:uid="{E739AC03-C54E-404C-A633-15C5D946B5BB}"/>
    <cellStyle name="Comma 13 7 3 2 2 2" xfId="18848" xr:uid="{A55AE045-39C6-4C59-99BB-0C380F0A0665}"/>
    <cellStyle name="Comma 13 7 3 2 2 2 2" xfId="35508" xr:uid="{224CB518-1BF5-41B7-950A-B46F73607DCB}"/>
    <cellStyle name="Comma 13 7 3 2 2 3" xfId="27220" xr:uid="{D29C6D20-5778-45C0-9957-C743CE773FCE}"/>
    <cellStyle name="Comma 13 7 3 2 2 4" xfId="48984" xr:uid="{0D1C0C9D-AB3B-4590-BCF5-4E4881BE207A}"/>
    <cellStyle name="Comma 13 7 3 2 3" xfId="15809" xr:uid="{E7D535C4-D940-4E62-9A20-CCC5CE42799F}"/>
    <cellStyle name="Comma 13 7 3 2 3 2" xfId="32469" xr:uid="{51678B52-18BE-4B3A-93F0-AD7C52BC5358}"/>
    <cellStyle name="Comma 13 7 3 2 4" xfId="24180" xr:uid="{E6CAC4A4-4B5C-4471-901B-183A12C41905}"/>
    <cellStyle name="Comma 13 7 3 2 5" xfId="44255" xr:uid="{F411BF18-04D9-4349-8C12-76178FE644DB}"/>
    <cellStyle name="Comma 13 7 3 3" xfId="6244" xr:uid="{E64BC850-1125-46B0-94FE-161E521734EE}"/>
    <cellStyle name="Comma 13 7 3 3 2" xfId="10476" xr:uid="{DB3E38D2-69DF-4A4C-B961-40E91A1A5026}"/>
    <cellStyle name="Comma 13 7 3 3 2 2" xfId="19658" xr:uid="{FAE854DF-AA1F-4EE2-808F-60BA82B326C5}"/>
    <cellStyle name="Comma 13 7 3 3 2 2 2" xfId="36318" xr:uid="{EFCED8FC-716D-417D-9F27-04F0D6C415CD}"/>
    <cellStyle name="Comma 13 7 3 3 2 3" xfId="28030" xr:uid="{E0810F6F-95DF-44EF-815A-66BD8669C79E}"/>
    <cellStyle name="Comma 13 7 3 3 2 4" xfId="50359" xr:uid="{1346CFC9-6D43-42FE-B08A-939642E3BFD9}"/>
    <cellStyle name="Comma 13 7 3 3 3" xfId="17127" xr:uid="{622CCA6F-30F9-4D3D-8CFA-7B1FC2D5D144}"/>
    <cellStyle name="Comma 13 7 3 3 3 2" xfId="33787" xr:uid="{F5627125-D382-4DFB-85CB-4E21260F49EF}"/>
    <cellStyle name="Comma 13 7 3 3 4" xfId="25498" xr:uid="{86DACA84-4681-48F9-8305-9D26454D77BC}"/>
    <cellStyle name="Comma 13 7 3 3 5" xfId="46138" xr:uid="{40654755-9BBF-4497-A5E7-1373F6967751}"/>
    <cellStyle name="Comma 13 7 3 4" xfId="7766" xr:uid="{5D99E77F-25B0-4B21-B0A6-5EF59EE03B13}"/>
    <cellStyle name="Comma 13 7 3 4 2" xfId="18066" xr:uid="{6B07E93E-BF14-4898-8FB9-4573C90B6BFD}"/>
    <cellStyle name="Comma 13 7 3 4 2 2" xfId="34726" xr:uid="{598739CD-8E26-41AB-A0E3-D1658206EB04}"/>
    <cellStyle name="Comma 13 7 3 4 3" xfId="26438" xr:uid="{3B7D816B-E1A3-4485-B03A-05C478D1C6C0}"/>
    <cellStyle name="Comma 13 7 3 4 4" xfId="47649" xr:uid="{1CC6C9FC-B4D1-4EC7-81F6-4104ADA5D813}"/>
    <cellStyle name="Comma 13 7 3 5" xfId="12218" xr:uid="{D374863F-104E-41E0-AAC9-4A37C0253EDC}"/>
    <cellStyle name="Comma 13 7 3 5 2" xfId="20847" xr:uid="{6AD3E669-995C-4C52-BC35-5C674C87A6BD}"/>
    <cellStyle name="Comma 13 7 3 5 2 2" xfId="37507" xr:uid="{20D994B0-86CA-4CE1-AA32-4024D3E3C443}"/>
    <cellStyle name="Comma 13 7 3 5 3" xfId="29219" xr:uid="{787B55A0-89EC-4A13-B0DA-0FE510A56605}"/>
    <cellStyle name="Comma 13 7 3 5 4" xfId="52099" xr:uid="{F16A2176-7EC8-4C61-9929-9B6597EA64E5}"/>
    <cellStyle name="Comma 13 7 3 6" xfId="14473" xr:uid="{5DFAF46E-A834-40AD-9835-AE2128F0BA66}"/>
    <cellStyle name="Comma 13 7 3 6 2" xfId="31133" xr:uid="{31897E0E-D694-4635-A4F8-88B3BC287157}"/>
    <cellStyle name="Comma 13 7 3 7" xfId="22843" xr:uid="{AD2B93C4-6423-4AD9-8B71-C7EA4F9C7119}"/>
    <cellStyle name="Comma 13 7 3 8" xfId="42366" xr:uid="{3A97B4CC-C8A4-46E3-8BDA-32ED32D145B4}"/>
    <cellStyle name="Comma 13 7 4" xfId="3159" xr:uid="{AEB7EA50-D547-4100-8B88-3F08CD551F7C}"/>
    <cellStyle name="Comma 13 7 4 2" xfId="8272" xr:uid="{1E876DF9-A349-41E2-8C15-B4568E394A22}"/>
    <cellStyle name="Comma 13 7 4 2 2" xfId="18353" xr:uid="{38A31398-DB84-4089-A67E-F7CC671850A1}"/>
    <cellStyle name="Comma 13 7 4 2 2 2" xfId="35013" xr:uid="{6F9178B3-BF34-4B40-B76A-2E92FC0FA898}"/>
    <cellStyle name="Comma 13 7 4 2 3" xfId="26725" xr:uid="{9D7B3362-5D82-401E-80BE-6901D1019340}"/>
    <cellStyle name="Comma 13 7 4 2 4" xfId="48155" xr:uid="{3883ECF0-B43B-4162-8EC8-A44E372266D8}"/>
    <cellStyle name="Comma 13 7 4 3" xfId="14951" xr:uid="{94675627-CA66-4CB2-AE90-F0FED7F898B8}"/>
    <cellStyle name="Comma 13 7 4 3 2" xfId="31611" xr:uid="{1CF70E32-75E6-4E5F-A6BA-58CB85A8020B}"/>
    <cellStyle name="Comma 13 7 4 4" xfId="23322" xr:uid="{883E8FAC-7E25-450E-BD40-810ED7EF2C6C}"/>
    <cellStyle name="Comma 13 7 4 5" xfId="43063" xr:uid="{37292022-7E23-4303-B51D-3D468E4B8D9C}"/>
    <cellStyle name="Comma 13 7 5" xfId="5092" xr:uid="{F607F836-59E7-4101-9075-2B22A2DB0D2F}"/>
    <cellStyle name="Comma 13 7 5 2" xfId="9647" xr:uid="{E3B8DBD7-362F-426C-814A-F19FC5603B9F}"/>
    <cellStyle name="Comma 13 7 5 2 2" xfId="19163" xr:uid="{3C951A33-22BA-41A9-9C31-3A59A63492F9}"/>
    <cellStyle name="Comma 13 7 5 2 2 2" xfId="35823" xr:uid="{FE2F6B96-FC15-446A-A983-023A582B7BBE}"/>
    <cellStyle name="Comma 13 7 5 2 3" xfId="27535" xr:uid="{7B314D0B-45B2-498F-9F3E-3987BE980A2A}"/>
    <cellStyle name="Comma 13 7 5 2 4" xfId="49530" xr:uid="{D3F77DC2-76BA-4AB6-B001-063DD183CCD3}"/>
    <cellStyle name="Comma 13 7 5 3" xfId="16309" xr:uid="{5D95C59F-1C98-4B44-BE20-81E9422E4E17}"/>
    <cellStyle name="Comma 13 7 5 3 2" xfId="32969" xr:uid="{A78B3D3B-F2D2-4244-BF22-C10957B4BA21}"/>
    <cellStyle name="Comma 13 7 5 4" xfId="24680" xr:uid="{887C016C-1503-41BA-8C78-DBBB3A45B2A5}"/>
    <cellStyle name="Comma 13 7 5 5" xfId="44986" xr:uid="{1A89BA34-846E-49A3-94E1-8D8E8CEE41B9}"/>
    <cellStyle name="Comma 13 7 6" xfId="6937" xr:uid="{98EBB3DF-448B-4739-B0B8-1C024096D585}"/>
    <cellStyle name="Comma 13 7 6 2" xfId="17571" xr:uid="{44A6BB07-18E9-4A6F-9BF1-35A39A068162}"/>
    <cellStyle name="Comma 13 7 6 2 2" xfId="34231" xr:uid="{6059C66C-6BB2-4C11-AD14-B8488977109F}"/>
    <cellStyle name="Comma 13 7 6 3" xfId="25943" xr:uid="{9623D0D9-5D6D-4A24-80DD-16D39E392C84}"/>
    <cellStyle name="Comma 13 7 6 4" xfId="46820" xr:uid="{A51CEF08-F16E-4743-8E97-CBFA6A2359AE}"/>
    <cellStyle name="Comma 13 7 7" xfId="11066" xr:uid="{C7BCF4B0-E055-4703-A1C6-ECA5E05F951C}"/>
    <cellStyle name="Comma 13 7 7 2" xfId="20029" xr:uid="{2405502D-96B0-415A-8E81-270D875D216D}"/>
    <cellStyle name="Comma 13 7 7 2 2" xfId="36689" xr:uid="{1D98BF6F-BB9B-47FF-809A-FCAFFEEBD9C9}"/>
    <cellStyle name="Comma 13 7 7 3" xfId="28401" xr:uid="{B38935C2-14B6-4BBA-9B97-67DEAAB850AE}"/>
    <cellStyle name="Comma 13 7 7 4" xfId="50947" xr:uid="{88F6E5FF-F895-4D50-AF82-AB1166F39223}"/>
    <cellStyle name="Comma 13 7 8" xfId="13294" xr:uid="{7AF3DEEA-4433-494A-9B9D-6BFE268EFE13}"/>
    <cellStyle name="Comma 13 7 8 2" xfId="21631" xr:uid="{6DB281A3-9D5B-4C1C-8B28-171661A0C87D}"/>
    <cellStyle name="Comma 13 7 8 2 2" xfId="38291" xr:uid="{7F2A283B-2CA7-4397-925D-3DBA9E9F7496}"/>
    <cellStyle name="Comma 13 7 8 3" xfId="30004" xr:uid="{854D94F1-54B0-45A6-8278-E921185AE05C}"/>
    <cellStyle name="Comma 13 7 8 4" xfId="53168" xr:uid="{393A94E9-6288-4906-8FED-29893E209D0E}"/>
    <cellStyle name="Comma 13 7 9" xfId="21985" xr:uid="{39FA625D-D363-4A56-B0ED-46592B3EC6F6}"/>
    <cellStyle name="Comma 13 8" xfId="628" xr:uid="{C2BE7FBD-088E-4D31-8EEA-7E72B3AEC43A}"/>
    <cellStyle name="Comma 13 8 10" xfId="39547" xr:uid="{907B4290-D37A-4CCC-9EB4-1C210517B2A3}"/>
    <cellStyle name="Comma 13 8 11" xfId="41226" xr:uid="{01B9EEBF-3E2D-41C3-99AF-7AC01240A8F9}"/>
    <cellStyle name="Comma 13 8 12" xfId="1326" xr:uid="{11FE00A1-057F-44F6-80EC-06EEC90EC98F}"/>
    <cellStyle name="Comma 13 8 2" xfId="1859" xr:uid="{961A49D0-2958-4EBE-8655-B3E06100AFB6}"/>
    <cellStyle name="Comma 13 8 2 2" xfId="3788" xr:uid="{F13155B9-3F6B-4CA1-85AB-5E16BBC80F4C}"/>
    <cellStyle name="Comma 13 8 2 2 2" xfId="8703" xr:uid="{6FBD7BFC-F48B-4EAA-96EA-C18AEEF71200}"/>
    <cellStyle name="Comma 13 8 2 2 2 2" xfId="18612" xr:uid="{17A1DDF5-1A25-4745-8CB9-9DE2EE1938C8}"/>
    <cellStyle name="Comma 13 8 2 2 2 2 2" xfId="35272" xr:uid="{72751F31-D6F6-46AB-8FA0-E2D37C5990D7}"/>
    <cellStyle name="Comma 13 8 2 2 2 3" xfId="26984" xr:uid="{3EFD2F70-258F-49CD-BAD5-98F10C82AB35}"/>
    <cellStyle name="Comma 13 8 2 2 2 4" xfId="48586" xr:uid="{579D601E-CBB2-45A8-9FDC-72388EA0C7E3}"/>
    <cellStyle name="Comma 13 8 2 2 3" xfId="15408" xr:uid="{C3290113-1E9C-4CA0-B9F5-27B748C7C15D}"/>
    <cellStyle name="Comma 13 8 2 2 3 2" xfId="32068" xr:uid="{494972FF-54C1-4526-AA47-171CA820DDDA}"/>
    <cellStyle name="Comma 13 8 2 2 4" xfId="23779" xr:uid="{FE725D71-533C-410B-B374-EA7384170E00}"/>
    <cellStyle name="Comma 13 8 2 2 5" xfId="43692" xr:uid="{12E00C3C-D640-49D0-A753-2D6A5B0B6415}"/>
    <cellStyle name="Comma 13 8 2 3" xfId="5696" xr:uid="{DD056102-DB05-4D04-93FF-B9CD1656B436}"/>
    <cellStyle name="Comma 13 8 2 3 2" xfId="10078" xr:uid="{A6FDEAA3-9D4E-4607-B7E6-4853337E1E61}"/>
    <cellStyle name="Comma 13 8 2 3 2 2" xfId="19422" xr:uid="{20203A29-F7DA-41AE-94D5-99F9F10749D7}"/>
    <cellStyle name="Comma 13 8 2 3 2 2 2" xfId="36082" xr:uid="{ADD9A082-A8CD-43DF-9B79-EF602CB8A3F0}"/>
    <cellStyle name="Comma 13 8 2 3 2 3" xfId="27794" xr:uid="{729ABD6D-025F-4EC6-95A8-900849068981}"/>
    <cellStyle name="Comma 13 8 2 3 2 4" xfId="49961" xr:uid="{B8EE1761-42F4-4FC1-87BE-62E0057ACB89}"/>
    <cellStyle name="Comma 13 8 2 3 3" xfId="16741" xr:uid="{2FF9946E-1C77-403C-9063-11E97C48D21D}"/>
    <cellStyle name="Comma 13 8 2 3 3 2" xfId="33401" xr:uid="{935A4CF4-B42C-4007-B045-4F21399C78E7}"/>
    <cellStyle name="Comma 13 8 2 3 4" xfId="25112" xr:uid="{58D5F1EE-7B8A-4D7E-B907-BBF3552B87BD}"/>
    <cellStyle name="Comma 13 8 2 3 5" xfId="45590" xr:uid="{2E59BB47-3CE0-4C43-B267-DF697DAB8A30}"/>
    <cellStyle name="Comma 13 8 2 4" xfId="7368" xr:uid="{94435406-CFE5-414A-8210-6255C4585586}"/>
    <cellStyle name="Comma 13 8 2 4 2" xfId="17830" xr:uid="{DFB83552-A0F1-4417-B4FC-0A9904F11861}"/>
    <cellStyle name="Comma 13 8 2 4 2 2" xfId="34490" xr:uid="{69D920CA-AD36-46B3-98F0-B751103BA48A}"/>
    <cellStyle name="Comma 13 8 2 4 3" xfId="26202" xr:uid="{22AD029C-3787-49DE-8742-8BA14196059C}"/>
    <cellStyle name="Comma 13 8 2 4 4" xfId="47251" xr:uid="{E395C4CA-8B77-448E-9BD3-97EBA17179E9}"/>
    <cellStyle name="Comma 13 8 2 5" xfId="11670" xr:uid="{FF95AECD-EB3B-4882-8E34-B13FAC64C849}"/>
    <cellStyle name="Comma 13 8 2 5 2" xfId="20461" xr:uid="{66214E44-688F-4B06-8663-5E66C631FE04}"/>
    <cellStyle name="Comma 13 8 2 5 2 2" xfId="37121" xr:uid="{40040546-D585-4720-B71F-0640106BA588}"/>
    <cellStyle name="Comma 13 8 2 5 3" xfId="28833" xr:uid="{04424797-C029-4909-94EE-904691A44D35}"/>
    <cellStyle name="Comma 13 8 2 5 4" xfId="51551" xr:uid="{9112B404-115D-4E83-872B-DD000076F061}"/>
    <cellStyle name="Comma 13 8 2 6" xfId="14092" xr:uid="{73F6E8C2-E425-4FF8-8FEE-D0EA49E025FA}"/>
    <cellStyle name="Comma 13 8 2 6 2" xfId="30752" xr:uid="{EEF0DE84-5C73-486F-BE1F-6747569E3912}"/>
    <cellStyle name="Comma 13 8 2 7" xfId="22442" xr:uid="{34F74704-F761-4AEF-B1F0-70302F9608B3}"/>
    <cellStyle name="Comma 13 8 2 8" xfId="41803" xr:uid="{A7F91482-651B-4DE1-BFCD-E412934D6096}"/>
    <cellStyle name="Comma 13 8 3" xfId="2476" xr:uid="{0296F47C-0442-4878-B273-4B0B63F99C1C}"/>
    <cellStyle name="Comma 13 8 3 2" xfId="4402" xr:uid="{093E7669-7AA9-483A-A77A-3A20E976FAA8}"/>
    <cellStyle name="Comma 13 8 3 2 2" xfId="9128" xr:uid="{D32C8959-9A80-430B-BEF7-F05D96DF75BE}"/>
    <cellStyle name="Comma 13 8 3 2 2 2" xfId="18866" xr:uid="{DEE08E90-29A3-499C-9E7E-60F2A54C67D6}"/>
    <cellStyle name="Comma 13 8 3 2 2 2 2" xfId="35526" xr:uid="{DD27F4A0-D6AE-486A-9AE2-D888353299E0}"/>
    <cellStyle name="Comma 13 8 3 2 2 3" xfId="27238" xr:uid="{7A242FB9-7B24-4134-870C-BA9737A9BC1D}"/>
    <cellStyle name="Comma 13 8 3 2 2 4" xfId="49011" xr:uid="{A7BF7BEE-DA4D-4B96-8C8F-41ED60E6066A}"/>
    <cellStyle name="Comma 13 8 3 2 3" xfId="15851" xr:uid="{A18848EA-76A8-49FB-A9A8-4580791FC3DE}"/>
    <cellStyle name="Comma 13 8 3 2 3 2" xfId="32511" xr:uid="{3AE5FFDC-42AA-483F-8F43-FE090DB1C532}"/>
    <cellStyle name="Comma 13 8 3 2 4" xfId="24222" xr:uid="{79FF2CDD-8EB3-49E6-9E44-457768ED355D}"/>
    <cellStyle name="Comma 13 8 3 2 5" xfId="44306" xr:uid="{35B2BCF1-C976-4D47-A793-5C8917334F9E}"/>
    <cellStyle name="Comma 13 8 3 3" xfId="6295" xr:uid="{CC0E39EC-2A06-4FC4-9F01-760695606145}"/>
    <cellStyle name="Comma 13 8 3 3 2" xfId="10503" xr:uid="{D131DF55-C821-4F55-A9CC-487E55EA5D72}"/>
    <cellStyle name="Comma 13 8 3 3 2 2" xfId="19676" xr:uid="{23DB0528-FF71-42CB-9727-3EA3E68EF15C}"/>
    <cellStyle name="Comma 13 8 3 3 2 2 2" xfId="36336" xr:uid="{8D470D6B-BB14-443E-BF7B-24206A6BB7E1}"/>
    <cellStyle name="Comma 13 8 3 3 2 3" xfId="28048" xr:uid="{6D32117E-65DA-4324-A349-081B4D669290}"/>
    <cellStyle name="Comma 13 8 3 3 2 4" xfId="50386" xr:uid="{E6CFFB66-447D-42C6-BC99-B23F6BB41B18}"/>
    <cellStyle name="Comma 13 8 3 3 3" xfId="17169" xr:uid="{B498A6EB-88FB-4FFD-AB76-CBC5924AD7C2}"/>
    <cellStyle name="Comma 13 8 3 3 3 2" xfId="33829" xr:uid="{2A137583-2AB3-47B0-81DE-89F9617928DD}"/>
    <cellStyle name="Comma 13 8 3 3 4" xfId="25540" xr:uid="{52D51D13-C608-4AE5-9068-2134E4EDE023}"/>
    <cellStyle name="Comma 13 8 3 3 5" xfId="46189" xr:uid="{707B76AC-166D-48D0-975C-0DF56C64CBCD}"/>
    <cellStyle name="Comma 13 8 3 4" xfId="7793" xr:uid="{621BB318-EDE3-4042-95F0-D1352EBCA718}"/>
    <cellStyle name="Comma 13 8 3 4 2" xfId="18084" xr:uid="{6DB4AABB-B961-4CC9-9995-091D13B98760}"/>
    <cellStyle name="Comma 13 8 3 4 2 2" xfId="34744" xr:uid="{0C07F083-6080-4962-87DF-F76EAE3F55B6}"/>
    <cellStyle name="Comma 13 8 3 4 3" xfId="26456" xr:uid="{BF7F173E-76FA-48D6-9C25-209A24094997}"/>
    <cellStyle name="Comma 13 8 3 4 4" xfId="47676" xr:uid="{C12FE950-2894-43B0-B79F-5BEB2BBF5994}"/>
    <cellStyle name="Comma 13 8 3 5" xfId="12269" xr:uid="{2A34CF15-B8FC-4951-A931-BA4BFF2FF182}"/>
    <cellStyle name="Comma 13 8 3 5 2" xfId="20889" xr:uid="{4295F4AF-8A7B-4E3B-8B9E-A1F28C8C3189}"/>
    <cellStyle name="Comma 13 8 3 5 2 2" xfId="37549" xr:uid="{EBFD0D29-4CF1-4777-B136-4124F88C7A3F}"/>
    <cellStyle name="Comma 13 8 3 5 3" xfId="29261" xr:uid="{682A9A9A-8697-41D0-8ECA-C82ECF241BB7}"/>
    <cellStyle name="Comma 13 8 3 5 4" xfId="52150" xr:uid="{723A0228-3295-4D75-B807-0DBB33AF2E7D}"/>
    <cellStyle name="Comma 13 8 3 6" xfId="14515" xr:uid="{66C1FAB7-8064-425C-A804-003A4B117765}"/>
    <cellStyle name="Comma 13 8 3 6 2" xfId="31175" xr:uid="{5D0861E0-8EED-4181-83CD-4A31F6BB8D62}"/>
    <cellStyle name="Comma 13 8 3 7" xfId="22885" xr:uid="{D16FBAB6-2DE9-49E8-8382-277E489157DD}"/>
    <cellStyle name="Comma 13 8 3 8" xfId="42417" xr:uid="{98C5CE2A-823B-41ED-951C-07D9E287EA41}"/>
    <cellStyle name="Comma 13 8 4" xfId="3211" xr:uid="{274E939A-BC41-429B-8A91-A03C7ACA4EA3}"/>
    <cellStyle name="Comma 13 8 4 2" xfId="8299" xr:uid="{4AA8E123-78AF-4104-BF16-4BDBEA3AF866}"/>
    <cellStyle name="Comma 13 8 4 2 2" xfId="18371" xr:uid="{6D2355DA-A87D-4464-9454-58A24DADF334}"/>
    <cellStyle name="Comma 13 8 4 2 2 2" xfId="35031" xr:uid="{1301743F-9E1A-4129-BA72-0F36E291F87C}"/>
    <cellStyle name="Comma 13 8 4 2 3" xfId="26743" xr:uid="{067773DC-C2BD-4391-B7CF-D10593C59895}"/>
    <cellStyle name="Comma 13 8 4 2 4" xfId="48182" xr:uid="{0ED90ACB-60DB-4C22-B26E-160AFAC250D5}"/>
    <cellStyle name="Comma 13 8 4 3" xfId="14994" xr:uid="{10051D21-6AA1-498A-A3ED-4DBAB820A1BD}"/>
    <cellStyle name="Comma 13 8 4 3 2" xfId="31654" xr:uid="{00838213-46F6-460C-A411-6CD0317D6EBD}"/>
    <cellStyle name="Comma 13 8 4 4" xfId="23365" xr:uid="{31AA2A02-C208-4582-AD7F-80678F93542E}"/>
    <cellStyle name="Comma 13 8 4 5" xfId="43115" xr:uid="{9D4AC2CF-718C-482D-8BE3-4693DBE8CD54}"/>
    <cellStyle name="Comma 13 8 5" xfId="5119" xr:uid="{67A5BFC9-FAE9-4EE8-B71D-8A77DD5BBA88}"/>
    <cellStyle name="Comma 13 8 5 2" xfId="9674" xr:uid="{CC46BE2D-D0D7-4821-8793-B521B2AAFBDE}"/>
    <cellStyle name="Comma 13 8 5 2 2" xfId="19181" xr:uid="{3E0A3349-BA1D-439F-B069-C8C9E9EF88CC}"/>
    <cellStyle name="Comma 13 8 5 2 2 2" xfId="35841" xr:uid="{4882E2C8-C249-4D3C-80F5-A05CCA09453F}"/>
    <cellStyle name="Comma 13 8 5 2 3" xfId="27553" xr:uid="{9B7588BA-5914-457E-A0E2-14D9FB0DB67C}"/>
    <cellStyle name="Comma 13 8 5 2 4" xfId="49557" xr:uid="{416EEFE5-0C6A-4AE5-ACCB-27154C32E3AA}"/>
    <cellStyle name="Comma 13 8 5 3" xfId="16327" xr:uid="{75FC5055-B6FF-4AB5-A177-7399DD2FDCA2}"/>
    <cellStyle name="Comma 13 8 5 3 2" xfId="32987" xr:uid="{FF4CC9BD-1B22-48C8-AA41-3A700E782306}"/>
    <cellStyle name="Comma 13 8 5 4" xfId="24698" xr:uid="{F023AD53-EE1F-4112-B09A-3E9185B42395}"/>
    <cellStyle name="Comma 13 8 5 5" xfId="45013" xr:uid="{871C7618-AF06-4197-877E-51A0E03003E5}"/>
    <cellStyle name="Comma 13 8 6" xfId="6964" xr:uid="{F0FA29B7-C023-48BE-A869-09C8521B328B}"/>
    <cellStyle name="Comma 13 8 6 2" xfId="17589" xr:uid="{E4361E22-A688-40AA-A69F-5BD606FF607C}"/>
    <cellStyle name="Comma 13 8 6 2 2" xfId="34249" xr:uid="{3C24D056-52F4-47FD-9965-712E87D55DFC}"/>
    <cellStyle name="Comma 13 8 6 3" xfId="25961" xr:uid="{919D4941-F6DB-4070-A5BE-6DFFD4FAEF0F}"/>
    <cellStyle name="Comma 13 8 6 4" xfId="46847" xr:uid="{93FC6631-EDF3-4600-B08E-03018A5E8721}"/>
    <cellStyle name="Comma 13 8 7" xfId="11093" xr:uid="{B495121A-4D88-4A58-8A14-1FAB76B648C9}"/>
    <cellStyle name="Comma 13 8 7 2" xfId="20047" xr:uid="{CD4B6E2F-DA5D-4724-8839-5BE5E8C11F96}"/>
    <cellStyle name="Comma 13 8 7 2 2" xfId="36707" xr:uid="{00464143-1BB2-4DDC-A692-CADFC7A22428}"/>
    <cellStyle name="Comma 13 8 7 3" xfId="28419" xr:uid="{EC15BCD5-46A1-4B96-9CEC-CD1D94F10E52}"/>
    <cellStyle name="Comma 13 8 7 4" xfId="50974" xr:uid="{70A7138D-68E7-40B9-BC98-8AF9FC7C78C3}"/>
    <cellStyle name="Comma 13 8 8" xfId="13345" xr:uid="{76253F73-9C09-421C-B0AA-29156FA4432A}"/>
    <cellStyle name="Comma 13 8 8 2" xfId="21673" xr:uid="{3FEA10F8-B149-4C64-AA7E-100B67F03A1A}"/>
    <cellStyle name="Comma 13 8 8 2 2" xfId="38333" xr:uid="{18A625D8-132D-47DF-9ED1-98D3171018E4}"/>
    <cellStyle name="Comma 13 8 8 3" xfId="30046" xr:uid="{7187D2F0-6EB3-4B55-AA8C-70707564650C}"/>
    <cellStyle name="Comma 13 8 8 4" xfId="53219" xr:uid="{EDC8D53B-FC76-489B-8762-FDEF1DE882D2}"/>
    <cellStyle name="Comma 13 8 9" xfId="22028" xr:uid="{62EA527F-0F74-44F6-B060-38A36B438243}"/>
    <cellStyle name="Comma 13 9" xfId="657" xr:uid="{9908BC86-A836-455F-A18A-BDA7B8C1E265}"/>
    <cellStyle name="Comma 13 9 10" xfId="22046" xr:uid="{F3191F29-106A-4658-B7FA-A21A94309F83}"/>
    <cellStyle name="Comma 13 9 11" xfId="41255" xr:uid="{43E7D0D7-D48D-45D5-9466-DF612964E88D}"/>
    <cellStyle name="Comma 13 9 12" xfId="1355" xr:uid="{B4BBD825-CA6A-4BE7-A8BB-3403BD6587FC}"/>
    <cellStyle name="Comma 13 9 2" xfId="1888" xr:uid="{E05768A0-3321-4A9A-8836-ABA7A424A48D}"/>
    <cellStyle name="Comma 13 9 2 2" xfId="3817" xr:uid="{0F9897A9-5346-4765-A56F-FD480F841400}"/>
    <cellStyle name="Comma 13 9 2 2 2" xfId="8732" xr:uid="{7518EF9B-9F61-4BF0-99AB-CA52DC20FD30}"/>
    <cellStyle name="Comma 13 9 2 2 2 2" xfId="18630" xr:uid="{8E73E2F3-F3BA-474A-9A51-0385F89FBFBD}"/>
    <cellStyle name="Comma 13 9 2 2 2 2 2" xfId="35290" xr:uid="{49DEFDB4-FB31-4931-9C47-70A624390D18}"/>
    <cellStyle name="Comma 13 9 2 2 2 3" xfId="27002" xr:uid="{F085861E-4179-464B-8F3C-0E9A9FE747D9}"/>
    <cellStyle name="Comma 13 9 2 2 2 4" xfId="48615" xr:uid="{0442C24F-4D85-404D-94C1-1DC0846A2A4A}"/>
    <cellStyle name="Comma 13 9 2 2 3" xfId="15426" xr:uid="{BEB7C202-6487-4C2A-90FE-D4AF5669258A}"/>
    <cellStyle name="Comma 13 9 2 2 3 2" xfId="32086" xr:uid="{033ED34C-6EFB-441A-9DA7-8DE598491499}"/>
    <cellStyle name="Comma 13 9 2 2 4" xfId="23797" xr:uid="{56B6C990-9821-48B3-931B-FD4B466E13BC}"/>
    <cellStyle name="Comma 13 9 2 2 5" xfId="43721" xr:uid="{74C99173-2AB5-40D9-A2CD-9C8C95236286}"/>
    <cellStyle name="Comma 13 9 2 3" xfId="5725" xr:uid="{9F0D58C7-78A7-4607-9593-58FE4A94D858}"/>
    <cellStyle name="Comma 13 9 2 3 2" xfId="10107" xr:uid="{E3C004E4-6564-4ED6-A6F9-D3253FE1A28A}"/>
    <cellStyle name="Comma 13 9 2 3 2 2" xfId="19440" xr:uid="{8055ABBD-EAB9-4AF1-ACDC-BD69AEED45FB}"/>
    <cellStyle name="Comma 13 9 2 3 2 2 2" xfId="36100" xr:uid="{802CA92D-5CED-4459-A68B-D2F4AE745624}"/>
    <cellStyle name="Comma 13 9 2 3 2 3" xfId="27812" xr:uid="{C0261C94-68C5-4206-A4ED-EC90DC5395F2}"/>
    <cellStyle name="Comma 13 9 2 3 2 4" xfId="49990" xr:uid="{A416BA1B-F63C-4CB4-88B3-A1108C770377}"/>
    <cellStyle name="Comma 13 9 2 3 3" xfId="16759" xr:uid="{884774F1-36AF-4717-A94E-37924A7CAA73}"/>
    <cellStyle name="Comma 13 9 2 3 3 2" xfId="33419" xr:uid="{BA13AC95-E449-43EB-BFB8-BEC9FA8A589E}"/>
    <cellStyle name="Comma 13 9 2 3 4" xfId="25130" xr:uid="{CF159CB2-497A-410D-AFD7-A3005EA0D26B}"/>
    <cellStyle name="Comma 13 9 2 3 5" xfId="45619" xr:uid="{6F272E82-A9EC-4F5F-BF2C-0B2EB844B139}"/>
    <cellStyle name="Comma 13 9 2 4" xfId="7397" xr:uid="{4E2BC84B-7F98-4F85-B430-5F8C8BAAFFFC}"/>
    <cellStyle name="Comma 13 9 2 4 2" xfId="17848" xr:uid="{8613B06D-8D78-49E5-BB0F-E7E06D698259}"/>
    <cellStyle name="Comma 13 9 2 4 2 2" xfId="34508" xr:uid="{B8FBA2FC-9B23-43B9-A286-D082074658E1}"/>
    <cellStyle name="Comma 13 9 2 4 3" xfId="26220" xr:uid="{BED336B3-097A-4A8A-89AD-86DC57F3908A}"/>
    <cellStyle name="Comma 13 9 2 4 4" xfId="47280" xr:uid="{770B5388-B01B-4E1E-B348-0DA28130133D}"/>
    <cellStyle name="Comma 13 9 2 5" xfId="11699" xr:uid="{CC790819-B88D-46C9-9A56-552C41C33135}"/>
    <cellStyle name="Comma 13 9 2 5 2" xfId="20479" xr:uid="{0AFF577D-C5F1-4269-AF3D-431962C6D449}"/>
    <cellStyle name="Comma 13 9 2 5 2 2" xfId="37139" xr:uid="{0C7BBD2B-4579-4AB4-BC5B-C65606C10F99}"/>
    <cellStyle name="Comma 13 9 2 5 3" xfId="28851" xr:uid="{4FA74D33-5251-494B-8103-511D5282DA7A}"/>
    <cellStyle name="Comma 13 9 2 5 4" xfId="51580" xr:uid="{15450CF4-A46F-4253-9E32-E1D60551BBF2}"/>
    <cellStyle name="Comma 13 9 2 6" xfId="14110" xr:uid="{E0F407BE-2EC3-49A5-94B8-B2063B697FFF}"/>
    <cellStyle name="Comma 13 9 2 6 2" xfId="30770" xr:uid="{FFDB40DC-7150-48D3-8FD3-3E0E88973E00}"/>
    <cellStyle name="Comma 13 9 2 7" xfId="22460" xr:uid="{CB48652B-12EB-4786-81BD-3158CAEE2B1D}"/>
    <cellStyle name="Comma 13 9 2 8" xfId="41832" xr:uid="{4C497CFF-77C7-42D0-BCE1-F9416AAC89DF}"/>
    <cellStyle name="Comma 13 9 3" xfId="2505" xr:uid="{C7843764-F8D9-4135-B935-4B1A10036F6C}"/>
    <cellStyle name="Comma 13 9 3 2" xfId="4431" xr:uid="{EBB719E4-3333-4271-8D3E-7018C5975A86}"/>
    <cellStyle name="Comma 13 9 3 2 2" xfId="9157" xr:uid="{B5E08B9B-310E-4304-BDCD-6EB08103E3C8}"/>
    <cellStyle name="Comma 13 9 3 2 2 2" xfId="18884" xr:uid="{F7BDF7F2-FE43-46AE-BCF4-7B235E0CAFAF}"/>
    <cellStyle name="Comma 13 9 3 2 2 2 2" xfId="35544" xr:uid="{6254475E-F606-48BD-B89E-3147C27C3083}"/>
    <cellStyle name="Comma 13 9 3 2 2 3" xfId="27256" xr:uid="{DCE210ED-56C6-4B8C-9C2D-206EDDDECEE5}"/>
    <cellStyle name="Comma 13 9 3 2 2 4" xfId="49040" xr:uid="{388145C2-B45A-414C-9E6E-80BB61E7573C}"/>
    <cellStyle name="Comma 13 9 3 2 3" xfId="15869" xr:uid="{DBBB78E4-C5B9-4FD9-839D-27FC665A06FD}"/>
    <cellStyle name="Comma 13 9 3 2 3 2" xfId="32529" xr:uid="{281F1EC0-8697-46D9-8F5D-36107F308ECE}"/>
    <cellStyle name="Comma 13 9 3 2 4" xfId="24240" xr:uid="{1AB6AE0C-1320-428C-A459-9EC410A694FD}"/>
    <cellStyle name="Comma 13 9 3 2 5" xfId="44335" xr:uid="{EFEAC384-1E37-4BB4-AD58-AFD3571AB7E9}"/>
    <cellStyle name="Comma 13 9 3 3" xfId="6324" xr:uid="{CEAB04E3-483D-45B3-A73F-75C2AABB04B3}"/>
    <cellStyle name="Comma 13 9 3 3 2" xfId="10532" xr:uid="{315DD8CA-62E1-406F-8B5D-EA1915ECC7A7}"/>
    <cellStyle name="Comma 13 9 3 3 2 2" xfId="19694" xr:uid="{ACC13BEC-C49C-49A4-8BC2-73F50B15B021}"/>
    <cellStyle name="Comma 13 9 3 3 2 2 2" xfId="36354" xr:uid="{5BBD59E2-546A-4CFB-B032-EE4BE57076B8}"/>
    <cellStyle name="Comma 13 9 3 3 2 3" xfId="28066" xr:uid="{DBD149E5-EF6C-4651-8A60-7C828DD31AFA}"/>
    <cellStyle name="Comma 13 9 3 3 2 4" xfId="50415" xr:uid="{736F09CE-BB63-4158-90A6-B4B1FCA4C031}"/>
    <cellStyle name="Comma 13 9 3 3 3" xfId="17187" xr:uid="{D84183EF-649A-424F-87A4-AE1E0E554BD4}"/>
    <cellStyle name="Comma 13 9 3 3 3 2" xfId="33847" xr:uid="{12FCA48C-5D45-43CA-A629-8454E1FD8616}"/>
    <cellStyle name="Comma 13 9 3 3 4" xfId="25558" xr:uid="{AEBC01B2-3B3F-4140-957B-9E7025EAEC4B}"/>
    <cellStyle name="Comma 13 9 3 3 5" xfId="46218" xr:uid="{5BCC4BA6-53EA-45A3-A263-0D4FC2A2BAF5}"/>
    <cellStyle name="Comma 13 9 3 4" xfId="7822" xr:uid="{B1FB3D81-6724-4B63-8668-DA7C9312309E}"/>
    <cellStyle name="Comma 13 9 3 4 2" xfId="18102" xr:uid="{640FBD22-1D88-4EAA-B4D1-7BA4E0D2C52A}"/>
    <cellStyle name="Comma 13 9 3 4 2 2" xfId="34762" xr:uid="{05E48C8C-7002-4C9C-920D-46505F9AE136}"/>
    <cellStyle name="Comma 13 9 3 4 3" xfId="26474" xr:uid="{1F6B2C65-5AD1-490A-99E1-82508BE3F1D2}"/>
    <cellStyle name="Comma 13 9 3 4 4" xfId="47705" xr:uid="{74FC4B19-FE33-4185-B664-0E0A1363047C}"/>
    <cellStyle name="Comma 13 9 3 5" xfId="12298" xr:uid="{FE611C28-A506-4D4F-A75A-E0E836E767C2}"/>
    <cellStyle name="Comma 13 9 3 5 2" xfId="20907" xr:uid="{A4D8496A-8888-4947-B601-61B9BB7F2AF7}"/>
    <cellStyle name="Comma 13 9 3 5 2 2" xfId="37567" xr:uid="{78794A8C-9CF0-4AA4-99B2-067BE59898CF}"/>
    <cellStyle name="Comma 13 9 3 5 3" xfId="29279" xr:uid="{E6612017-3B5B-4D6B-BA9B-92A14CCBEE69}"/>
    <cellStyle name="Comma 13 9 3 5 4" xfId="52179" xr:uid="{1FEDC7CD-CA81-4CCE-8CA1-1C7E952D0D5F}"/>
    <cellStyle name="Comma 13 9 3 6" xfId="14533" xr:uid="{1C6247AD-28CE-462E-AA03-B94D6C688AEA}"/>
    <cellStyle name="Comma 13 9 3 6 2" xfId="31193" xr:uid="{7D65FAB8-4E83-48D3-896B-294E4CA1EC67}"/>
    <cellStyle name="Comma 13 9 3 7" xfId="22903" xr:uid="{4B3036B4-A017-45FA-8FA8-96A41DAF8EF4}"/>
    <cellStyle name="Comma 13 9 3 8" xfId="42446" xr:uid="{67049608-02B5-44AF-BE0E-971745A565D0}"/>
    <cellStyle name="Comma 13 9 4" xfId="3240" xr:uid="{A4232920-35F3-42F8-9A1D-DF2747298A0D}"/>
    <cellStyle name="Comma 13 9 4 2" xfId="8328" xr:uid="{D33EEECB-F9AE-4A0C-8BEA-47FAAB66727A}"/>
    <cellStyle name="Comma 13 9 4 2 2" xfId="18389" xr:uid="{A20A1D75-A8B6-45A6-B83A-3032D13CBF55}"/>
    <cellStyle name="Comma 13 9 4 2 2 2" xfId="35049" xr:uid="{F8D9D676-F5E9-40FA-BDFE-3964C8399373}"/>
    <cellStyle name="Comma 13 9 4 2 3" xfId="26761" xr:uid="{7D0B389D-F722-4B5E-8C67-AF85C90D3122}"/>
    <cellStyle name="Comma 13 9 4 2 4" xfId="48211" xr:uid="{1E54B3C1-C0A3-44EE-A7CC-442452901891}"/>
    <cellStyle name="Comma 13 9 4 3" xfId="15012" xr:uid="{C0685612-1AA3-4FAE-B0FA-41B3226ED769}"/>
    <cellStyle name="Comma 13 9 4 3 2" xfId="31672" xr:uid="{AF90C50D-1E65-42DD-A31C-0A1479E2EA94}"/>
    <cellStyle name="Comma 13 9 4 4" xfId="23383" xr:uid="{59C3A402-7A0F-43E3-89DA-32C13E4AF580}"/>
    <cellStyle name="Comma 13 9 4 5" xfId="43144" xr:uid="{6F2F3D06-0E65-4132-A76E-B33C6A408E3E}"/>
    <cellStyle name="Comma 13 9 5" xfId="5148" xr:uid="{26CF78AA-6EBE-404F-AA26-29A209D25572}"/>
    <cellStyle name="Comma 13 9 5 2" xfId="9703" xr:uid="{6973BFD8-D128-4EEF-AFC8-DFFC65201831}"/>
    <cellStyle name="Comma 13 9 5 2 2" xfId="19199" xr:uid="{43DAF538-646F-434D-95AE-9DE955BBE702}"/>
    <cellStyle name="Comma 13 9 5 2 2 2" xfId="35859" xr:uid="{0FCC0479-DC8A-437A-A935-7A0584D661C2}"/>
    <cellStyle name="Comma 13 9 5 2 3" xfId="27571" xr:uid="{3A417C9A-2CBF-4CDE-A5E2-441B2C3A8B3B}"/>
    <cellStyle name="Comma 13 9 5 2 4" xfId="49586" xr:uid="{8C5FD4A7-6D7C-4F18-A05D-66F2F8192913}"/>
    <cellStyle name="Comma 13 9 5 3" xfId="16345" xr:uid="{FA5AB67F-42FC-4F2D-AACF-F36467084E04}"/>
    <cellStyle name="Comma 13 9 5 3 2" xfId="33005" xr:uid="{B4260853-FAC7-4ED5-9103-1B32C42D55E5}"/>
    <cellStyle name="Comma 13 9 5 4" xfId="24716" xr:uid="{A34BF494-F904-4A58-951A-BE7EEBF92D31}"/>
    <cellStyle name="Comma 13 9 5 5" xfId="45042" xr:uid="{40917472-FB73-44FD-B74D-27C9EDEAC495}"/>
    <cellStyle name="Comma 13 9 6" xfId="6993" xr:uid="{7895D03F-5669-4B08-A3C2-3D3E6436F4C3}"/>
    <cellStyle name="Comma 13 9 6 2" xfId="17607" xr:uid="{60BF666F-8766-4C8D-AC21-4BD1DFF392B7}"/>
    <cellStyle name="Comma 13 9 6 2 2" xfId="34267" xr:uid="{EAE07A26-6F67-4A54-A8B2-F4D025D71648}"/>
    <cellStyle name="Comma 13 9 6 3" xfId="25979" xr:uid="{CEAB0D70-20C9-461D-8892-EB56A6DC03AF}"/>
    <cellStyle name="Comma 13 9 6 4" xfId="46876" xr:uid="{D339C185-9C50-4492-B99E-D12EBD40527B}"/>
    <cellStyle name="Comma 13 9 7" xfId="11122" xr:uid="{65B03684-0DB3-4C50-B6E0-5BB142C4DF4B}"/>
    <cellStyle name="Comma 13 9 7 2" xfId="20065" xr:uid="{7560D42D-04F0-473B-8989-55F17C9B3DD8}"/>
    <cellStyle name="Comma 13 9 7 2 2" xfId="36725" xr:uid="{CEE4D330-144C-4016-8C37-940ABACC6F6D}"/>
    <cellStyle name="Comma 13 9 7 3" xfId="28437" xr:uid="{5B20868D-3AC3-4705-BCD3-7BBE00756FEE}"/>
    <cellStyle name="Comma 13 9 7 4" xfId="51003" xr:uid="{896F0832-B768-4373-8484-94D3ED28B5FD}"/>
    <cellStyle name="Comma 13 9 8" xfId="13374" xr:uid="{4C7C4554-3ACE-48FB-BA86-F3C79EC72109}"/>
    <cellStyle name="Comma 13 9 8 2" xfId="21691" xr:uid="{487DEA96-33CB-468A-9EF0-F90ED7907206}"/>
    <cellStyle name="Comma 13 9 8 2 2" xfId="38351" xr:uid="{E5F6B311-A197-41C7-ABD1-D7718014698A}"/>
    <cellStyle name="Comma 13 9 8 3" xfId="30064" xr:uid="{45161392-A1C3-4304-B7C5-1191A4FA56C0}"/>
    <cellStyle name="Comma 13 9 8 4" xfId="53248" xr:uid="{73896CC2-490E-4D7D-B88F-A633A83C1AB1}"/>
    <cellStyle name="Comma 13 9 9" xfId="13696" xr:uid="{58870DB8-06E4-4E30-A5ED-45C385708C57}"/>
    <cellStyle name="Comma 13 9 9 2" xfId="30356" xr:uid="{AB7EFFDF-0AA5-4EB5-B436-391349881DC9}"/>
    <cellStyle name="Comma 14" xfId="43" xr:uid="{8F279018-CBDC-476C-BFCE-EE8836B9C808}"/>
    <cellStyle name="Comma 14 10" xfId="6685" xr:uid="{924B9369-2E79-4418-BD92-8D0040AB25DD}"/>
    <cellStyle name="Comma 14 10 2" xfId="17429" xr:uid="{9D49BCF0-D05B-4B1C-B9C4-F05DDFB95934}"/>
    <cellStyle name="Comma 14 10 2 2" xfId="34089" xr:uid="{BCF9674E-DE56-4EC1-8208-BB59959EBD03}"/>
    <cellStyle name="Comma 14 10 3" xfId="25801" xr:uid="{A6B5709C-01BC-439C-8FC1-D5995DC4A316}"/>
    <cellStyle name="Comma 14 10 4" xfId="46576" xr:uid="{AAE49942-EAAF-423B-8F0E-2174CC25B7B4}"/>
    <cellStyle name="Comma 14 11" xfId="6710" xr:uid="{23E79B0A-A031-451C-BB3E-1473F48CE853}"/>
    <cellStyle name="Comma 14 11 2" xfId="17437" xr:uid="{5CA0AAB1-B336-45AA-BEA2-4B68EA20609C}"/>
    <cellStyle name="Comma 14 11 2 2" xfId="34097" xr:uid="{2B359EF7-F27C-4063-9709-305841C738E9}"/>
    <cellStyle name="Comma 14 11 3" xfId="25809" xr:uid="{0842B8F2-24C1-43DC-B20B-A6F4D41FA773}"/>
    <cellStyle name="Comma 14 11 4" xfId="40567" xr:uid="{1CDA23D5-3E58-4701-A1F9-028A035A5958}"/>
    <cellStyle name="Comma 14 11 5" xfId="46595" xr:uid="{7F421AB9-E3C5-4D8A-9273-3D81188F0852}"/>
    <cellStyle name="Comma 14 12" xfId="10771" xr:uid="{8740D794-CB90-42AE-ADD6-3791EED0D24C}"/>
    <cellStyle name="Comma 14 12 2" xfId="19826" xr:uid="{B2E7B269-FA97-4D01-86B4-10D2FFA05482}"/>
    <cellStyle name="Comma 14 12 2 2" xfId="36486" xr:uid="{52795237-0292-4C72-B883-73FC18AC77AE}"/>
    <cellStyle name="Comma 14 12 3" xfId="28198" xr:uid="{B74EF955-BE9A-4212-9388-88E18AB6691F}"/>
    <cellStyle name="Comma 14 12 4" xfId="50653" xr:uid="{DD06CEF1-3629-490B-A3C2-8FDBD566DFF5}"/>
    <cellStyle name="Comma 14 13" xfId="12591" xr:uid="{787C19B8-CEFD-4118-A898-D894BE6088FA}"/>
    <cellStyle name="Comma 14 13 2" xfId="21097" xr:uid="{00D5B53A-0EAB-47F9-9483-56E9121ADDBF}"/>
    <cellStyle name="Comma 14 13 2 2" xfId="37757" xr:uid="{B7918EE3-49C9-48D2-B4CF-10EBB907C7DC}"/>
    <cellStyle name="Comma 14 13 3" xfId="29469" xr:uid="{C961BC85-BFC5-40B3-8D70-D87D1F4F8DB0}"/>
    <cellStyle name="Comma 14 13 4" xfId="52472" xr:uid="{F4EA9D3B-0BB3-4BF0-A714-A9306765DF85}"/>
    <cellStyle name="Comma 14 14" xfId="12718" xr:uid="{DCB352A0-DC4B-44F1-A737-DA8C10A3FAB2}"/>
    <cellStyle name="Comma 14 14 2" xfId="21203" xr:uid="{4A85CA50-2B6A-4A88-85C1-A0ADBFA454AE}"/>
    <cellStyle name="Comma 14 14 2 2" xfId="37863" xr:uid="{DEAE2C5F-C460-47FF-B5C1-6332586A77EC}"/>
    <cellStyle name="Comma 14 14 3" xfId="29575" xr:uid="{FB33F57F-63BA-4614-93CF-740CE27BF234}"/>
    <cellStyle name="Comma 14 14 4" xfId="52594" xr:uid="{218BD7C3-35DE-4059-83AA-C4807BCF4237}"/>
    <cellStyle name="Comma 14 15" xfId="12830" xr:uid="{69848366-3580-410B-B11D-5F208922434E}"/>
    <cellStyle name="Comma 14 15 2" xfId="21304" xr:uid="{BFAA6B63-666E-4990-A6C6-B808F37B950A}"/>
    <cellStyle name="Comma 14 15 2 2" xfId="37964" xr:uid="{374A066C-4309-4F80-A75F-DEBAB52D9CE7}"/>
    <cellStyle name="Comma 14 15 3" xfId="29677" xr:uid="{97F5B2E7-BCF6-46D6-9831-EF89F12DB6DB}"/>
    <cellStyle name="Comma 14 15 4" xfId="52706" xr:uid="{13FF5C6A-6A1F-4F65-B7A1-1397A2694738}"/>
    <cellStyle name="Comma 14 16" xfId="13494" xr:uid="{E0A68356-371C-499C-BEFD-FDFABAA78696}"/>
    <cellStyle name="Comma 14 16 2" xfId="30154" xr:uid="{415E2CFA-A68C-4259-BF84-198C3F540777}"/>
    <cellStyle name="Comma 14 17" xfId="21776" xr:uid="{79BE8A49-6B87-45CA-84BB-D5195457246A}"/>
    <cellStyle name="Comma 14 18" xfId="1005" xr:uid="{BC0A69FD-033E-4E99-97C7-46D49086F1E8}"/>
    <cellStyle name="Comma 14 19" xfId="40499" xr:uid="{D7CA4E29-A656-4993-9AB3-24BB1E6C09A8}"/>
    <cellStyle name="Comma 14 2" xfId="201" xr:uid="{F0DEDF80-CB19-4599-BF3A-37A3FCAD80B6}"/>
    <cellStyle name="Comma 14 2 10" xfId="12944" xr:uid="{A5801AD9-BC9B-4B44-B6B4-97B58669F74A}"/>
    <cellStyle name="Comma 14 2 10 2" xfId="21389" xr:uid="{5C1AC259-4E70-48E1-B8BB-C78EAB77B476}"/>
    <cellStyle name="Comma 14 2 10 2 2" xfId="38049" xr:uid="{472BB5EC-C35C-4148-94C8-96FB674FDB98}"/>
    <cellStyle name="Comma 14 2 10 3" xfId="29762" xr:uid="{09508A9B-5A37-47DE-9008-89BDCAE71EDC}"/>
    <cellStyle name="Comma 14 2 10 4" xfId="52819" xr:uid="{A3057F1A-26E6-4C76-9E71-6FF334A7BE6B}"/>
    <cellStyle name="Comma 14 2 11" xfId="13578" xr:uid="{DC3302BF-FBB9-49CF-A108-E12E20D456B7}"/>
    <cellStyle name="Comma 14 2 11 2" xfId="30238" xr:uid="{019E7B73-0714-413C-89F6-52B58868C279}"/>
    <cellStyle name="Comma 14 2 12" xfId="21861" xr:uid="{28B39D8F-AC32-42FE-AAE5-DDEA27BE58E6}"/>
    <cellStyle name="Comma 14 2 13" xfId="38620" xr:uid="{51DB2ABD-1E61-4DC3-8F15-18D42ED4BF1B}"/>
    <cellStyle name="Comma 14 2 14" xfId="1125" xr:uid="{F8D1D5B5-69B7-4216-8AB8-373D6A862F24}"/>
    <cellStyle name="Comma 14 2 15" xfId="40988" xr:uid="{63728F92-7A94-4892-A4BB-5B5F68586471}"/>
    <cellStyle name="Comma 14 2 16" xfId="867" xr:uid="{B60B1796-FF81-4EB7-88EB-D5B012DB60F6}"/>
    <cellStyle name="Comma 14 2 2" xfId="373" xr:uid="{C222ADEC-86CF-42F2-8D13-1726CFFB1EC9}"/>
    <cellStyle name="Comma 14 2 2 10" xfId="41567" xr:uid="{3F45BBDF-30B7-4CF9-BBED-3C88A3317237}"/>
    <cellStyle name="Comma 14 2 2 2" xfId="2240" xr:uid="{60B0BBB8-DC79-4B68-9372-F527CE7BF225}"/>
    <cellStyle name="Comma 14 2 2 2 2" xfId="4166" xr:uid="{6F718168-CFD3-40E2-AB4E-BD4051654A4C}"/>
    <cellStyle name="Comma 14 2 2 2 2 2" xfId="15687" xr:uid="{ED63B78C-0D46-4E9A-AA3E-3430384CDF5A}"/>
    <cellStyle name="Comma 14 2 2 2 2 2 2" xfId="32347" xr:uid="{93BCBEB7-B33B-4035-9587-B7BCDAC9B0C9}"/>
    <cellStyle name="Comma 14 2 2 2 2 3" xfId="24058" xr:uid="{9EA657A9-8034-46DC-94E4-28BB5B5F45A8}"/>
    <cellStyle name="Comma 14 2 2 2 2 4" xfId="40394" xr:uid="{A91ABFBC-3F3A-40FE-ABAE-CF422986BADC}"/>
    <cellStyle name="Comma 14 2 2 2 2 5" xfId="44070" xr:uid="{1E0B6126-9327-442C-91C1-239EE5E4FC58}"/>
    <cellStyle name="Comma 14 2 2 2 3" xfId="6059" xr:uid="{F7D730AA-2693-4FBB-A936-CEFCE6FF8905}"/>
    <cellStyle name="Comma 14 2 2 2 3 2" xfId="17005" xr:uid="{4511CAB6-1DDD-4420-B35F-E4EEE0632DDD}"/>
    <cellStyle name="Comma 14 2 2 2 3 2 2" xfId="33665" xr:uid="{E7D6AB99-1D97-4E5D-A4CB-750BD435D7C9}"/>
    <cellStyle name="Comma 14 2 2 2 3 3" xfId="25376" xr:uid="{C7AA829E-EF9E-4497-9770-494DD471AA97}"/>
    <cellStyle name="Comma 14 2 2 2 3 4" xfId="45953" xr:uid="{5FEFE9AF-861D-4E10-8C46-E4628F8B92AB}"/>
    <cellStyle name="Comma 14 2 2 2 4" xfId="12033" xr:uid="{C8DF0C16-2089-4727-ADE8-95D753BFC355}"/>
    <cellStyle name="Comma 14 2 2 2 4 2" xfId="20725" xr:uid="{2E1DFA0D-68CD-41DA-9E65-3DD3BFDC6EB7}"/>
    <cellStyle name="Comma 14 2 2 2 4 2 2" xfId="37385" xr:uid="{E848D02D-1427-4EF7-B89A-3671FEFA240C}"/>
    <cellStyle name="Comma 14 2 2 2 4 3" xfId="29097" xr:uid="{01DF6D01-B6D0-400F-B5AE-6248A864E86C}"/>
    <cellStyle name="Comma 14 2 2 2 4 4" xfId="51914" xr:uid="{819EECFB-735D-4D4C-A246-7C22D37006FD}"/>
    <cellStyle name="Comma 14 2 2 2 5" xfId="14351" xr:uid="{78B43950-E2D1-4E56-9B09-1327BA12EC8F}"/>
    <cellStyle name="Comma 14 2 2 2 5 2" xfId="31011" xr:uid="{833CEABD-1AB8-4E14-B41A-AA2BFD95C105}"/>
    <cellStyle name="Comma 14 2 2 2 6" xfId="22721" xr:uid="{06933825-C97D-46FA-AD3B-DA566633CC95}"/>
    <cellStyle name="Comma 14 2 2 2 7" xfId="39498" xr:uid="{FAF73B25-BB32-4351-8DBC-AF3D824CBA98}"/>
    <cellStyle name="Comma 14 2 2 2 8" xfId="42181" xr:uid="{7E05ECE2-FA96-4EFF-9116-734C978A6BC3}"/>
    <cellStyle name="Comma 14 2 2 3" xfId="3552" xr:uid="{C4967267-3A2D-4C50-B7EF-92901D592728}"/>
    <cellStyle name="Comma 14 2 2 3 2" xfId="15244" xr:uid="{FF6DBB82-4B7C-49E5-ABC1-16B339139B08}"/>
    <cellStyle name="Comma 14 2 2 3 2 2" xfId="31904" xr:uid="{11E7A923-79B2-4117-8ECC-D1C4D0DB5F76}"/>
    <cellStyle name="Comma 14 2 2 3 3" xfId="23615" xr:uid="{87E39144-9AAA-4F8F-954A-16D5841E931D}"/>
    <cellStyle name="Comma 14 2 2 3 4" xfId="39947" xr:uid="{15984422-4896-4425-B197-5FA3A3FF552E}"/>
    <cellStyle name="Comma 14 2 2 3 5" xfId="43456" xr:uid="{05348C27-79CB-46A9-9895-949878FFC2C9}"/>
    <cellStyle name="Comma 14 2 2 4" xfId="5460" xr:uid="{DDBE5A30-63BE-446F-BAD0-2BB0EE3CC190}"/>
    <cellStyle name="Comma 14 2 2 4 2" xfId="16577" xr:uid="{E3DDA9BC-1B95-4B75-BE62-1B4BF0B942BB}"/>
    <cellStyle name="Comma 14 2 2 4 2 2" xfId="33237" xr:uid="{A6342771-C59B-469F-BA8E-F56C3BB1FB0B}"/>
    <cellStyle name="Comma 14 2 2 4 3" xfId="24948" xr:uid="{8D445774-3254-4F9E-A031-627EA3C5BEDC}"/>
    <cellStyle name="Comma 14 2 2 4 4" xfId="45354" xr:uid="{69CF7E84-DD6E-4777-A371-520E683DCEE7}"/>
    <cellStyle name="Comma 14 2 2 5" xfId="11434" xr:uid="{3097EB20-C03B-4C18-8725-7D77EE5C433A}"/>
    <cellStyle name="Comma 14 2 2 5 2" xfId="20297" xr:uid="{8BE6A72C-07E9-40EE-B607-FF31958DD485}"/>
    <cellStyle name="Comma 14 2 2 5 2 2" xfId="36957" xr:uid="{B6982A44-774A-47A5-B862-CECD084625F1}"/>
    <cellStyle name="Comma 14 2 2 5 3" xfId="28669" xr:uid="{32816C1C-CB44-45F8-B9A6-7232411CF3C2}"/>
    <cellStyle name="Comma 14 2 2 5 4" xfId="51315" xr:uid="{08884C22-75F4-419B-9121-2D1C79EEC463}"/>
    <cellStyle name="Comma 14 2 2 6" xfId="13109" xr:uid="{F844F299-25F9-4389-B99E-A00E8871D633}"/>
    <cellStyle name="Comma 14 2 2 6 2" xfId="21509" xr:uid="{8F878F93-DA8D-49CF-B1E9-F1FDC4E35653}"/>
    <cellStyle name="Comma 14 2 2 6 2 2" xfId="38169" xr:uid="{E94378C0-AA32-4251-BC4C-A225C2E395AE}"/>
    <cellStyle name="Comma 14 2 2 6 3" xfId="29882" xr:uid="{C06D9785-2681-45DA-9E93-9BB940B5468E}"/>
    <cellStyle name="Comma 14 2 2 6 4" xfId="52983" xr:uid="{BE2ABE31-24D0-4445-8A6B-B740F10DCDEC}"/>
    <cellStyle name="Comma 14 2 2 7" xfId="13928" xr:uid="{717A40D3-DC79-49F1-8D56-CB19B33319D5}"/>
    <cellStyle name="Comma 14 2 2 7 2" xfId="30588" xr:uid="{F107188B-D9CF-41A3-B991-B7B058693306}"/>
    <cellStyle name="Comma 14 2 2 8" xfId="22278" xr:uid="{29FC3EE5-D196-4910-8710-13EC350CAFCF}"/>
    <cellStyle name="Comma 14 2 2 9" xfId="39064" xr:uid="{2B1DEF27-2D9E-4BA2-BF55-5B87808AADD0}"/>
    <cellStyle name="Comma 14 2 3" xfId="1512" xr:uid="{223F2374-128F-48FD-B1F9-5E2C68FED4FD}"/>
    <cellStyle name="Comma 14 2 3 2" xfId="3388" xr:uid="{0C082955-2144-4C49-AE2B-FCC36E954567}"/>
    <cellStyle name="Comma 14 2 3 2 2" xfId="15124" xr:uid="{7E3DF3C1-AC5F-4682-B977-5A7055F2D5B7}"/>
    <cellStyle name="Comma 14 2 3 2 2 2" xfId="31784" xr:uid="{BC60D6CF-CFA5-4937-8EA1-A5F85516244B}"/>
    <cellStyle name="Comma 14 2 3 2 3" xfId="23495" xr:uid="{A84F4988-79F7-4AAC-AE72-8DC42FDDBF83}"/>
    <cellStyle name="Comma 14 2 3 2 4" xfId="40051" xr:uid="{CDE49DD2-82AA-4A0D-BDF6-91EAD379AC77}"/>
    <cellStyle name="Comma 14 2 3 2 5" xfId="43292" xr:uid="{249B3281-8D7B-494B-B583-73AB7B6378BE}"/>
    <cellStyle name="Comma 14 2 3 3" xfId="5296" xr:uid="{5167037A-7DB7-4B8C-AA29-BC93037F1B85}"/>
    <cellStyle name="Comma 14 2 3 3 2" xfId="16457" xr:uid="{B73F199C-0FC3-4FD2-A198-E96E73C64389}"/>
    <cellStyle name="Comma 14 2 3 3 2 2" xfId="33117" xr:uid="{D5B3C21F-9E25-4C00-8850-187AFD2C3B06}"/>
    <cellStyle name="Comma 14 2 3 3 3" xfId="24828" xr:uid="{E4A563B9-5562-4F4D-9187-9EBB779938E9}"/>
    <cellStyle name="Comma 14 2 3 3 4" xfId="45190" xr:uid="{07F4F994-8EA0-43CE-9E11-8F9FD3B7474B}"/>
    <cellStyle name="Comma 14 2 3 4" xfId="11270" xr:uid="{C18FF598-0C96-4F17-87B5-4B66CEAB3945}"/>
    <cellStyle name="Comma 14 2 3 4 2" xfId="20177" xr:uid="{B7489B66-1BEE-4DB3-83E5-3A5FD7789784}"/>
    <cellStyle name="Comma 14 2 3 4 2 2" xfId="36837" xr:uid="{40504B8D-F9B5-44A1-A09B-550BC80F0603}"/>
    <cellStyle name="Comma 14 2 3 4 3" xfId="28549" xr:uid="{36BBFD2C-85E4-4C40-B0E3-6D3B49C14D12}"/>
    <cellStyle name="Comma 14 2 3 4 4" xfId="51151" xr:uid="{3A72F3B0-494A-4AFD-A815-039C6B601F35}"/>
    <cellStyle name="Comma 14 2 3 5" xfId="13808" xr:uid="{8F17BC3B-3046-4293-83D7-512DC28C8687}"/>
    <cellStyle name="Comma 14 2 3 5 2" xfId="30468" xr:uid="{4E288744-6161-4351-8EAA-486CF39D3BC9}"/>
    <cellStyle name="Comma 14 2 3 6" xfId="22158" xr:uid="{E56EC1BF-42DA-4598-BAEB-51A439DAAAAD}"/>
    <cellStyle name="Comma 14 2 3 7" xfId="39184" xr:uid="{FD44FA3D-210F-41A8-9BCD-C789AA4B97C5}"/>
    <cellStyle name="Comma 14 2 3 8" xfId="41403" xr:uid="{5364CA1A-DECB-48EB-A191-F2052230919A}"/>
    <cellStyle name="Comma 14 2 4" xfId="2076" xr:uid="{D70EAE2F-155C-429F-BCD3-A67C342BA965}"/>
    <cellStyle name="Comma 14 2 4 2" xfId="4002" xr:uid="{14794CFD-83DA-41B8-87E6-2A4C583969A9}"/>
    <cellStyle name="Comma 14 2 4 2 2" xfId="15567" xr:uid="{6B9BA9F8-6305-47FE-8218-D3F00532F65F}"/>
    <cellStyle name="Comma 14 2 4 2 2 2" xfId="32227" xr:uid="{A70E142D-292B-4EDC-8D3C-C59A03EDA16F}"/>
    <cellStyle name="Comma 14 2 4 2 3" xfId="23938" xr:uid="{DD1224FB-0D77-4FBC-AEAD-A194DC4E2852}"/>
    <cellStyle name="Comma 14 2 4 2 4" xfId="43906" xr:uid="{4C9F9750-F61B-4302-8E62-401BC4D518A2}"/>
    <cellStyle name="Comma 14 2 4 3" xfId="5895" xr:uid="{FBCB40F7-507E-474A-A137-DBB2F0AD9804}"/>
    <cellStyle name="Comma 14 2 4 3 2" xfId="16885" xr:uid="{2B52EBD4-7588-4703-9306-C4E9058D0974}"/>
    <cellStyle name="Comma 14 2 4 3 2 2" xfId="33545" xr:uid="{566FEE13-6FE5-423F-A599-2FA3A3A905E4}"/>
    <cellStyle name="Comma 14 2 4 3 3" xfId="25256" xr:uid="{2F03E2C6-3B58-4BFC-BF6D-081C6B3A46AB}"/>
    <cellStyle name="Comma 14 2 4 3 4" xfId="45789" xr:uid="{4E9670B9-B064-4E1A-9068-FC9081EC2CDB}"/>
    <cellStyle name="Comma 14 2 4 4" xfId="11869" xr:uid="{7282966B-3698-4F86-AA6B-A1C6DFBD0C17}"/>
    <cellStyle name="Comma 14 2 4 4 2" xfId="20605" xr:uid="{8056D4A0-213D-4311-B228-829665AEE246}"/>
    <cellStyle name="Comma 14 2 4 4 2 2" xfId="37265" xr:uid="{F9044E00-8974-4B9D-A5A6-5740AC90BB8E}"/>
    <cellStyle name="Comma 14 2 4 4 3" xfId="28977" xr:uid="{80D73FC7-301D-4A0C-840D-DD5029982EFD}"/>
    <cellStyle name="Comma 14 2 4 4 4" xfId="51750" xr:uid="{B88269BA-295B-4D68-9D06-73DE38600933}"/>
    <cellStyle name="Comma 14 2 4 5" xfId="14231" xr:uid="{070F0891-9079-47E1-897D-B58C2DCB634D}"/>
    <cellStyle name="Comma 14 2 4 5 2" xfId="30891" xr:uid="{B52CF9FE-8A1F-4847-834F-4999D9AFFFB3}"/>
    <cellStyle name="Comma 14 2 4 6" xfId="22601" xr:uid="{64F034A8-E4ED-499E-9C82-C3C4F25FCC04}"/>
    <cellStyle name="Comma 14 2 4 7" xfId="39602" xr:uid="{27BF00C6-A580-4D57-9565-F561CCBAD8B3}"/>
    <cellStyle name="Comma 14 2 4 8" xfId="42017" xr:uid="{C699EEF0-408A-4B42-8DEA-A128EDFF1B67}"/>
    <cellStyle name="Comma 14 2 5" xfId="2632" xr:uid="{67634F7E-1C96-49CC-BE4B-7B4FE0C6D1AE}"/>
    <cellStyle name="Comma 14 2 5 2" xfId="4548" xr:uid="{CC44D6AF-E0E2-4FF5-9E50-001FB0C96DAF}"/>
    <cellStyle name="Comma 14 2 5 2 2" xfId="15944" xr:uid="{06E60F8B-B53C-42D3-BCCB-ED8770BD8346}"/>
    <cellStyle name="Comma 14 2 5 2 2 2" xfId="32604" xr:uid="{63B0E19E-88CE-4E90-A8CD-49445B77C550}"/>
    <cellStyle name="Comma 14 2 5 2 3" xfId="24315" xr:uid="{6BED63A9-0611-442B-86DA-1A4A9F016510}"/>
    <cellStyle name="Comma 14 2 5 2 4" xfId="44452" xr:uid="{9D45903F-BBA0-4E69-9226-2CAC9B7E7EC7}"/>
    <cellStyle name="Comma 14 2 5 3" xfId="6443" xr:uid="{80C88D2C-F100-4CE1-B694-88645315870A}"/>
    <cellStyle name="Comma 14 2 5 3 2" xfId="17263" xr:uid="{02F0BD6C-68EC-45FD-BE1E-E18DABB0AFD4}"/>
    <cellStyle name="Comma 14 2 5 3 2 2" xfId="33923" xr:uid="{4DFC935E-8364-4250-ABED-8109B8BF39FB}"/>
    <cellStyle name="Comma 14 2 5 3 3" xfId="25634" xr:uid="{817093BA-2552-4EE0-A84D-B34C21DFBCD1}"/>
    <cellStyle name="Comma 14 2 5 3 4" xfId="46337" xr:uid="{2DCFCADE-3829-42F6-B0A3-B9ABEE9B4393}"/>
    <cellStyle name="Comma 14 2 5 4" xfId="12415" xr:uid="{3229C971-0A3B-4F49-BE2D-564AA140BF21}"/>
    <cellStyle name="Comma 14 2 5 4 2" xfId="20982" xr:uid="{40347C32-AEC1-44DB-BD49-14FA65A8FCEA}"/>
    <cellStyle name="Comma 14 2 5 4 2 2" xfId="37642" xr:uid="{C22A3BB9-5AD8-422D-B87C-4A1C0365F7E5}"/>
    <cellStyle name="Comma 14 2 5 4 3" xfId="29354" xr:uid="{9872722F-7BF6-4B3A-8415-8F070EC0B71E}"/>
    <cellStyle name="Comma 14 2 5 4 4" xfId="52296" xr:uid="{79A4B731-26D2-4234-985D-025F028EEE4E}"/>
    <cellStyle name="Comma 14 2 5 5" xfId="14608" xr:uid="{D788BCA3-9655-42E3-9D25-0EAF1C9C33D1}"/>
    <cellStyle name="Comma 14 2 5 5 2" xfId="31268" xr:uid="{B88B23EE-8516-48E4-90D2-751232708CFB}"/>
    <cellStyle name="Comma 14 2 5 6" xfId="22978" xr:uid="{5DEF205A-47B6-4E41-8D7C-1C0778AD3CB4}"/>
    <cellStyle name="Comma 14 2 5 7" xfId="42562" xr:uid="{D0D4553D-4DFC-4CA0-B68E-AE2C44C76E8F}"/>
    <cellStyle name="Comma 14 2 6" xfId="2971" xr:uid="{93FFD2A0-7961-457C-B9BE-C87294C06761}"/>
    <cellStyle name="Comma 14 2 6 2" xfId="14827" xr:uid="{A852E63F-0650-40FF-A701-4C0DCD0698A1}"/>
    <cellStyle name="Comma 14 2 6 2 2" xfId="31487" xr:uid="{BF859AA5-0217-44DE-A228-3B5785E5C33C}"/>
    <cellStyle name="Comma 14 2 6 3" xfId="23198" xr:uid="{FC5DFEB9-FA17-4A24-A9DA-EC9944BE7400}"/>
    <cellStyle name="Comma 14 2 6 4" xfId="42876" xr:uid="{268081F6-056F-4152-B38F-90C3C54066F3}"/>
    <cellStyle name="Comma 14 2 7" xfId="4909" xr:uid="{AF5106E0-23AB-42FD-BBCC-C42017DC0E3D}"/>
    <cellStyle name="Comma 14 2 7 2" xfId="16190" xr:uid="{53EDD5FE-B8DF-4CA5-8B9F-D46576D72BCD}"/>
    <cellStyle name="Comma 14 2 7 2 2" xfId="32850" xr:uid="{8345525C-304A-4086-A4DE-836915D7C758}"/>
    <cellStyle name="Comma 14 2 7 3" xfId="24561" xr:uid="{C803EA5B-281F-4F39-A71F-CCA898541A6B}"/>
    <cellStyle name="Comma 14 2 7 4" xfId="44804" xr:uid="{121643D7-6BD9-420F-87C0-BA605D0CCF3C}"/>
    <cellStyle name="Comma 14 2 8" xfId="10884" xr:uid="{977FB79D-E5D2-45AE-BDA0-53E09AEB3137}"/>
    <cellStyle name="Comma 14 2 8 2" xfId="19911" xr:uid="{DC3E621A-8CB2-4212-9AD4-6704E57DE005}"/>
    <cellStyle name="Comma 14 2 8 2 2" xfId="36571" xr:uid="{FAB2AB1D-049F-432E-AC4E-7DEBCB223B34}"/>
    <cellStyle name="Comma 14 2 8 3" xfId="28283" xr:uid="{A5101C4E-C825-4AAD-B281-D2C91A7952B9}"/>
    <cellStyle name="Comma 14 2 8 4" xfId="50766" xr:uid="{FE41BD73-1048-4209-8CDF-C401B4A21534}"/>
    <cellStyle name="Comma 14 2 9" xfId="12812" xr:uid="{E20984F4-F8B7-4261-9913-5D76D30EB151}"/>
    <cellStyle name="Comma 14 2 9 2" xfId="21290" xr:uid="{A0694ECF-7FBA-4798-BFD0-BEB5E0F9E436}"/>
    <cellStyle name="Comma 14 2 9 2 2" xfId="37950" xr:uid="{88D62B1C-8F03-4A9B-9A99-7CDAA9EA40CB}"/>
    <cellStyle name="Comma 14 2 9 3" xfId="29662" xr:uid="{9F1A4E36-04D4-4589-8980-8353AD666469}"/>
    <cellStyle name="Comma 14 2 9 4" xfId="52688" xr:uid="{763FFBB3-F985-4883-BA36-2A7A7578D253}"/>
    <cellStyle name="Comma 14 20" xfId="40661" xr:uid="{EAB7C18B-8762-4DDB-A928-DA6A038AEE18}"/>
    <cellStyle name="Comma 14 21" xfId="40876" xr:uid="{D0C103D0-EA65-409F-96DD-36DF2275CB71}"/>
    <cellStyle name="Comma 14 22" xfId="53424" xr:uid="{42128C51-78F6-4081-B684-885615A9FB13}"/>
    <cellStyle name="Comma 14 23" xfId="53514" xr:uid="{1D6E9880-F189-4159-91E0-15F60A555A83}"/>
    <cellStyle name="Comma 14 24" xfId="842" xr:uid="{A7FA85B5-7CFE-46DC-A9BD-62A1D0FB5201}"/>
    <cellStyle name="Comma 14 3" xfId="606" xr:uid="{D6C33E9B-54A5-46E4-8B2D-74F0E15AB694}"/>
    <cellStyle name="Comma 14 3 2" xfId="1837" xr:uid="{8B41D4C3-10A6-4884-ACA0-30BE40E6330B}"/>
    <cellStyle name="Comma 14 3 2 2" xfId="3766" xr:uid="{71DE9B00-9A54-4DAD-8011-9022A241EC9B}"/>
    <cellStyle name="Comma 14 3 2 2 2" xfId="15389" xr:uid="{F37FEBC5-267C-4986-86E0-02F1D7C0E88F}"/>
    <cellStyle name="Comma 14 3 2 2 2 2" xfId="32049" xr:uid="{9A274A98-C930-4A51-9D9A-9FF22B5E2C57}"/>
    <cellStyle name="Comma 14 3 2 2 3" xfId="23760" xr:uid="{0E14E059-18CD-490B-8B11-3361F46630A5}"/>
    <cellStyle name="Comma 14 3 2 2 4" xfId="40216" xr:uid="{CA28315B-A0EE-4F94-8E19-84B22760FFC2}"/>
    <cellStyle name="Comma 14 3 2 2 5" xfId="43670" xr:uid="{F48E5FEA-93E1-4DCE-951B-ED175A098F72}"/>
    <cellStyle name="Comma 14 3 2 3" xfId="5674" xr:uid="{45AEA5CA-9339-4B0E-9926-BF4A6CD68DD9}"/>
    <cellStyle name="Comma 14 3 2 3 2" xfId="16722" xr:uid="{33EF22D9-EE5C-4C70-B749-8BAE67E19D75}"/>
    <cellStyle name="Comma 14 3 2 3 2 2" xfId="33382" xr:uid="{6C6A51FE-FF2A-4927-8432-D955B5577318}"/>
    <cellStyle name="Comma 14 3 2 3 3" xfId="25093" xr:uid="{BDEB4409-F30D-4472-A483-FB1387410490}"/>
    <cellStyle name="Comma 14 3 2 3 4" xfId="45568" xr:uid="{2C38BE10-F00D-4AC4-8825-7FC2F4D51FBD}"/>
    <cellStyle name="Comma 14 3 2 4" xfId="11648" xr:uid="{E8B82614-15CF-4C7D-AC00-424C31DDFE58}"/>
    <cellStyle name="Comma 14 3 2 4 2" xfId="20442" xr:uid="{19C55363-C2A7-4730-9871-60AB9E23B803}"/>
    <cellStyle name="Comma 14 3 2 4 2 2" xfId="37102" xr:uid="{5623D811-B3B9-4960-BAB6-0A7E8C1A0B67}"/>
    <cellStyle name="Comma 14 3 2 4 3" xfId="28814" xr:uid="{C260B557-C805-4C73-96AD-9A9133115913}"/>
    <cellStyle name="Comma 14 3 2 4 4" xfId="51529" xr:uid="{ED5DCBF7-081B-4D97-B73D-4C578D544A2E}"/>
    <cellStyle name="Comma 14 3 2 5" xfId="14073" xr:uid="{CB7E5A35-3841-4FB1-BCC1-06544E8DC003}"/>
    <cellStyle name="Comma 14 3 2 5 2" xfId="30733" xr:uid="{8E80E10F-3F37-41E8-B032-FC1CBCB124D9}"/>
    <cellStyle name="Comma 14 3 2 6" xfId="22423" xr:uid="{ADDDF06D-F042-438F-967A-326972977741}"/>
    <cellStyle name="Comma 14 3 2 7" xfId="39333" xr:uid="{BB1E792C-BC0F-447A-819D-5E4A275A2385}"/>
    <cellStyle name="Comma 14 3 2 8" xfId="41781" xr:uid="{0813BA74-EAD7-434E-869E-13A023FC8B5F}"/>
    <cellStyle name="Comma 14 3 3" xfId="2454" xr:uid="{DFC08F31-6020-4424-BDF8-9A0236EEE1A2}"/>
    <cellStyle name="Comma 14 3 3 2" xfId="4380" xr:uid="{CB278889-658F-4853-951C-DDFD5B9CAC4C}"/>
    <cellStyle name="Comma 14 3 3 2 2" xfId="15832" xr:uid="{6C70A6CE-FBC4-4385-BB45-5D74F0F24309}"/>
    <cellStyle name="Comma 14 3 3 2 2 2" xfId="32492" xr:uid="{F22F66AE-0D4F-470B-A2D8-8FAE9102E1DD}"/>
    <cellStyle name="Comma 14 3 3 2 3" xfId="24203" xr:uid="{A341AF72-CFFE-44CF-A7DC-87F16483481D}"/>
    <cellStyle name="Comma 14 3 3 2 4" xfId="44284" xr:uid="{899FEB10-989E-4F73-9126-A80920D0BA0C}"/>
    <cellStyle name="Comma 14 3 3 3" xfId="6273" xr:uid="{7233CEB7-CC68-48C0-A2D0-64AB061DB469}"/>
    <cellStyle name="Comma 14 3 3 3 2" xfId="17150" xr:uid="{AC699739-492B-42D7-8582-F9F2C78E2572}"/>
    <cellStyle name="Comma 14 3 3 3 2 2" xfId="33810" xr:uid="{1A1BA1A0-A4A3-4FFA-90A3-DA9FF917646E}"/>
    <cellStyle name="Comma 14 3 3 3 3" xfId="25521" xr:uid="{8971F84E-D550-48BB-8E68-9228C9F1F900}"/>
    <cellStyle name="Comma 14 3 3 3 4" xfId="46167" xr:uid="{9A2005C1-F21A-4D2E-AFF0-E176E0557EC8}"/>
    <cellStyle name="Comma 14 3 3 4" xfId="12247" xr:uid="{A42DACFC-F64E-4CD8-830A-CBB55899F1FD}"/>
    <cellStyle name="Comma 14 3 3 4 2" xfId="20870" xr:uid="{8E3E671A-A1B2-4029-81A2-B320C99D4DA8}"/>
    <cellStyle name="Comma 14 3 3 4 2 2" xfId="37530" xr:uid="{5D06346F-38F4-48C8-A06D-8F2DE7000C56}"/>
    <cellStyle name="Comma 14 3 3 4 3" xfId="29242" xr:uid="{BE70CDBD-3D9F-4555-AF5C-C960C4A24AA7}"/>
    <cellStyle name="Comma 14 3 3 4 4" xfId="52128" xr:uid="{41B00C3B-3E31-47EB-87E7-E384B5C610F4}"/>
    <cellStyle name="Comma 14 3 3 5" xfId="14496" xr:uid="{370B0188-69AE-4C02-88A7-4200CA331CDF}"/>
    <cellStyle name="Comma 14 3 3 5 2" xfId="31156" xr:uid="{C4F09DD9-C6C1-4699-B08D-6F9FC4023C71}"/>
    <cellStyle name="Comma 14 3 3 6" xfId="22866" xr:uid="{65C46E14-78D3-4908-8D58-BA1C34E3C393}"/>
    <cellStyle name="Comma 14 3 3 7" xfId="39768" xr:uid="{8C9EF5C9-48DD-4B47-A3AD-5B4E366AA41F}"/>
    <cellStyle name="Comma 14 3 3 8" xfId="42395" xr:uid="{9F8BEB89-2811-4B0F-B0AA-2ACCEFB7941F}"/>
    <cellStyle name="Comma 14 3 4" xfId="2684" xr:uid="{E35EA5BA-BF52-4BB8-B4EE-9A51B6B65418}"/>
    <cellStyle name="Comma 14 3 4 2" xfId="4598" xr:uid="{59878DA5-5A90-4698-A2CF-3246BF9D591F}"/>
    <cellStyle name="Comma 14 3 4 2 2" xfId="15975" xr:uid="{5C904943-8B35-4355-AA2E-25B8EE844EFC}"/>
    <cellStyle name="Comma 14 3 4 2 2 2" xfId="32635" xr:uid="{2C6C91F4-E268-4432-B08B-2E8E0E5090C2}"/>
    <cellStyle name="Comma 14 3 4 2 3" xfId="24346" xr:uid="{A98E8AD1-BF50-418A-B35B-E5B4F4368F29}"/>
    <cellStyle name="Comma 14 3 4 2 4" xfId="44502" xr:uid="{8D26ADD4-250B-4603-97B5-62FCBB17B3FA}"/>
    <cellStyle name="Comma 14 3 4 3" xfId="6493" xr:uid="{43F64891-3532-47E6-BCDC-1EBA7B1B7A6F}"/>
    <cellStyle name="Comma 14 3 4 3 2" xfId="17294" xr:uid="{CA8ECE15-AC73-4A87-9673-C4FA4C3F11A1}"/>
    <cellStyle name="Comma 14 3 4 3 2 2" xfId="33954" xr:uid="{6344DBA4-4F18-4BE1-A470-2BE4AB9F6BB5}"/>
    <cellStyle name="Comma 14 3 4 3 3" xfId="25665" xr:uid="{61A024EF-B8DC-4C34-A3B8-F84C1BF38D10}"/>
    <cellStyle name="Comma 14 3 4 3 4" xfId="46387" xr:uid="{E1E9F158-812D-4E07-8FD4-7721A7D0A83F}"/>
    <cellStyle name="Comma 14 3 4 4" xfId="12465" xr:uid="{22B1C6F4-DCD5-4751-8958-BD1115E68572}"/>
    <cellStyle name="Comma 14 3 4 4 2" xfId="21013" xr:uid="{7D9D0B2E-C6F5-4459-9222-8579D95834AA}"/>
    <cellStyle name="Comma 14 3 4 4 2 2" xfId="37673" xr:uid="{0E6C6D1F-AF3F-49B2-B931-6AB431537C64}"/>
    <cellStyle name="Comma 14 3 4 4 3" xfId="29385" xr:uid="{0DD0F2F9-BF0C-4DB7-B24A-EE3BE52530D7}"/>
    <cellStyle name="Comma 14 3 4 4 4" xfId="52346" xr:uid="{397BCD9B-F44F-4906-B905-913F34BCAA37}"/>
    <cellStyle name="Comma 14 3 4 5" xfId="14639" xr:uid="{7AAB829C-C613-465E-8AA2-F16CFB25ECA7}"/>
    <cellStyle name="Comma 14 3 4 5 2" xfId="31299" xr:uid="{1EF91DE9-29E7-49D0-8DD9-2C1B6205E771}"/>
    <cellStyle name="Comma 14 3 4 6" xfId="23009" xr:uid="{A473B512-42AC-47BE-9B72-2DC68ED84696}"/>
    <cellStyle name="Comma 14 3 4 7" xfId="42612" xr:uid="{6FA4A506-2AD5-438B-8647-509C54A7E019}"/>
    <cellStyle name="Comma 14 3 5" xfId="3189" xr:uid="{E1B1AF9F-2D5B-4B66-BDFC-B6851E72FAEC}"/>
    <cellStyle name="Comma 14 3 5 2" xfId="14975" xr:uid="{559E879A-0EB3-4B69-8E77-042E30A699B8}"/>
    <cellStyle name="Comma 14 3 5 2 2" xfId="31635" xr:uid="{FB45B621-79D7-443F-AA28-420A514CADE2}"/>
    <cellStyle name="Comma 14 3 5 3" xfId="23346" xr:uid="{E35A899F-8698-45A2-8700-F026777749ED}"/>
    <cellStyle name="Comma 14 3 5 4" xfId="43093" xr:uid="{6AFAFED9-286C-4904-B58D-1F298231975D}"/>
    <cellStyle name="Comma 14 3 6" xfId="13323" xr:uid="{AE2C3F46-E9A2-4EBC-9E76-757D8598B78F}"/>
    <cellStyle name="Comma 14 3 6 2" xfId="21654" xr:uid="{72211F4A-E157-4C15-B7DB-A99B8E318B8D}"/>
    <cellStyle name="Comma 14 3 6 2 2" xfId="38314" xr:uid="{7C3B1CAC-686F-4732-8D04-09B995CA5C13}"/>
    <cellStyle name="Comma 14 3 6 3" xfId="30027" xr:uid="{712ED9AF-41E6-4068-9269-654AA3382822}"/>
    <cellStyle name="Comma 14 3 6 4" xfId="53197" xr:uid="{9E9A6D83-F975-4D6A-9437-25BFB3CA311A}"/>
    <cellStyle name="Comma 14 3 7" xfId="22009" xr:uid="{BA9B83FE-F0E1-43FF-8D82-0B1D8EDCA995}"/>
    <cellStyle name="Comma 14 3 8" xfId="38877" xr:uid="{C5F3B0E8-98B9-41B7-A24A-E0E5670BEEF1}"/>
    <cellStyle name="Comma 14 3 9" xfId="41204" xr:uid="{ADE1DE93-C9C2-4090-A65D-970A3D879F20}"/>
    <cellStyle name="Comma 14 4" xfId="260" xr:uid="{8DD2323E-CF54-4843-A220-FE50EC8149D9}"/>
    <cellStyle name="Comma 14 4 10" xfId="41454" xr:uid="{726D25C5-FB6F-4CAE-98AF-5E2279EFD97F}"/>
    <cellStyle name="Comma 14 4 11" xfId="1563" xr:uid="{700F3245-13CB-4945-8C36-247474AE8CE8}"/>
    <cellStyle name="Comma 14 4 2" xfId="2127" xr:uid="{CAB95A67-3C19-487D-9BF5-624D093DDED2}"/>
    <cellStyle name="Comma 14 4 2 2" xfId="4053" xr:uid="{350EFB7A-6276-43C4-B57F-365B0EB3A24F}"/>
    <cellStyle name="Comma 14 4 2 2 2" xfId="8882" xr:uid="{723E1BED-4FF3-452A-BB9F-9E2DF9EAA240}"/>
    <cellStyle name="Comma 14 4 2 2 2 2" xfId="18720" xr:uid="{06397E02-C556-401C-BDFD-631E11C6D4FF}"/>
    <cellStyle name="Comma 14 4 2 2 2 2 2" xfId="35380" xr:uid="{C7D4D714-A582-400F-92AB-9FAF34637B0D}"/>
    <cellStyle name="Comma 14 4 2 2 2 3" xfId="27092" xr:uid="{EACF5515-56A6-45FB-B004-C63491AFA7C1}"/>
    <cellStyle name="Comma 14 4 2 2 2 4" xfId="48765" xr:uid="{06FF1255-EFB6-4244-A83A-C3E5C990F980}"/>
    <cellStyle name="Comma 14 4 2 2 3" xfId="15602" xr:uid="{C0642224-DD5E-432E-9731-F1E00E982CF7}"/>
    <cellStyle name="Comma 14 4 2 2 3 2" xfId="32262" xr:uid="{CDEE2F64-BCC1-42CB-B174-68CD078E8D87}"/>
    <cellStyle name="Comma 14 4 2 2 4" xfId="23973" xr:uid="{93AB74E2-BD37-40C2-8758-4DD61C576DA0}"/>
    <cellStyle name="Comma 14 4 2 2 5" xfId="43957" xr:uid="{C0648A6A-C849-4BCB-B264-06C35C9B05D1}"/>
    <cellStyle name="Comma 14 4 2 3" xfId="5946" xr:uid="{E6814048-0B2A-4F81-B17A-4E3811740C01}"/>
    <cellStyle name="Comma 14 4 2 3 2" xfId="10257" xr:uid="{C030DD93-4C5A-4B3C-B07B-D0D02164B28F}"/>
    <cellStyle name="Comma 14 4 2 3 2 2" xfId="19530" xr:uid="{105ACC5F-8C4D-4FB2-BE61-DE7D07DF68E9}"/>
    <cellStyle name="Comma 14 4 2 3 2 2 2" xfId="36190" xr:uid="{FCBE308D-3FEA-471A-B07B-01915D216F34}"/>
    <cellStyle name="Comma 14 4 2 3 2 3" xfId="27902" xr:uid="{C2EC1306-35B5-4756-AC51-633E9A058AE4}"/>
    <cellStyle name="Comma 14 4 2 3 2 4" xfId="50140" xr:uid="{C8B3DF49-0794-4540-969C-4740BF471560}"/>
    <cellStyle name="Comma 14 4 2 3 3" xfId="16920" xr:uid="{0D916B1F-372D-4E50-9B92-C91353AD34CF}"/>
    <cellStyle name="Comma 14 4 2 3 3 2" xfId="33580" xr:uid="{947E287F-B041-403F-B5C3-592A4B94E9A9}"/>
    <cellStyle name="Comma 14 4 2 3 4" xfId="25291" xr:uid="{F567FD37-2871-430F-B822-4729120A2B09}"/>
    <cellStyle name="Comma 14 4 2 3 5" xfId="45840" xr:uid="{C767B5EA-4DB0-4535-A19A-D09C9E88CA86}"/>
    <cellStyle name="Comma 14 4 2 4" xfId="7547" xr:uid="{BD2931D5-48DB-41AF-AE06-B4F027BDD33C}"/>
    <cellStyle name="Comma 14 4 2 4 2" xfId="17938" xr:uid="{CF48B233-0B64-47F3-B8BD-F16E74EDD73C}"/>
    <cellStyle name="Comma 14 4 2 4 2 2" xfId="34598" xr:uid="{D506BB74-B73B-48F5-8623-9212BCAE1C2A}"/>
    <cellStyle name="Comma 14 4 2 4 3" xfId="26310" xr:uid="{131DD1BF-98C3-4318-A93E-3EEEA54A6D4D}"/>
    <cellStyle name="Comma 14 4 2 4 4" xfId="47430" xr:uid="{B509173D-8850-49B5-84AC-F829145047B9}"/>
    <cellStyle name="Comma 14 4 2 5" xfId="11920" xr:uid="{82956E59-4A3E-47BF-9522-3A6198ABF287}"/>
    <cellStyle name="Comma 14 4 2 5 2" xfId="20640" xr:uid="{2B62BD76-9233-4069-8519-879E0DA2A6E2}"/>
    <cellStyle name="Comma 14 4 2 5 2 2" xfId="37300" xr:uid="{D2C8782A-60DF-4354-9EA7-AEE1297B4F5A}"/>
    <cellStyle name="Comma 14 4 2 5 3" xfId="29012" xr:uid="{825807D9-3AF5-4EB5-92B0-3C52B5E5FBAE}"/>
    <cellStyle name="Comma 14 4 2 5 4" xfId="51801" xr:uid="{2F3437D7-DA0D-4B4D-8B51-2AE3B4964E64}"/>
    <cellStyle name="Comma 14 4 2 6" xfId="14266" xr:uid="{4A24000A-388F-4D39-8E58-2D9A1D3F2BA6}"/>
    <cellStyle name="Comma 14 4 2 6 2" xfId="30926" xr:uid="{10331CDC-1BDC-4DE8-9628-B367962C4434}"/>
    <cellStyle name="Comma 14 4 2 7" xfId="22636" xr:uid="{5877DB6D-D6F9-4A5F-A9F9-3F8023284A53}"/>
    <cellStyle name="Comma 14 4 2 8" xfId="42068" xr:uid="{39985F5C-4E68-43D5-8437-BD8CF2E4A20C}"/>
    <cellStyle name="Comma 14 4 3" xfId="3439" xr:uid="{E009C8EA-D910-426E-8664-62A92AF8A8AA}"/>
    <cellStyle name="Comma 14 4 3 2" xfId="8457" xr:uid="{C18051B7-DAB0-4106-91A1-4FC46CBE0D3B}"/>
    <cellStyle name="Comma 14 4 3 2 2" xfId="18466" xr:uid="{DD0B863F-DADD-43CF-A17A-D86878CBE124}"/>
    <cellStyle name="Comma 14 4 3 2 2 2" xfId="35126" xr:uid="{9C87ED65-75B1-44BB-8FA8-F4B50B694AEF}"/>
    <cellStyle name="Comma 14 4 3 2 3" xfId="26838" xr:uid="{A280DFBF-8740-4AB2-B0D0-81583D5AE2BD}"/>
    <cellStyle name="Comma 14 4 3 2 4" xfId="48340" xr:uid="{1E99C952-EB64-4CA2-B4F4-CF13748056BB}"/>
    <cellStyle name="Comma 14 4 3 3" xfId="15159" xr:uid="{E827159A-4C83-44B0-99A5-6ED6A80F4118}"/>
    <cellStyle name="Comma 14 4 3 3 2" xfId="31819" xr:uid="{D54B07AB-879C-45EF-A06C-4ABAD1BE247D}"/>
    <cellStyle name="Comma 14 4 3 4" xfId="23530" xr:uid="{EB1CB9B6-676A-4039-BF38-F452924E9133}"/>
    <cellStyle name="Comma 14 4 3 5" xfId="43343" xr:uid="{5196538A-BE40-415C-A96B-A57DDC475267}"/>
    <cellStyle name="Comma 14 4 4" xfId="5347" xr:uid="{0CCC612F-23ED-4838-A179-20D8CBA7AD81}"/>
    <cellStyle name="Comma 14 4 4 2" xfId="9832" xr:uid="{0B49D4B8-7302-4C00-B44E-FB8930AFB0CD}"/>
    <cellStyle name="Comma 14 4 4 2 2" xfId="19276" xr:uid="{55FBA0C2-66E5-4108-BFF8-BF20DBA55755}"/>
    <cellStyle name="Comma 14 4 4 2 2 2" xfId="35936" xr:uid="{86071185-D726-4C0F-ADA5-AB5012B32052}"/>
    <cellStyle name="Comma 14 4 4 2 3" xfId="27648" xr:uid="{83EB4C83-0984-46DE-8684-CC732EC7069F}"/>
    <cellStyle name="Comma 14 4 4 2 4" xfId="49715" xr:uid="{F7DA97CB-277D-4FF7-AE09-F5C857383C29}"/>
    <cellStyle name="Comma 14 4 4 3" xfId="16492" xr:uid="{4C76E1DE-CEE0-40FE-B1CF-5FE20BE5D930}"/>
    <cellStyle name="Comma 14 4 4 3 2" xfId="33152" xr:uid="{26E2CF3C-3A37-466F-8381-59C8C0DDF08C}"/>
    <cellStyle name="Comma 14 4 4 4" xfId="24863" xr:uid="{655FD851-465D-49B0-BC76-06D6676B7FB1}"/>
    <cellStyle name="Comma 14 4 4 5" xfId="45241" xr:uid="{AC2E51F0-3CF7-4C53-8128-7679565F6B04}"/>
    <cellStyle name="Comma 14 4 5" xfId="7122" xr:uid="{F05CFCDE-5325-43F1-9EB5-015860D01EDF}"/>
    <cellStyle name="Comma 14 4 5 2" xfId="17684" xr:uid="{EB923099-5DB6-4697-8D39-8C8DB585AC33}"/>
    <cellStyle name="Comma 14 4 5 2 2" xfId="34344" xr:uid="{AB97AC2D-4A33-4E43-B5EC-913E2C4DB144}"/>
    <cellStyle name="Comma 14 4 5 3" xfId="26056" xr:uid="{E4FD4E1D-DE76-4876-8C8E-8D0B353137D7}"/>
    <cellStyle name="Comma 14 4 5 4" xfId="47005" xr:uid="{A43DC2A3-7312-4052-AEFE-228AD23B68AE}"/>
    <cellStyle name="Comma 14 4 6" xfId="11321" xr:uid="{401D8B73-18F9-47D9-971A-F1A9CA666C7D}"/>
    <cellStyle name="Comma 14 4 6 2" xfId="20212" xr:uid="{E67DDD41-45E3-4D92-860B-2D7509051606}"/>
    <cellStyle name="Comma 14 4 6 2 2" xfId="36872" xr:uid="{029070AE-FB0C-42D6-BCD2-74977CA3B7F6}"/>
    <cellStyle name="Comma 14 4 6 3" xfId="28584" xr:uid="{28D9B5E8-0A21-4A00-AF9F-7EB191CF970E}"/>
    <cellStyle name="Comma 14 4 6 4" xfId="51202" xr:uid="{EFD219A5-CB66-45DD-AB06-413395C3A90F}"/>
    <cellStyle name="Comma 14 4 7" xfId="12996" xr:uid="{550BAF8A-0663-4F34-993D-5C5D322C177E}"/>
    <cellStyle name="Comma 14 4 7 2" xfId="21424" xr:uid="{17927FEA-C694-45FD-A792-72F0717C3CF3}"/>
    <cellStyle name="Comma 14 4 7 2 2" xfId="38084" xr:uid="{7CA1450C-B3E2-4796-8FB5-E950CB35DA3C}"/>
    <cellStyle name="Comma 14 4 7 3" xfId="29797" xr:uid="{2B21FBDE-F193-4EAF-9A6B-6CF085B547E3}"/>
    <cellStyle name="Comma 14 4 7 4" xfId="52870" xr:uid="{4C6BB75E-E994-4EEC-A053-3F8ECFECBF2C}"/>
    <cellStyle name="Comma 14 4 8" xfId="13843" xr:uid="{A85ABA1A-1F02-4A92-BA1C-1E234AC29118}"/>
    <cellStyle name="Comma 14 4 8 2" xfId="30503" xr:uid="{209D4FC2-4BE0-4A0D-AFF7-3AEEE0784546}"/>
    <cellStyle name="Comma 14 4 9" xfId="22193" xr:uid="{AC133149-D8B0-44D2-9F15-EC9E0CE39B74}"/>
    <cellStyle name="Comma 14 5" xfId="1390" xr:uid="{79ACF3BD-7FB3-4430-9ECC-056A641ADDCB}"/>
    <cellStyle name="Comma 14 5 2" xfId="3275" xr:uid="{EBDA01B9-356E-4ED8-83C9-11A4AAA9D4A5}"/>
    <cellStyle name="Comma 14 5 2 2" xfId="8354" xr:uid="{C91AC672-26A2-4594-87B6-7DA9D7C44B87}"/>
    <cellStyle name="Comma 14 5 2 2 2" xfId="18407" xr:uid="{C8454B74-98B5-47D2-AA8C-20E8EAA2CC77}"/>
    <cellStyle name="Comma 14 5 2 2 2 2" xfId="35067" xr:uid="{A40BBC46-8FEC-4BBC-96B2-F307BCFD5C1D}"/>
    <cellStyle name="Comma 14 5 2 2 3" xfId="26779" xr:uid="{55A505A6-126A-416A-8B1E-C2D0D1E83D78}"/>
    <cellStyle name="Comma 14 5 2 2 4" xfId="48237" xr:uid="{E895151B-A12A-4D62-9F61-1BF435B5FBC4}"/>
    <cellStyle name="Comma 14 5 2 3" xfId="15039" xr:uid="{2AEC080B-4B77-48A1-A2B7-0D99A7C2599C}"/>
    <cellStyle name="Comma 14 5 2 3 2" xfId="31699" xr:uid="{3D05D072-3FEF-4D45-AC88-86B5920DA374}"/>
    <cellStyle name="Comma 14 5 2 4" xfId="23410" xr:uid="{391803EF-1F3F-41E0-AD9C-30446D1E42EB}"/>
    <cellStyle name="Comma 14 5 2 5" xfId="40039" xr:uid="{BFC3E906-66B4-4B94-A891-468E8C93F9B5}"/>
    <cellStyle name="Comma 14 5 2 6" xfId="43179" xr:uid="{C142C555-3888-44EC-8D4E-EA0EA3A30A29}"/>
    <cellStyle name="Comma 14 5 3" xfId="5183" xr:uid="{40A3A00F-B9D1-4A01-8C94-8B3CE8F44E42}"/>
    <cellStyle name="Comma 14 5 3 2" xfId="9729" xr:uid="{FF2D904D-4820-4942-A0D3-A24300727F17}"/>
    <cellStyle name="Comma 14 5 3 2 2" xfId="19217" xr:uid="{6C0AC514-BCBC-4A1A-BB93-B7E0582A78A8}"/>
    <cellStyle name="Comma 14 5 3 2 2 2" xfId="35877" xr:uid="{EB02468A-69B7-4262-8432-01D15E2ACE5D}"/>
    <cellStyle name="Comma 14 5 3 2 3" xfId="27589" xr:uid="{EC19B596-52F4-40B1-AD49-2CC761D8BF2C}"/>
    <cellStyle name="Comma 14 5 3 2 4" xfId="49612" xr:uid="{0CED164F-830D-4F79-B8C9-823AB074708F}"/>
    <cellStyle name="Comma 14 5 3 3" xfId="16372" xr:uid="{22937328-3E0B-4A74-9657-56DC27EF4921}"/>
    <cellStyle name="Comma 14 5 3 3 2" xfId="33032" xr:uid="{8AB76FE2-3B18-49F8-9BAE-09FE3C7D8B8C}"/>
    <cellStyle name="Comma 14 5 3 4" xfId="24743" xr:uid="{F3A6D5D8-1D31-4195-8013-0CB622DB7BD7}"/>
    <cellStyle name="Comma 14 5 3 5" xfId="45077" xr:uid="{F25AF19A-EF48-49ED-89AA-F64EC2A3B61E}"/>
    <cellStyle name="Comma 14 5 4" xfId="7019" xr:uid="{BEA51095-223D-4908-AE12-20F517C0CD4A}"/>
    <cellStyle name="Comma 14 5 4 2" xfId="17625" xr:uid="{774EFEE0-9339-4DD5-B2C1-8CC9A12183A1}"/>
    <cellStyle name="Comma 14 5 4 2 2" xfId="34285" xr:uid="{2414F4B1-2AA7-453D-B2F6-9AB655598882}"/>
    <cellStyle name="Comma 14 5 4 3" xfId="25997" xr:uid="{4C57024B-438B-4761-B9E4-69DBFF8E0EB6}"/>
    <cellStyle name="Comma 14 5 4 4" xfId="46902" xr:uid="{72590D01-DC84-4662-BA5A-57BB2375C054}"/>
    <cellStyle name="Comma 14 5 5" xfId="11157" xr:uid="{8EC47DBE-611D-405E-9CCB-3D37D9C9934E}"/>
    <cellStyle name="Comma 14 5 5 2" xfId="20092" xr:uid="{E0AAA590-EA35-489B-BAEF-04842DF2F413}"/>
    <cellStyle name="Comma 14 5 5 2 2" xfId="36752" xr:uid="{EBA8E882-4847-43B2-B3CD-E4788D2CA9BC}"/>
    <cellStyle name="Comma 14 5 5 3" xfId="28464" xr:uid="{1EC6FBEA-2F7F-4ED4-9A27-C95EB97C2181}"/>
    <cellStyle name="Comma 14 5 5 4" xfId="51038" xr:uid="{C8376667-6B6D-4694-BA1E-FE83C20711E8}"/>
    <cellStyle name="Comma 14 5 6" xfId="13723" xr:uid="{4711D104-3148-4F64-A2E4-9A202760D428}"/>
    <cellStyle name="Comma 14 5 6 2" xfId="30383" xr:uid="{108FA30D-B5DF-4642-8484-DAD94C474389}"/>
    <cellStyle name="Comma 14 5 7" xfId="22073" xr:uid="{D4CC1CF4-FA37-4061-8BC2-D2DACC909E8B}"/>
    <cellStyle name="Comma 14 5 8" xfId="39172" xr:uid="{755CCD92-5972-4B90-874A-D4B0D5A0379F}"/>
    <cellStyle name="Comma 14 5 9" xfId="41290" xr:uid="{C7E6087C-D732-483F-8D03-5BDA84F836A0}"/>
    <cellStyle name="Comma 14 6" xfId="1964" xr:uid="{92067AC9-1FF5-4DD8-A9A4-748CEFDC7AFC}"/>
    <cellStyle name="Comma 14 6 2" xfId="3890" xr:uid="{C7053C4E-45DC-44AC-8C50-507599F9429D}"/>
    <cellStyle name="Comma 14 6 2 2" xfId="8780" xr:uid="{D28DC2F5-F3E7-4E8F-BE33-D33DD63BD1EF}"/>
    <cellStyle name="Comma 14 6 2 2 2" xfId="18661" xr:uid="{DA2D4ABD-BFBB-4382-9CA3-8FA3A1A7F838}"/>
    <cellStyle name="Comma 14 6 2 2 2 2" xfId="35321" xr:uid="{D0D1209E-849D-4F8F-ADF5-F0079DE55727}"/>
    <cellStyle name="Comma 14 6 2 2 3" xfId="27033" xr:uid="{F6126450-D82C-49E5-9FBD-F87ACD65CB59}"/>
    <cellStyle name="Comma 14 6 2 2 4" xfId="48663" xr:uid="{C8F24A32-9A7A-4FC7-B2B3-A24E56BB71E0}"/>
    <cellStyle name="Comma 14 6 2 3" xfId="15482" xr:uid="{8ED34C9D-1243-49FC-AC10-10F6C8AC1B26}"/>
    <cellStyle name="Comma 14 6 2 3 2" xfId="32142" xr:uid="{46E44CB9-0F7C-42E3-AE56-F17644271503}"/>
    <cellStyle name="Comma 14 6 2 4" xfId="23853" xr:uid="{AC9EEFA1-6226-4F6C-A6FD-71F4227D7174}"/>
    <cellStyle name="Comma 14 6 2 5" xfId="43794" xr:uid="{EDA87FA9-BB52-42AC-A91B-F950003602A0}"/>
    <cellStyle name="Comma 14 6 3" xfId="5783" xr:uid="{3B4AD736-11D1-4E26-9745-2D5FFA72159D}"/>
    <cellStyle name="Comma 14 6 3 2" xfId="10155" xr:uid="{7504917F-583B-4D66-819D-A5252DB2A07F}"/>
    <cellStyle name="Comma 14 6 3 2 2" xfId="19471" xr:uid="{EF4D083E-D2F5-4BAB-96A4-FC27DF56C0D5}"/>
    <cellStyle name="Comma 14 6 3 2 2 2" xfId="36131" xr:uid="{7C22A42C-D86F-4664-B3DC-CD036521515F}"/>
    <cellStyle name="Comma 14 6 3 2 3" xfId="27843" xr:uid="{2B5F69BD-22F5-4535-8EA6-8B53C401021C}"/>
    <cellStyle name="Comma 14 6 3 2 4" xfId="50038" xr:uid="{9BA253EF-86CF-4638-BD36-2D8FABE26CC2}"/>
    <cellStyle name="Comma 14 6 3 3" xfId="16800" xr:uid="{6286DF89-6E20-4526-AE33-8E1AD1101AEB}"/>
    <cellStyle name="Comma 14 6 3 3 2" xfId="33460" xr:uid="{E214F6BD-6C26-414B-B9E2-05993030C3FE}"/>
    <cellStyle name="Comma 14 6 3 4" xfId="25171" xr:uid="{F542DAF2-2E3D-4F63-A474-CB413DD22B57}"/>
    <cellStyle name="Comma 14 6 3 5" xfId="45677" xr:uid="{CB1F7735-0ACB-4026-9440-57AB7C8CE475}"/>
    <cellStyle name="Comma 14 6 4" xfId="7445" xr:uid="{8A241038-A413-4218-B7D1-627CE7B339DD}"/>
    <cellStyle name="Comma 14 6 4 2" xfId="17879" xr:uid="{0C34F2BA-1615-4EDA-982C-1A83D301C038}"/>
    <cellStyle name="Comma 14 6 4 2 2" xfId="34539" xr:uid="{0665CE04-F71E-4FC1-A8C0-313458FFC55D}"/>
    <cellStyle name="Comma 14 6 4 3" xfId="26251" xr:uid="{B4CE7433-41A2-4B71-B581-600CD597E068}"/>
    <cellStyle name="Comma 14 6 4 4" xfId="47328" xr:uid="{180D289F-3B9F-46C3-9365-8303B0C2FE79}"/>
    <cellStyle name="Comma 14 6 5" xfId="11757" xr:uid="{E530F866-F037-4D99-863B-3E121FA043FA}"/>
    <cellStyle name="Comma 14 6 5 2" xfId="20520" xr:uid="{BF2BFBD1-DAA1-43EF-8222-8D416968A15F}"/>
    <cellStyle name="Comma 14 6 5 2 2" xfId="37180" xr:uid="{0CF05277-E80F-4ADF-B538-D17B8D131FCF}"/>
    <cellStyle name="Comma 14 6 5 3" xfId="28892" xr:uid="{9EF231E8-53D6-432C-BD5C-65B62F4FD41A}"/>
    <cellStyle name="Comma 14 6 5 4" xfId="51638" xr:uid="{AA1D5CC6-B576-4C53-A17E-C31E562531D4}"/>
    <cellStyle name="Comma 14 6 6" xfId="14146" xr:uid="{4CA9F6BE-0E74-4903-8460-62B4CF88BE84}"/>
    <cellStyle name="Comma 14 6 6 2" xfId="30806" xr:uid="{F25A9C9B-ABDB-4EEA-B270-83DD037E2CDC}"/>
    <cellStyle name="Comma 14 6 7" xfId="22516" xr:uid="{53198457-608B-4924-9CDE-87BFC7C33BED}"/>
    <cellStyle name="Comma 14 6 8" xfId="39590" xr:uid="{7703B962-CD1E-4F95-ACC9-A30A99DCF180}"/>
    <cellStyle name="Comma 14 6 9" xfId="41905" xr:uid="{51AF1427-2D84-482A-9956-DBE5EC5ECB0F}"/>
    <cellStyle name="Comma 14 7" xfId="2572" xr:uid="{0FB4E243-0D25-4F9D-9E16-C70EC9634B58}"/>
    <cellStyle name="Comma 14 7 2" xfId="4489" xr:uid="{87BC9003-D613-4E7F-9AFD-5AB40C0B60BC}"/>
    <cellStyle name="Comma 14 7 2 2" xfId="15904" xr:uid="{9388DE30-990E-46C2-ABB5-46C83C5F5D81}"/>
    <cellStyle name="Comma 14 7 2 2 2" xfId="32564" xr:uid="{8BAC6ED2-5581-4CDC-A587-EEA5811359BF}"/>
    <cellStyle name="Comma 14 7 2 3" xfId="24275" xr:uid="{0F3969B5-5F0A-4287-A81A-E60ED6514387}"/>
    <cellStyle name="Comma 14 7 2 4" xfId="44393" xr:uid="{6A96025C-3F41-4728-8AE6-417B3F52E3F1}"/>
    <cellStyle name="Comma 14 7 3" xfId="6384" xr:uid="{419A14F9-2D6E-4A6F-9178-7A2EC41995E7}"/>
    <cellStyle name="Comma 14 7 3 2" xfId="17223" xr:uid="{47CEC0BE-0CBF-4DF2-8608-416728785962}"/>
    <cellStyle name="Comma 14 7 3 2 2" xfId="33883" xr:uid="{DAC05B73-018D-4325-AF64-5F61F57C538B}"/>
    <cellStyle name="Comma 14 7 3 3" xfId="25594" xr:uid="{A4AF0FEA-B07A-4816-8169-7D78F53D3463}"/>
    <cellStyle name="Comma 14 7 3 4" xfId="46278" xr:uid="{2FDD0DAE-052B-4BE2-A193-19FDFE6A7FA0}"/>
    <cellStyle name="Comma 14 7 4" xfId="12356" xr:uid="{EAFF3EDA-4D70-43B8-BE6B-723D50104056}"/>
    <cellStyle name="Comma 14 7 4 2" xfId="20942" xr:uid="{B3DB8538-F711-4318-B5C7-ADFC025DA75A}"/>
    <cellStyle name="Comma 14 7 4 2 2" xfId="37602" xr:uid="{96864858-D08B-412F-9352-3A22C3360BC5}"/>
    <cellStyle name="Comma 14 7 4 3" xfId="29314" xr:uid="{81412D68-8754-442D-BCA4-3F4E98807967}"/>
    <cellStyle name="Comma 14 7 4 4" xfId="52237" xr:uid="{8EB71E2C-C61E-4DAC-A085-6FE72394F422}"/>
    <cellStyle name="Comma 14 7 5" xfId="14568" xr:uid="{3FC8D529-F3DF-487A-9645-F4A00A60CD0E}"/>
    <cellStyle name="Comma 14 7 5 2" xfId="31228" xr:uid="{3926E6C8-BF26-42A2-A4E5-99D42E4C67CC}"/>
    <cellStyle name="Comma 14 7 6" xfId="22938" xr:uid="{388296B0-89FC-4505-B17C-C6340A347C1D}"/>
    <cellStyle name="Comma 14 7 7" xfId="42504" xr:uid="{ADCE196D-522E-43B5-9613-712135BD8626}"/>
    <cellStyle name="Comma 14 8" xfId="2856" xr:uid="{623B738D-2052-4AF9-B35F-FCA2F7DC12F9}"/>
    <cellStyle name="Comma 14 8 2" xfId="8053" xr:uid="{BAD43A60-31F6-4844-9F3E-AA6A1E552D98}"/>
    <cellStyle name="Comma 14 8 2 2" xfId="18225" xr:uid="{9CB36EC2-865D-4C59-B8C6-EB6F77B5A975}"/>
    <cellStyle name="Comma 14 8 2 2 2" xfId="34885" xr:uid="{24E0B039-1D58-4118-83FE-D06B67B124FF}"/>
    <cellStyle name="Comma 14 8 2 3" xfId="26597" xr:uid="{B36B36A1-DF9D-4CB9-B682-56304198333A}"/>
    <cellStyle name="Comma 14 8 2 4" xfId="47936" xr:uid="{DEE1CA87-6C02-4A0A-A0FE-1B85983D6CF3}"/>
    <cellStyle name="Comma 14 8 3" xfId="14742" xr:uid="{C14FAD7E-4EBF-432A-8CBC-E33190291436}"/>
    <cellStyle name="Comma 14 8 3 2" xfId="31402" xr:uid="{D9500EB2-B999-46BF-8195-3E1CE8E481B9}"/>
    <cellStyle name="Comma 14 8 4" xfId="23113" xr:uid="{A571B971-28DE-427E-8292-25B3F2C8A10A}"/>
    <cellStyle name="Comma 14 8 5" xfId="42763" xr:uid="{EFB3F1E8-9AE2-498E-91F7-F66170861966}"/>
    <cellStyle name="Comma 14 9" xfId="4796" xr:uid="{EAC9E236-1A4A-4F3C-BA93-8A892CEDB3C3}"/>
    <cellStyle name="Comma 14 9 2" xfId="9427" xr:uid="{D45A7D0F-7DBC-4026-9E13-BAFEDD6EC1FA}"/>
    <cellStyle name="Comma 14 9 2 2" xfId="19034" xr:uid="{0A98E5CF-283A-4EAA-AF67-248A7E72EC24}"/>
    <cellStyle name="Comma 14 9 2 2 2" xfId="35694" xr:uid="{49EE4D70-8611-4253-A139-9E4A23289908}"/>
    <cellStyle name="Comma 14 9 2 3" xfId="27406" xr:uid="{499D48A8-65AC-41BE-AD20-CC549E01BEE4}"/>
    <cellStyle name="Comma 14 9 2 4" xfId="49310" xr:uid="{3CF3789D-27C4-464B-AF42-A327477E3F73}"/>
    <cellStyle name="Comma 14 9 3" xfId="16105" xr:uid="{BF86CA5B-6762-4176-8B4E-7C1BDCD8058D}"/>
    <cellStyle name="Comma 14 9 3 2" xfId="32765" xr:uid="{90B423E8-B2A4-4595-B4D3-A9091683B8C8}"/>
    <cellStyle name="Comma 14 9 4" xfId="24476" xr:uid="{A96CE76D-70A7-4F34-A802-E25C5C407B56}"/>
    <cellStyle name="Comma 14 9 5" xfId="44691" xr:uid="{1B527168-DA11-43DD-9C86-84DB5A228B43}"/>
    <cellStyle name="Comma 15" xfId="97" xr:uid="{B7BC1EA4-BC13-45F4-9624-578C07BD38E6}"/>
    <cellStyle name="Comma 15 10" xfId="302" xr:uid="{180399A7-20FE-4134-80F8-3E8F46820422}"/>
    <cellStyle name="Comma 15 10 10" xfId="41496" xr:uid="{44964FD8-08F5-46D1-90B9-1BBDB5218B24}"/>
    <cellStyle name="Comma 15 10 11" xfId="1588" xr:uid="{066ABEC3-A391-4700-80B5-9A014A6FD6C4}"/>
    <cellStyle name="Comma 15 10 2" xfId="2169" xr:uid="{8EA0231D-D109-450D-9A7B-A1B196449C2E}"/>
    <cellStyle name="Comma 15 10 2 2" xfId="4095" xr:uid="{D8A6EB85-22F4-44C6-ADF7-E9EC17EE73A3}"/>
    <cellStyle name="Comma 15 10 2 2 2" xfId="8906" xr:uid="{1654F4B0-CFC2-4063-B034-E11004A4D575}"/>
    <cellStyle name="Comma 15 10 2 2 2 2" xfId="18734" xr:uid="{37626BD3-EA41-4241-B4AA-F1DCC1D8DA2F}"/>
    <cellStyle name="Comma 15 10 2 2 2 2 2" xfId="35394" xr:uid="{DD33E8CE-0365-4E73-A20C-4DC5CFF857B0}"/>
    <cellStyle name="Comma 15 10 2 2 2 3" xfId="27106" xr:uid="{E26C2141-50A5-4D62-83B2-65ADAEADBB4A}"/>
    <cellStyle name="Comma 15 10 2 2 2 4" xfId="48789" xr:uid="{251C82FA-87E6-47DD-820A-6845685B38D7}"/>
    <cellStyle name="Comma 15 10 2 2 3" xfId="15634" xr:uid="{1239EB70-DEAC-4C18-8F05-CD2621D0BD82}"/>
    <cellStyle name="Comma 15 10 2 2 3 2" xfId="32294" xr:uid="{4A13869C-0F93-49F5-A944-7749F7416D3B}"/>
    <cellStyle name="Comma 15 10 2 2 4" xfId="24005" xr:uid="{8AEADD2C-95E0-47F1-A756-62D7BB621696}"/>
    <cellStyle name="Comma 15 10 2 2 5" xfId="43999" xr:uid="{B4A7EA5B-BBD2-4CF2-A7E8-ABF83DEC405F}"/>
    <cellStyle name="Comma 15 10 2 3" xfId="5988" xr:uid="{45EFEACC-96ED-4EC1-9CF9-805DFF329413}"/>
    <cellStyle name="Comma 15 10 2 3 2" xfId="10281" xr:uid="{A569C05A-14B5-4F89-822A-5FAF9C3440CB}"/>
    <cellStyle name="Comma 15 10 2 3 2 2" xfId="19544" xr:uid="{9E1DDDB4-62C1-4709-80C3-FD19A0E894F2}"/>
    <cellStyle name="Comma 15 10 2 3 2 2 2" xfId="36204" xr:uid="{4454D033-FA8A-4D10-B72F-52F4A5F6946C}"/>
    <cellStyle name="Comma 15 10 2 3 2 3" xfId="27916" xr:uid="{DF3B998C-3485-4F74-A433-F37182B1B7F6}"/>
    <cellStyle name="Comma 15 10 2 3 2 4" xfId="50164" xr:uid="{728601D8-50F4-4959-BE43-AA4F36FDED94}"/>
    <cellStyle name="Comma 15 10 2 3 3" xfId="16952" xr:uid="{18EAEDCE-E08B-459D-A2DA-AF76765B698E}"/>
    <cellStyle name="Comma 15 10 2 3 3 2" xfId="33612" xr:uid="{2C7C9041-4F7A-42C9-BB05-23250151A855}"/>
    <cellStyle name="Comma 15 10 2 3 4" xfId="25323" xr:uid="{92A925F3-B84B-42E4-B7DD-9F44F9431456}"/>
    <cellStyle name="Comma 15 10 2 3 5" xfId="45882" xr:uid="{F7C3875C-0CF6-4BC8-914C-9D026161A8D9}"/>
    <cellStyle name="Comma 15 10 2 4" xfId="7571" xr:uid="{39A37841-B4E7-47C3-B968-456DA1ACB606}"/>
    <cellStyle name="Comma 15 10 2 4 2" xfId="17952" xr:uid="{B432BF61-1307-475F-BFD2-1B643AD48772}"/>
    <cellStyle name="Comma 15 10 2 4 2 2" xfId="34612" xr:uid="{D94C9D74-6431-4689-8E9A-39191446B80E}"/>
    <cellStyle name="Comma 15 10 2 4 3" xfId="26324" xr:uid="{7E180160-B56E-4683-84B2-B2219D7C2BB6}"/>
    <cellStyle name="Comma 15 10 2 4 4" xfId="47454" xr:uid="{8788E0AC-99C2-4015-B277-279CC3847344}"/>
    <cellStyle name="Comma 15 10 2 5" xfId="11962" xr:uid="{F9D295E6-35E8-4E4B-98CE-C21F5987B665}"/>
    <cellStyle name="Comma 15 10 2 5 2" xfId="20672" xr:uid="{D24FA39F-D05E-4404-9B73-2A3BB6BC533F}"/>
    <cellStyle name="Comma 15 10 2 5 2 2" xfId="37332" xr:uid="{5C462CA1-1A43-4A78-9D6B-900FFBBCCC85}"/>
    <cellStyle name="Comma 15 10 2 5 3" xfId="29044" xr:uid="{83ADB445-1D56-4224-ADE1-7B547518747E}"/>
    <cellStyle name="Comma 15 10 2 5 4" xfId="51843" xr:uid="{0FD86502-8756-461F-AC93-CCB01AFC64A3}"/>
    <cellStyle name="Comma 15 10 2 6" xfId="14298" xr:uid="{F206FA95-DA5E-4245-A2B1-29842145D2C2}"/>
    <cellStyle name="Comma 15 10 2 6 2" xfId="30958" xr:uid="{FE84E056-FD71-4BCF-8B6E-8A7AB516F66C}"/>
    <cellStyle name="Comma 15 10 2 7" xfId="22668" xr:uid="{B0DD0159-DA12-45A4-97BE-0C4E0F2BE639}"/>
    <cellStyle name="Comma 15 10 2 8" xfId="42110" xr:uid="{FBF9B43A-0416-47D8-877A-DA562413ADD5}"/>
    <cellStyle name="Comma 15 10 3" xfId="3481" xr:uid="{9071AC55-3A4B-4FE9-B276-BE3ED08FC449}"/>
    <cellStyle name="Comma 15 10 3 2" xfId="8481" xr:uid="{A9AB347C-C4C6-40BB-A539-8019C8ED20F8}"/>
    <cellStyle name="Comma 15 10 3 2 2" xfId="18480" xr:uid="{39554438-C7E4-4881-A94F-1AE9132B6F3A}"/>
    <cellStyle name="Comma 15 10 3 2 2 2" xfId="35140" xr:uid="{7E75354F-470B-4B24-B82C-EC333FA1DFA9}"/>
    <cellStyle name="Comma 15 10 3 2 3" xfId="26852" xr:uid="{E5054E5F-1C55-464E-B220-38EBCFA8B743}"/>
    <cellStyle name="Comma 15 10 3 2 4" xfId="48364" xr:uid="{C19AF9C0-66DC-455C-88AB-B6DD1FDB85DF}"/>
    <cellStyle name="Comma 15 10 3 3" xfId="15191" xr:uid="{9F52611A-BB67-4D70-BEB4-BB247BC4E9DA}"/>
    <cellStyle name="Comma 15 10 3 3 2" xfId="31851" xr:uid="{D28757DF-CB3E-4B94-AF10-B426D556F3EF}"/>
    <cellStyle name="Comma 15 10 3 4" xfId="23562" xr:uid="{2FA7715C-360A-43F6-9AEC-A6DBCC90D414}"/>
    <cellStyle name="Comma 15 10 3 5" xfId="43385" xr:uid="{87C0578D-5BC6-4158-91DF-CEE8FAAC03ED}"/>
    <cellStyle name="Comma 15 10 4" xfId="5389" xr:uid="{637395D6-430F-431F-9892-8E044DB05D8B}"/>
    <cellStyle name="Comma 15 10 4 2" xfId="9856" xr:uid="{3C8849C4-3A14-407A-A5AF-8F46AC8EBDFA}"/>
    <cellStyle name="Comma 15 10 4 2 2" xfId="19290" xr:uid="{648ECADC-7515-49C7-8297-C83FE38FFE2E}"/>
    <cellStyle name="Comma 15 10 4 2 2 2" xfId="35950" xr:uid="{C8967664-4C18-43D4-A704-F6953A625B64}"/>
    <cellStyle name="Comma 15 10 4 2 3" xfId="27662" xr:uid="{63E4ED93-6E7E-4927-852A-6BC6E0BB55EA}"/>
    <cellStyle name="Comma 15 10 4 2 4" xfId="49739" xr:uid="{8BC8D5B6-6ECB-4E8F-8D40-677494817700}"/>
    <cellStyle name="Comma 15 10 4 3" xfId="16524" xr:uid="{7DC9CD90-275A-440A-8DF6-4975CB928CCB}"/>
    <cellStyle name="Comma 15 10 4 3 2" xfId="33184" xr:uid="{1FCE1E2D-B4E1-47BF-870D-A39BBA2F5468}"/>
    <cellStyle name="Comma 15 10 4 4" xfId="24895" xr:uid="{A8C1C507-455F-43C5-AA98-70EB7C00FC82}"/>
    <cellStyle name="Comma 15 10 4 5" xfId="45283" xr:uid="{204AF152-9238-4F3B-AC00-3F6D495890B6}"/>
    <cellStyle name="Comma 15 10 5" xfId="7146" xr:uid="{D493A6AE-97F2-4936-ABC2-0A9878962FE9}"/>
    <cellStyle name="Comma 15 10 5 2" xfId="17698" xr:uid="{AA091279-3A32-4C78-86ED-F9B4FFE6585F}"/>
    <cellStyle name="Comma 15 10 5 2 2" xfId="34358" xr:uid="{8D0DD6A5-6822-4044-8B81-CD640D7E39C1}"/>
    <cellStyle name="Comma 15 10 5 3" xfId="26070" xr:uid="{264F83C4-97C9-446A-80E5-8817FC49EF4B}"/>
    <cellStyle name="Comma 15 10 5 4" xfId="47029" xr:uid="{F94CD536-E6D4-46AA-8D67-EBEF9A109CBE}"/>
    <cellStyle name="Comma 15 10 6" xfId="11363" xr:uid="{56FE7155-7DAC-4D73-8439-27355BF241FB}"/>
    <cellStyle name="Comma 15 10 6 2" xfId="20244" xr:uid="{4AECC880-93CB-4A20-A042-A87D4076EB30}"/>
    <cellStyle name="Comma 15 10 6 2 2" xfId="36904" xr:uid="{2F0ADCE4-3953-451C-B7A8-B425BCC3796F}"/>
    <cellStyle name="Comma 15 10 6 3" xfId="28616" xr:uid="{1583E50B-1603-465F-BC2A-FD809A131C31}"/>
    <cellStyle name="Comma 15 10 6 4" xfId="51244" xr:uid="{F5B4BC22-397D-4390-B782-0FE1B5690743}"/>
    <cellStyle name="Comma 15 10 7" xfId="13038" xr:uid="{11350543-5C18-4430-AC0B-B4BFFAFD88F1}"/>
    <cellStyle name="Comma 15 10 7 2" xfId="21456" xr:uid="{2D3544E3-A703-4DA8-9E08-A9665FB07138}"/>
    <cellStyle name="Comma 15 10 7 2 2" xfId="38116" xr:uid="{28041E6A-36F7-404F-A5F5-184067A5726D}"/>
    <cellStyle name="Comma 15 10 7 3" xfId="29829" xr:uid="{5F7AB62A-50D6-438F-8D95-AC5FEB3BDD0F}"/>
    <cellStyle name="Comma 15 10 7 4" xfId="52912" xr:uid="{2951635D-3BA9-4715-AB60-34F964B0B9DC}"/>
    <cellStyle name="Comma 15 10 8" xfId="13875" xr:uid="{3D2FDF57-6D39-439E-BE37-1A9D568B5B4B}"/>
    <cellStyle name="Comma 15 10 8 2" xfId="30535" xr:uid="{BC75BCBA-B54C-4649-A695-07A3DD0C37FA}"/>
    <cellStyle name="Comma 15 10 9" xfId="22225" xr:uid="{C308E72B-7EAA-41B1-9929-9B41740DF520}"/>
    <cellStyle name="Comma 15 11" xfId="1433" xr:uid="{7B499517-CAAA-4E77-8546-85587FC7B6B8}"/>
    <cellStyle name="Comma 15 11 2" xfId="3317" xr:uid="{AED0FCDF-0CCD-411F-94D7-EE37B4889013}"/>
    <cellStyle name="Comma 15 11 2 2" xfId="8378" xr:uid="{221581E2-5E51-44C6-92A8-68F9CB53CBD6}"/>
    <cellStyle name="Comma 15 11 2 2 2" xfId="18421" xr:uid="{A28AACF9-5EA6-4B47-B703-7C07718D3653}"/>
    <cellStyle name="Comma 15 11 2 2 2 2" xfId="35081" xr:uid="{5B5CDF24-56FE-4396-A97B-0E3A3D79DEBB}"/>
    <cellStyle name="Comma 15 11 2 2 3" xfId="26793" xr:uid="{76EB4D10-801E-4EC8-8590-15B5B5075966}"/>
    <cellStyle name="Comma 15 11 2 2 4" xfId="48261" xr:uid="{6037C6F4-D2BA-492D-951A-C0839103E899}"/>
    <cellStyle name="Comma 15 11 2 3" xfId="15071" xr:uid="{FE0D0063-E4BF-4BD4-8AAA-210A11E4DB1D}"/>
    <cellStyle name="Comma 15 11 2 3 2" xfId="31731" xr:uid="{B760985C-7AD4-4BAF-9C77-F7395BAF8129}"/>
    <cellStyle name="Comma 15 11 2 4" xfId="23442" xr:uid="{68CFEA90-3F48-4B61-B23A-5B2792B7FD3F}"/>
    <cellStyle name="Comma 15 11 2 5" xfId="43221" xr:uid="{A6CB0B37-B8D3-4501-A4FF-E14AAF95AF44}"/>
    <cellStyle name="Comma 15 11 3" xfId="5225" xr:uid="{FC15DA18-D76C-4C8E-AB09-63197F698437}"/>
    <cellStyle name="Comma 15 11 3 2" xfId="9753" xr:uid="{43195B28-ABA4-46FF-A8A8-718A1FA2FF6A}"/>
    <cellStyle name="Comma 15 11 3 2 2" xfId="19231" xr:uid="{F41B373F-BE76-4EB6-840F-A60717A13B7E}"/>
    <cellStyle name="Comma 15 11 3 2 2 2" xfId="35891" xr:uid="{CA950F06-34C1-4285-AAA9-081AF80F6CFD}"/>
    <cellStyle name="Comma 15 11 3 2 3" xfId="27603" xr:uid="{9851BD3A-AB74-414B-ADC8-754EAFFC42A1}"/>
    <cellStyle name="Comma 15 11 3 2 4" xfId="49636" xr:uid="{EBE05103-0C08-4412-936B-17F33749BAB9}"/>
    <cellStyle name="Comma 15 11 3 3" xfId="16404" xr:uid="{4E25E5D6-EA63-4BBC-8009-11C3A42A5900}"/>
    <cellStyle name="Comma 15 11 3 3 2" xfId="33064" xr:uid="{7D49629B-7D70-41A1-8888-09FD2F63EBFB}"/>
    <cellStyle name="Comma 15 11 3 4" xfId="24775" xr:uid="{8BA95B33-AD31-4658-849D-BDFB1687A444}"/>
    <cellStyle name="Comma 15 11 3 5" xfId="45119" xr:uid="{520C6A40-1CDA-471D-B908-50A1C9A3C18B}"/>
    <cellStyle name="Comma 15 11 4" xfId="7043" xr:uid="{A5251AC9-BDA3-458A-821D-E9F5F5102407}"/>
    <cellStyle name="Comma 15 11 4 2" xfId="17639" xr:uid="{170ED227-81C8-4982-A33B-BB114850B6E1}"/>
    <cellStyle name="Comma 15 11 4 2 2" xfId="34299" xr:uid="{2A0226C0-DB66-4F3C-BB86-9B40DF45015D}"/>
    <cellStyle name="Comma 15 11 4 3" xfId="26011" xr:uid="{C26D0A0C-CF89-480A-919F-B2C04BAC4A21}"/>
    <cellStyle name="Comma 15 11 4 4" xfId="46926" xr:uid="{BDA15073-7933-4768-A060-991FB03073CD}"/>
    <cellStyle name="Comma 15 11 5" xfId="11199" xr:uid="{6832F1E2-FCC3-4893-852E-F1C2BD20AC6F}"/>
    <cellStyle name="Comma 15 11 5 2" xfId="20124" xr:uid="{1C280867-F3D8-457D-B5D6-99198AA1976C}"/>
    <cellStyle name="Comma 15 11 5 2 2" xfId="36784" xr:uid="{CE969CCD-6DBA-4FBE-A330-B61F28741F00}"/>
    <cellStyle name="Comma 15 11 5 3" xfId="28496" xr:uid="{4DF52B74-B1B3-44AE-9ACF-5D6BF87196C8}"/>
    <cellStyle name="Comma 15 11 5 4" xfId="51080" xr:uid="{5A4ED80F-3336-43DB-991B-70A86AE24C28}"/>
    <cellStyle name="Comma 15 11 6" xfId="13755" xr:uid="{908A6996-CC97-41B5-B3CD-FB36216983AC}"/>
    <cellStyle name="Comma 15 11 6 2" xfId="30415" xr:uid="{D0966524-2516-441F-AA38-FA5FF3431229}"/>
    <cellStyle name="Comma 15 11 7" xfId="22105" xr:uid="{5B9B8E70-0418-43A6-8B82-B8F8B321E078}"/>
    <cellStyle name="Comma 15 11 8" xfId="41332" xr:uid="{290CDD49-E40F-40EE-B04E-1873D1ACEACE}"/>
    <cellStyle name="Comma 15 12" xfId="2005" xr:uid="{7509F621-2C24-4E3C-B48B-4BFE6C628B61}"/>
    <cellStyle name="Comma 15 12 2" xfId="3931" xr:uid="{F23D5059-D5A7-42D2-A63C-B6BDE4A42CA2}"/>
    <cellStyle name="Comma 15 12 2 2" xfId="8803" xr:uid="{2E749DF6-A9F0-4F1D-93EC-0E0552E1E0E2}"/>
    <cellStyle name="Comma 15 12 2 2 2" xfId="18675" xr:uid="{F3BC43CD-3D1D-4421-AB45-FA44DA3F66BA}"/>
    <cellStyle name="Comma 15 12 2 2 2 2" xfId="35335" xr:uid="{6C112A22-106C-444E-8BF1-3D7C28594382}"/>
    <cellStyle name="Comma 15 12 2 2 3" xfId="27047" xr:uid="{F7A16A26-07F9-42CC-90AD-C90677D03249}"/>
    <cellStyle name="Comma 15 12 2 2 4" xfId="48686" xr:uid="{6BF56538-13B6-4B78-ABD4-406BA01E3AB2}"/>
    <cellStyle name="Comma 15 12 2 3" xfId="15514" xr:uid="{EC787D62-981C-410D-A9DB-1D2A4C0D1E19}"/>
    <cellStyle name="Comma 15 12 2 3 2" xfId="32174" xr:uid="{7C2E36E9-B145-4F76-B199-74E42AF07BAF}"/>
    <cellStyle name="Comma 15 12 2 4" xfId="23885" xr:uid="{CFC22D0A-9B73-4C99-93B4-91490DEF108C}"/>
    <cellStyle name="Comma 15 12 2 5" xfId="43835" xr:uid="{C84341CA-DEB3-42C7-9F37-9514FAC7EA6A}"/>
    <cellStyle name="Comma 15 12 3" xfId="5824" xr:uid="{7585F5BE-EE53-4298-92C2-755EACD633B1}"/>
    <cellStyle name="Comma 15 12 3 2" xfId="10178" xr:uid="{CD786954-1F60-4499-B14B-B76B4030C242}"/>
    <cellStyle name="Comma 15 12 3 2 2" xfId="19485" xr:uid="{448506B8-090A-47B9-8A89-5EBA78C748CD}"/>
    <cellStyle name="Comma 15 12 3 2 2 2" xfId="36145" xr:uid="{29E1C843-1F28-408A-B3E1-E27907928A02}"/>
    <cellStyle name="Comma 15 12 3 2 3" xfId="27857" xr:uid="{53C739E7-73FE-4044-A8EE-D5D3E091FA42}"/>
    <cellStyle name="Comma 15 12 3 2 4" xfId="50061" xr:uid="{539D3623-746D-455E-A20C-50E036CE0FCE}"/>
    <cellStyle name="Comma 15 12 3 3" xfId="16832" xr:uid="{35059205-844F-48FF-8EC6-4320E2313CF9}"/>
    <cellStyle name="Comma 15 12 3 3 2" xfId="33492" xr:uid="{A8D7097C-9C14-4428-BB63-CBFE313E4F81}"/>
    <cellStyle name="Comma 15 12 3 4" xfId="25203" xr:uid="{DD24E1C4-31C5-455B-8E85-B5E4453793B8}"/>
    <cellStyle name="Comma 15 12 3 5" xfId="45718" xr:uid="{1D567C5A-196B-4937-9B53-4B3BCCDEBB87}"/>
    <cellStyle name="Comma 15 12 4" xfId="7468" xr:uid="{2122B396-3953-4DAD-9C8C-690DC4C19E9A}"/>
    <cellStyle name="Comma 15 12 4 2" xfId="17893" xr:uid="{E78A79D3-35FF-4FA8-BC16-AEDD89617E73}"/>
    <cellStyle name="Comma 15 12 4 2 2" xfId="34553" xr:uid="{40EAEFBD-C34D-4276-A570-3AE7158528C1}"/>
    <cellStyle name="Comma 15 12 4 3" xfId="26265" xr:uid="{6B8CFF51-31D0-4804-ADFA-3BB63BA2F854}"/>
    <cellStyle name="Comma 15 12 4 4" xfId="47351" xr:uid="{22E731AD-9587-44E3-86AA-5FE933BFC6D1}"/>
    <cellStyle name="Comma 15 12 5" xfId="11798" xr:uid="{48EA5F57-8BCD-48B9-B529-900DE118ACF0}"/>
    <cellStyle name="Comma 15 12 5 2" xfId="20552" xr:uid="{32B85A12-2A00-4C93-8071-4378635304A0}"/>
    <cellStyle name="Comma 15 12 5 2 2" xfId="37212" xr:uid="{50C0F996-7C9F-445D-AABB-C1988E5DB415}"/>
    <cellStyle name="Comma 15 12 5 3" xfId="28924" xr:uid="{7C1CED8A-7A1F-411F-B9EA-744810867AFD}"/>
    <cellStyle name="Comma 15 12 5 4" xfId="51679" xr:uid="{5096DE61-3F1E-48A6-BCB6-0FB85FE09135}"/>
    <cellStyle name="Comma 15 12 6" xfId="14178" xr:uid="{62FFED65-DAB8-4B1C-923A-FB9154971E91}"/>
    <cellStyle name="Comma 15 12 6 2" xfId="30838" xr:uid="{FA509EB1-821E-4A6A-8B8B-20E99C8101DD}"/>
    <cellStyle name="Comma 15 12 7" xfId="22548" xr:uid="{16D357BD-DF52-4F28-9585-548F9F4E0A89}"/>
    <cellStyle name="Comma 15 12 8" xfId="41946" xr:uid="{3C2A2CE0-7E65-4D92-802E-BCD5ECD48052}"/>
    <cellStyle name="Comma 15 13" xfId="2617" xr:uid="{203406F5-2515-4282-8C39-927C27CD6818}"/>
    <cellStyle name="Comma 15 13 2" xfId="4534" xr:uid="{6CB3F859-042C-429F-8F89-1CB9141F3DFE}"/>
    <cellStyle name="Comma 15 13 2 2" xfId="15933" xr:uid="{EB66BDA5-44AD-4C7D-9B53-82347F2F7BC1}"/>
    <cellStyle name="Comma 15 13 2 2 2" xfId="32593" xr:uid="{BD115850-60C4-4BAE-880D-21EF6AE8F641}"/>
    <cellStyle name="Comma 15 13 2 3" xfId="24304" xr:uid="{DBE63161-BE76-4568-9D64-4E7B7BB9850A}"/>
    <cellStyle name="Comma 15 13 2 4" xfId="44438" xr:uid="{CDCC7708-FCEB-400A-8186-4EBF46751DB5}"/>
    <cellStyle name="Comma 15 13 3" xfId="6429" xr:uid="{D9E50191-44C5-4B2E-B785-799DFF61B199}"/>
    <cellStyle name="Comma 15 13 3 2" xfId="17252" xr:uid="{2D9C4F8F-480C-46DB-B138-AD8827F0D811}"/>
    <cellStyle name="Comma 15 13 3 2 2" xfId="33912" xr:uid="{EFC793C6-E0C6-40C5-A559-E850FB862E9F}"/>
    <cellStyle name="Comma 15 13 3 3" xfId="25623" xr:uid="{4DDCDDB5-14E9-4AF5-A82F-9F926776611C}"/>
    <cellStyle name="Comma 15 13 3 4" xfId="46323" xr:uid="{285A8D40-07DF-4DEF-A492-F640E7DF4921}"/>
    <cellStyle name="Comma 15 13 4" xfId="12401" xr:uid="{EC516E24-0D11-4749-9A24-B041D6E2D1AC}"/>
    <cellStyle name="Comma 15 13 4 2" xfId="20971" xr:uid="{62854050-209B-458A-8275-AF5174399008}"/>
    <cellStyle name="Comma 15 13 4 2 2" xfId="37631" xr:uid="{4B6455BC-F5B7-459E-B258-DDDF7777D3FF}"/>
    <cellStyle name="Comma 15 13 4 3" xfId="29343" xr:uid="{B54F1E98-656B-41ED-809D-00586657D404}"/>
    <cellStyle name="Comma 15 13 4 4" xfId="52282" xr:uid="{2E42D4D5-BF01-474B-8893-B30B6113780F}"/>
    <cellStyle name="Comma 15 13 5" xfId="14597" xr:uid="{0C8CD5D3-2E7D-4B85-88C4-5BADE838E753}"/>
    <cellStyle name="Comma 15 13 5 2" xfId="31257" xr:uid="{13E5DD3C-8575-433F-BA33-6934BC35567C}"/>
    <cellStyle name="Comma 15 13 6" xfId="22967" xr:uid="{307DFAC5-1CA5-4566-BD3D-55C044C11389}"/>
    <cellStyle name="Comma 15 13 7" xfId="42548" xr:uid="{98C0F89D-F069-4175-9FD9-91D40C24AEA7}"/>
    <cellStyle name="Comma 15 14" xfId="2900" xr:uid="{51F97E1E-CE68-4B51-849E-340CE2A16DE7}"/>
    <cellStyle name="Comma 15 14 2" xfId="8077" xr:uid="{1C1DCA84-D1EA-4B55-B2DC-DB6A62E0BEF1}"/>
    <cellStyle name="Comma 15 14 2 2" xfId="18239" xr:uid="{F9910909-D06E-42DD-95D0-ED6867F655D1}"/>
    <cellStyle name="Comma 15 14 2 2 2" xfId="34899" xr:uid="{317D3B12-3283-4605-AF76-CEEE675E1609}"/>
    <cellStyle name="Comma 15 14 2 3" xfId="26611" xr:uid="{5F236B91-A57A-4B02-8BBF-43593FBF5E7F}"/>
    <cellStyle name="Comma 15 14 2 4" xfId="47960" xr:uid="{A769CCCE-876F-4A2A-AD89-3CE35DE56FA6}"/>
    <cellStyle name="Comma 15 14 3" xfId="14774" xr:uid="{9A2EF0AE-9C47-40A7-8C2B-64FC87D234B4}"/>
    <cellStyle name="Comma 15 14 3 2" xfId="31434" xr:uid="{58A4BB13-CA96-4B1E-A817-82AA678218A6}"/>
    <cellStyle name="Comma 15 14 4" xfId="23145" xr:uid="{B60213D5-314A-4C53-A851-8ACE0D28F180}"/>
    <cellStyle name="Comma 15 14 5" xfId="42805" xr:uid="{8A4FA0EC-864A-408E-B563-241792C94D18}"/>
    <cellStyle name="Comma 15 15" xfId="4838" xr:uid="{51B0904C-9AA5-44A5-9413-93134E82A597}"/>
    <cellStyle name="Comma 15 15 2" xfId="9451" xr:uid="{FF89DE2A-BFC7-499A-9773-F1872BC4DA13}"/>
    <cellStyle name="Comma 15 15 2 2" xfId="19048" xr:uid="{754F6E95-DD1B-405C-B3BA-B63AF98C08D8}"/>
    <cellStyle name="Comma 15 15 2 2 2" xfId="35708" xr:uid="{AB3B9D24-A8D7-4380-AFD9-AADAF2591BDB}"/>
    <cellStyle name="Comma 15 15 2 3" xfId="27420" xr:uid="{65F4BDF8-7C57-40C5-AE80-30E3F2F3F42B}"/>
    <cellStyle name="Comma 15 15 2 4" xfId="49334" xr:uid="{B31C61DC-B30F-45FA-B756-B63BBF2C66BE}"/>
    <cellStyle name="Comma 15 15 3" xfId="16137" xr:uid="{B09B0CF9-832B-48D6-8EB2-5895FEFB06F3}"/>
    <cellStyle name="Comma 15 15 3 2" xfId="32797" xr:uid="{8C501506-E2DF-4954-AD04-6C1A75F5CE82}"/>
    <cellStyle name="Comma 15 15 4" xfId="24508" xr:uid="{6501C397-1D0A-44F2-9B43-776824989095}"/>
    <cellStyle name="Comma 15 15 5" xfId="44733" xr:uid="{1566D0A4-5073-4187-AE59-AFF7B16126D0}"/>
    <cellStyle name="Comma 15 16" xfId="6738" xr:uid="{FCC20D8F-A4C9-4FB0-B37C-49715FA6A4D6}"/>
    <cellStyle name="Comma 15 16 2" xfId="17453" xr:uid="{1BEB25A0-9976-431E-B564-991DEAB29770}"/>
    <cellStyle name="Comma 15 16 2 2" xfId="34113" xr:uid="{F53C9A59-7AB6-4D03-AFCE-0E35C4806654}"/>
    <cellStyle name="Comma 15 16 3" xfId="25825" xr:uid="{93DFC038-BA75-4FA6-98E8-518A69DFC959}"/>
    <cellStyle name="Comma 15 16 4" xfId="46621" xr:uid="{72116946-16F6-47A9-9D6E-3AB56027DECC}"/>
    <cellStyle name="Comma 15 17" xfId="10813" xr:uid="{F73040D4-3DC6-4A5F-91DE-EE1D4F0780E7}"/>
    <cellStyle name="Comma 15 17 2" xfId="19858" xr:uid="{ACB1E06E-D0F9-4319-A44B-3B719E256056}"/>
    <cellStyle name="Comma 15 17 2 2" xfId="36518" xr:uid="{605FF5BC-316B-4A18-9FDB-38AA26556C4D}"/>
    <cellStyle name="Comma 15 17 3" xfId="28230" xr:uid="{735163DD-F2E2-4781-8F8E-11289D02F7F4}"/>
    <cellStyle name="Comma 15 17 4" xfId="50695" xr:uid="{51D299E9-22A0-49AA-A4D8-D07E96C6C338}"/>
    <cellStyle name="Comma 15 18" xfId="12626" xr:uid="{B7474F6A-37FE-4E40-83EE-9C0E65DFFB52}"/>
    <cellStyle name="Comma 15 18 2" xfId="21123" xr:uid="{680508DB-B485-4E97-8B35-80B329FC09B6}"/>
    <cellStyle name="Comma 15 18 2 2" xfId="37783" xr:uid="{E9BB29D7-B85E-45FF-B722-2DFAB755685F}"/>
    <cellStyle name="Comma 15 18 3" xfId="29495" xr:uid="{71AC9B9F-1ADA-45FF-A276-70FFB2CA428B}"/>
    <cellStyle name="Comma 15 18 4" xfId="52506" xr:uid="{1E09B4BB-B145-4377-B02F-4E9BBB701E83}"/>
    <cellStyle name="Comma 15 19" xfId="12684" xr:uid="{E7FAA3D4-E732-42B3-88B4-EE80586A306D}"/>
    <cellStyle name="Comma 15 19 2" xfId="21169" xr:uid="{B04DC46B-0651-4049-A363-ED6D3388FFF6}"/>
    <cellStyle name="Comma 15 19 2 2" xfId="37829" xr:uid="{E3D27398-482D-427A-B764-5583C99BB708}"/>
    <cellStyle name="Comma 15 19 3" xfId="29541" xr:uid="{2B3710B4-B0B7-4259-BA86-3772EE9F6097}"/>
    <cellStyle name="Comma 15 19 4" xfId="52560" xr:uid="{FD50383D-D909-47DD-8C45-78E1D71C46B7}"/>
    <cellStyle name="Comma 15 2" xfId="205" xr:uid="{BB75C486-54A8-4EAE-BCC0-651188260F78}"/>
    <cellStyle name="Comma 15 2 10" xfId="12946" xr:uid="{B47F4A0E-0D9D-4B28-B0C5-589518B078D4}"/>
    <cellStyle name="Comma 15 2 10 2" xfId="21391" xr:uid="{E11907FF-C2F0-49F4-9B3A-07CC3B2B0065}"/>
    <cellStyle name="Comma 15 2 10 2 2" xfId="38051" xr:uid="{DC4D4FAA-3291-4F53-A64A-2FDF2A2A2D6A}"/>
    <cellStyle name="Comma 15 2 10 3" xfId="29764" xr:uid="{A3F3E709-CF54-4548-AEC6-8D685796ED1A}"/>
    <cellStyle name="Comma 15 2 10 4" xfId="52821" xr:uid="{0800F61D-71FF-4E86-B322-E57D27E5CC4D}"/>
    <cellStyle name="Comma 15 2 11" xfId="13455" xr:uid="{A651FAF7-3AD5-4AC8-B676-7B27B0FA5FC0}"/>
    <cellStyle name="Comma 15 2 11 2" xfId="21758" xr:uid="{7E95C112-9EAE-4B57-A59A-833544880E91}"/>
    <cellStyle name="Comma 15 2 11 2 2" xfId="38418" xr:uid="{7A94EC7E-7463-4232-BC29-34E7B8F9718F}"/>
    <cellStyle name="Comma 15 2 11 3" xfId="30131" xr:uid="{39CD0FB8-D5B6-4AC2-8AF1-E08FE53C023D}"/>
    <cellStyle name="Comma 15 2 11 4" xfId="53328" xr:uid="{512B7CC3-7153-49F9-AA8C-849E7C31EE49}"/>
    <cellStyle name="Comma 15 2 12" xfId="13580" xr:uid="{84E58354-9F00-4CE1-86E0-7D4740579BA1}"/>
    <cellStyle name="Comma 15 2 12 2" xfId="30240" xr:uid="{C4DBFC55-1448-4ECE-BEE2-5C1DAEA13977}"/>
    <cellStyle name="Comma 15 2 13" xfId="21863" xr:uid="{C779EE44-82F7-4FA8-B007-9FBD719FEEF9}"/>
    <cellStyle name="Comma 15 2 14" xfId="38621" xr:uid="{B64FA0AB-7715-4173-94DA-3F7460B896D5}"/>
    <cellStyle name="Comma 15 2 15" xfId="40990" xr:uid="{49C3CE56-624D-46CA-B6D6-0DCA4F086876}"/>
    <cellStyle name="Comma 15 2 16" xfId="1127" xr:uid="{F2ACDC0A-7B34-42C2-934C-75BD7EE0840C}"/>
    <cellStyle name="Comma 15 2 2" xfId="375" xr:uid="{041DD180-E6B4-44DD-B249-2C8E70998CCD}"/>
    <cellStyle name="Comma 15 2 2 10" xfId="39185" xr:uid="{30EC11FB-964B-45CA-876A-A97B1477A542}"/>
    <cellStyle name="Comma 15 2 2 11" xfId="41569" xr:uid="{D28F8206-4BD3-427B-AFE4-6FBB707E4099}"/>
    <cellStyle name="Comma 15 2 2 12" xfId="1634" xr:uid="{A04D902A-EC26-42AF-9C5E-219881852080}"/>
    <cellStyle name="Comma 15 2 2 2" xfId="2242" xr:uid="{59F0CB7F-2183-430D-9208-82B29D8FD160}"/>
    <cellStyle name="Comma 15 2 2 2 2" xfId="4168" xr:uid="{28BFEEA3-3214-4B44-B268-BE92B727A243}"/>
    <cellStyle name="Comma 15 2 2 2 2 2" xfId="8946" xr:uid="{08F40D4D-95B9-4F52-B1F9-9F9640F8AB82}"/>
    <cellStyle name="Comma 15 2 2 2 2 2 2" xfId="18756" xr:uid="{AFFB9DC2-D6E7-4969-9542-D67158CC07D7}"/>
    <cellStyle name="Comma 15 2 2 2 2 2 2 2" xfId="35416" xr:uid="{1D4B040D-29C9-4037-AFE4-0FB900335EE0}"/>
    <cellStyle name="Comma 15 2 2 2 2 2 3" xfId="27128" xr:uid="{10A88227-695F-41FD-BAC8-61608019B825}"/>
    <cellStyle name="Comma 15 2 2 2 2 2 4" xfId="48829" xr:uid="{653F8C21-AE9D-4F58-87DE-8258C3D6A526}"/>
    <cellStyle name="Comma 15 2 2 2 2 3" xfId="15689" xr:uid="{445EBC5A-97AA-4C01-BC96-00A0B1804A9A}"/>
    <cellStyle name="Comma 15 2 2 2 2 3 2" xfId="32349" xr:uid="{101B3122-EEF0-40E9-813B-4B6837708F00}"/>
    <cellStyle name="Comma 15 2 2 2 2 4" xfId="24060" xr:uid="{1F857811-B890-4CEC-BAEF-E48009BE496B}"/>
    <cellStyle name="Comma 15 2 2 2 2 5" xfId="44072" xr:uid="{DDCEB1C3-4841-4E11-9DEF-20E3AE039F05}"/>
    <cellStyle name="Comma 15 2 2 2 3" xfId="6061" xr:uid="{3CB41C86-701F-464C-9ED7-6FC73C4319A0}"/>
    <cellStyle name="Comma 15 2 2 2 3 2" xfId="10321" xr:uid="{D614F0F8-4AFE-45C0-B65B-F1C54074BDB1}"/>
    <cellStyle name="Comma 15 2 2 2 3 2 2" xfId="19566" xr:uid="{C658620D-324F-4022-9E4B-CC23CA201F01}"/>
    <cellStyle name="Comma 15 2 2 2 3 2 2 2" xfId="36226" xr:uid="{E25FCC29-52C5-46AC-AE39-876D6F67DF49}"/>
    <cellStyle name="Comma 15 2 2 2 3 2 3" xfId="27938" xr:uid="{6144FE75-AB9B-4D32-AFEF-06D1169DA951}"/>
    <cellStyle name="Comma 15 2 2 2 3 2 4" xfId="50204" xr:uid="{CD11987A-83DB-4F7F-93DE-39C757C8FD0E}"/>
    <cellStyle name="Comma 15 2 2 2 3 3" xfId="17007" xr:uid="{B3A5E6CD-0943-4114-9D62-9559E3BC0035}"/>
    <cellStyle name="Comma 15 2 2 2 3 3 2" xfId="33667" xr:uid="{7F506D13-F078-4013-9100-3618455AED45}"/>
    <cellStyle name="Comma 15 2 2 2 3 4" xfId="25378" xr:uid="{C72D80BF-24E9-4D42-BB31-B69A9BA081E5}"/>
    <cellStyle name="Comma 15 2 2 2 3 5" xfId="45955" xr:uid="{74D2E5E4-5B2C-4F6E-A69E-9E66E3618415}"/>
    <cellStyle name="Comma 15 2 2 2 4" xfId="7611" xr:uid="{4692B0F1-EE67-40C1-BAD8-F744B9770B78}"/>
    <cellStyle name="Comma 15 2 2 2 4 2" xfId="17974" xr:uid="{940D6617-D25B-4224-93E3-FC5F8637449F}"/>
    <cellStyle name="Comma 15 2 2 2 4 2 2" xfId="34634" xr:uid="{646C8BF2-17F4-4D8C-8E62-2F217B3E21B7}"/>
    <cellStyle name="Comma 15 2 2 2 4 3" xfId="26346" xr:uid="{C8779B87-3369-4185-9E0C-13B9B47DC387}"/>
    <cellStyle name="Comma 15 2 2 2 4 4" xfId="47494" xr:uid="{480A0A68-D816-411C-B9CD-E4CC65D2974C}"/>
    <cellStyle name="Comma 15 2 2 2 5" xfId="12035" xr:uid="{90253301-A5EC-4934-9A83-A7EBBD262FB5}"/>
    <cellStyle name="Comma 15 2 2 2 5 2" xfId="20727" xr:uid="{1B40001F-6B70-4016-9EE4-13D1AB4DDA2E}"/>
    <cellStyle name="Comma 15 2 2 2 5 2 2" xfId="37387" xr:uid="{4A81FB6C-F188-4D1C-9B32-2620BD65FF60}"/>
    <cellStyle name="Comma 15 2 2 2 5 3" xfId="29099" xr:uid="{54778F67-2BEC-40F1-90FD-879B110454D1}"/>
    <cellStyle name="Comma 15 2 2 2 5 4" xfId="51916" xr:uid="{B23C705A-89BF-4D9D-A5AF-F83652B53C9C}"/>
    <cellStyle name="Comma 15 2 2 2 6" xfId="14353" xr:uid="{B27722FE-BAC1-4866-AC5C-E6BEE47D0553}"/>
    <cellStyle name="Comma 15 2 2 2 6 2" xfId="31013" xr:uid="{3E835891-25B0-473D-9A0D-45980F8EE24B}"/>
    <cellStyle name="Comma 15 2 2 2 7" xfId="22723" xr:uid="{ED3F527B-B28D-4DA7-8C4A-326866EF2C5E}"/>
    <cellStyle name="Comma 15 2 2 2 8" xfId="40052" xr:uid="{9AB53278-CF94-4A21-A1DD-0752318C0404}"/>
    <cellStyle name="Comma 15 2 2 2 9" xfId="42183" xr:uid="{5D5AC01A-23EB-4E8F-BF73-BBA67C11EB37}"/>
    <cellStyle name="Comma 15 2 2 3" xfId="3554" xr:uid="{56F128DC-A844-4E83-88AA-883CD6D25335}"/>
    <cellStyle name="Comma 15 2 2 3 2" xfId="8521" xr:uid="{F91B1F14-FEB7-4BEE-8239-06912A4EC839}"/>
    <cellStyle name="Comma 15 2 2 3 2 2" xfId="18502" xr:uid="{37FAC297-BF42-4CF6-953D-AE7D6C35F106}"/>
    <cellStyle name="Comma 15 2 2 3 2 2 2" xfId="35162" xr:uid="{AC3A035B-84CC-44EE-9062-FE7A75581AEA}"/>
    <cellStyle name="Comma 15 2 2 3 2 3" xfId="26874" xr:uid="{E9C741E1-9285-45E7-8D25-9E1447BE7824}"/>
    <cellStyle name="Comma 15 2 2 3 2 4" xfId="48404" xr:uid="{2622FE84-AF8E-4DCA-9D58-A2E867838C06}"/>
    <cellStyle name="Comma 15 2 2 3 3" xfId="15246" xr:uid="{41CDF31A-D10F-446F-91BA-70712BA2C91F}"/>
    <cellStyle name="Comma 15 2 2 3 3 2" xfId="31906" xr:uid="{91B9ECF2-1CF0-4DE3-AE30-5E271A487F9F}"/>
    <cellStyle name="Comma 15 2 2 3 4" xfId="23617" xr:uid="{B5D94725-B71D-4150-A2EB-DABD1FBE84C3}"/>
    <cellStyle name="Comma 15 2 2 3 5" xfId="43458" xr:uid="{A2AD66F9-E60B-4C7A-B3B5-1D5CA7F648D6}"/>
    <cellStyle name="Comma 15 2 2 4" xfId="5462" xr:uid="{E6E64AF3-7D01-42E4-9AB5-E875C8B095F1}"/>
    <cellStyle name="Comma 15 2 2 4 2" xfId="9896" xr:uid="{0D00074A-6F17-42E5-8DC8-C6F1932C18A4}"/>
    <cellStyle name="Comma 15 2 2 4 2 2" xfId="19312" xr:uid="{A75BF33F-EE07-4AE3-B3A5-DF0F50158D51}"/>
    <cellStyle name="Comma 15 2 2 4 2 2 2" xfId="35972" xr:uid="{5D2E1F7F-A20F-4206-B775-2182592A3F5F}"/>
    <cellStyle name="Comma 15 2 2 4 2 3" xfId="27684" xr:uid="{CBB53918-6161-4016-8EF6-B8E35E1A76FA}"/>
    <cellStyle name="Comma 15 2 2 4 2 4" xfId="49779" xr:uid="{4CF6A25A-2D40-41CB-A3F8-4B74A06FA179}"/>
    <cellStyle name="Comma 15 2 2 4 3" xfId="16579" xr:uid="{55AD8FB7-8A93-4A25-94C1-566CCB806124}"/>
    <cellStyle name="Comma 15 2 2 4 3 2" xfId="33239" xr:uid="{BDE41B7D-5DED-4983-AFA7-3591FD3EC4DE}"/>
    <cellStyle name="Comma 15 2 2 4 4" xfId="24950" xr:uid="{4FF5A2CC-EE9C-43C1-A79D-A6A59EA44809}"/>
    <cellStyle name="Comma 15 2 2 4 5" xfId="45356" xr:uid="{BD0D7A87-FAF4-4D77-A909-DC3312478084}"/>
    <cellStyle name="Comma 15 2 2 5" xfId="7186" xr:uid="{08CE552A-4016-43CF-ABB7-04C954705896}"/>
    <cellStyle name="Comma 15 2 2 5 2" xfId="17720" xr:uid="{67EFA29E-23C4-49DB-B740-789BDDB94739}"/>
    <cellStyle name="Comma 15 2 2 5 2 2" xfId="34380" xr:uid="{EFF0B746-BA51-41E2-A9A2-E5C3333E707B}"/>
    <cellStyle name="Comma 15 2 2 5 3" xfId="26092" xr:uid="{8673D31F-E948-428F-A695-3851C24AD86A}"/>
    <cellStyle name="Comma 15 2 2 5 4" xfId="47069" xr:uid="{9D777865-F771-48F7-9F8F-66476BB63EE2}"/>
    <cellStyle name="Comma 15 2 2 6" xfId="11436" xr:uid="{EDFEE2F9-7CCF-4040-BC0D-10A7B92DA449}"/>
    <cellStyle name="Comma 15 2 2 6 2" xfId="20299" xr:uid="{E2389EC4-B292-4D72-B1EE-8DAD15046F63}"/>
    <cellStyle name="Comma 15 2 2 6 2 2" xfId="36959" xr:uid="{FFE625C8-DCBE-400D-9AB3-E24F3844179F}"/>
    <cellStyle name="Comma 15 2 2 6 3" xfId="28671" xr:uid="{7286F9A2-0D29-4061-BA32-EECAB1B1BDA0}"/>
    <cellStyle name="Comma 15 2 2 6 4" xfId="51317" xr:uid="{138EB81E-B43A-49A1-BFD3-9FB70E26F67B}"/>
    <cellStyle name="Comma 15 2 2 7" xfId="13111" xr:uid="{90908D81-F0B7-4EF3-8E54-FB1CE2EFA6A9}"/>
    <cellStyle name="Comma 15 2 2 7 2" xfId="21511" xr:uid="{0B8B179A-66B8-45E9-A2C6-943195F03FFC}"/>
    <cellStyle name="Comma 15 2 2 7 2 2" xfId="38171" xr:uid="{68184404-9ACC-4145-A2C6-70E21A6B8E55}"/>
    <cellStyle name="Comma 15 2 2 7 3" xfId="29884" xr:uid="{6C1C5719-3F7A-48A1-B3D8-0F23A6878B50}"/>
    <cellStyle name="Comma 15 2 2 7 4" xfId="52985" xr:uid="{B455D08E-4136-4D40-B79D-A5BF7A912796}"/>
    <cellStyle name="Comma 15 2 2 8" xfId="13930" xr:uid="{434B13F3-D4D2-4CC3-9A22-62BE54D6653C}"/>
    <cellStyle name="Comma 15 2 2 8 2" xfId="30590" xr:uid="{B3E832AC-E30A-446F-9909-CFB8CF21209A}"/>
    <cellStyle name="Comma 15 2 2 9" xfId="22280" xr:uid="{C08AC95F-C813-4305-8806-46C348D310EC}"/>
    <cellStyle name="Comma 15 2 3" xfId="1514" xr:uid="{4CDCEB99-E00B-40C8-8FCA-B6F9AD5E8D7D}"/>
    <cellStyle name="Comma 15 2 3 2" xfId="3390" xr:uid="{C9301C72-EA1B-4593-82C8-DE53885E181A}"/>
    <cellStyle name="Comma 15 2 3 2 2" xfId="8418" xr:uid="{EB116249-1C54-460B-AE09-58B2FA98CFF5}"/>
    <cellStyle name="Comma 15 2 3 2 2 2" xfId="18443" xr:uid="{9429388D-5B2A-4215-9E41-7E102F142275}"/>
    <cellStyle name="Comma 15 2 3 2 2 2 2" xfId="35103" xr:uid="{C190CDA1-5497-4264-82B5-068A55AEF81E}"/>
    <cellStyle name="Comma 15 2 3 2 2 3" xfId="26815" xr:uid="{1A34B97E-F992-44AA-898E-25378D128EB5}"/>
    <cellStyle name="Comma 15 2 3 2 2 4" xfId="48301" xr:uid="{371530B6-3936-42A3-B94F-C0559953442E}"/>
    <cellStyle name="Comma 15 2 3 2 3" xfId="15126" xr:uid="{7233EAA9-08F9-4936-AC26-80D9EFDB9A52}"/>
    <cellStyle name="Comma 15 2 3 2 3 2" xfId="31786" xr:uid="{DBC7C4C6-37DD-453A-B70F-79D941EC3E7E}"/>
    <cellStyle name="Comma 15 2 3 2 4" xfId="23497" xr:uid="{F55E39B5-F0B7-461F-995F-B327AE3BDAE1}"/>
    <cellStyle name="Comma 15 2 3 2 5" xfId="43294" xr:uid="{A4EE93D7-475D-4026-B12C-DA1BA5EA8131}"/>
    <cellStyle name="Comma 15 2 3 3" xfId="5298" xr:uid="{47F51228-C7D1-47F7-ACC0-5C2122FC824E}"/>
    <cellStyle name="Comma 15 2 3 3 2" xfId="9793" xr:uid="{3935CF8A-C123-4FEE-BD2D-1BFEC24FDF57}"/>
    <cellStyle name="Comma 15 2 3 3 2 2" xfId="19253" xr:uid="{CDD98AB5-E66F-450E-B28A-668E30407A6F}"/>
    <cellStyle name="Comma 15 2 3 3 2 2 2" xfId="35913" xr:uid="{22CE771C-BA95-4BAC-AFE9-322834D838B9}"/>
    <cellStyle name="Comma 15 2 3 3 2 3" xfId="27625" xr:uid="{4AD486B0-39FB-447F-88DC-D6E988B939C3}"/>
    <cellStyle name="Comma 15 2 3 3 2 4" xfId="49676" xr:uid="{23982801-3641-4215-88B1-BD8C4305B6EA}"/>
    <cellStyle name="Comma 15 2 3 3 3" xfId="16459" xr:uid="{527A462C-1832-46CA-995A-9F8CDFE05FBE}"/>
    <cellStyle name="Comma 15 2 3 3 3 2" xfId="33119" xr:uid="{9602CF85-BC89-4BFE-A9DA-6D1E4220D400}"/>
    <cellStyle name="Comma 15 2 3 3 4" xfId="24830" xr:uid="{CC472547-3B26-4D3F-A4DB-56A9EE6FB8B0}"/>
    <cellStyle name="Comma 15 2 3 3 5" xfId="45192" xr:uid="{DAB73740-AFF1-4AF8-8584-4FD0DD94B3C9}"/>
    <cellStyle name="Comma 15 2 3 4" xfId="7083" xr:uid="{C8CC0FA7-C7DE-4DC6-B5FF-E447699791DC}"/>
    <cellStyle name="Comma 15 2 3 4 2" xfId="17661" xr:uid="{719C6F16-75C6-46A9-B8A8-D5376D3DFD39}"/>
    <cellStyle name="Comma 15 2 3 4 2 2" xfId="34321" xr:uid="{E8D9B998-82C4-4F8B-A9B8-EE2BC4E3D160}"/>
    <cellStyle name="Comma 15 2 3 4 3" xfId="26033" xr:uid="{952BF6DF-460C-4C26-B906-6C97FB4263F6}"/>
    <cellStyle name="Comma 15 2 3 4 4" xfId="46966" xr:uid="{3AC27CB8-3CF6-4D6A-BE97-56C39B6F947E}"/>
    <cellStyle name="Comma 15 2 3 5" xfId="11272" xr:uid="{0F5E9466-A7BE-4BE4-B71B-3B6EB22AF217}"/>
    <cellStyle name="Comma 15 2 3 5 2" xfId="20179" xr:uid="{45C58F22-ECDF-4848-8216-F11011B3410D}"/>
    <cellStyle name="Comma 15 2 3 5 2 2" xfId="36839" xr:uid="{BA145B70-882F-48D1-93EC-01B09192697F}"/>
    <cellStyle name="Comma 15 2 3 5 3" xfId="28551" xr:uid="{B3FC723E-018F-4678-9A17-B8B080360D75}"/>
    <cellStyle name="Comma 15 2 3 5 4" xfId="51153" xr:uid="{B34BB2DC-795C-412F-A35C-7CBF26E39A8D}"/>
    <cellStyle name="Comma 15 2 3 6" xfId="13810" xr:uid="{2D932DC6-4914-4F07-B7EF-C45338602FD9}"/>
    <cellStyle name="Comma 15 2 3 6 2" xfId="30470" xr:uid="{F73FD9B8-EA23-49BE-BEA0-E23DBE0FFA44}"/>
    <cellStyle name="Comma 15 2 3 7" xfId="22160" xr:uid="{80DDE046-2527-426D-A15C-2154364BF50C}"/>
    <cellStyle name="Comma 15 2 3 8" xfId="39603" xr:uid="{5DB09A13-EACE-4955-AB7C-92A33B005455}"/>
    <cellStyle name="Comma 15 2 3 9" xfId="41405" xr:uid="{AF70A62E-7A5B-4F46-9C08-7056EE3383A9}"/>
    <cellStyle name="Comma 15 2 4" xfId="2078" xr:uid="{283E44C0-0D7E-4D97-854F-646B6CF3F003}"/>
    <cellStyle name="Comma 15 2 4 2" xfId="4004" xr:uid="{4A466147-19A4-4BE9-BA81-54FFBD509A4A}"/>
    <cellStyle name="Comma 15 2 4 2 2" xfId="8843" xr:uid="{4895F566-966C-461A-9F08-4B3B7C116E80}"/>
    <cellStyle name="Comma 15 2 4 2 2 2" xfId="18697" xr:uid="{C8168501-C7F6-4F09-84D8-40239C6627EE}"/>
    <cellStyle name="Comma 15 2 4 2 2 2 2" xfId="35357" xr:uid="{46BF0D90-0876-4A56-B490-74825F711722}"/>
    <cellStyle name="Comma 15 2 4 2 2 3" xfId="27069" xr:uid="{FBC97324-1113-4EFB-88BF-9F70F06AFDBE}"/>
    <cellStyle name="Comma 15 2 4 2 2 4" xfId="48726" xr:uid="{55F7213B-0B7F-46E9-8A7B-64D1AD4054D2}"/>
    <cellStyle name="Comma 15 2 4 2 3" xfId="15569" xr:uid="{330BF5FE-85B6-429C-8781-7076BE341A45}"/>
    <cellStyle name="Comma 15 2 4 2 3 2" xfId="32229" xr:uid="{23090F64-4819-4D3B-9C66-8953E167CE3B}"/>
    <cellStyle name="Comma 15 2 4 2 4" xfId="23940" xr:uid="{0C717558-E021-4166-B0A5-ECF388694F56}"/>
    <cellStyle name="Comma 15 2 4 2 5" xfId="43908" xr:uid="{C29DDB7B-EE6D-4CA3-B247-FAD52BEC2C1D}"/>
    <cellStyle name="Comma 15 2 4 3" xfId="5897" xr:uid="{9098B23B-05F3-48AD-91B2-565D9987A623}"/>
    <cellStyle name="Comma 15 2 4 3 2" xfId="10218" xr:uid="{A27FD367-22B3-43BA-998C-AB2F07F46FC2}"/>
    <cellStyle name="Comma 15 2 4 3 2 2" xfId="19507" xr:uid="{CBA90DA0-A1BD-4B26-B5B6-5D28524ABE7C}"/>
    <cellStyle name="Comma 15 2 4 3 2 2 2" xfId="36167" xr:uid="{B0F08383-A107-41BA-9377-F007A12FFE7B}"/>
    <cellStyle name="Comma 15 2 4 3 2 3" xfId="27879" xr:uid="{B5A6B285-99EC-4AB4-A499-63E80B2106B8}"/>
    <cellStyle name="Comma 15 2 4 3 2 4" xfId="50101" xr:uid="{50995760-E71B-4937-82EE-F1A652B5F2AF}"/>
    <cellStyle name="Comma 15 2 4 3 3" xfId="16887" xr:uid="{B6CE3F43-9D9C-4D8A-9BBC-545654BE88BB}"/>
    <cellStyle name="Comma 15 2 4 3 3 2" xfId="33547" xr:uid="{B1FD10B2-055C-48D0-89CB-55D4D83B07CA}"/>
    <cellStyle name="Comma 15 2 4 3 4" xfId="25258" xr:uid="{A8C4B056-DA47-4EDD-B854-AD7E5812DE4A}"/>
    <cellStyle name="Comma 15 2 4 3 5" xfId="45791" xr:uid="{4ABF085E-6081-4E1F-AA47-018620A38C71}"/>
    <cellStyle name="Comma 15 2 4 4" xfId="7508" xr:uid="{8D33ABE4-5551-4933-B3FD-85609045C335}"/>
    <cellStyle name="Comma 15 2 4 4 2" xfId="17915" xr:uid="{F122815C-8585-4A73-8F93-B540E902EC89}"/>
    <cellStyle name="Comma 15 2 4 4 2 2" xfId="34575" xr:uid="{23851830-9894-4FD7-B810-42C7D779BE41}"/>
    <cellStyle name="Comma 15 2 4 4 3" xfId="26287" xr:uid="{BD16E254-C039-4E54-AEA1-DF5389B3F778}"/>
    <cellStyle name="Comma 15 2 4 4 4" xfId="47391" xr:uid="{A35E6DF2-1851-47EF-84D1-053C26ABB045}"/>
    <cellStyle name="Comma 15 2 4 5" xfId="11871" xr:uid="{11F8F1DF-ECC9-4692-BF58-3A0800B5E3A8}"/>
    <cellStyle name="Comma 15 2 4 5 2" xfId="20607" xr:uid="{C7F601BC-0363-4E85-B882-6523BA69D8EB}"/>
    <cellStyle name="Comma 15 2 4 5 2 2" xfId="37267" xr:uid="{90C39D83-ECA3-47BC-9C74-9887B90E3BCF}"/>
    <cellStyle name="Comma 15 2 4 5 3" xfId="28979" xr:uid="{2C464341-CD86-4971-A79B-4B32CC0EE05A}"/>
    <cellStyle name="Comma 15 2 4 5 4" xfId="51752" xr:uid="{675168A4-837B-4F50-9485-FEB374A7E251}"/>
    <cellStyle name="Comma 15 2 4 6" xfId="14233" xr:uid="{2CBEC176-2301-4283-977E-2103AD405293}"/>
    <cellStyle name="Comma 15 2 4 6 2" xfId="30893" xr:uid="{58DEBB2E-E1EC-4F3C-B853-219A042E5558}"/>
    <cellStyle name="Comma 15 2 4 7" xfId="22603" xr:uid="{C031BC98-5A20-480C-8B0F-2A0D6EF6A87F}"/>
    <cellStyle name="Comma 15 2 4 8" xfId="42019" xr:uid="{C038D24D-E4CB-4814-B98A-662423878B42}"/>
    <cellStyle name="Comma 15 2 5" xfId="2973" xr:uid="{E4F2D479-5E54-417B-8DC3-EA5967525A04}"/>
    <cellStyle name="Comma 15 2 5 2" xfId="8117" xr:uid="{F2E087DA-4260-4284-B64F-D1E756C41C11}"/>
    <cellStyle name="Comma 15 2 5 2 2" xfId="18261" xr:uid="{9CF23655-A294-4C80-A02E-46D27D22F49F}"/>
    <cellStyle name="Comma 15 2 5 2 2 2" xfId="34921" xr:uid="{009E6458-B60A-4032-829D-3644BCB54BC3}"/>
    <cellStyle name="Comma 15 2 5 2 3" xfId="26633" xr:uid="{3116F58B-15A3-4992-ACD8-5237B6080C9F}"/>
    <cellStyle name="Comma 15 2 5 2 4" xfId="48000" xr:uid="{C1296F31-BD53-4D7B-B738-FD2B81D12DFA}"/>
    <cellStyle name="Comma 15 2 5 3" xfId="14829" xr:uid="{813D933B-8B9D-44ED-A0F1-01C05FB69851}"/>
    <cellStyle name="Comma 15 2 5 3 2" xfId="31489" xr:uid="{2B7DEBF8-3400-4BD9-8822-3CB059994F24}"/>
    <cellStyle name="Comma 15 2 5 4" xfId="23200" xr:uid="{E13A14E6-32DC-4D27-B9F9-643AA848842A}"/>
    <cellStyle name="Comma 15 2 5 5" xfId="42878" xr:uid="{7214EB20-092F-472E-AD50-891412A9C662}"/>
    <cellStyle name="Comma 15 2 6" xfId="4911" xr:uid="{3640FD83-36FB-4528-805D-24B339E3F0CA}"/>
    <cellStyle name="Comma 15 2 6 2" xfId="9491" xr:uid="{440639B0-B07A-4368-8B86-B2694E43FA92}"/>
    <cellStyle name="Comma 15 2 6 2 2" xfId="19070" xr:uid="{D42BD36C-5126-4BD7-9B67-FDC495C2C103}"/>
    <cellStyle name="Comma 15 2 6 2 2 2" xfId="35730" xr:uid="{FE156D9E-7F41-46A2-B85D-3A1CDCFF41B9}"/>
    <cellStyle name="Comma 15 2 6 2 3" xfId="27442" xr:uid="{CFBAEB07-3FEC-429F-9561-B2A7DB116EE5}"/>
    <cellStyle name="Comma 15 2 6 2 4" xfId="49374" xr:uid="{BC9AF5B7-61C4-4866-884D-56425749D3E1}"/>
    <cellStyle name="Comma 15 2 6 3" xfId="16192" xr:uid="{1E177F7D-EEE2-4112-B11F-23472738949A}"/>
    <cellStyle name="Comma 15 2 6 3 2" xfId="32852" xr:uid="{843A71E2-A440-4D9F-9AD5-679440B87247}"/>
    <cellStyle name="Comma 15 2 6 4" xfId="24563" xr:uid="{58B278D1-D636-43CE-B28C-850581098608}"/>
    <cellStyle name="Comma 15 2 6 5" xfId="44806" xr:uid="{88587008-9892-4ACE-80BC-B6977ECEDD4D}"/>
    <cellStyle name="Comma 15 2 7" xfId="6781" xr:uid="{C4A2F94D-44E4-407C-921E-17BA0151AF93}"/>
    <cellStyle name="Comma 15 2 7 2" xfId="17478" xr:uid="{B95C0EAB-7FE3-4C38-B5DD-68E664D6720C}"/>
    <cellStyle name="Comma 15 2 7 2 2" xfId="34138" xr:uid="{D3EDA067-6015-48F9-BA3A-945A58C2E6C3}"/>
    <cellStyle name="Comma 15 2 7 3" xfId="25850" xr:uid="{929F881C-C831-4CA2-BDF7-76D33F55D2CD}"/>
    <cellStyle name="Comma 15 2 7 4" xfId="46664" xr:uid="{547C9047-B01A-4F9C-A2BB-5DE3E7CF889F}"/>
    <cellStyle name="Comma 15 2 8" xfId="10886" xr:uid="{FCE833FD-A240-4914-BCC4-7186C2423A87}"/>
    <cellStyle name="Comma 15 2 8 2" xfId="19913" xr:uid="{EBAD1456-0348-4099-9E76-9A6FABAD943E}"/>
    <cellStyle name="Comma 15 2 8 2 2" xfId="36573" xr:uid="{5B569F7A-89A4-4D00-AB8D-E97CF54ABE67}"/>
    <cellStyle name="Comma 15 2 8 3" xfId="28285" xr:uid="{7F8009F7-FD5D-4A5D-8AFA-48A510A513B8}"/>
    <cellStyle name="Comma 15 2 8 4" xfId="50768" xr:uid="{A2D1D3DC-54D9-4B2F-A94E-4E2A42277231}"/>
    <cellStyle name="Comma 15 2 9" xfId="12814" xr:uid="{5B7F63E1-85FB-4CB3-B027-EE330C81E525}"/>
    <cellStyle name="Comma 15 2 9 2" xfId="21292" xr:uid="{B06FB571-E945-47BD-B362-F743F0BA76A0}"/>
    <cellStyle name="Comma 15 2 9 2 2" xfId="37952" xr:uid="{9415AB11-2EB6-4EFB-8F1C-B0B14B08B33E}"/>
    <cellStyle name="Comma 15 2 9 3" xfId="29664" xr:uid="{C302582E-E89D-44EF-99A6-245C315A657C}"/>
    <cellStyle name="Comma 15 2 9 4" xfId="52690" xr:uid="{C99BEFD1-32E3-47A9-9F3D-AFDD174281E0}"/>
    <cellStyle name="Comma 15 20" xfId="12720" xr:uid="{044914BB-7FB8-4B6A-93E6-B0A3DE84C8C9}"/>
    <cellStyle name="Comma 15 20 2" xfId="21205" xr:uid="{7316E077-A392-4D2C-B568-4A37CC7ECEFD}"/>
    <cellStyle name="Comma 15 20 2 2" xfId="37865" xr:uid="{8AEBDF2C-7C23-489A-8521-AA7A9D5FE555}"/>
    <cellStyle name="Comma 15 20 3" xfId="29577" xr:uid="{18A18229-9115-4E02-A9E0-F6F635051711}"/>
    <cellStyle name="Comma 15 20 4" xfId="52596" xr:uid="{3131AEF1-35A3-4E6E-92C4-E6B030B7FDD1}"/>
    <cellStyle name="Comma 15 21" xfId="12750" xr:uid="{AA47D2D2-9375-4CC6-B5A1-AAE35A97E493}"/>
    <cellStyle name="Comma 15 21 2" xfId="21228" xr:uid="{A5ADA775-F077-49D9-8885-C70F500C9FEF}"/>
    <cellStyle name="Comma 15 21 2 2" xfId="37888" xr:uid="{7B184225-BB4F-43FA-AB5B-9130E14A6450}"/>
    <cellStyle name="Comma 15 21 3" xfId="29600" xr:uid="{D403AA0A-FD21-47C9-BE7B-A679D01C72E5}"/>
    <cellStyle name="Comma 15 21 4" xfId="52626" xr:uid="{432F1AC5-3274-4824-B1DF-473A0DF7EBB9}"/>
    <cellStyle name="Comma 15 22" xfId="12872" xr:uid="{EAF09399-692D-4E0E-8838-62E1B82CD340}"/>
    <cellStyle name="Comma 15 22 2" xfId="21336" xr:uid="{FFDA5809-48F8-400C-9E76-3CF81C6B93B7}"/>
    <cellStyle name="Comma 15 22 2 2" xfId="37996" xr:uid="{1D9B6734-A912-4605-9295-5A82A7C5AAFA}"/>
    <cellStyle name="Comma 15 22 3" xfId="29709" xr:uid="{F478CCAC-9BFB-4D0B-A121-319E50902E42}"/>
    <cellStyle name="Comma 15 22 4" xfId="52748" xr:uid="{D4CEC5DB-116F-44A1-8F33-FAA6D5F5B972}"/>
    <cellStyle name="Comma 15 23" xfId="13427" xr:uid="{4138E49C-35E3-4A57-ADD6-4E0FE0D221CC}"/>
    <cellStyle name="Comma 15 23 2" xfId="21730" xr:uid="{49A74CC9-35B8-4B82-BBEA-8CCB50353512}"/>
    <cellStyle name="Comma 15 23 2 2" xfId="38390" xr:uid="{3A653DB3-BBC0-490C-A2ED-B7EA79652A71}"/>
    <cellStyle name="Comma 15 23 3" xfId="30103" xr:uid="{96B4B0F7-2481-4F45-9DF3-17F7A4FFA377}"/>
    <cellStyle name="Comma 15 23 4" xfId="53300" xr:uid="{7EAEB15D-6B5F-4031-842A-A2AF03643E02}"/>
    <cellStyle name="Comma 15 24" xfId="13463" xr:uid="{56D09D1B-2A6E-43CF-BECC-2B4505F10CFA}"/>
    <cellStyle name="Comma 15 24 2" xfId="30137" xr:uid="{2E6F609B-6648-4C60-9124-EFFA9ADD6511}"/>
    <cellStyle name="Comma 15 25" xfId="21808" xr:uid="{50A8BCA4-E749-42F0-AFB3-094E5C329BCB}"/>
    <cellStyle name="Comma 15 26" xfId="1052" xr:uid="{6BD063FF-E97B-45E5-96CF-A3ED3CA44641}"/>
    <cellStyle name="Comma 15 27" xfId="40500" xr:uid="{CDC42428-9EB5-42D9-9C25-F9AF4D4483F8}"/>
    <cellStyle name="Comma 15 28" xfId="40667" xr:uid="{A0F75076-9768-4B84-BFDD-47CB49617948}"/>
    <cellStyle name="Comma 15 29" xfId="40917" xr:uid="{9A982110-7674-4999-BC4E-BC80F2A022AD}"/>
    <cellStyle name="Comma 15 3" xfId="242" xr:uid="{E2C0E630-1E62-4FA5-B425-6BC401CEF35E}"/>
    <cellStyle name="Comma 15 3 10" xfId="13601" xr:uid="{7DE18228-23C0-4D74-90FF-E1FEFF4FD2EF}"/>
    <cellStyle name="Comma 15 3 10 2" xfId="30261" xr:uid="{60B355B4-D970-4EA9-8A44-2D128335B967}"/>
    <cellStyle name="Comma 15 3 11" xfId="21884" xr:uid="{2B406055-6782-4144-8A63-D8C175EBD341}"/>
    <cellStyle name="Comma 15 3 12" xfId="38878" xr:uid="{F38704A3-E46A-4063-9280-AF90E70A5FAD}"/>
    <cellStyle name="Comma 15 3 13" xfId="41023" xr:uid="{B1C46185-3367-40A7-9A9D-BA4C7B1A8396}"/>
    <cellStyle name="Comma 15 3 14" xfId="1160" xr:uid="{807F526A-F189-40B8-84B4-72ED28455D06}"/>
    <cellStyle name="Comma 15 3 2" xfId="409" xr:uid="{9D4C4E99-595B-4A5A-8B91-9D39CD80D4B7}"/>
    <cellStyle name="Comma 15 3 2 10" xfId="39334" xr:uid="{92A7D4F2-0EDE-47A3-9928-2B58A84A204A}"/>
    <cellStyle name="Comma 15 3 2 11" xfId="41603" xr:uid="{97E1C0F7-518B-4452-9A90-AEE812A560AD}"/>
    <cellStyle name="Comma 15 3 2 12" xfId="1665" xr:uid="{BBBA9097-6706-4EE4-9A33-6BF7ED547801}"/>
    <cellStyle name="Comma 15 3 2 2" xfId="2276" xr:uid="{82DD0DA1-EDD5-4B5C-BEA8-794E2D4A39AE}"/>
    <cellStyle name="Comma 15 3 2 2 2" xfId="4202" xr:uid="{5E9906F6-EE04-47C5-B2F4-ED7C72F99108}"/>
    <cellStyle name="Comma 15 3 2 2 2 2" xfId="8977" xr:uid="{7285A70C-24C9-486D-A8E6-E12D819CB159}"/>
    <cellStyle name="Comma 15 3 2 2 2 2 2" xfId="18774" xr:uid="{B5047C26-C649-4747-8A06-63C1695D3104}"/>
    <cellStyle name="Comma 15 3 2 2 2 2 2 2" xfId="35434" xr:uid="{2875777C-6493-45DC-80B1-449E3EFCE478}"/>
    <cellStyle name="Comma 15 3 2 2 2 2 3" xfId="27146" xr:uid="{6D57E956-1223-4754-8BEF-BF77DD95AD3C}"/>
    <cellStyle name="Comma 15 3 2 2 2 2 4" xfId="48860" xr:uid="{22D702FE-22FA-4FD5-A5C5-2AE886F36C64}"/>
    <cellStyle name="Comma 15 3 2 2 2 3" xfId="15710" xr:uid="{6C00AA72-EFC3-4774-9555-44985DCE1A6A}"/>
    <cellStyle name="Comma 15 3 2 2 2 3 2" xfId="32370" xr:uid="{60DCC848-9303-433E-AB9A-0196D07E16C4}"/>
    <cellStyle name="Comma 15 3 2 2 2 4" xfId="24081" xr:uid="{B03FBB76-55B9-4362-86FC-146C5D8FB25B}"/>
    <cellStyle name="Comma 15 3 2 2 2 5" xfId="44106" xr:uid="{0558E83B-06C9-4660-A342-01559A817030}"/>
    <cellStyle name="Comma 15 3 2 2 3" xfId="6095" xr:uid="{A05D3D19-7BF2-4AC9-9EB6-DD1A17420EB6}"/>
    <cellStyle name="Comma 15 3 2 2 3 2" xfId="10352" xr:uid="{E1CBA86D-C61E-4E7C-9122-69C42C1DC596}"/>
    <cellStyle name="Comma 15 3 2 2 3 2 2" xfId="19584" xr:uid="{0887A9F5-69F8-45A3-BE84-1E75BABC0457}"/>
    <cellStyle name="Comma 15 3 2 2 3 2 2 2" xfId="36244" xr:uid="{CFB7E2CD-97D6-4B5F-97D1-BA797881661A}"/>
    <cellStyle name="Comma 15 3 2 2 3 2 3" xfId="27956" xr:uid="{F382486F-F11E-4217-A39D-818A6043CD7D}"/>
    <cellStyle name="Comma 15 3 2 2 3 2 4" xfId="50235" xr:uid="{C07DC2C8-C719-4BC3-A8AD-1D211949CA97}"/>
    <cellStyle name="Comma 15 3 2 2 3 3" xfId="17028" xr:uid="{BA52664C-7812-40DE-BBFB-7008E0A59BA6}"/>
    <cellStyle name="Comma 15 3 2 2 3 3 2" xfId="33688" xr:uid="{53C2AB06-FA01-46CD-B557-1F7FC5977F22}"/>
    <cellStyle name="Comma 15 3 2 2 3 4" xfId="25399" xr:uid="{23F14816-A32F-4F4D-A4B9-5C76C08E5376}"/>
    <cellStyle name="Comma 15 3 2 2 3 5" xfId="45989" xr:uid="{585A767A-455B-40D1-8F42-D2EBBB766B37}"/>
    <cellStyle name="Comma 15 3 2 2 4" xfId="7642" xr:uid="{3E7ED42B-43C4-4508-BA8E-D86D37E54AF5}"/>
    <cellStyle name="Comma 15 3 2 2 4 2" xfId="17992" xr:uid="{14B0D22C-90F0-4EE1-A9AC-0CF182BBBC27}"/>
    <cellStyle name="Comma 15 3 2 2 4 2 2" xfId="34652" xr:uid="{0EA2C2CF-03C9-4560-9E1F-1DFEC759FA48}"/>
    <cellStyle name="Comma 15 3 2 2 4 3" xfId="26364" xr:uid="{E5331EC6-5EB3-4AEA-8469-AE178C286976}"/>
    <cellStyle name="Comma 15 3 2 2 4 4" xfId="47525" xr:uid="{41CB17B5-1D9E-4F47-8669-34AE6906B64E}"/>
    <cellStyle name="Comma 15 3 2 2 5" xfId="12069" xr:uid="{C6726F54-3638-4CD7-AA41-4AEDE714C302}"/>
    <cellStyle name="Comma 15 3 2 2 5 2" xfId="20748" xr:uid="{A7DAC68B-9402-48EF-A656-B18B4611E94D}"/>
    <cellStyle name="Comma 15 3 2 2 5 2 2" xfId="37408" xr:uid="{5F6272A1-CE41-45D5-B285-83D55006FA0A}"/>
    <cellStyle name="Comma 15 3 2 2 5 3" xfId="29120" xr:uid="{2454FF76-94AD-437B-B1F7-A6D375CFFC36}"/>
    <cellStyle name="Comma 15 3 2 2 5 4" xfId="51950" xr:uid="{99A60D27-AFCF-4567-AB69-6C16C72EE3A2}"/>
    <cellStyle name="Comma 15 3 2 2 6" xfId="14374" xr:uid="{36A89F6E-4864-4466-B9E5-BA7391CC9AE9}"/>
    <cellStyle name="Comma 15 3 2 2 6 2" xfId="31034" xr:uid="{6580DED8-35C3-42CF-AD07-1930131C33B3}"/>
    <cellStyle name="Comma 15 3 2 2 7" xfId="22744" xr:uid="{99534D8C-6906-451E-93DA-EBA8FCB03C3A}"/>
    <cellStyle name="Comma 15 3 2 2 8" xfId="40217" xr:uid="{073118D0-B193-426C-A6E8-DD5AFE49CDC4}"/>
    <cellStyle name="Comma 15 3 2 2 9" xfId="42217" xr:uid="{31215A44-2711-4B49-A820-118E3C0667B7}"/>
    <cellStyle name="Comma 15 3 2 3" xfId="3588" xr:uid="{049E8AAB-7AEA-4BF7-AC1A-DEC25675621E}"/>
    <cellStyle name="Comma 15 3 2 3 2" xfId="8552" xr:uid="{78D7D2C0-06F0-46BC-8944-8B740EF55F0D}"/>
    <cellStyle name="Comma 15 3 2 3 2 2" xfId="18520" xr:uid="{C6BD85C7-050F-44C1-8538-3F339348BCB5}"/>
    <cellStyle name="Comma 15 3 2 3 2 2 2" xfId="35180" xr:uid="{27636F16-A4B4-43C5-A29A-05C08B935E42}"/>
    <cellStyle name="Comma 15 3 2 3 2 3" xfId="26892" xr:uid="{80CDF05C-4DE3-4F71-9249-D6C8B17C1DBC}"/>
    <cellStyle name="Comma 15 3 2 3 2 4" xfId="48435" xr:uid="{A3DB7C81-A31B-4D2F-B910-F058E86C8D66}"/>
    <cellStyle name="Comma 15 3 2 3 3" xfId="15267" xr:uid="{6B279A45-8BAB-442A-9453-BA4115630F79}"/>
    <cellStyle name="Comma 15 3 2 3 3 2" xfId="31927" xr:uid="{8E088B00-FDE6-4828-A350-E8B40989E94D}"/>
    <cellStyle name="Comma 15 3 2 3 4" xfId="23638" xr:uid="{5B31D465-F7BA-49CD-9080-DCAF80121309}"/>
    <cellStyle name="Comma 15 3 2 3 5" xfId="43492" xr:uid="{3D68B23C-906E-49EF-841C-8F950FA59E46}"/>
    <cellStyle name="Comma 15 3 2 4" xfId="5496" xr:uid="{4127B365-863D-49E6-BB86-557AF82015B6}"/>
    <cellStyle name="Comma 15 3 2 4 2" xfId="9927" xr:uid="{7C40B696-E58A-4BA6-9AF1-FEBCFDD37A61}"/>
    <cellStyle name="Comma 15 3 2 4 2 2" xfId="19330" xr:uid="{CAFA4025-0DF5-43AE-BD9F-D97928AB4342}"/>
    <cellStyle name="Comma 15 3 2 4 2 2 2" xfId="35990" xr:uid="{E9F4E6E0-1EA8-4C43-ACD9-9B6BE12DFCB1}"/>
    <cellStyle name="Comma 15 3 2 4 2 3" xfId="27702" xr:uid="{C2221DAC-538D-4EC9-9296-A4BABCC27F03}"/>
    <cellStyle name="Comma 15 3 2 4 2 4" xfId="49810" xr:uid="{1F86C8F2-A852-4553-89FE-9D09EC976E74}"/>
    <cellStyle name="Comma 15 3 2 4 3" xfId="16600" xr:uid="{D7B4D2F5-2352-40F8-BE30-5C8B8ADECFEC}"/>
    <cellStyle name="Comma 15 3 2 4 3 2" xfId="33260" xr:uid="{882DD231-26E3-4305-BFA4-08797B5DA2B8}"/>
    <cellStyle name="Comma 15 3 2 4 4" xfId="24971" xr:uid="{877CCCF7-5722-4FBD-A8C9-EA4CD1B9267F}"/>
    <cellStyle name="Comma 15 3 2 4 5" xfId="45390" xr:uid="{5232D299-D596-415E-A3AB-4E8A8D67C31C}"/>
    <cellStyle name="Comma 15 3 2 5" xfId="7217" xr:uid="{AE236DFF-0D45-4356-A58E-CB3BDDC942C8}"/>
    <cellStyle name="Comma 15 3 2 5 2" xfId="17738" xr:uid="{6BF1E2CD-6E14-48C4-880E-F07D969F3AA6}"/>
    <cellStyle name="Comma 15 3 2 5 2 2" xfId="34398" xr:uid="{A6DB6FF1-02E1-4EE4-B513-82B3C9671B73}"/>
    <cellStyle name="Comma 15 3 2 5 3" xfId="26110" xr:uid="{BA7F7A18-5958-4C0C-9101-875F5E8ABF92}"/>
    <cellStyle name="Comma 15 3 2 5 4" xfId="47100" xr:uid="{FDCD8E3E-1E1F-4DA1-B205-C20EB7BB7C33}"/>
    <cellStyle name="Comma 15 3 2 6" xfId="11470" xr:uid="{C29FD8CE-617B-446C-A14F-A0DC606DB65A}"/>
    <cellStyle name="Comma 15 3 2 6 2" xfId="20320" xr:uid="{D14DE5AB-CF9B-4F4B-A246-49208549E839}"/>
    <cellStyle name="Comma 15 3 2 6 2 2" xfId="36980" xr:uid="{C5CCCC6B-06E6-4082-8B4A-DB4AB8A5533A}"/>
    <cellStyle name="Comma 15 3 2 6 3" xfId="28692" xr:uid="{0CB409B5-E743-4B24-A44D-36E9644EFA1E}"/>
    <cellStyle name="Comma 15 3 2 6 4" xfId="51351" xr:uid="{C8294A0A-3801-401E-A011-D63C678BAF5B}"/>
    <cellStyle name="Comma 15 3 2 7" xfId="13145" xr:uid="{52B57A7E-93CF-406A-85F2-5F2879F1A442}"/>
    <cellStyle name="Comma 15 3 2 7 2" xfId="21532" xr:uid="{01938217-DA77-4C34-9B19-D3712FC58AD2}"/>
    <cellStyle name="Comma 15 3 2 7 2 2" xfId="38192" xr:uid="{46944E41-87E8-4201-85BD-B46D591CBBD4}"/>
    <cellStyle name="Comma 15 3 2 7 3" xfId="29905" xr:uid="{B0F37BCC-CF3F-4D89-A405-00583CFACEDB}"/>
    <cellStyle name="Comma 15 3 2 7 4" xfId="53019" xr:uid="{B434D12E-2843-4CDF-A884-C9201D7E76DE}"/>
    <cellStyle name="Comma 15 3 2 8" xfId="13951" xr:uid="{92024DE2-F9B9-4179-ADEE-BBE0C198AEE9}"/>
    <cellStyle name="Comma 15 3 2 8 2" xfId="30611" xr:uid="{F68B803B-C537-4D95-852E-DB83F88F7C72}"/>
    <cellStyle name="Comma 15 3 2 9" xfId="22301" xr:uid="{7EFB40A6-A176-4F32-B2C3-149DF7D34062}"/>
    <cellStyle name="Comma 15 3 3" xfId="1549" xr:uid="{547A017C-226F-44BC-BFCA-90269763FD5C}"/>
    <cellStyle name="Comma 15 3 3 2" xfId="3424" xr:uid="{6F16E424-1FA7-4860-9267-F48982F18895}"/>
    <cellStyle name="Comma 15 3 3 2 2" xfId="8449" xr:uid="{22B112B4-D7BB-4316-82CA-74F5FEAB1478}"/>
    <cellStyle name="Comma 15 3 3 2 2 2" xfId="18461" xr:uid="{491D1DD5-B5B5-4EB3-B80F-60AF0CFFCE8A}"/>
    <cellStyle name="Comma 15 3 3 2 2 2 2" xfId="35121" xr:uid="{9D776C7C-B105-42AD-A0DE-815150D837B5}"/>
    <cellStyle name="Comma 15 3 3 2 2 3" xfId="26833" xr:uid="{5A11B45E-F3B3-4A90-8A05-7C0270195FA1}"/>
    <cellStyle name="Comma 15 3 3 2 2 4" xfId="48332" xr:uid="{8EA4634E-47FB-40D9-B0E2-BDC96EDB78E6}"/>
    <cellStyle name="Comma 15 3 3 2 3" xfId="15147" xr:uid="{B9C3364D-735B-4EE8-9625-566E7490F707}"/>
    <cellStyle name="Comma 15 3 3 2 3 2" xfId="31807" xr:uid="{5D227E21-E2A3-4468-8485-855F22C78E48}"/>
    <cellStyle name="Comma 15 3 3 2 4" xfId="23518" xr:uid="{09A118CD-6B4E-4725-9391-D6B4B1D75E69}"/>
    <cellStyle name="Comma 15 3 3 2 5" xfId="43328" xr:uid="{CFE238A8-D2B4-4A59-BD36-6ADBEAA90557}"/>
    <cellStyle name="Comma 15 3 3 3" xfId="5332" xr:uid="{8D19C404-0A76-4AA7-A27F-30A2F9DEE612}"/>
    <cellStyle name="Comma 15 3 3 3 2" xfId="9824" xr:uid="{984ADEE0-47A7-4DBC-A80A-42CABF020AE6}"/>
    <cellStyle name="Comma 15 3 3 3 2 2" xfId="19271" xr:uid="{4A2A87C4-A816-42D4-B2BD-C35D0D3CACB4}"/>
    <cellStyle name="Comma 15 3 3 3 2 2 2" xfId="35931" xr:uid="{F4C4F5CF-7044-431D-A7B7-F5A0AABD357D}"/>
    <cellStyle name="Comma 15 3 3 3 2 3" xfId="27643" xr:uid="{B7F44534-D3A2-4458-B665-60053BB3F402}"/>
    <cellStyle name="Comma 15 3 3 3 2 4" xfId="49707" xr:uid="{8ECE7084-7D3E-4FC8-8802-A117803F5EC3}"/>
    <cellStyle name="Comma 15 3 3 3 3" xfId="16480" xr:uid="{C48ED726-339D-4C0A-9FAF-80ECEF7D73ED}"/>
    <cellStyle name="Comma 15 3 3 3 3 2" xfId="33140" xr:uid="{21B86355-226D-4742-B5C0-C05C15C78D31}"/>
    <cellStyle name="Comma 15 3 3 3 4" xfId="24851" xr:uid="{870DD6A1-547F-47E6-AFAE-891F13C435CF}"/>
    <cellStyle name="Comma 15 3 3 3 5" xfId="45226" xr:uid="{E51AE8A6-4610-4DB1-90B1-69FBA41BFD33}"/>
    <cellStyle name="Comma 15 3 3 4" xfId="7114" xr:uid="{F97D85CC-71E2-49E7-AC30-1BBA1742CD56}"/>
    <cellStyle name="Comma 15 3 3 4 2" xfId="17679" xr:uid="{DCDADB25-D1C5-4E48-8AB5-F4BB2E70DC6C}"/>
    <cellStyle name="Comma 15 3 3 4 2 2" xfId="34339" xr:uid="{CC839B10-7C21-4F93-A0B1-446FA7E64711}"/>
    <cellStyle name="Comma 15 3 3 4 3" xfId="26051" xr:uid="{090197FE-0915-4103-B243-0B5CD3ED2BB3}"/>
    <cellStyle name="Comma 15 3 3 4 4" xfId="46997" xr:uid="{D9D06E03-FD0E-41D8-A334-3BE8811AEA33}"/>
    <cellStyle name="Comma 15 3 3 5" xfId="11306" xr:uid="{639007D3-8524-4488-B323-D0A79B003021}"/>
    <cellStyle name="Comma 15 3 3 5 2" xfId="20200" xr:uid="{FCC9C049-B14D-43F4-B2B8-B4B34C096F46}"/>
    <cellStyle name="Comma 15 3 3 5 2 2" xfId="36860" xr:uid="{6852C650-E05E-40B8-A355-EFA1700BD31E}"/>
    <cellStyle name="Comma 15 3 3 5 3" xfId="28572" xr:uid="{3DE501FE-2458-4CD2-8136-B9885DDA9951}"/>
    <cellStyle name="Comma 15 3 3 5 4" xfId="51187" xr:uid="{4825298B-02E1-44BA-8D09-BAE0C2B141B6}"/>
    <cellStyle name="Comma 15 3 3 6" xfId="13831" xr:uid="{8775D9D0-CB4A-486B-8945-DDB8EC53ACA9}"/>
    <cellStyle name="Comma 15 3 3 6 2" xfId="30491" xr:uid="{1A40A036-C594-457E-9DCD-FB21EFA2B35F}"/>
    <cellStyle name="Comma 15 3 3 7" xfId="22181" xr:uid="{C47F6EDD-D34C-457B-A335-EA4FA49D0ECA}"/>
    <cellStyle name="Comma 15 3 3 8" xfId="39769" xr:uid="{820BE114-AB2E-44A8-8B6B-A461A3F405F9}"/>
    <cellStyle name="Comma 15 3 3 9" xfId="41439" xr:uid="{3C20BCF6-8416-464E-8AF3-085ACC1FBEF6}"/>
    <cellStyle name="Comma 15 3 4" xfId="2112" xr:uid="{29417AEA-33A3-4828-BD31-D0080640D44C}"/>
    <cellStyle name="Comma 15 3 4 2" xfId="4038" xr:uid="{24F82B8E-AD14-43D6-BFB8-08D279FE20F3}"/>
    <cellStyle name="Comma 15 3 4 2 2" xfId="8874" xr:uid="{2B1D594D-FCA0-4EB0-968D-21C28AE40E13}"/>
    <cellStyle name="Comma 15 3 4 2 2 2" xfId="18715" xr:uid="{FB751C27-3E9B-4C1C-9251-7F3A8590F6C6}"/>
    <cellStyle name="Comma 15 3 4 2 2 2 2" xfId="35375" xr:uid="{3643A57F-B843-4A48-A4B0-D344FD1AA8D4}"/>
    <cellStyle name="Comma 15 3 4 2 2 3" xfId="27087" xr:uid="{A6A7BD01-DE86-4A1C-8AD7-DB92B52250A5}"/>
    <cellStyle name="Comma 15 3 4 2 2 4" xfId="48757" xr:uid="{0D7EBA1D-5A95-48F4-8628-50A61DACFC47}"/>
    <cellStyle name="Comma 15 3 4 2 3" xfId="15590" xr:uid="{BF6E03FF-328C-4D07-96A4-4FEEFA9C5B10}"/>
    <cellStyle name="Comma 15 3 4 2 3 2" xfId="32250" xr:uid="{2FE8ED99-37B4-402E-B3AB-CC293DC19DD5}"/>
    <cellStyle name="Comma 15 3 4 2 4" xfId="23961" xr:uid="{BDD35C29-28ED-40DC-8AD8-45F43662C0D0}"/>
    <cellStyle name="Comma 15 3 4 2 5" xfId="43942" xr:uid="{B75ADEE1-094E-4EB0-A58D-F788CDB954EE}"/>
    <cellStyle name="Comma 15 3 4 3" xfId="5931" xr:uid="{FDBC5FA9-1F1B-4B76-8DC2-6B9A1520C12B}"/>
    <cellStyle name="Comma 15 3 4 3 2" xfId="10249" xr:uid="{30EDF724-F559-4A04-83F7-BBE5BF1B0B5C}"/>
    <cellStyle name="Comma 15 3 4 3 2 2" xfId="19525" xr:uid="{8BA68202-9740-42A4-98E4-6467A4EEB82C}"/>
    <cellStyle name="Comma 15 3 4 3 2 2 2" xfId="36185" xr:uid="{D44ACA24-877E-4879-8504-52D568EB9337}"/>
    <cellStyle name="Comma 15 3 4 3 2 3" xfId="27897" xr:uid="{76158178-7F94-4FCA-9C3D-1987D876A6A2}"/>
    <cellStyle name="Comma 15 3 4 3 2 4" xfId="50132" xr:uid="{B03534CF-FCE8-4E8E-8D91-20517CCB5F92}"/>
    <cellStyle name="Comma 15 3 4 3 3" xfId="16908" xr:uid="{26F903E9-6FA0-4135-86ED-BC86E5018CDE}"/>
    <cellStyle name="Comma 15 3 4 3 3 2" xfId="33568" xr:uid="{2A490D11-407D-47AC-9759-8254DC2226F4}"/>
    <cellStyle name="Comma 15 3 4 3 4" xfId="25279" xr:uid="{BA7C6C62-88FD-429B-867D-0877535B5F4C}"/>
    <cellStyle name="Comma 15 3 4 3 5" xfId="45825" xr:uid="{203D2B0D-237F-4ED8-AABD-1A44D6578EA0}"/>
    <cellStyle name="Comma 15 3 4 4" xfId="7539" xr:uid="{C52706DE-489B-44CE-A2F4-B7BFC85A9189}"/>
    <cellStyle name="Comma 15 3 4 4 2" xfId="17933" xr:uid="{46E25B9A-7B51-4F4E-BA0F-4813F6C31F6F}"/>
    <cellStyle name="Comma 15 3 4 4 2 2" xfId="34593" xr:uid="{11C5E061-1EC9-4569-87AA-4A2FFA656EDB}"/>
    <cellStyle name="Comma 15 3 4 4 3" xfId="26305" xr:uid="{93394E4A-3D8A-444A-A617-2A1DD4A5D7DF}"/>
    <cellStyle name="Comma 15 3 4 4 4" xfId="47422" xr:uid="{00DD171A-DA80-465D-9581-68F24A12BF3A}"/>
    <cellStyle name="Comma 15 3 4 5" xfId="11905" xr:uid="{6855DBF4-E2CB-43E2-835C-5E3E48D43D0F}"/>
    <cellStyle name="Comma 15 3 4 5 2" xfId="20628" xr:uid="{D2293198-9513-4517-A834-5A7C76A8BD82}"/>
    <cellStyle name="Comma 15 3 4 5 2 2" xfId="37288" xr:uid="{4B32BB71-CA59-41DC-A1E9-904ED7FF22BA}"/>
    <cellStyle name="Comma 15 3 4 5 3" xfId="29000" xr:uid="{EE96C274-543C-44A0-ABB6-E6FE0B6C78C7}"/>
    <cellStyle name="Comma 15 3 4 5 4" xfId="51786" xr:uid="{99C00010-6D1A-457F-84C4-EEA1C2DFA6EF}"/>
    <cellStyle name="Comma 15 3 4 6" xfId="14254" xr:uid="{C0432F05-4D68-40A7-B536-FA6AA7D01676}"/>
    <cellStyle name="Comma 15 3 4 6 2" xfId="30914" xr:uid="{1CB00147-E363-4900-B5DF-3E9D619BF598}"/>
    <cellStyle name="Comma 15 3 4 7" xfId="22624" xr:uid="{2EC3A4A5-7471-499A-9415-07459420951D}"/>
    <cellStyle name="Comma 15 3 4 8" xfId="42053" xr:uid="{FCED0A1C-0F20-418A-8C2C-FC791B29ED78}"/>
    <cellStyle name="Comma 15 3 5" xfId="3008" xr:uid="{9312C9AE-D82D-498B-99D2-A011C09F06B2}"/>
    <cellStyle name="Comma 15 3 5 2" xfId="8148" xr:uid="{183B7113-46FF-4BF9-8A67-721DEB51C2D0}"/>
    <cellStyle name="Comma 15 3 5 2 2" xfId="18279" xr:uid="{2AE4E8F4-5538-44D3-9835-BCB19F08AF66}"/>
    <cellStyle name="Comma 15 3 5 2 2 2" xfId="34939" xr:uid="{8262D4D9-423E-468F-95BF-20942A06E93A}"/>
    <cellStyle name="Comma 15 3 5 2 3" xfId="26651" xr:uid="{5DCDE98C-4400-46D2-A932-DC154CBCD8B5}"/>
    <cellStyle name="Comma 15 3 5 2 4" xfId="48031" xr:uid="{A7F169F7-AA40-4C9C-A00B-2D1A848A07F0}"/>
    <cellStyle name="Comma 15 3 5 3" xfId="14850" xr:uid="{2734177E-FAF2-443E-87BE-BB60A203FC69}"/>
    <cellStyle name="Comma 15 3 5 3 2" xfId="31510" xr:uid="{69F334F6-22AB-449C-BB7C-3C2B2A6D4B7D}"/>
    <cellStyle name="Comma 15 3 5 4" xfId="23221" xr:uid="{C4D19A08-E80F-460E-AA0C-C83D57A93932}"/>
    <cellStyle name="Comma 15 3 5 5" xfId="42912" xr:uid="{5DA9F15C-5CB3-4855-851D-4EED159EDDE1}"/>
    <cellStyle name="Comma 15 3 6" xfId="4947" xr:uid="{9FD9B24E-B0CD-474F-9C28-5E4957CEFE03}"/>
    <cellStyle name="Comma 15 3 6 2" xfId="9523" xr:uid="{854A08C4-CE47-442F-9C35-D4A08BB0B099}"/>
    <cellStyle name="Comma 15 3 6 2 2" xfId="19089" xr:uid="{B89D8D02-B614-448F-A30F-B8E304859407}"/>
    <cellStyle name="Comma 15 3 6 2 2 2" xfId="35749" xr:uid="{CB3B2DA9-0221-4337-AE7D-682CF8DE509D}"/>
    <cellStyle name="Comma 15 3 6 2 3" xfId="27461" xr:uid="{EC58A216-FDE4-40D0-B4A6-7CF445F39945}"/>
    <cellStyle name="Comma 15 3 6 2 4" xfId="49406" xr:uid="{CD138FEB-2D85-46B9-A113-6DACB4DA0483}"/>
    <cellStyle name="Comma 15 3 6 3" xfId="16214" xr:uid="{407D27CC-25FE-4EB0-9DDF-ECECB90A2C7E}"/>
    <cellStyle name="Comma 15 3 6 3 2" xfId="32874" xr:uid="{A37FB344-FEAD-4A64-AE95-57EFFBD3E0D8}"/>
    <cellStyle name="Comma 15 3 6 4" xfId="24585" xr:uid="{33516FB1-627C-495F-9816-847A1B24AC3A}"/>
    <cellStyle name="Comma 15 3 6 5" xfId="44841" xr:uid="{3E111ACE-D22C-4C30-AF8B-72EC64C81BBE}"/>
    <cellStyle name="Comma 15 3 7" xfId="6812" xr:uid="{B2EF9D25-0434-43D1-8213-A5B53FC5AB02}"/>
    <cellStyle name="Comma 15 3 7 2" xfId="17496" xr:uid="{C14CB0B0-0D08-4D8F-BC18-72AF4FBC3220}"/>
    <cellStyle name="Comma 15 3 7 2 2" xfId="34156" xr:uid="{7D3DA51C-398B-459B-87F6-227828C4EA1B}"/>
    <cellStyle name="Comma 15 3 7 3" xfId="25868" xr:uid="{A0F2D100-A9AF-4B69-9C84-835C77C300D2}"/>
    <cellStyle name="Comma 15 3 7 4" xfId="46695" xr:uid="{04D7E95E-56CB-481E-ADF9-5ED68FA5EA02}"/>
    <cellStyle name="Comma 15 3 8" xfId="10921" xr:uid="{C778FB2F-D521-454F-8694-B8B387F7B5F3}"/>
    <cellStyle name="Comma 15 3 8 2" xfId="19934" xr:uid="{73B6F18D-2336-4182-AAE9-260F8DF6CFEC}"/>
    <cellStyle name="Comma 15 3 8 2 2" xfId="36594" xr:uid="{372DCF7F-F83A-4471-B016-A92B0B7C935A}"/>
    <cellStyle name="Comma 15 3 8 3" xfId="28306" xr:uid="{EA590001-F816-4C88-B2C8-2F8C0FFD3432}"/>
    <cellStyle name="Comma 15 3 8 4" xfId="50802" xr:uid="{3AF03D7C-9297-43D9-9ADF-89A61CC96DB9}"/>
    <cellStyle name="Comma 15 3 9" xfId="12981" xr:uid="{66729606-FD23-4CD1-B7C2-4114D0E0597B}"/>
    <cellStyle name="Comma 15 3 9 2" xfId="21412" xr:uid="{8535FCAD-DCCD-481C-A9CF-8EA4DD8DC65D}"/>
    <cellStyle name="Comma 15 3 9 2 2" xfId="38072" xr:uid="{9B825847-15BE-4C9B-8048-D8C965677D6D}"/>
    <cellStyle name="Comma 15 3 9 3" xfId="29785" xr:uid="{6D4779D7-D2F6-45F7-9A39-2B9919214E3D}"/>
    <cellStyle name="Comma 15 3 9 4" xfId="52855" xr:uid="{826A60D9-C726-4FAD-86EE-BC3E657A1171}"/>
    <cellStyle name="Comma 15 30" xfId="53427" xr:uid="{CCB62D2B-1F61-4421-9B60-1D76AC6B7F0C}"/>
    <cellStyle name="Comma 15 31" xfId="869" xr:uid="{795EDE13-D75D-40A9-9B10-BB7C575DDFC2}"/>
    <cellStyle name="Comma 15 4" xfId="447" xr:uid="{AA30592F-4752-496D-BEFA-7F27D65457F3}"/>
    <cellStyle name="Comma 15 4 10" xfId="21910" xr:uid="{77E4690F-D052-45AE-B61E-CEFFABD0CE05}"/>
    <cellStyle name="Comma 15 4 11" xfId="41062" xr:uid="{9B9DEACC-F955-4B23-BA43-255376A1D5D8}"/>
    <cellStyle name="Comma 15 4 12" xfId="1197" xr:uid="{40644E4C-734B-4F4E-8026-1AA2D8289371}"/>
    <cellStyle name="Comma 15 4 2" xfId="1698" xr:uid="{78839C8E-2378-4D8D-B3A7-C3F7D82539E1}"/>
    <cellStyle name="Comma 15 4 2 2" xfId="3626" xr:uid="{23ED1696-224A-4505-A717-5DDA66451605}"/>
    <cellStyle name="Comma 15 4 2 2 2" xfId="8585" xr:uid="{75CB07E8-7CD8-490F-9F9A-71378914FD2F}"/>
    <cellStyle name="Comma 15 4 2 2 2 2" xfId="18540" xr:uid="{E2FDC9B3-5F6E-49F7-B9F5-ED22F5CC9720}"/>
    <cellStyle name="Comma 15 4 2 2 2 2 2" xfId="35200" xr:uid="{5698A2EE-26B0-4A2D-8211-646FADC432FC}"/>
    <cellStyle name="Comma 15 4 2 2 2 3" xfId="26912" xr:uid="{65139B38-ED3F-4697-B85A-9B2DC7EF2EF7}"/>
    <cellStyle name="Comma 15 4 2 2 2 4" xfId="48468" xr:uid="{1ECDCC60-3090-4BD4-B730-4B92E51E31E9}"/>
    <cellStyle name="Comma 15 4 2 2 3" xfId="15292" xr:uid="{54A78C02-23B8-4F73-88B5-8244E2A4C896}"/>
    <cellStyle name="Comma 15 4 2 2 3 2" xfId="31952" xr:uid="{4D98A2DE-8903-445C-9BEF-3F34EE504993}"/>
    <cellStyle name="Comma 15 4 2 2 4" xfId="23663" xr:uid="{D22E4C0E-AB6F-42AC-AED0-9CAA9E586EF7}"/>
    <cellStyle name="Comma 15 4 2 2 5" xfId="43530" xr:uid="{90150451-FC65-472D-8FD4-B8F5E470C122}"/>
    <cellStyle name="Comma 15 4 2 3" xfId="5534" xr:uid="{AEF15434-7FD8-4DE0-8589-C3D644A0FDE2}"/>
    <cellStyle name="Comma 15 4 2 3 2" xfId="9960" xr:uid="{C3AEE6C9-8F03-4D4B-94E3-595361919F82}"/>
    <cellStyle name="Comma 15 4 2 3 2 2" xfId="19350" xr:uid="{C82236C9-513F-4EB9-AB38-C2FFDC3799A4}"/>
    <cellStyle name="Comma 15 4 2 3 2 2 2" xfId="36010" xr:uid="{8AC8B8DD-9309-4CE2-B6EF-B5E9B6BBAB1E}"/>
    <cellStyle name="Comma 15 4 2 3 2 3" xfId="27722" xr:uid="{CC4983DE-350E-4A1A-A9C3-355A632B4208}"/>
    <cellStyle name="Comma 15 4 2 3 2 4" xfId="49843" xr:uid="{A7C7B479-11FC-49CD-B125-312356335169}"/>
    <cellStyle name="Comma 15 4 2 3 3" xfId="16625" xr:uid="{709149D8-7CBE-4BFD-BDA4-B42671245F19}"/>
    <cellStyle name="Comma 15 4 2 3 3 2" xfId="33285" xr:uid="{2686F346-0362-41C2-8635-3636E84D4022}"/>
    <cellStyle name="Comma 15 4 2 3 4" xfId="24996" xr:uid="{06C4F784-B360-430C-AC02-50018D460CDA}"/>
    <cellStyle name="Comma 15 4 2 3 5" xfId="45428" xr:uid="{0CDAFA15-8D79-4E0D-B0C3-A1FA5C2DFB80}"/>
    <cellStyle name="Comma 15 4 2 4" xfId="7250" xr:uid="{F13EB363-4B71-49C7-868D-A86D8D1F1DBD}"/>
    <cellStyle name="Comma 15 4 2 4 2" xfId="17758" xr:uid="{A0118631-4AE1-498B-AE01-9E0FA321E080}"/>
    <cellStyle name="Comma 15 4 2 4 2 2" xfId="34418" xr:uid="{09EBD460-3C07-4249-AB0A-98ACAF33B816}"/>
    <cellStyle name="Comma 15 4 2 4 3" xfId="26130" xr:uid="{A6EE6DF7-A80C-4CF2-8947-7587808CC9CC}"/>
    <cellStyle name="Comma 15 4 2 4 4" xfId="47133" xr:uid="{691F9541-CAF2-434C-9E17-0E1D4C9E5141}"/>
    <cellStyle name="Comma 15 4 2 5" xfId="11508" xr:uid="{29022C1B-76C6-489F-9572-1153CD8EF069}"/>
    <cellStyle name="Comma 15 4 2 5 2" xfId="20345" xr:uid="{9288106B-370F-4747-A26A-E8640DB1873C}"/>
    <cellStyle name="Comma 15 4 2 5 2 2" xfId="37005" xr:uid="{4E45D1A0-8292-4CDB-A6E8-2DA1C58FE0C3}"/>
    <cellStyle name="Comma 15 4 2 5 3" xfId="28717" xr:uid="{38577ACD-00B7-46FB-B6D6-7CCDCFC0C5CB}"/>
    <cellStyle name="Comma 15 4 2 5 4" xfId="51389" xr:uid="{38A17164-A16D-4FDF-91E3-0AC7BF445E32}"/>
    <cellStyle name="Comma 15 4 2 6" xfId="13976" xr:uid="{175A2436-E11D-45C9-9470-4855722E07BB}"/>
    <cellStyle name="Comma 15 4 2 6 2" xfId="30636" xr:uid="{25337DD4-6281-4BEA-82D7-DB83F966F8A2}"/>
    <cellStyle name="Comma 15 4 2 7" xfId="22326" xr:uid="{82DF88D5-DBDE-4BE6-B092-B563FE62302A}"/>
    <cellStyle name="Comma 15 4 2 8" xfId="41641" xr:uid="{17A06378-2082-4588-A8A7-31855F7A9DAE}"/>
    <cellStyle name="Comma 15 4 3" xfId="2314" xr:uid="{B3BCF3C7-3B30-48B1-A5FA-769111837C8D}"/>
    <cellStyle name="Comma 15 4 3 2" xfId="4240" xr:uid="{0F1C6C3A-999F-4E45-AD7F-44B2F7D3B40E}"/>
    <cellStyle name="Comma 15 4 3 2 2" xfId="9010" xr:uid="{5E7D7E6F-D63B-46A2-BB77-E5BA7CAD30EA}"/>
    <cellStyle name="Comma 15 4 3 2 2 2" xfId="18794" xr:uid="{4D548084-98B8-4CE4-9DE9-13420C7886E9}"/>
    <cellStyle name="Comma 15 4 3 2 2 2 2" xfId="35454" xr:uid="{A6E23F37-B8E1-4639-BA8C-B73E7C89A5CF}"/>
    <cellStyle name="Comma 15 4 3 2 2 3" xfId="27166" xr:uid="{DC2EC26D-A37E-4163-BF18-2311869685CC}"/>
    <cellStyle name="Comma 15 4 3 2 2 4" xfId="48893" xr:uid="{9B1C47E3-717F-4F17-ACC8-9B1A1E21780C}"/>
    <cellStyle name="Comma 15 4 3 2 3" xfId="15735" xr:uid="{0FD224AD-4571-4E1A-8F99-65C0E1E08757}"/>
    <cellStyle name="Comma 15 4 3 2 3 2" xfId="32395" xr:uid="{7826FBE6-F4A3-46ED-BAF3-35E4D0E1CFBD}"/>
    <cellStyle name="Comma 15 4 3 2 4" xfId="24106" xr:uid="{81C32AAF-F4CE-481F-87D6-566D1303E2A2}"/>
    <cellStyle name="Comma 15 4 3 2 5" xfId="44144" xr:uid="{0C7CEB98-4BAB-4E51-BDCB-19922CBDF475}"/>
    <cellStyle name="Comma 15 4 3 3" xfId="6133" xr:uid="{628BB08E-BCE2-4125-8BEB-110FAC2B994C}"/>
    <cellStyle name="Comma 15 4 3 3 2" xfId="10385" xr:uid="{A2E7A0EB-0640-4014-ACA1-E20084F2684A}"/>
    <cellStyle name="Comma 15 4 3 3 2 2" xfId="19604" xr:uid="{E4633DDC-D4A1-4410-B2F9-FE9D143D896E}"/>
    <cellStyle name="Comma 15 4 3 3 2 2 2" xfId="36264" xr:uid="{44E781F5-D45A-4C78-AD19-467D5EC9A1C3}"/>
    <cellStyle name="Comma 15 4 3 3 2 3" xfId="27976" xr:uid="{B35CA1F5-87CA-45AB-AB7E-A5696EAC7152}"/>
    <cellStyle name="Comma 15 4 3 3 2 4" xfId="50268" xr:uid="{F85C3844-1D07-4D35-A2CA-131B165FF077}"/>
    <cellStyle name="Comma 15 4 3 3 3" xfId="17053" xr:uid="{1D7C393B-9F4D-4986-A49D-AE63A9FFC3F5}"/>
    <cellStyle name="Comma 15 4 3 3 3 2" xfId="33713" xr:uid="{043D05D6-066E-4227-8BBE-F5A25183980C}"/>
    <cellStyle name="Comma 15 4 3 3 4" xfId="25424" xr:uid="{382CBB2E-D463-4511-AE72-DDDA26108FD3}"/>
    <cellStyle name="Comma 15 4 3 3 5" xfId="46027" xr:uid="{388BA0CF-B67E-47E4-8300-D93EAF27C444}"/>
    <cellStyle name="Comma 15 4 3 4" xfId="7675" xr:uid="{47D0ACF7-7B0D-495B-B59C-5989ACED2BCD}"/>
    <cellStyle name="Comma 15 4 3 4 2" xfId="18012" xr:uid="{A39C6204-9870-4C27-BC3D-2C698C035924}"/>
    <cellStyle name="Comma 15 4 3 4 2 2" xfId="34672" xr:uid="{C2B67851-60B9-4616-B03A-1F67CB16759A}"/>
    <cellStyle name="Comma 15 4 3 4 3" xfId="26384" xr:uid="{01FD5105-2547-44A1-B479-AE9B20212876}"/>
    <cellStyle name="Comma 15 4 3 4 4" xfId="47558" xr:uid="{3F620358-2F80-4910-8411-0ADDF973806D}"/>
    <cellStyle name="Comma 15 4 3 5" xfId="12107" xr:uid="{2CD6D264-E781-4FED-8698-5BD74DCD3E4E}"/>
    <cellStyle name="Comma 15 4 3 5 2" xfId="20773" xr:uid="{CF352CB1-1A6F-41D5-81A2-4BF20541CC4A}"/>
    <cellStyle name="Comma 15 4 3 5 2 2" xfId="37433" xr:uid="{2096421A-CD0F-4B7A-8219-C04DAD87D27C}"/>
    <cellStyle name="Comma 15 4 3 5 3" xfId="29145" xr:uid="{186DBC6F-39C2-4B7F-A4E9-A7559379DB2A}"/>
    <cellStyle name="Comma 15 4 3 5 4" xfId="51988" xr:uid="{9DE1DA84-9982-471F-9C17-F5ABA61E7AAB}"/>
    <cellStyle name="Comma 15 4 3 6" xfId="14399" xr:uid="{F4908164-EE87-4B34-AAE6-1FAE53726DB7}"/>
    <cellStyle name="Comma 15 4 3 6 2" xfId="31059" xr:uid="{F01515AD-434E-4E4A-98D2-DDC109CE5EAE}"/>
    <cellStyle name="Comma 15 4 3 7" xfId="22769" xr:uid="{072FAED8-216A-487D-B558-519D557E3C5C}"/>
    <cellStyle name="Comma 15 4 3 8" xfId="42255" xr:uid="{952C84C0-44B3-4DFD-8436-3D74F8D52DB2}"/>
    <cellStyle name="Comma 15 4 4" xfId="3047" xr:uid="{34904F67-962B-4723-B266-8AFBA1F84688}"/>
    <cellStyle name="Comma 15 4 4 2" xfId="8181" xr:uid="{76520DED-1A69-496D-B4C7-6644B4803585}"/>
    <cellStyle name="Comma 15 4 4 2 2" xfId="18299" xr:uid="{E5F76AEB-6F7D-44AD-8F81-F83F985F237F}"/>
    <cellStyle name="Comma 15 4 4 2 2 2" xfId="34959" xr:uid="{2D66E34F-514C-4EB7-8992-4DF0B239BAFE}"/>
    <cellStyle name="Comma 15 4 4 2 3" xfId="26671" xr:uid="{B355B96D-E5CF-4C5F-94B9-FBEB7560D491}"/>
    <cellStyle name="Comma 15 4 4 2 4" xfId="48064" xr:uid="{B2BFF464-30A6-43D5-B1E7-A16ECA6FEDF7}"/>
    <cellStyle name="Comma 15 4 4 3" xfId="14876" xr:uid="{797E0D0A-B7BE-4AF3-9CD3-6B82CE8745E6}"/>
    <cellStyle name="Comma 15 4 4 3 2" xfId="31536" xr:uid="{C66722F1-60B6-416A-A650-1B0A110F064F}"/>
    <cellStyle name="Comma 15 4 4 4" xfId="23247" xr:uid="{4BD5AD3F-97D5-4F19-839B-884241B6E277}"/>
    <cellStyle name="Comma 15 4 4 5" xfId="42951" xr:uid="{2A5710A5-4B49-4C9D-8ED4-4B8B154E28CE}"/>
    <cellStyle name="Comma 15 4 5" xfId="4985" xr:uid="{1715B32A-DB04-4FF4-B249-26A429D4C4A3}"/>
    <cellStyle name="Comma 15 4 5 2" xfId="9556" xr:uid="{7D6BCED5-4D9B-4335-B41D-4F47EB3DB2DF}"/>
    <cellStyle name="Comma 15 4 5 2 2" xfId="19109" xr:uid="{335F3858-203E-4CE1-9A7A-48FFB3823C19}"/>
    <cellStyle name="Comma 15 4 5 2 2 2" xfId="35769" xr:uid="{230D5D5C-F7E4-4364-A250-EF48122533E3}"/>
    <cellStyle name="Comma 15 4 5 2 3" xfId="27481" xr:uid="{F9928B9B-F2CC-4882-B429-78FA5365F34C}"/>
    <cellStyle name="Comma 15 4 5 2 4" xfId="49439" xr:uid="{EF72F7AC-D98D-4F38-B9C8-CF2EC7BEB00D}"/>
    <cellStyle name="Comma 15 4 5 3" xfId="16239" xr:uid="{216D266B-A163-4B2E-85F4-B2F3705F06B2}"/>
    <cellStyle name="Comma 15 4 5 3 2" xfId="32899" xr:uid="{875BC734-AF69-43C0-AFAE-6F5432FBE9F0}"/>
    <cellStyle name="Comma 15 4 5 4" xfId="24610" xr:uid="{98CF2C9A-3C71-494D-9079-09A32508F958}"/>
    <cellStyle name="Comma 15 4 5 5" xfId="44879" xr:uid="{D7C49532-2FDE-4B68-9386-58CC98CCFAAF}"/>
    <cellStyle name="Comma 15 4 6" xfId="6845" xr:uid="{A477262D-632A-416F-9D4A-78F0E99B5B54}"/>
    <cellStyle name="Comma 15 4 6 2" xfId="17516" xr:uid="{81953295-E8DF-4A14-BA32-43E2C6BD8D68}"/>
    <cellStyle name="Comma 15 4 6 2 2" xfId="34176" xr:uid="{D13D122B-FE6A-415D-B309-F3B73FBAB9D3}"/>
    <cellStyle name="Comma 15 4 6 3" xfId="25888" xr:uid="{90CC179E-CA83-4F59-B1AA-C339062A8B89}"/>
    <cellStyle name="Comma 15 4 6 4" xfId="46728" xr:uid="{74D665A4-4E5F-4A84-AA38-F011EAB87184}"/>
    <cellStyle name="Comma 15 4 7" xfId="10959" xr:uid="{773CA161-0521-4A00-A305-0482340EAF14}"/>
    <cellStyle name="Comma 15 4 7 2" xfId="19959" xr:uid="{DB3EEF6A-4195-4EDD-8E9A-02F54CF66C35}"/>
    <cellStyle name="Comma 15 4 7 2 2" xfId="36619" xr:uid="{68C4EA70-1378-4C8E-8705-F06AF09BD79E}"/>
    <cellStyle name="Comma 15 4 7 3" xfId="28331" xr:uid="{42E841D4-AFF6-440B-A1B0-C647C808377E}"/>
    <cellStyle name="Comma 15 4 7 4" xfId="50840" xr:uid="{A3192639-498E-478C-8A09-E3E78E079EC8}"/>
    <cellStyle name="Comma 15 4 8" xfId="13183" xr:uid="{6E77F8A7-F902-42BC-877E-765989337D25}"/>
    <cellStyle name="Comma 15 4 8 2" xfId="21557" xr:uid="{208C5E3F-6CAA-4221-8F9A-2EC168604D2F}"/>
    <cellStyle name="Comma 15 4 8 2 2" xfId="38217" xr:uid="{463DDB7E-E8D3-40EF-8C35-892567E5E627}"/>
    <cellStyle name="Comma 15 4 8 3" xfId="29930" xr:uid="{AC9E9814-1543-412F-9B58-815FCAD92E0E}"/>
    <cellStyle name="Comma 15 4 8 4" xfId="53057" xr:uid="{0824F9E9-D6D5-4E95-8372-A303C19B04AE}"/>
    <cellStyle name="Comma 15 4 9" xfId="13626" xr:uid="{997F9400-EC70-4E71-82D0-BE57CB474D8B}"/>
    <cellStyle name="Comma 15 4 9 2" xfId="30286" xr:uid="{DAF53373-93C3-4989-9BFF-11FC93436F9F}"/>
    <cellStyle name="Comma 15 5" xfId="483" xr:uid="{3F1D218C-916A-4D9D-AD8F-245F2B136E25}"/>
    <cellStyle name="Comma 15 5 10" xfId="21931" xr:uid="{3B2B48F9-DD4D-466D-90B9-8855806CF742}"/>
    <cellStyle name="Comma 15 5 11" xfId="41093" xr:uid="{029AB96F-4E97-41CA-AE29-63320A559843}"/>
    <cellStyle name="Comma 15 5 12" xfId="1228" xr:uid="{D7A41CA1-4540-48D9-87A8-036B2A7675AE}"/>
    <cellStyle name="Comma 15 5 2" xfId="1729" xr:uid="{42F4394F-3B22-4CB3-AC99-BC7A3B89CE9E}"/>
    <cellStyle name="Comma 15 5 2 2" xfId="3657" xr:uid="{0557FAF5-E5C9-490A-94EA-FB3B3584C83C}"/>
    <cellStyle name="Comma 15 5 2 2 2" xfId="8614" xr:uid="{3FB9188E-50E8-4AA8-8A76-68AC46B76B20}"/>
    <cellStyle name="Comma 15 5 2 2 2 2" xfId="18559" xr:uid="{3B9C3D2B-4DAE-420F-A386-C7078866E2E6}"/>
    <cellStyle name="Comma 15 5 2 2 2 2 2" xfId="35219" xr:uid="{5873B572-95D1-4C29-924B-3A86F4E1BB18}"/>
    <cellStyle name="Comma 15 5 2 2 2 3" xfId="26931" xr:uid="{B66D2B0B-F637-4642-9EC3-E50294E4FA42}"/>
    <cellStyle name="Comma 15 5 2 2 2 4" xfId="48497" xr:uid="{7B3FEDC8-1C65-41DB-AC27-16FF5EA9FCB0}"/>
    <cellStyle name="Comma 15 5 2 2 3" xfId="15313" xr:uid="{26BBCE1A-4094-4D25-B7D1-C10CE3E19E61}"/>
    <cellStyle name="Comma 15 5 2 2 3 2" xfId="31973" xr:uid="{A53167DA-1161-416D-9910-F4A1A1D03A5A}"/>
    <cellStyle name="Comma 15 5 2 2 4" xfId="23684" xr:uid="{2EB70C20-CDCE-4AA2-864F-041F123C7E88}"/>
    <cellStyle name="Comma 15 5 2 2 5" xfId="43561" xr:uid="{579F4405-D223-4DF2-B2FA-F62589FC32E1}"/>
    <cellStyle name="Comma 15 5 2 3" xfId="5565" xr:uid="{771951D0-D97D-4D2C-A08C-108E30D56829}"/>
    <cellStyle name="Comma 15 5 2 3 2" xfId="9989" xr:uid="{B5DB0C67-2712-48EE-A357-D9E490628003}"/>
    <cellStyle name="Comma 15 5 2 3 2 2" xfId="19369" xr:uid="{22B95C3E-2B79-49EC-B134-7C19EA13DEC2}"/>
    <cellStyle name="Comma 15 5 2 3 2 2 2" xfId="36029" xr:uid="{8D875CE8-BD0D-450D-BFE9-754254F96282}"/>
    <cellStyle name="Comma 15 5 2 3 2 3" xfId="27741" xr:uid="{4EDC5BB6-7C61-42E8-BDF0-543D84384884}"/>
    <cellStyle name="Comma 15 5 2 3 2 4" xfId="49872" xr:uid="{5C583BF7-8089-4626-A7B6-56D2604EF932}"/>
    <cellStyle name="Comma 15 5 2 3 3" xfId="16646" xr:uid="{9A9DC156-FB6B-4664-81EC-67AD485B4644}"/>
    <cellStyle name="Comma 15 5 2 3 3 2" xfId="33306" xr:uid="{EB6A88CF-2039-40C7-9F78-089932F526F0}"/>
    <cellStyle name="Comma 15 5 2 3 4" xfId="25017" xr:uid="{A2821AB9-4D87-40A5-AD9C-C2A45BE5AE29}"/>
    <cellStyle name="Comma 15 5 2 3 5" xfId="45459" xr:uid="{89A5BC2A-D2B5-411E-9AE1-FD43D675F5E5}"/>
    <cellStyle name="Comma 15 5 2 4" xfId="7279" xr:uid="{E405FF30-82AF-47AB-B853-094D256CB51B}"/>
    <cellStyle name="Comma 15 5 2 4 2" xfId="17777" xr:uid="{7C800899-427B-45B3-A90C-CC145D61E7BD}"/>
    <cellStyle name="Comma 15 5 2 4 2 2" xfId="34437" xr:uid="{822663D2-B6A9-4D1A-8132-5BE8BA7122F9}"/>
    <cellStyle name="Comma 15 5 2 4 3" xfId="26149" xr:uid="{193298E9-B0FC-4307-BB66-D92749B97DFE}"/>
    <cellStyle name="Comma 15 5 2 4 4" xfId="47162" xr:uid="{53C1D95B-018D-4355-913A-6886D0EE6AB8}"/>
    <cellStyle name="Comma 15 5 2 5" xfId="11539" xr:uid="{72A164E1-187A-4619-9D3D-A2327A0E335E}"/>
    <cellStyle name="Comma 15 5 2 5 2" xfId="20366" xr:uid="{104A5F1F-66A7-47D2-86E1-4057B5EBBCDB}"/>
    <cellStyle name="Comma 15 5 2 5 2 2" xfId="37026" xr:uid="{8FA2271F-66F3-4EFC-B0C4-EDB72811BAE0}"/>
    <cellStyle name="Comma 15 5 2 5 3" xfId="28738" xr:uid="{BAD8AAE1-D574-4B01-949A-3BA6218DE201}"/>
    <cellStyle name="Comma 15 5 2 5 4" xfId="51420" xr:uid="{239CFBEB-1622-4BB0-98DA-2DCAA72FBCBF}"/>
    <cellStyle name="Comma 15 5 2 6" xfId="13997" xr:uid="{142727EA-ACB8-4145-A154-996D3324DEE4}"/>
    <cellStyle name="Comma 15 5 2 6 2" xfId="30657" xr:uid="{C458476E-E73A-4079-B153-A76F5FA88388}"/>
    <cellStyle name="Comma 15 5 2 7" xfId="22347" xr:uid="{00BE4430-D04E-459D-A78E-B35428105467}"/>
    <cellStyle name="Comma 15 5 2 8" xfId="41672" xr:uid="{520088EF-CF07-4731-B8E3-75C57032AD07}"/>
    <cellStyle name="Comma 15 5 3" xfId="2345" xr:uid="{749CD9F3-86F2-4EBC-ADC3-78B4324D60E7}"/>
    <cellStyle name="Comma 15 5 3 2" xfId="4271" xr:uid="{9D75A767-6353-4AE2-8557-195A00874F88}"/>
    <cellStyle name="Comma 15 5 3 2 2" xfId="9039" xr:uid="{F182613F-D2C5-495B-8E28-15E4519C6F84}"/>
    <cellStyle name="Comma 15 5 3 2 2 2" xfId="18813" xr:uid="{5A01D8A9-DBAF-4A31-B2A0-8C96A05572F5}"/>
    <cellStyle name="Comma 15 5 3 2 2 2 2" xfId="35473" xr:uid="{C53F207E-D600-4AA8-A349-4F8552F74BE7}"/>
    <cellStyle name="Comma 15 5 3 2 2 3" xfId="27185" xr:uid="{CA25A60C-7E0F-498F-8E7C-09512EE09816}"/>
    <cellStyle name="Comma 15 5 3 2 2 4" xfId="48922" xr:uid="{25D2F49F-9886-4179-98DE-63F7D7310CD0}"/>
    <cellStyle name="Comma 15 5 3 2 3" xfId="15756" xr:uid="{C4DADA74-ED9B-48BF-A944-453CB99E45CF}"/>
    <cellStyle name="Comma 15 5 3 2 3 2" xfId="32416" xr:uid="{4DFED3BC-C0BD-4C67-8CF1-A17473631E9C}"/>
    <cellStyle name="Comma 15 5 3 2 4" xfId="24127" xr:uid="{6CADF6A5-7FEC-41FB-80DC-8825CD1FF317}"/>
    <cellStyle name="Comma 15 5 3 2 5" xfId="44175" xr:uid="{282BB2A2-6140-4B9B-98C7-5E42C68D3FB4}"/>
    <cellStyle name="Comma 15 5 3 3" xfId="6164" xr:uid="{9726C5FE-DCAB-4489-8A66-282F674A1546}"/>
    <cellStyle name="Comma 15 5 3 3 2" xfId="10414" xr:uid="{057B427E-B95C-44E8-9EBE-293B27E52789}"/>
    <cellStyle name="Comma 15 5 3 3 2 2" xfId="19623" xr:uid="{2AE9F3F3-00BF-44A9-9E1A-4E1F9FA331E0}"/>
    <cellStyle name="Comma 15 5 3 3 2 2 2" xfId="36283" xr:uid="{EF5B6B97-1CF0-41EE-9A02-FD4501EE2892}"/>
    <cellStyle name="Comma 15 5 3 3 2 3" xfId="27995" xr:uid="{02239CE3-4E76-4CD4-B3FB-BBB7ACC9D002}"/>
    <cellStyle name="Comma 15 5 3 3 2 4" xfId="50297" xr:uid="{65404384-1B1B-4BA6-8186-1628CF4A32D7}"/>
    <cellStyle name="Comma 15 5 3 3 3" xfId="17074" xr:uid="{53CD5554-15EA-41C0-A55F-6E89DD1F85FF}"/>
    <cellStyle name="Comma 15 5 3 3 3 2" xfId="33734" xr:uid="{F1BEF673-CD82-4265-99C6-DC5714264530}"/>
    <cellStyle name="Comma 15 5 3 3 4" xfId="25445" xr:uid="{46320EC6-1275-4D6C-BCBE-51EAB2C0B5D1}"/>
    <cellStyle name="Comma 15 5 3 3 5" xfId="46058" xr:uid="{2EE4595F-4C41-4D5B-B34F-BDFEFE9F0E62}"/>
    <cellStyle name="Comma 15 5 3 4" xfId="7704" xr:uid="{611A2ECA-D74B-4582-9AD4-2D0D5D9200DC}"/>
    <cellStyle name="Comma 15 5 3 4 2" xfId="18031" xr:uid="{361BA8B2-2ABD-4DC3-8A44-182846615C0C}"/>
    <cellStyle name="Comma 15 5 3 4 2 2" xfId="34691" xr:uid="{21B5D52E-F403-457B-93A5-58F2E4F4CA5A}"/>
    <cellStyle name="Comma 15 5 3 4 3" xfId="26403" xr:uid="{6A310A07-73CF-4D62-A38D-B5C8F5AC1529}"/>
    <cellStyle name="Comma 15 5 3 4 4" xfId="47587" xr:uid="{BB0DFB8B-C8AD-440D-9B23-D421C9B11FCA}"/>
    <cellStyle name="Comma 15 5 3 5" xfId="12138" xr:uid="{6DF24CC8-6B4E-4877-9142-67A84AABA55C}"/>
    <cellStyle name="Comma 15 5 3 5 2" xfId="20794" xr:uid="{06585159-486E-4E48-A8CA-75007F3683C6}"/>
    <cellStyle name="Comma 15 5 3 5 2 2" xfId="37454" xr:uid="{DF50B66C-9560-4CF3-B434-2B73928D9B61}"/>
    <cellStyle name="Comma 15 5 3 5 3" xfId="29166" xr:uid="{38F6BB9B-7414-4EBC-A45F-C6C6228AA9B3}"/>
    <cellStyle name="Comma 15 5 3 5 4" xfId="52019" xr:uid="{973D9A9A-0133-4C40-BDB6-E78E619A4ED5}"/>
    <cellStyle name="Comma 15 5 3 6" xfId="14420" xr:uid="{507B65FE-6DAF-4843-A18B-CC2C23B43AFA}"/>
    <cellStyle name="Comma 15 5 3 6 2" xfId="31080" xr:uid="{39C6ACAA-22C2-428D-9E7A-68F75A896BC1}"/>
    <cellStyle name="Comma 15 5 3 7" xfId="22790" xr:uid="{77835126-6B3A-4D95-8568-34ACDF2DD872}"/>
    <cellStyle name="Comma 15 5 3 8" xfId="42286" xr:uid="{5E081A7D-BFFE-442C-8DE1-0FCC6C54C833}"/>
    <cellStyle name="Comma 15 5 4" xfId="3078" xr:uid="{A40248D3-EA31-4C39-9A95-C0111F368502}"/>
    <cellStyle name="Comma 15 5 4 2" xfId="8210" xr:uid="{9673D04B-3322-474C-BC7D-957B17547C0D}"/>
    <cellStyle name="Comma 15 5 4 2 2" xfId="18318" xr:uid="{4D39C2C2-10F9-42F9-B625-B4192E386225}"/>
    <cellStyle name="Comma 15 5 4 2 2 2" xfId="34978" xr:uid="{60177718-79B0-4B3B-94DA-A76A87CEE9B6}"/>
    <cellStyle name="Comma 15 5 4 2 3" xfId="26690" xr:uid="{3F809E5C-DE29-46D6-B16C-1ECEDC341C82}"/>
    <cellStyle name="Comma 15 5 4 2 4" xfId="48093" xr:uid="{8A459847-5AB5-4D0C-BCCB-C02D1C5BD541}"/>
    <cellStyle name="Comma 15 5 4 3" xfId="14897" xr:uid="{88D17EF3-52C1-4861-AF82-8D5536FBE29F}"/>
    <cellStyle name="Comma 15 5 4 3 2" xfId="31557" xr:uid="{8D1CBAEE-3D97-4D31-8DA6-65810F76ED6E}"/>
    <cellStyle name="Comma 15 5 4 4" xfId="23268" xr:uid="{3DC34868-478C-4C1C-BE0D-0D273E3C5354}"/>
    <cellStyle name="Comma 15 5 4 5" xfId="42982" xr:uid="{B00DAF13-E29C-4099-8793-63B0EFC20073}"/>
    <cellStyle name="Comma 15 5 5" xfId="5016" xr:uid="{C691DEFD-A0C0-42DC-8305-9FC2C1C4902E}"/>
    <cellStyle name="Comma 15 5 5 2" xfId="9585" xr:uid="{95F68848-C8A7-49B0-BB42-DF1C0A668074}"/>
    <cellStyle name="Comma 15 5 5 2 2" xfId="19128" xr:uid="{F27AFCAC-91C5-4223-AA82-62F313C897A4}"/>
    <cellStyle name="Comma 15 5 5 2 2 2" xfId="35788" xr:uid="{9B419E3A-7AD0-4F7F-B52C-7EF78C1A6AA3}"/>
    <cellStyle name="Comma 15 5 5 2 3" xfId="27500" xr:uid="{C981C844-196C-4746-8E16-26A63B807975}"/>
    <cellStyle name="Comma 15 5 5 2 4" xfId="49468" xr:uid="{46B6A235-7286-4D0E-9EE2-0197EA493A70}"/>
    <cellStyle name="Comma 15 5 5 3" xfId="16260" xr:uid="{D76452C0-3DC1-48A3-9E9A-543F6B147437}"/>
    <cellStyle name="Comma 15 5 5 3 2" xfId="32920" xr:uid="{789C0A24-50C3-49AA-B071-530CFD05503D}"/>
    <cellStyle name="Comma 15 5 5 4" xfId="24631" xr:uid="{024A215D-B5BD-4209-8061-6A3056E2EF48}"/>
    <cellStyle name="Comma 15 5 5 5" xfId="44910" xr:uid="{2F58E308-A7C7-4EC7-BCDD-57CD8DAA0FAA}"/>
    <cellStyle name="Comma 15 5 6" xfId="6874" xr:uid="{3AE0BE40-3D7E-497F-9FDE-9A80BCF43233}"/>
    <cellStyle name="Comma 15 5 6 2" xfId="17535" xr:uid="{471B4B0D-9B87-42C8-98BA-68BCD9C9F3C1}"/>
    <cellStyle name="Comma 15 5 6 2 2" xfId="34195" xr:uid="{71C9CD8F-A1CE-4441-96E0-35A23DE523F7}"/>
    <cellStyle name="Comma 15 5 6 3" xfId="25907" xr:uid="{4A4676EC-33FF-4FDA-A5E8-ECDE12E23732}"/>
    <cellStyle name="Comma 15 5 6 4" xfId="46757" xr:uid="{17F9FA56-1920-49C7-906C-D79B80DAB572}"/>
    <cellStyle name="Comma 15 5 7" xfId="10990" xr:uid="{4D641BF9-EBDF-4F30-BB1C-CAF3948D693A}"/>
    <cellStyle name="Comma 15 5 7 2" xfId="19980" xr:uid="{7702E340-6511-4FF4-AB8D-9B50FBD6646D}"/>
    <cellStyle name="Comma 15 5 7 2 2" xfId="36640" xr:uid="{13992C2E-C306-4405-9CEF-2C6D4164690B}"/>
    <cellStyle name="Comma 15 5 7 3" xfId="28352" xr:uid="{503B5F69-83C9-405B-84AC-54BAA55778D3}"/>
    <cellStyle name="Comma 15 5 7 4" xfId="50871" xr:uid="{B3C91C12-68A3-47DA-B16A-AAE627221834}"/>
    <cellStyle name="Comma 15 5 8" xfId="13214" xr:uid="{05F5958B-1A56-4D4D-9AB9-627F5A535C07}"/>
    <cellStyle name="Comma 15 5 8 2" xfId="21578" xr:uid="{D8199C85-41A1-4E1B-910C-939F787F80DA}"/>
    <cellStyle name="Comma 15 5 8 2 2" xfId="38238" xr:uid="{F1B63CA2-CBF5-4B8E-BF07-4971E47BD421}"/>
    <cellStyle name="Comma 15 5 8 3" xfId="29951" xr:uid="{D3EBA39E-F223-4DE6-8AA0-A42ECCCE0C16}"/>
    <cellStyle name="Comma 15 5 8 4" xfId="53088" xr:uid="{2E01AFC5-62EB-4381-AB65-6AAF868172A8}"/>
    <cellStyle name="Comma 15 5 9" xfId="13647" xr:uid="{C7E83E26-0FF7-49AF-ACB3-89E6FE3EC3EC}"/>
    <cellStyle name="Comma 15 5 9 2" xfId="30307" xr:uid="{6B7EF866-8B10-4B3F-9488-15924C15890A}"/>
    <cellStyle name="Comma 15 6" xfId="514" xr:uid="{AD6F3C48-7069-40AA-A920-A5C7E83A871E}"/>
    <cellStyle name="Comma 15 6 10" xfId="21950" xr:uid="{9D974FC0-2E2D-4F28-9D8A-5CF59A0757EE}"/>
    <cellStyle name="Comma 15 6 11" xfId="41122" xr:uid="{A2E22074-412E-4481-A30B-8769828A8464}"/>
    <cellStyle name="Comma 15 6 12" xfId="1257" xr:uid="{1688B7ED-CF8A-4D77-B60B-4231D37CEDAE}"/>
    <cellStyle name="Comma 15 6 2" xfId="1758" xr:uid="{761E86D5-C2A5-4618-B762-CE34EAFAF5EF}"/>
    <cellStyle name="Comma 15 6 2 2" xfId="3686" xr:uid="{C5DEF17F-D1A4-420B-959F-FE23D3974E05}"/>
    <cellStyle name="Comma 15 6 2 2 2" xfId="8642" xr:uid="{E0EF935B-2D9D-49F4-ABE6-731B011851C6}"/>
    <cellStyle name="Comma 15 6 2 2 2 2" xfId="18577" xr:uid="{6B59DBBE-DAF7-4F56-BC39-35E4D0317B10}"/>
    <cellStyle name="Comma 15 6 2 2 2 2 2" xfId="35237" xr:uid="{E2B57FED-345B-459F-A070-484A44A9C834}"/>
    <cellStyle name="Comma 15 6 2 2 2 3" xfId="26949" xr:uid="{61D5C463-3591-459A-A719-E4901119A916}"/>
    <cellStyle name="Comma 15 6 2 2 2 4" xfId="48525" xr:uid="{DBBA45C2-BA6A-4FF8-9D8C-93F70DFC5854}"/>
    <cellStyle name="Comma 15 6 2 2 3" xfId="15332" xr:uid="{85ACFC6C-F626-493A-ABFC-20763407117F}"/>
    <cellStyle name="Comma 15 6 2 2 3 2" xfId="31992" xr:uid="{B7E3579C-F0D0-4FFC-91CB-202B7EFBA26A}"/>
    <cellStyle name="Comma 15 6 2 2 4" xfId="23703" xr:uid="{0FBBF5E3-B5AC-42DD-B04B-5FB7CA050292}"/>
    <cellStyle name="Comma 15 6 2 2 5" xfId="43590" xr:uid="{72A08AB8-CAC6-4078-B093-B38242491AB3}"/>
    <cellStyle name="Comma 15 6 2 3" xfId="5594" xr:uid="{31668C9F-9004-4B4D-92E6-A396EBE2EED7}"/>
    <cellStyle name="Comma 15 6 2 3 2" xfId="10017" xr:uid="{3FB821EE-96AF-4BB5-B01B-F2BD04087DC4}"/>
    <cellStyle name="Comma 15 6 2 3 2 2" xfId="19387" xr:uid="{41CD046B-B388-472E-9951-6E0B92A64E7A}"/>
    <cellStyle name="Comma 15 6 2 3 2 2 2" xfId="36047" xr:uid="{0B6C50EE-8FF3-417F-A732-7FE7FA69B2B9}"/>
    <cellStyle name="Comma 15 6 2 3 2 3" xfId="27759" xr:uid="{6CEE6746-AA0E-4C25-BABE-2B576CEE7486}"/>
    <cellStyle name="Comma 15 6 2 3 2 4" xfId="49900" xr:uid="{C6B2DFE2-834D-4B21-A7E1-7869B9895BFE}"/>
    <cellStyle name="Comma 15 6 2 3 3" xfId="16665" xr:uid="{B3A5234B-1C40-43E6-96C5-4F8F371A2B03}"/>
    <cellStyle name="Comma 15 6 2 3 3 2" xfId="33325" xr:uid="{975901B3-86AA-4580-B3D1-7EEC566E07AC}"/>
    <cellStyle name="Comma 15 6 2 3 4" xfId="25036" xr:uid="{1D11C03E-E9AF-4591-9C00-145CA40B955B}"/>
    <cellStyle name="Comma 15 6 2 3 5" xfId="45488" xr:uid="{FBE875B1-0C32-4D78-8196-24881C316D8F}"/>
    <cellStyle name="Comma 15 6 2 4" xfId="7307" xr:uid="{047B097B-126B-4334-9961-687080A22679}"/>
    <cellStyle name="Comma 15 6 2 4 2" xfId="17795" xr:uid="{EC464470-F3F4-4AFA-87DE-1F29B84629F7}"/>
    <cellStyle name="Comma 15 6 2 4 2 2" xfId="34455" xr:uid="{B43425DD-82CB-42B6-B231-E0C4C467F066}"/>
    <cellStyle name="Comma 15 6 2 4 3" xfId="26167" xr:uid="{0584C20D-6A53-45CE-8F79-A5CB88CBC7D2}"/>
    <cellStyle name="Comma 15 6 2 4 4" xfId="47190" xr:uid="{86738E25-9F8A-4C7F-812D-B7D0451D0B4C}"/>
    <cellStyle name="Comma 15 6 2 5" xfId="11568" xr:uid="{257F25FC-FEA8-42F3-ADEA-AD8F2A4B0581}"/>
    <cellStyle name="Comma 15 6 2 5 2" xfId="20385" xr:uid="{F6F40F50-2473-44F1-983D-FDAB5611684E}"/>
    <cellStyle name="Comma 15 6 2 5 2 2" xfId="37045" xr:uid="{65447185-FE8A-4BFD-873F-2278428AD6EB}"/>
    <cellStyle name="Comma 15 6 2 5 3" xfId="28757" xr:uid="{D55FA139-7858-4126-8319-0718E2882448}"/>
    <cellStyle name="Comma 15 6 2 5 4" xfId="51449" xr:uid="{FED4CC65-A8A6-44BB-AC2B-35FBBE28D5E6}"/>
    <cellStyle name="Comma 15 6 2 6" xfId="14016" xr:uid="{5C8999AA-A982-4A4E-AFA8-6DDE88952A12}"/>
    <cellStyle name="Comma 15 6 2 6 2" xfId="30676" xr:uid="{C5B841A3-B186-4AC1-A599-69CA8CF001FD}"/>
    <cellStyle name="Comma 15 6 2 7" xfId="22366" xr:uid="{0AC19C07-6103-4BA6-99EE-61D165D3C5E2}"/>
    <cellStyle name="Comma 15 6 2 8" xfId="41701" xr:uid="{6CBC116E-414C-4300-86DF-ECBCA7D38A0C}"/>
    <cellStyle name="Comma 15 6 3" xfId="2374" xr:uid="{085B7836-F9A4-4A3D-9B85-2C4A86FF11ED}"/>
    <cellStyle name="Comma 15 6 3 2" xfId="4300" xr:uid="{59FFBD18-2B25-4C2B-B795-9E90E2BF6165}"/>
    <cellStyle name="Comma 15 6 3 2 2" xfId="9067" xr:uid="{AADC54E4-58BB-4F4D-A33E-12468B738998}"/>
    <cellStyle name="Comma 15 6 3 2 2 2" xfId="18831" xr:uid="{D0DAF2D4-9B67-45ED-994F-EFAB92BAC02C}"/>
    <cellStyle name="Comma 15 6 3 2 2 2 2" xfId="35491" xr:uid="{16EBBC56-1537-43C2-B777-0047D653EF0D}"/>
    <cellStyle name="Comma 15 6 3 2 2 3" xfId="27203" xr:uid="{5C906A87-B9D1-44BE-A24D-BD9EB3EFB23D}"/>
    <cellStyle name="Comma 15 6 3 2 2 4" xfId="48950" xr:uid="{15BDBA32-D012-4895-8867-4D04F40EDF3B}"/>
    <cellStyle name="Comma 15 6 3 2 3" xfId="15775" xr:uid="{C4E9278F-F44D-4996-9F35-392A623E8276}"/>
    <cellStyle name="Comma 15 6 3 2 3 2" xfId="32435" xr:uid="{ED9578D3-A5AA-4075-9EDF-12F2FD2562E7}"/>
    <cellStyle name="Comma 15 6 3 2 4" xfId="24146" xr:uid="{DFE9A49B-0B67-4244-96EC-CAEFB9C55549}"/>
    <cellStyle name="Comma 15 6 3 2 5" xfId="44204" xr:uid="{4BC52DD7-BA6F-4209-BEE7-363871FE0894}"/>
    <cellStyle name="Comma 15 6 3 3" xfId="6193" xr:uid="{449FA894-1926-4D67-BAEC-2572BD4D8CB3}"/>
    <cellStyle name="Comma 15 6 3 3 2" xfId="10442" xr:uid="{B25BC704-A683-43BA-A1F2-5870E6315B4A}"/>
    <cellStyle name="Comma 15 6 3 3 2 2" xfId="19641" xr:uid="{751424C2-1437-47E9-B590-01270CE6AF95}"/>
    <cellStyle name="Comma 15 6 3 3 2 2 2" xfId="36301" xr:uid="{BED89629-FD52-40D8-ACCC-FF69443E15FF}"/>
    <cellStyle name="Comma 15 6 3 3 2 3" xfId="28013" xr:uid="{CC5CC19E-863C-4CD3-9A06-0D2271CA6923}"/>
    <cellStyle name="Comma 15 6 3 3 2 4" xfId="50325" xr:uid="{29F986A4-9BB0-4E7F-8B7D-D6F59D2700F1}"/>
    <cellStyle name="Comma 15 6 3 3 3" xfId="17093" xr:uid="{8BE775F1-7A40-4694-A123-ABB8703C094D}"/>
    <cellStyle name="Comma 15 6 3 3 3 2" xfId="33753" xr:uid="{E7A47479-FE38-4B86-BFF5-25AB21DD226C}"/>
    <cellStyle name="Comma 15 6 3 3 4" xfId="25464" xr:uid="{CBAA4400-9A33-48FB-90C9-4AFD40A4029F}"/>
    <cellStyle name="Comma 15 6 3 3 5" xfId="46087" xr:uid="{45B850C9-D2AF-4891-83EF-7D6602296C4F}"/>
    <cellStyle name="Comma 15 6 3 4" xfId="7732" xr:uid="{AA845822-8CF8-41C7-A0BF-4271520AFE7B}"/>
    <cellStyle name="Comma 15 6 3 4 2" xfId="18049" xr:uid="{027F2763-17B9-4ECF-8C84-3F308C3FD548}"/>
    <cellStyle name="Comma 15 6 3 4 2 2" xfId="34709" xr:uid="{FC66FFC8-C741-465D-BDB7-F76AEB1A06AC}"/>
    <cellStyle name="Comma 15 6 3 4 3" xfId="26421" xr:uid="{978F3CD6-DC0C-4C8B-AA0E-E6483807571B}"/>
    <cellStyle name="Comma 15 6 3 4 4" xfId="47615" xr:uid="{E26B8076-D0D8-475E-8C21-C57D05A0A562}"/>
    <cellStyle name="Comma 15 6 3 5" xfId="12167" xr:uid="{8A9A7E1F-41B4-4E6F-9F8D-2725C05833DB}"/>
    <cellStyle name="Comma 15 6 3 5 2" xfId="20813" xr:uid="{FE203C98-1600-419B-9263-18269E815E0B}"/>
    <cellStyle name="Comma 15 6 3 5 2 2" xfId="37473" xr:uid="{5F1B9162-7ED9-4938-818A-C4B861ED6CCC}"/>
    <cellStyle name="Comma 15 6 3 5 3" xfId="29185" xr:uid="{AEB4E28A-E52C-4FEB-A16D-81A2452DB22E}"/>
    <cellStyle name="Comma 15 6 3 5 4" xfId="52048" xr:uid="{A315376F-462D-4214-976E-FCB60AF5EC0D}"/>
    <cellStyle name="Comma 15 6 3 6" xfId="14439" xr:uid="{B7132734-B362-45D0-8C5E-6EF094494649}"/>
    <cellStyle name="Comma 15 6 3 6 2" xfId="31099" xr:uid="{3835BC2C-6D79-4EC3-B208-894F5C3F0865}"/>
    <cellStyle name="Comma 15 6 3 7" xfId="22809" xr:uid="{FF97F2A5-A2C6-4D6B-AC89-177FC6F56EC1}"/>
    <cellStyle name="Comma 15 6 3 8" xfId="42315" xr:uid="{936D619F-9A8A-4213-8154-52FDBABF4EEB}"/>
    <cellStyle name="Comma 15 6 4" xfId="3107" xr:uid="{3C376175-29D1-44C4-B638-5D2A3DFB1603}"/>
    <cellStyle name="Comma 15 6 4 2" xfId="8238" xr:uid="{B7585883-AFAD-437F-85D6-2460706EB009}"/>
    <cellStyle name="Comma 15 6 4 2 2" xfId="18336" xr:uid="{EE261F11-A61F-4FA8-BC7B-AC92DB30B0F2}"/>
    <cellStyle name="Comma 15 6 4 2 2 2" xfId="34996" xr:uid="{153AF83B-0538-4F5F-813E-4FE6CF87FA9C}"/>
    <cellStyle name="Comma 15 6 4 2 3" xfId="26708" xr:uid="{0AC895F9-9D54-4E76-AFF4-534BED92ACAE}"/>
    <cellStyle name="Comma 15 6 4 2 4" xfId="48121" xr:uid="{A3A71668-18E0-42BC-8206-B4BE20601E9F}"/>
    <cellStyle name="Comma 15 6 4 3" xfId="14916" xr:uid="{80BD2AA6-BD9B-41B7-A8FB-68A2EDDC003D}"/>
    <cellStyle name="Comma 15 6 4 3 2" xfId="31576" xr:uid="{96B8881D-8F87-49C5-9D5B-323205FFA557}"/>
    <cellStyle name="Comma 15 6 4 4" xfId="23287" xr:uid="{186654D7-1B78-4A15-BA38-AAE2E8C959EB}"/>
    <cellStyle name="Comma 15 6 4 5" xfId="43011" xr:uid="{002576B1-A9C0-4A85-A6F6-B4ED3310BFC9}"/>
    <cellStyle name="Comma 15 6 5" xfId="5045" xr:uid="{B25A82E9-FB4C-464D-8ADE-F6F0F1B290EE}"/>
    <cellStyle name="Comma 15 6 5 2" xfId="9613" xr:uid="{537DDD0B-C805-4B43-9484-4054E04FD4E0}"/>
    <cellStyle name="Comma 15 6 5 2 2" xfId="19146" xr:uid="{4DDBD481-4505-4CFD-8637-95953AA7FDC0}"/>
    <cellStyle name="Comma 15 6 5 2 2 2" xfId="35806" xr:uid="{E09563CC-05F8-48B2-B729-A6D720768AEC}"/>
    <cellStyle name="Comma 15 6 5 2 3" xfId="27518" xr:uid="{04186951-5448-467F-A216-F11282CCE3CA}"/>
    <cellStyle name="Comma 15 6 5 2 4" xfId="49496" xr:uid="{AADE0528-BFB6-41B0-98D0-E474FCE8E62F}"/>
    <cellStyle name="Comma 15 6 5 3" xfId="16279" xr:uid="{79601CD7-09D2-4EB0-AF6E-B82CCC878560}"/>
    <cellStyle name="Comma 15 6 5 3 2" xfId="32939" xr:uid="{D9AA3F78-E5D2-45BF-B331-88F51C94D9FF}"/>
    <cellStyle name="Comma 15 6 5 4" xfId="24650" xr:uid="{B54CDF30-E1A5-4A3F-934F-723CC5097ACD}"/>
    <cellStyle name="Comma 15 6 5 5" xfId="44939" xr:uid="{2F8DF5B9-D71E-4DB2-B1F6-BEC2D9CD7368}"/>
    <cellStyle name="Comma 15 6 6" xfId="6902" xr:uid="{9B8EA28C-4C05-4CE7-866C-5A155967C113}"/>
    <cellStyle name="Comma 15 6 6 2" xfId="17553" xr:uid="{38C340DF-48F3-4C5C-8936-A5BDD4633E23}"/>
    <cellStyle name="Comma 15 6 6 2 2" xfId="34213" xr:uid="{80EAA454-075F-4655-91B3-FE04BEEAB4D0}"/>
    <cellStyle name="Comma 15 6 6 3" xfId="25925" xr:uid="{B64E8D0A-0792-4BE5-91E6-D90A44A63776}"/>
    <cellStyle name="Comma 15 6 6 4" xfId="46785" xr:uid="{6EC9F9F8-CE19-48C3-AC20-F3DA22D5EEF2}"/>
    <cellStyle name="Comma 15 6 7" xfId="11019" xr:uid="{83AF5DB5-3298-4B44-BAC2-E8D8134DEE60}"/>
    <cellStyle name="Comma 15 6 7 2" xfId="19999" xr:uid="{25DE0C3D-72A0-4B27-95A4-4061319C4700}"/>
    <cellStyle name="Comma 15 6 7 2 2" xfId="36659" xr:uid="{2611B392-D617-4B52-9AE5-7100EA72C698}"/>
    <cellStyle name="Comma 15 6 7 3" xfId="28371" xr:uid="{257419A9-C8AD-47D5-A986-382B94CA3573}"/>
    <cellStyle name="Comma 15 6 7 4" xfId="50900" xr:uid="{92121C32-123B-4C40-95B4-233C9DCE2D7F}"/>
    <cellStyle name="Comma 15 6 8" xfId="13243" xr:uid="{E3BC4D57-227A-4ABF-A258-8746E85DD1C2}"/>
    <cellStyle name="Comma 15 6 8 2" xfId="21597" xr:uid="{250A1673-A12D-407C-B9D9-349CCEF46AEF}"/>
    <cellStyle name="Comma 15 6 8 2 2" xfId="38257" xr:uid="{C2A27020-FA69-4ADD-A1FE-4DB6E02385FC}"/>
    <cellStyle name="Comma 15 6 8 3" xfId="29970" xr:uid="{CC834BC9-C88C-44BE-91F0-C308CCB143E7}"/>
    <cellStyle name="Comma 15 6 8 4" xfId="53117" xr:uid="{1DED1C37-50D5-4445-AE79-852C6A310F0C}"/>
    <cellStyle name="Comma 15 6 9" xfId="13666" xr:uid="{C0BBD1EE-BD04-45F3-BAB5-0D4BA64E851F}"/>
    <cellStyle name="Comma 15 6 9 2" xfId="30326" xr:uid="{8C56118C-A59C-4860-9D12-6EA559C3BD17}"/>
    <cellStyle name="Comma 15 7" xfId="608" xr:uid="{9ACF2DAA-E3EA-439F-8692-94F6C9A658A0}"/>
    <cellStyle name="Comma 15 7 10" xfId="41206" xr:uid="{BBC5E3EF-1DC6-4A81-906B-B7560BFC60B6}"/>
    <cellStyle name="Comma 15 7 11" xfId="1315" xr:uid="{1A149ECB-B7F2-4F61-813C-65E85F9F8D4A}"/>
    <cellStyle name="Comma 15 7 2" xfId="1839" xr:uid="{1F5F7343-369B-4385-B9F5-1DB858C6B376}"/>
    <cellStyle name="Comma 15 7 2 2" xfId="3768" xr:uid="{A8562137-8B7E-4A5B-BC4F-EF418955DF44}"/>
    <cellStyle name="Comma 15 7 2 2 2" xfId="8694" xr:uid="{FD882CAA-989E-409D-BC45-34CC74AA6B02}"/>
    <cellStyle name="Comma 15 7 2 2 2 2" xfId="18606" xr:uid="{2FF786A1-4DC8-4DD2-A3DC-C056E2ECF80D}"/>
    <cellStyle name="Comma 15 7 2 2 2 2 2" xfId="35266" xr:uid="{856BC55B-8C16-4ABA-8FBD-357E0CFF6F98}"/>
    <cellStyle name="Comma 15 7 2 2 2 3" xfId="26978" xr:uid="{CAEC77EE-4575-45DD-9121-C58BEDEE0028}"/>
    <cellStyle name="Comma 15 7 2 2 2 4" xfId="48577" xr:uid="{F3904DBF-D0A9-4571-BF41-00A509048224}"/>
    <cellStyle name="Comma 15 7 2 2 3" xfId="15391" xr:uid="{EB2E296E-7D51-4DA4-94DF-59FA5FB9A958}"/>
    <cellStyle name="Comma 15 7 2 2 3 2" xfId="32051" xr:uid="{BB45B672-3E23-4718-84D0-6B9503B4226E}"/>
    <cellStyle name="Comma 15 7 2 2 4" xfId="23762" xr:uid="{A9FB17BF-37E2-48E2-9B44-E674F5F246CB}"/>
    <cellStyle name="Comma 15 7 2 2 5" xfId="43672" xr:uid="{8CB4B35B-5F62-4521-8E90-4E0ABF2CF14C}"/>
    <cellStyle name="Comma 15 7 2 3" xfId="5676" xr:uid="{20E6AB43-3E84-4AC5-B64B-402881F6A72C}"/>
    <cellStyle name="Comma 15 7 2 3 2" xfId="10069" xr:uid="{B4786748-A3FD-462A-B2D7-6A0121372864}"/>
    <cellStyle name="Comma 15 7 2 3 2 2" xfId="19416" xr:uid="{74A5E0AC-05B5-4E83-8985-E43A4B045573}"/>
    <cellStyle name="Comma 15 7 2 3 2 2 2" xfId="36076" xr:uid="{ADB15609-7C26-4DE0-BC06-15DB207B7B7B}"/>
    <cellStyle name="Comma 15 7 2 3 2 3" xfId="27788" xr:uid="{9781729C-284C-4B87-AE0A-817A47C45570}"/>
    <cellStyle name="Comma 15 7 2 3 2 4" xfId="49952" xr:uid="{FD7184ED-1CD4-4E51-8903-2BEBB7CD6FF2}"/>
    <cellStyle name="Comma 15 7 2 3 3" xfId="16724" xr:uid="{2BCA83B3-2738-42B0-9D25-CA14475D217C}"/>
    <cellStyle name="Comma 15 7 2 3 3 2" xfId="33384" xr:uid="{E6BAB454-A335-44E8-A4EA-13794F100701}"/>
    <cellStyle name="Comma 15 7 2 3 4" xfId="25095" xr:uid="{C1E7334E-FC4E-480B-9B06-D39B4AC9F3EE}"/>
    <cellStyle name="Comma 15 7 2 3 5" xfId="45570" xr:uid="{EBDDAA08-756A-4E96-A47B-0AFDCCF7A835}"/>
    <cellStyle name="Comma 15 7 2 4" xfId="7359" xr:uid="{40D0567E-0CA4-4B81-BD85-B5649FCB86B9}"/>
    <cellStyle name="Comma 15 7 2 4 2" xfId="17824" xr:uid="{F57C53B9-B9D1-4513-895F-90D8ABB2B0CE}"/>
    <cellStyle name="Comma 15 7 2 4 2 2" xfId="34484" xr:uid="{8C392E41-F0EA-4CA2-AD86-A695AF4D1328}"/>
    <cellStyle name="Comma 15 7 2 4 3" xfId="26196" xr:uid="{8C11836F-356C-4C19-A8B6-323BC956472B}"/>
    <cellStyle name="Comma 15 7 2 4 4" xfId="47242" xr:uid="{94BEA9E8-35B1-4798-9DAC-3A378F7CC829}"/>
    <cellStyle name="Comma 15 7 2 5" xfId="11650" xr:uid="{9400A2D4-AC3C-49C7-9984-FAFDB95FA3E4}"/>
    <cellStyle name="Comma 15 7 2 5 2" xfId="20444" xr:uid="{727978B5-7F15-42F2-BDA1-4EB81E1A2399}"/>
    <cellStyle name="Comma 15 7 2 5 2 2" xfId="37104" xr:uid="{3F921961-64A8-4CFB-BE0F-91840802AC90}"/>
    <cellStyle name="Comma 15 7 2 5 3" xfId="28816" xr:uid="{3287D667-0366-47BF-9AC7-D98BC7A092FA}"/>
    <cellStyle name="Comma 15 7 2 5 4" xfId="51531" xr:uid="{74C14AC9-FDC0-4D77-B07A-F995CDB63F81}"/>
    <cellStyle name="Comma 15 7 2 6" xfId="14075" xr:uid="{6A54ABA3-66B6-4966-923A-E228ADC1EDC2}"/>
    <cellStyle name="Comma 15 7 2 6 2" xfId="30735" xr:uid="{FDB02FD1-B602-4EE3-89EB-5EA506860999}"/>
    <cellStyle name="Comma 15 7 2 7" xfId="22425" xr:uid="{E57B1EED-B80F-471B-BACD-028CC9C245F2}"/>
    <cellStyle name="Comma 15 7 2 8" xfId="41783" xr:uid="{106360D2-F9EC-4594-84F0-FEE47BCA8D46}"/>
    <cellStyle name="Comma 15 7 3" xfId="2456" xr:uid="{8A29DB3E-E693-461D-9474-805396C1B11A}"/>
    <cellStyle name="Comma 15 7 3 2" xfId="4382" xr:uid="{F51B9F56-55D9-41C6-8EC3-E8CE62C754D6}"/>
    <cellStyle name="Comma 15 7 3 2 2" xfId="9119" xr:uid="{58346AB5-F160-48AC-A399-7E7795EC3E42}"/>
    <cellStyle name="Comma 15 7 3 2 2 2" xfId="18860" xr:uid="{7BE9F8E6-DF6A-4133-AD0B-CBBB405976C1}"/>
    <cellStyle name="Comma 15 7 3 2 2 2 2" xfId="35520" xr:uid="{B8FE833F-13B9-4EC4-9144-07283172B2A0}"/>
    <cellStyle name="Comma 15 7 3 2 2 3" xfId="27232" xr:uid="{C93CDAA3-B694-4E35-BE22-22CB7C536843}"/>
    <cellStyle name="Comma 15 7 3 2 2 4" xfId="49002" xr:uid="{6AE18C01-3454-4378-9DF1-1AEA39936E56}"/>
    <cellStyle name="Comma 15 7 3 2 3" xfId="15834" xr:uid="{8B67D136-7BC0-47BE-8ED9-C5027F95BD40}"/>
    <cellStyle name="Comma 15 7 3 2 3 2" xfId="32494" xr:uid="{6AB4DC1C-7878-4274-A2D1-3C3CB831D0C7}"/>
    <cellStyle name="Comma 15 7 3 2 4" xfId="24205" xr:uid="{93FDD45D-83A0-4489-8BB4-77652D2D2A3C}"/>
    <cellStyle name="Comma 15 7 3 2 5" xfId="44286" xr:uid="{41F1B588-997E-4005-9812-7356CD16C9F5}"/>
    <cellStyle name="Comma 15 7 3 3" xfId="6275" xr:uid="{BFE9B7C9-D43F-49EE-A69D-63896E126830}"/>
    <cellStyle name="Comma 15 7 3 3 2" xfId="10494" xr:uid="{7DE414CA-9E10-4B2E-9842-B8BFE4B586E2}"/>
    <cellStyle name="Comma 15 7 3 3 2 2" xfId="19670" xr:uid="{E21318A1-2777-4F6B-B686-9298C0BBB85B}"/>
    <cellStyle name="Comma 15 7 3 3 2 2 2" xfId="36330" xr:uid="{BC681A7A-298B-4231-8C0F-C68FBD84EAF8}"/>
    <cellStyle name="Comma 15 7 3 3 2 3" xfId="28042" xr:uid="{42832675-9F50-4D76-8AA7-FF947E5B75A5}"/>
    <cellStyle name="Comma 15 7 3 3 2 4" xfId="50377" xr:uid="{932ACEED-4708-4435-94C5-175D2349C1FD}"/>
    <cellStyle name="Comma 15 7 3 3 3" xfId="17152" xr:uid="{B21CA76A-425F-4A65-8034-A2930B9BE78C}"/>
    <cellStyle name="Comma 15 7 3 3 3 2" xfId="33812" xr:uid="{1F700850-3B39-45C2-B8F1-F08E4FFAD25B}"/>
    <cellStyle name="Comma 15 7 3 3 4" xfId="25523" xr:uid="{692C5D01-7C6E-4444-A480-EBDC4F80BE97}"/>
    <cellStyle name="Comma 15 7 3 3 5" xfId="46169" xr:uid="{177ADE91-F51E-4004-A749-494B846BE8C9}"/>
    <cellStyle name="Comma 15 7 3 4" xfId="7784" xr:uid="{D65080DC-F2C8-49C2-AA28-07497E1DB0D6}"/>
    <cellStyle name="Comma 15 7 3 4 2" xfId="18078" xr:uid="{57AAD3EE-EE7A-431D-8775-31BD53E613A4}"/>
    <cellStyle name="Comma 15 7 3 4 2 2" xfId="34738" xr:uid="{890F0B65-2EB4-4E51-9FCC-50889530C87E}"/>
    <cellStyle name="Comma 15 7 3 4 3" xfId="26450" xr:uid="{BAC1484C-B3D4-4DAB-8F89-AC95B98FF0CC}"/>
    <cellStyle name="Comma 15 7 3 4 4" xfId="47667" xr:uid="{B143F104-3E1B-4DC8-AE4D-E6BB1B8B446A}"/>
    <cellStyle name="Comma 15 7 3 5" xfId="12249" xr:uid="{F413D007-6818-4BE2-B6B3-45C6230DF2C9}"/>
    <cellStyle name="Comma 15 7 3 5 2" xfId="20872" xr:uid="{E10CA340-D5BD-4FC0-80CB-BE8ABE5F4390}"/>
    <cellStyle name="Comma 15 7 3 5 2 2" xfId="37532" xr:uid="{81191154-5C3D-4E28-B0CB-A235EEC1B5FB}"/>
    <cellStyle name="Comma 15 7 3 5 3" xfId="29244" xr:uid="{36A50E12-870C-488A-BD85-63832D2C8600}"/>
    <cellStyle name="Comma 15 7 3 5 4" xfId="52130" xr:uid="{9B157E3F-58CF-4274-A514-3439EF281298}"/>
    <cellStyle name="Comma 15 7 3 6" xfId="14498" xr:uid="{94D179BA-5BFF-41DE-A312-11A4AFB38A14}"/>
    <cellStyle name="Comma 15 7 3 6 2" xfId="31158" xr:uid="{E9176634-78C1-4EF7-B4D5-F1D5F7D6E028}"/>
    <cellStyle name="Comma 15 7 3 7" xfId="22868" xr:uid="{C531CD15-6D48-47A1-9F5A-D1EDDB6657A7}"/>
    <cellStyle name="Comma 15 7 3 8" xfId="42397" xr:uid="{BF1A3A7F-2354-47D8-9D11-8352AA672FBD}"/>
    <cellStyle name="Comma 15 7 4" xfId="3191" xr:uid="{2224B972-632A-4940-A035-5980BC011C5F}"/>
    <cellStyle name="Comma 15 7 4 2" xfId="8290" xr:uid="{3A4E4EB0-2E6E-4D02-B1E8-9E6F6449C22F}"/>
    <cellStyle name="Comma 15 7 4 2 2" xfId="18365" xr:uid="{F128C464-B665-4F0B-8230-D1A87CDE073D}"/>
    <cellStyle name="Comma 15 7 4 2 2 2" xfId="35025" xr:uid="{6537D044-D59E-4ACF-B895-86435ED29A97}"/>
    <cellStyle name="Comma 15 7 4 2 3" xfId="26737" xr:uid="{7C830656-9D27-42B4-B446-A4CDBE633CC8}"/>
    <cellStyle name="Comma 15 7 4 2 4" xfId="48173" xr:uid="{72257386-9786-42E6-A7CD-B1F03EDF4631}"/>
    <cellStyle name="Comma 15 7 4 3" xfId="14977" xr:uid="{0B82EA3A-74D8-4E8F-8540-706452B0C14B}"/>
    <cellStyle name="Comma 15 7 4 3 2" xfId="31637" xr:uid="{08344E8A-2B05-4EE2-98EE-A056B3911D55}"/>
    <cellStyle name="Comma 15 7 4 4" xfId="23348" xr:uid="{C5C56063-CFD5-4248-B26F-95397671FD92}"/>
    <cellStyle name="Comma 15 7 4 5" xfId="43095" xr:uid="{113EBED5-389F-42FC-A756-BA3F6697EDCF}"/>
    <cellStyle name="Comma 15 7 5" xfId="5110" xr:uid="{5C6A23BB-7F65-46ED-BAB1-4515F815D4C9}"/>
    <cellStyle name="Comma 15 7 5 2" xfId="9665" xr:uid="{43487873-662E-4FB7-9C22-9BEEDD1BC2EC}"/>
    <cellStyle name="Comma 15 7 5 2 2" xfId="19175" xr:uid="{D4BB2BF9-879C-422B-BE7A-1CF5829A107F}"/>
    <cellStyle name="Comma 15 7 5 2 2 2" xfId="35835" xr:uid="{D665B312-191D-4E98-BE96-E1A39827A794}"/>
    <cellStyle name="Comma 15 7 5 2 3" xfId="27547" xr:uid="{3E3780F6-ABDE-4200-AD2F-C0C107AB39C2}"/>
    <cellStyle name="Comma 15 7 5 2 4" xfId="49548" xr:uid="{9BC72AAC-04AB-401B-AE77-DF5E5C03001A}"/>
    <cellStyle name="Comma 15 7 5 3" xfId="16321" xr:uid="{BD41BA4F-6EB3-4191-9765-BA779D38191D}"/>
    <cellStyle name="Comma 15 7 5 3 2" xfId="32981" xr:uid="{3C3A0D4B-05DE-4BC9-9776-7A1BD2151327}"/>
    <cellStyle name="Comma 15 7 5 4" xfId="24692" xr:uid="{00ED2079-10D9-4616-96D6-71E947244185}"/>
    <cellStyle name="Comma 15 7 5 5" xfId="45004" xr:uid="{C0FBBA29-6C20-421D-AD68-B86E2AB3B9EE}"/>
    <cellStyle name="Comma 15 7 6" xfId="6955" xr:uid="{6D1FEF06-B840-4D0A-BE3E-FACAD5BECD1A}"/>
    <cellStyle name="Comma 15 7 6 2" xfId="17583" xr:uid="{FC198225-9936-466E-A1E6-36B8A1F7B13C}"/>
    <cellStyle name="Comma 15 7 6 2 2" xfId="34243" xr:uid="{D3F17B85-4E97-47F0-86C0-584EA7664C68}"/>
    <cellStyle name="Comma 15 7 6 3" xfId="25955" xr:uid="{FFC3AF70-E4CC-4DFC-BCB3-20FF77CFC4E4}"/>
    <cellStyle name="Comma 15 7 6 4" xfId="46838" xr:uid="{4839273E-593C-4F96-98C9-4C84501CC19B}"/>
    <cellStyle name="Comma 15 7 7" xfId="11084" xr:uid="{64754E65-96ED-4007-9F31-BFFDBFDB3288}"/>
    <cellStyle name="Comma 15 7 7 2" xfId="20041" xr:uid="{83F91785-1647-4D1F-9DB7-F3FBDA0B204A}"/>
    <cellStyle name="Comma 15 7 7 2 2" xfId="36701" xr:uid="{C8982FFA-E476-488B-89B0-54280221C3DB}"/>
    <cellStyle name="Comma 15 7 7 3" xfId="28413" xr:uid="{8B370783-2823-48F6-90A7-AE6EA830B8C3}"/>
    <cellStyle name="Comma 15 7 7 4" xfId="50965" xr:uid="{5A45FBDE-23C8-4B7A-AB25-D31769407350}"/>
    <cellStyle name="Comma 15 7 8" xfId="13325" xr:uid="{55E14D30-392A-438A-A4B9-C14057EEFD55}"/>
    <cellStyle name="Comma 15 7 8 2" xfId="21656" xr:uid="{06150312-F7B2-4CA5-952B-5B4A4B4F4637}"/>
    <cellStyle name="Comma 15 7 8 2 2" xfId="38316" xr:uid="{D98397A9-C249-47A6-A726-27A77770053C}"/>
    <cellStyle name="Comma 15 7 8 3" xfId="30029" xr:uid="{0F08A6CC-607B-45A8-BDD2-307AD51F40CE}"/>
    <cellStyle name="Comma 15 7 8 4" xfId="53199" xr:uid="{F2B09DEC-3843-43F1-BB30-AF331908C116}"/>
    <cellStyle name="Comma 15 7 9" xfId="22011" xr:uid="{D69CF214-BBE3-4F5C-B633-644D21452655}"/>
    <cellStyle name="Comma 15 8" xfId="648" xr:uid="{42038E87-0730-486D-8830-F83D4CF45B1A}"/>
    <cellStyle name="Comma 15 8 10" xfId="41246" xr:uid="{04DF4530-8F54-4D34-8BB1-5C7AF6F57D80}"/>
    <cellStyle name="Comma 15 8 11" xfId="1346" xr:uid="{53297C10-C4E3-4BA2-9247-94294F652444}"/>
    <cellStyle name="Comma 15 8 2" xfId="1879" xr:uid="{5E7F69D6-5D32-49A1-AF38-77599458C3A3}"/>
    <cellStyle name="Comma 15 8 2 2" xfId="3808" xr:uid="{B837FE32-541F-4C60-A5F1-7D79F3F5DDA5}"/>
    <cellStyle name="Comma 15 8 2 2 2" xfId="8723" xr:uid="{5358C5FA-F271-4D05-BA42-2D8C4FA8F7EB}"/>
    <cellStyle name="Comma 15 8 2 2 2 2" xfId="18624" xr:uid="{3FB34A50-B79D-40CD-B42F-4279BB6ADF30}"/>
    <cellStyle name="Comma 15 8 2 2 2 2 2" xfId="35284" xr:uid="{F58CDF0B-4080-4BA8-9297-8EE8A2793A90}"/>
    <cellStyle name="Comma 15 8 2 2 2 3" xfId="26996" xr:uid="{6D06DE54-32C8-4F33-B2B3-FA63C2312AC4}"/>
    <cellStyle name="Comma 15 8 2 2 2 4" xfId="48606" xr:uid="{12D53B1E-3FA0-42A0-89D5-4BD089A899DA}"/>
    <cellStyle name="Comma 15 8 2 2 3" xfId="15420" xr:uid="{634F07EE-1889-43F0-A9DA-7C60DAE23244}"/>
    <cellStyle name="Comma 15 8 2 2 3 2" xfId="32080" xr:uid="{AA260802-9D89-4F38-B0CA-54E9FF998D99}"/>
    <cellStyle name="Comma 15 8 2 2 4" xfId="23791" xr:uid="{963B480F-2859-4F27-AA01-401A15826D97}"/>
    <cellStyle name="Comma 15 8 2 2 5" xfId="43712" xr:uid="{FCE30379-A5F0-434C-A4EE-A8A6941FA126}"/>
    <cellStyle name="Comma 15 8 2 3" xfId="5716" xr:uid="{44E7CF8B-924A-406F-A820-CB57B4B7FDDB}"/>
    <cellStyle name="Comma 15 8 2 3 2" xfId="10098" xr:uid="{718B7DA2-3655-4FDF-BF7E-60D43EC0C56D}"/>
    <cellStyle name="Comma 15 8 2 3 2 2" xfId="19434" xr:uid="{0C94C313-02F2-43C1-AB94-A29E4AC53490}"/>
    <cellStyle name="Comma 15 8 2 3 2 2 2" xfId="36094" xr:uid="{12FB24B5-3467-4AC9-A899-81A6A704F80C}"/>
    <cellStyle name="Comma 15 8 2 3 2 3" xfId="27806" xr:uid="{3FED4C9D-27F7-4313-91F9-463D1CB6AE4B}"/>
    <cellStyle name="Comma 15 8 2 3 2 4" xfId="49981" xr:uid="{872D1054-2542-4087-859E-9455ED02678F}"/>
    <cellStyle name="Comma 15 8 2 3 3" xfId="16753" xr:uid="{2C56897F-CD02-472D-8568-9B5625D3F80F}"/>
    <cellStyle name="Comma 15 8 2 3 3 2" xfId="33413" xr:uid="{D77B4092-3B8B-45F7-8E7F-593718802568}"/>
    <cellStyle name="Comma 15 8 2 3 4" xfId="25124" xr:uid="{71240DD1-246B-4D05-9BE4-412D3F17249F}"/>
    <cellStyle name="Comma 15 8 2 3 5" xfId="45610" xr:uid="{2518B9CE-35C1-42F5-BC1D-4FFB96B77A4C}"/>
    <cellStyle name="Comma 15 8 2 4" xfId="7388" xr:uid="{207E02D7-817D-41A9-8DD1-05CE5132F08D}"/>
    <cellStyle name="Comma 15 8 2 4 2" xfId="17842" xr:uid="{CC1789AD-331D-4A13-BD8B-BA2CFAB5E5E0}"/>
    <cellStyle name="Comma 15 8 2 4 2 2" xfId="34502" xr:uid="{7465DF99-7F5A-46EF-B3B3-4A616233B83D}"/>
    <cellStyle name="Comma 15 8 2 4 3" xfId="26214" xr:uid="{B02D1926-22AC-4435-BD92-07D74FF4D773}"/>
    <cellStyle name="Comma 15 8 2 4 4" xfId="47271" xr:uid="{3438206B-9CA3-4872-BCAB-F651BB421B77}"/>
    <cellStyle name="Comma 15 8 2 5" xfId="11690" xr:uid="{5ECAB922-E9A9-419E-935A-55957C38F4CE}"/>
    <cellStyle name="Comma 15 8 2 5 2" xfId="20473" xr:uid="{016A3AC9-5D2C-4601-B2C5-C42098829D6C}"/>
    <cellStyle name="Comma 15 8 2 5 2 2" xfId="37133" xr:uid="{E157C6E5-903C-4663-868F-BF60B09F6F9F}"/>
    <cellStyle name="Comma 15 8 2 5 3" xfId="28845" xr:uid="{3869A883-3290-466C-9737-745C1D1F321A}"/>
    <cellStyle name="Comma 15 8 2 5 4" xfId="51571" xr:uid="{55DD1071-0ECD-4B03-93D2-715CE0E473E3}"/>
    <cellStyle name="Comma 15 8 2 6" xfId="14104" xr:uid="{3833BABC-0BE0-4B5E-8B9F-74C612DB7953}"/>
    <cellStyle name="Comma 15 8 2 6 2" xfId="30764" xr:uid="{25999BCE-01EB-41F5-BB96-3817098C03CA}"/>
    <cellStyle name="Comma 15 8 2 7" xfId="22454" xr:uid="{CB339FAF-AC1D-4970-98D1-6626589E624D}"/>
    <cellStyle name="Comma 15 8 2 8" xfId="41823" xr:uid="{6B71F6FA-9014-4FCB-9825-06C9E105BD0C}"/>
    <cellStyle name="Comma 15 8 3" xfId="2496" xr:uid="{F95D145B-283A-4A7D-9DDB-BEB6E5C97E0E}"/>
    <cellStyle name="Comma 15 8 3 2" xfId="4422" xr:uid="{41B7BD1E-7E3D-47B9-9178-94F1E59B179E}"/>
    <cellStyle name="Comma 15 8 3 2 2" xfId="9148" xr:uid="{3FE1C9BA-6AFD-441F-99A7-E1C0476F5714}"/>
    <cellStyle name="Comma 15 8 3 2 2 2" xfId="18878" xr:uid="{F8831763-9E06-4596-B527-8E766A112F8F}"/>
    <cellStyle name="Comma 15 8 3 2 2 2 2" xfId="35538" xr:uid="{D1409B63-1FF1-459B-A0C2-915CD6059E83}"/>
    <cellStyle name="Comma 15 8 3 2 2 3" xfId="27250" xr:uid="{773521C4-2A1F-45E7-8C88-AD2C78216324}"/>
    <cellStyle name="Comma 15 8 3 2 2 4" xfId="49031" xr:uid="{1C6A8309-66B5-461A-B9C5-BCA4B6A1B50A}"/>
    <cellStyle name="Comma 15 8 3 2 3" xfId="15863" xr:uid="{E7BEEECD-82DD-47E4-888F-8C86C514DDBC}"/>
    <cellStyle name="Comma 15 8 3 2 3 2" xfId="32523" xr:uid="{61916D17-C741-4CB9-950B-3F8A956C206A}"/>
    <cellStyle name="Comma 15 8 3 2 4" xfId="24234" xr:uid="{51393F2E-8678-43A3-BB18-8546B65FFD41}"/>
    <cellStyle name="Comma 15 8 3 2 5" xfId="44326" xr:uid="{0E3CE252-D08C-4E18-88F0-02E193F24F63}"/>
    <cellStyle name="Comma 15 8 3 3" xfId="6315" xr:uid="{1C800304-F9D0-4E25-816D-44CB628162C5}"/>
    <cellStyle name="Comma 15 8 3 3 2" xfId="10523" xr:uid="{166A6E1C-126E-4D7C-9DBC-C0A6B23AB2B0}"/>
    <cellStyle name="Comma 15 8 3 3 2 2" xfId="19688" xr:uid="{23692D30-5E63-4663-85A3-4EFBA5573015}"/>
    <cellStyle name="Comma 15 8 3 3 2 2 2" xfId="36348" xr:uid="{471CD166-34F9-4F5A-BA4D-87D5608ED778}"/>
    <cellStyle name="Comma 15 8 3 3 2 3" xfId="28060" xr:uid="{620948C1-6304-40DD-9421-0E7362CCE8DB}"/>
    <cellStyle name="Comma 15 8 3 3 2 4" xfId="50406" xr:uid="{FE2E2C7C-8146-416D-9FA3-ED1B031A9E46}"/>
    <cellStyle name="Comma 15 8 3 3 3" xfId="17181" xr:uid="{D46FC8E1-5A67-42ED-A5AD-9DFD2803ED41}"/>
    <cellStyle name="Comma 15 8 3 3 3 2" xfId="33841" xr:uid="{FFB3ADD4-0286-4BC1-BF2F-898D4289835C}"/>
    <cellStyle name="Comma 15 8 3 3 4" xfId="25552" xr:uid="{62125104-A074-48F7-B02C-D9D33BDD7FA8}"/>
    <cellStyle name="Comma 15 8 3 3 5" xfId="46209" xr:uid="{4BBCF3C8-86EE-4CFA-A120-72CCC8276515}"/>
    <cellStyle name="Comma 15 8 3 4" xfId="7813" xr:uid="{3D9078C3-F5EF-4711-8424-278CA068A7C7}"/>
    <cellStyle name="Comma 15 8 3 4 2" xfId="18096" xr:uid="{FDA1B9D9-CB1C-407E-8903-43BF4F784BD7}"/>
    <cellStyle name="Comma 15 8 3 4 2 2" xfId="34756" xr:uid="{5190E9EA-CA34-426C-9D9C-A582630C975C}"/>
    <cellStyle name="Comma 15 8 3 4 3" xfId="26468" xr:uid="{F46B2F05-4566-4C9D-9E41-18E09387D8D6}"/>
    <cellStyle name="Comma 15 8 3 4 4" xfId="47696" xr:uid="{47472B59-2D52-419F-823D-1D602D7C62FE}"/>
    <cellStyle name="Comma 15 8 3 5" xfId="12289" xr:uid="{B22D670C-12DC-4002-81EB-C550C6E9994D}"/>
    <cellStyle name="Comma 15 8 3 5 2" xfId="20901" xr:uid="{4E481957-BF26-4B26-9B94-251ADE823FE3}"/>
    <cellStyle name="Comma 15 8 3 5 2 2" xfId="37561" xr:uid="{E5A63B86-3C79-4843-9330-20BE4BD4D4CE}"/>
    <cellStyle name="Comma 15 8 3 5 3" xfId="29273" xr:uid="{A37C4A8B-3FAD-4E4A-A312-A64DC7389113}"/>
    <cellStyle name="Comma 15 8 3 5 4" xfId="52170" xr:uid="{D7C1179A-3350-4CFD-A33F-97E130D45F0A}"/>
    <cellStyle name="Comma 15 8 3 6" xfId="14527" xr:uid="{26F655F1-E2F1-438B-92F8-CD7448C7AAAB}"/>
    <cellStyle name="Comma 15 8 3 6 2" xfId="31187" xr:uid="{568186E0-8F15-46C0-9A1D-26968583C7AF}"/>
    <cellStyle name="Comma 15 8 3 7" xfId="22897" xr:uid="{6005126C-66E7-49E0-83BF-67C175D18C36}"/>
    <cellStyle name="Comma 15 8 3 8" xfId="42437" xr:uid="{65724A80-82DF-4FC3-9563-C4931027BDB0}"/>
    <cellStyle name="Comma 15 8 4" xfId="3231" xr:uid="{6D457D7F-8D7C-41B5-9916-87C9039BBE4D}"/>
    <cellStyle name="Comma 15 8 4 2" xfId="8319" xr:uid="{6821A716-C84B-4EB9-9FF7-3DC489D08D72}"/>
    <cellStyle name="Comma 15 8 4 2 2" xfId="18383" xr:uid="{829790E3-AF33-4BA5-AAAE-069914A91647}"/>
    <cellStyle name="Comma 15 8 4 2 2 2" xfId="35043" xr:uid="{ABD2566F-7250-468A-83B0-FBF71012EC96}"/>
    <cellStyle name="Comma 15 8 4 2 3" xfId="26755" xr:uid="{15CA58E0-0B24-4C2A-944B-46D1E3CCFA09}"/>
    <cellStyle name="Comma 15 8 4 2 4" xfId="48202" xr:uid="{43AFD397-0DDF-44CC-9755-226464EA6B32}"/>
    <cellStyle name="Comma 15 8 4 3" xfId="15006" xr:uid="{CACDB160-A21D-4107-9652-EB11C24E273E}"/>
    <cellStyle name="Comma 15 8 4 3 2" xfId="31666" xr:uid="{DBF74F52-A2B3-4F11-8C4D-A34CC14063DB}"/>
    <cellStyle name="Comma 15 8 4 4" xfId="23377" xr:uid="{6E3AF2F3-C9B4-43C9-BD23-85A94680CE98}"/>
    <cellStyle name="Comma 15 8 4 5" xfId="43135" xr:uid="{9051A761-C12C-4188-93AF-84916DD6F664}"/>
    <cellStyle name="Comma 15 8 5" xfId="5139" xr:uid="{7EFEEFF0-6384-4404-A766-F7F0664B765A}"/>
    <cellStyle name="Comma 15 8 5 2" xfId="9694" xr:uid="{98083D56-E511-4C98-8EE1-02D6BDBB5823}"/>
    <cellStyle name="Comma 15 8 5 2 2" xfId="19193" xr:uid="{9F84B3BA-FB3E-4FA9-AF5C-D82D1B047DF4}"/>
    <cellStyle name="Comma 15 8 5 2 2 2" xfId="35853" xr:uid="{7FE7A21A-8B33-46AF-98FF-385541147576}"/>
    <cellStyle name="Comma 15 8 5 2 3" xfId="27565" xr:uid="{00151C3D-DE5A-4CBF-99E5-118699222318}"/>
    <cellStyle name="Comma 15 8 5 2 4" xfId="49577" xr:uid="{EDA1B46D-1DBB-4178-BB13-5F36A7BDB96B}"/>
    <cellStyle name="Comma 15 8 5 3" xfId="16339" xr:uid="{EDF7B3F6-2342-4585-BD61-BB36F5D1641D}"/>
    <cellStyle name="Comma 15 8 5 3 2" xfId="32999" xr:uid="{2D5BB3EA-C780-4A7D-A52F-926A86F91D01}"/>
    <cellStyle name="Comma 15 8 5 4" xfId="24710" xr:uid="{5B0F1567-AE65-4BAA-B035-2EF5CD496EA0}"/>
    <cellStyle name="Comma 15 8 5 5" xfId="45033" xr:uid="{EAA9B02F-F018-4BD0-8286-695981EEB63E}"/>
    <cellStyle name="Comma 15 8 6" xfId="6984" xr:uid="{10F35556-0733-4D13-9137-A2A8E7965D16}"/>
    <cellStyle name="Comma 15 8 6 2" xfId="17601" xr:uid="{0281D695-7FEC-49AA-A8B5-10A5E5AD6E24}"/>
    <cellStyle name="Comma 15 8 6 2 2" xfId="34261" xr:uid="{4C965E15-C18C-41E2-A4F8-2B35D993345E}"/>
    <cellStyle name="Comma 15 8 6 3" xfId="25973" xr:uid="{C0B705F6-1FE2-47FD-AAD0-5FEA0648C5E6}"/>
    <cellStyle name="Comma 15 8 6 4" xfId="46867" xr:uid="{D39963C6-BF55-4783-8501-BF8381416139}"/>
    <cellStyle name="Comma 15 8 7" xfId="11113" xr:uid="{E1EF3A8F-7EF7-418D-9F9A-575EFA7325F5}"/>
    <cellStyle name="Comma 15 8 7 2" xfId="20059" xr:uid="{E5923065-0F12-4EF7-B88F-E7AE3351621F}"/>
    <cellStyle name="Comma 15 8 7 2 2" xfId="36719" xr:uid="{2BBD41F1-73E1-4D8B-96D5-60A5E1258168}"/>
    <cellStyle name="Comma 15 8 7 3" xfId="28431" xr:uid="{1FD0867D-F915-42AC-BE01-3598743E032B}"/>
    <cellStyle name="Comma 15 8 7 4" xfId="50994" xr:uid="{B3326484-21CC-49D8-A13B-950F6CE85D53}"/>
    <cellStyle name="Comma 15 8 8" xfId="13365" xr:uid="{3701BEE3-91D2-4DC0-89DC-8C72E518AEBE}"/>
    <cellStyle name="Comma 15 8 8 2" xfId="21685" xr:uid="{32E93344-CB8F-4ABD-8499-6F68AFC21966}"/>
    <cellStyle name="Comma 15 8 8 2 2" xfId="38345" xr:uid="{9D1D7017-0C82-40EF-99B9-1CA411B28EF6}"/>
    <cellStyle name="Comma 15 8 8 3" xfId="30058" xr:uid="{4E63E54F-3657-4576-AFF3-CA1DA048A78F}"/>
    <cellStyle name="Comma 15 8 8 4" xfId="53239" xr:uid="{EFD79DF5-B43B-4B4F-A316-A7D496DA27E9}"/>
    <cellStyle name="Comma 15 8 9" xfId="22040" xr:uid="{F42A7BDF-E9E8-4CA3-B892-5B611AD82C80}"/>
    <cellStyle name="Comma 15 9" xfId="675" xr:uid="{22F36CC8-6C73-4008-80BF-B28BF85A2B38}"/>
    <cellStyle name="Comma 15 9 10" xfId="22058" xr:uid="{E6535D1A-BD92-4D58-BE38-E06ECB51CFA0}"/>
    <cellStyle name="Comma 15 9 11" xfId="41273" xr:uid="{DB328594-4DF1-4BBE-B48F-9A971A1E11D0}"/>
    <cellStyle name="Comma 15 9 12" xfId="1373" xr:uid="{20897E33-781C-4631-BF59-D470BDE744FB}"/>
    <cellStyle name="Comma 15 9 2" xfId="1906" xr:uid="{0A1F71A6-DE19-4337-ADE1-EC25E636B971}"/>
    <cellStyle name="Comma 15 9 2 2" xfId="3835" xr:uid="{8F8A7744-3C60-4805-B3B0-3EF9B7AFC340}"/>
    <cellStyle name="Comma 15 9 2 2 2" xfId="8750" xr:uid="{F9D50A21-7830-4F1E-9FDC-EB0662FF65F1}"/>
    <cellStyle name="Comma 15 9 2 2 2 2" xfId="18642" xr:uid="{0BC08AC3-A0C8-434D-9912-CC84FFE5E1A4}"/>
    <cellStyle name="Comma 15 9 2 2 2 2 2" xfId="35302" xr:uid="{4F175A02-C87C-415B-8E6B-E680278B1BB2}"/>
    <cellStyle name="Comma 15 9 2 2 2 3" xfId="27014" xr:uid="{C4AD154C-4CA4-4A4F-B62E-CC5DEF3A7275}"/>
    <cellStyle name="Comma 15 9 2 2 2 4" xfId="48633" xr:uid="{5186D139-D5A6-4C15-9140-86C9527C14FC}"/>
    <cellStyle name="Comma 15 9 2 2 3" xfId="15438" xr:uid="{C14DFF4E-1FED-4B71-A48F-4755DBED9DBC}"/>
    <cellStyle name="Comma 15 9 2 2 3 2" xfId="32098" xr:uid="{0BF36B54-8CB6-4337-AC0B-DAA923D8FA4F}"/>
    <cellStyle name="Comma 15 9 2 2 4" xfId="23809" xr:uid="{DAA457A5-52D4-4ED2-B8B4-8C932B3CE862}"/>
    <cellStyle name="Comma 15 9 2 2 5" xfId="43739" xr:uid="{898D02EE-5AAD-45EF-9599-4D961872C241}"/>
    <cellStyle name="Comma 15 9 2 3" xfId="5743" xr:uid="{74742ECD-3A6C-4047-8100-4C57D9D26559}"/>
    <cellStyle name="Comma 15 9 2 3 2" xfId="10125" xr:uid="{0B730E50-44D5-44AB-83C9-167CE9158996}"/>
    <cellStyle name="Comma 15 9 2 3 2 2" xfId="19452" xr:uid="{BFFF103F-E1E8-4DF4-9FF4-5319F83BCBE5}"/>
    <cellStyle name="Comma 15 9 2 3 2 2 2" xfId="36112" xr:uid="{2D9B17AC-736F-40B5-BC9B-14F0EF94083F}"/>
    <cellStyle name="Comma 15 9 2 3 2 3" xfId="27824" xr:uid="{D9E97003-AE73-474E-8A14-11CD02A3C0BB}"/>
    <cellStyle name="Comma 15 9 2 3 2 4" xfId="50008" xr:uid="{D2BA2DD6-8E4D-41E8-88ED-41A1FA9D1B23}"/>
    <cellStyle name="Comma 15 9 2 3 3" xfId="16771" xr:uid="{C7CAF822-3580-4333-96D2-481949266B16}"/>
    <cellStyle name="Comma 15 9 2 3 3 2" xfId="33431" xr:uid="{DBECCCFB-9823-44B9-A65C-1E1E87AED211}"/>
    <cellStyle name="Comma 15 9 2 3 4" xfId="25142" xr:uid="{1072BF78-8118-499F-AEA6-1AB1097CFF0C}"/>
    <cellStyle name="Comma 15 9 2 3 5" xfId="45637" xr:uid="{40C2982A-5942-4564-9340-BFD3060B5324}"/>
    <cellStyle name="Comma 15 9 2 4" xfId="7415" xr:uid="{BE427D44-6B4B-45FD-B89B-84BAAAA694E7}"/>
    <cellStyle name="Comma 15 9 2 4 2" xfId="17860" xr:uid="{584F036D-8FFD-4FE6-8581-58B7EBA8C2BF}"/>
    <cellStyle name="Comma 15 9 2 4 2 2" xfId="34520" xr:uid="{E8A3F6CF-969C-4E96-91E0-6B9C27A76D91}"/>
    <cellStyle name="Comma 15 9 2 4 3" xfId="26232" xr:uid="{A42F49AA-9C12-4AAB-B20A-321F3DA1D12B}"/>
    <cellStyle name="Comma 15 9 2 4 4" xfId="47298" xr:uid="{324A6D53-E40F-44F0-B854-1214809BD342}"/>
    <cellStyle name="Comma 15 9 2 5" xfId="11717" xr:uid="{21861636-41AB-4D06-8553-82E6AA050B4F}"/>
    <cellStyle name="Comma 15 9 2 5 2" xfId="20491" xr:uid="{B799A9EC-272F-4A5D-A7AB-365F50B2171A}"/>
    <cellStyle name="Comma 15 9 2 5 2 2" xfId="37151" xr:uid="{BDE97BBF-BAE2-4DAA-8A73-D529603A9DAD}"/>
    <cellStyle name="Comma 15 9 2 5 3" xfId="28863" xr:uid="{B520A21B-1C72-4765-85F6-A9AA4DAA7D15}"/>
    <cellStyle name="Comma 15 9 2 5 4" xfId="51598" xr:uid="{21281905-6E4C-44EC-898A-1447DEE0FA38}"/>
    <cellStyle name="Comma 15 9 2 6" xfId="14122" xr:uid="{C23AD738-BEF4-41C0-A660-AB5B4F8B9B95}"/>
    <cellStyle name="Comma 15 9 2 6 2" xfId="30782" xr:uid="{BE244D24-28C3-438C-B4B8-82D6E79F4C3E}"/>
    <cellStyle name="Comma 15 9 2 7" xfId="22472" xr:uid="{44423CBB-4A4B-4681-8F03-DCB355E595EA}"/>
    <cellStyle name="Comma 15 9 2 8" xfId="41850" xr:uid="{E7CDB540-2E0F-4E2F-A1B0-3E6F928068E9}"/>
    <cellStyle name="Comma 15 9 3" xfId="2523" xr:uid="{09D3275A-43BD-48A6-B4E9-905532AB4BAB}"/>
    <cellStyle name="Comma 15 9 3 2" xfId="4449" xr:uid="{ADBE9238-9792-400D-8950-D5FA39AF69EE}"/>
    <cellStyle name="Comma 15 9 3 2 2" xfId="9175" xr:uid="{4063B76C-1C6D-46CC-B3D2-5FD19E73E05D}"/>
    <cellStyle name="Comma 15 9 3 2 2 2" xfId="18896" xr:uid="{90641A3C-E637-4B5F-8677-A0A394D72046}"/>
    <cellStyle name="Comma 15 9 3 2 2 2 2" xfId="35556" xr:uid="{45A73834-C35F-4082-832B-BA90960E4960}"/>
    <cellStyle name="Comma 15 9 3 2 2 3" xfId="27268" xr:uid="{6CBEB482-C603-4778-B2E2-E507A542DB74}"/>
    <cellStyle name="Comma 15 9 3 2 2 4" xfId="49058" xr:uid="{E68826F7-C33B-4E6D-BF5D-D2689E5434C8}"/>
    <cellStyle name="Comma 15 9 3 2 3" xfId="15881" xr:uid="{1713296A-020E-4B4A-8B73-D37B14C3843C}"/>
    <cellStyle name="Comma 15 9 3 2 3 2" xfId="32541" xr:uid="{3DC9912E-8803-413C-9AC7-1DE114D7A960}"/>
    <cellStyle name="Comma 15 9 3 2 4" xfId="24252" xr:uid="{3131DAED-9879-4866-9B04-412910D0B192}"/>
    <cellStyle name="Comma 15 9 3 2 5" xfId="44353" xr:uid="{D4B82BE2-87EC-4C0D-B26C-B6BFB4C5F05E}"/>
    <cellStyle name="Comma 15 9 3 3" xfId="6342" xr:uid="{43D65281-575F-4179-81FE-E20564F1DB0F}"/>
    <cellStyle name="Comma 15 9 3 3 2" xfId="10550" xr:uid="{CBA9B6E4-9EA0-45AE-B0F4-A3AF0F322133}"/>
    <cellStyle name="Comma 15 9 3 3 2 2" xfId="19706" xr:uid="{D511B7A7-1F85-4A6D-81C5-C298F30D5C00}"/>
    <cellStyle name="Comma 15 9 3 3 2 2 2" xfId="36366" xr:uid="{3E1281D5-4DE6-46F4-B5C1-606BDFB1207C}"/>
    <cellStyle name="Comma 15 9 3 3 2 3" xfId="28078" xr:uid="{28CB2CB4-D56F-4870-B2E1-9644E594EA51}"/>
    <cellStyle name="Comma 15 9 3 3 2 4" xfId="50433" xr:uid="{0DA95E93-E751-4E07-B0D2-C625545DB794}"/>
    <cellStyle name="Comma 15 9 3 3 3" xfId="17199" xr:uid="{D098299A-F7B3-4314-A7D6-784A0B73E12B}"/>
    <cellStyle name="Comma 15 9 3 3 3 2" xfId="33859" xr:uid="{435539EC-1032-46A6-98D7-D99B85CF3EE7}"/>
    <cellStyle name="Comma 15 9 3 3 4" xfId="25570" xr:uid="{D42D4081-2F91-4BD8-8670-01DB05FE126D}"/>
    <cellStyle name="Comma 15 9 3 3 5" xfId="46236" xr:uid="{FC71ED15-4E32-419B-A57C-A66ACAF1FAF0}"/>
    <cellStyle name="Comma 15 9 3 4" xfId="7840" xr:uid="{D986BEC6-676B-4787-8795-F55883FBD5F1}"/>
    <cellStyle name="Comma 15 9 3 4 2" xfId="18114" xr:uid="{ABA1850F-B57C-43D6-AE94-58F6ED39EE81}"/>
    <cellStyle name="Comma 15 9 3 4 2 2" xfId="34774" xr:uid="{864A837A-6233-4146-A49E-7DF58BB5627D}"/>
    <cellStyle name="Comma 15 9 3 4 3" xfId="26486" xr:uid="{B820D91F-C391-4406-ADDA-FCC541F3F7A8}"/>
    <cellStyle name="Comma 15 9 3 4 4" xfId="47723" xr:uid="{33B5C990-9175-431E-AD69-AF3406146991}"/>
    <cellStyle name="Comma 15 9 3 5" xfId="12316" xr:uid="{F10CFDF2-951B-4472-A84F-2716D8977957}"/>
    <cellStyle name="Comma 15 9 3 5 2" xfId="20919" xr:uid="{E6B83798-F148-4E73-A2E4-E49B7FB55509}"/>
    <cellStyle name="Comma 15 9 3 5 2 2" xfId="37579" xr:uid="{FA254BE0-9654-486C-A001-2D7DFC2B58ED}"/>
    <cellStyle name="Comma 15 9 3 5 3" xfId="29291" xr:uid="{7A1C4190-13F9-49C9-8E94-1BD845487556}"/>
    <cellStyle name="Comma 15 9 3 5 4" xfId="52197" xr:uid="{273E873D-1B42-42CB-B38A-2EE0E25A34BA}"/>
    <cellStyle name="Comma 15 9 3 6" xfId="14545" xr:uid="{E8E667CF-7C26-489B-9113-81DA00705453}"/>
    <cellStyle name="Comma 15 9 3 6 2" xfId="31205" xr:uid="{8CE1A5C3-9E36-48C6-B875-C9EFDC0F4E7A}"/>
    <cellStyle name="Comma 15 9 3 7" xfId="22915" xr:uid="{A37236FC-5215-42A1-8654-54DEA5F38726}"/>
    <cellStyle name="Comma 15 9 3 8" xfId="42464" xr:uid="{50AB7EE5-091E-4BFE-9540-E71366E0CB10}"/>
    <cellStyle name="Comma 15 9 4" xfId="3258" xr:uid="{2C23659D-1BEC-4801-8C26-2B1E34301AAB}"/>
    <cellStyle name="Comma 15 9 4 2" xfId="8346" xr:uid="{392E27BF-8975-47EA-8E61-A4EF389D031E}"/>
    <cellStyle name="Comma 15 9 4 2 2" xfId="18401" xr:uid="{D612F42C-F077-4943-9BE1-E2AD7B91FE76}"/>
    <cellStyle name="Comma 15 9 4 2 2 2" xfId="35061" xr:uid="{C7EC3B5B-F3AB-4AAC-956D-1225ADCB0FA1}"/>
    <cellStyle name="Comma 15 9 4 2 3" xfId="26773" xr:uid="{FE83ED1D-6FD8-4EC1-9F23-4CBE447B173D}"/>
    <cellStyle name="Comma 15 9 4 2 4" xfId="48229" xr:uid="{526C805F-CBA1-4351-8FDE-878112695894}"/>
    <cellStyle name="Comma 15 9 4 3" xfId="15024" xr:uid="{CAFC95DF-E01C-46F6-8CF0-EBEBF5D27EF3}"/>
    <cellStyle name="Comma 15 9 4 3 2" xfId="31684" xr:uid="{2BD60489-5B73-48AC-81EC-9E8632B5C75B}"/>
    <cellStyle name="Comma 15 9 4 4" xfId="23395" xr:uid="{6A37262E-1EDB-4277-AF20-4225E5DEB2FA}"/>
    <cellStyle name="Comma 15 9 4 5" xfId="43162" xr:uid="{222A29F8-FFA4-4C36-A016-7A6DF88F7F4F}"/>
    <cellStyle name="Comma 15 9 5" xfId="5166" xr:uid="{7211E261-6027-44E4-951E-A0CC46768A23}"/>
    <cellStyle name="Comma 15 9 5 2" xfId="9721" xr:uid="{5C6582EB-64D9-45B4-BF5F-6FDB33026C6A}"/>
    <cellStyle name="Comma 15 9 5 2 2" xfId="19211" xr:uid="{50B8BE73-E1C5-424C-B2C2-EEB5AD06DD4B}"/>
    <cellStyle name="Comma 15 9 5 2 2 2" xfId="35871" xr:uid="{90245790-618A-4230-AEB8-52B358AD1863}"/>
    <cellStyle name="Comma 15 9 5 2 3" xfId="27583" xr:uid="{369BF5C6-F24F-4C68-9D45-309D5F373CB6}"/>
    <cellStyle name="Comma 15 9 5 2 4" xfId="49604" xr:uid="{AB628768-99B5-4639-9B23-27AFA7EEB5F4}"/>
    <cellStyle name="Comma 15 9 5 3" xfId="16357" xr:uid="{812CDD6E-B50A-4B83-BE7F-9641E8413415}"/>
    <cellStyle name="Comma 15 9 5 3 2" xfId="33017" xr:uid="{640471A9-8BC3-412C-9B5C-7BE112294904}"/>
    <cellStyle name="Comma 15 9 5 4" xfId="24728" xr:uid="{181E5992-B87C-4AB5-9D64-EA0FD0F7B7DC}"/>
    <cellStyle name="Comma 15 9 5 5" xfId="45060" xr:uid="{D3EC89A4-1420-49EB-95C0-247C96837C12}"/>
    <cellStyle name="Comma 15 9 6" xfId="7011" xr:uid="{A8294238-A800-4F85-8969-0D0886610CB8}"/>
    <cellStyle name="Comma 15 9 6 2" xfId="17619" xr:uid="{21568273-388E-4705-A860-30B2ACBA31F5}"/>
    <cellStyle name="Comma 15 9 6 2 2" xfId="34279" xr:uid="{FAF6434D-EF88-4C3C-8A46-1650D41CE17A}"/>
    <cellStyle name="Comma 15 9 6 3" xfId="25991" xr:uid="{79F163F9-AF57-4A53-B076-32F372F395AC}"/>
    <cellStyle name="Comma 15 9 6 4" xfId="46894" xr:uid="{782AC585-A377-439C-BBF2-656C918FC9BE}"/>
    <cellStyle name="Comma 15 9 7" xfId="11140" xr:uid="{73819FC4-BA8F-46A1-89EE-993CCBFF9CE1}"/>
    <cellStyle name="Comma 15 9 7 2" xfId="20077" xr:uid="{85385A1F-65B9-4234-A326-DA659EFAD1C9}"/>
    <cellStyle name="Comma 15 9 7 2 2" xfId="36737" xr:uid="{A59D7B05-07CF-4B55-A764-404CF33BD5F7}"/>
    <cellStyle name="Comma 15 9 7 3" xfId="28449" xr:uid="{F907EF61-A061-4B3D-B6CE-89858EB0948D}"/>
    <cellStyle name="Comma 15 9 7 4" xfId="51021" xr:uid="{8B1C76E4-32E6-452B-A08E-35313D8ED2BA}"/>
    <cellStyle name="Comma 15 9 8" xfId="13392" xr:uid="{2EACA4EA-A57C-422F-8027-26C387A7E7A1}"/>
    <cellStyle name="Comma 15 9 8 2" xfId="21703" xr:uid="{3D3A8E3B-263D-4B2A-A2C5-79DE1B826BA3}"/>
    <cellStyle name="Comma 15 9 8 2 2" xfId="38363" xr:uid="{A70F4C45-47C7-4935-93B0-D33B3608DAA2}"/>
    <cellStyle name="Comma 15 9 8 3" xfId="30076" xr:uid="{AE721194-A0BA-48E2-8695-140E174900AE}"/>
    <cellStyle name="Comma 15 9 8 4" xfId="53266" xr:uid="{F73687FF-3644-4440-9D98-B5E4E64BB872}"/>
    <cellStyle name="Comma 15 9 9" xfId="13708" xr:uid="{C396A318-BA42-499D-921B-88C56D5FEFB7}"/>
    <cellStyle name="Comma 15 9 9 2" xfId="30368" xr:uid="{72579699-2170-4C72-8E41-6C25799D7A8A}"/>
    <cellStyle name="Comma 16" xfId="116" xr:uid="{479D9B1F-D55B-4961-906B-D312C279CADA}"/>
    <cellStyle name="Comma 16 10" xfId="1444" xr:uid="{C267362C-B252-43AB-8CC4-381056369F16}"/>
    <cellStyle name="Comma 16 10 2" xfId="3328" xr:uid="{D8F9F9F9-9571-4B07-B731-7FDBD174B64D}"/>
    <cellStyle name="Comma 16 10 2 2" xfId="15080" xr:uid="{CA7B0EA8-FB30-4835-AC9A-76F2D8821971}"/>
    <cellStyle name="Comma 16 10 2 2 2" xfId="31740" xr:uid="{EB394D0D-44C4-4534-8A86-EE66783A25B2}"/>
    <cellStyle name="Comma 16 10 2 3" xfId="23451" xr:uid="{7026978C-2249-4A3E-B04D-91CB3E4CA297}"/>
    <cellStyle name="Comma 16 10 2 4" xfId="43232" xr:uid="{306368DE-A797-478A-B3F2-0CEBE497EA39}"/>
    <cellStyle name="Comma 16 10 3" xfId="5236" xr:uid="{3E58DD05-F311-4072-9F44-7CB87C8FE46A}"/>
    <cellStyle name="Comma 16 10 3 2" xfId="16413" xr:uid="{62C486DB-71FD-40E9-B150-852D958FD1B5}"/>
    <cellStyle name="Comma 16 10 3 2 2" xfId="33073" xr:uid="{C0AC2E51-8E9B-4ECA-BD64-107DB6482828}"/>
    <cellStyle name="Comma 16 10 3 3" xfId="24784" xr:uid="{4B7873D1-C003-40D9-8CAB-10FA2866B110}"/>
    <cellStyle name="Comma 16 10 3 4" xfId="45130" xr:uid="{17F8BAC5-07E8-4FC9-885B-34A0CB673D32}"/>
    <cellStyle name="Comma 16 10 4" xfId="11210" xr:uid="{0830FB50-8090-41C8-88A2-EF7B4126FF61}"/>
    <cellStyle name="Comma 16 10 4 2" xfId="20133" xr:uid="{101E87CC-B4BB-4BEB-B633-B41AD131FECA}"/>
    <cellStyle name="Comma 16 10 4 2 2" xfId="36793" xr:uid="{2ECBF2BF-14CE-4763-956F-91BAB040C292}"/>
    <cellStyle name="Comma 16 10 4 3" xfId="28505" xr:uid="{F32D5D03-DFF2-4314-A134-4C1624A49400}"/>
    <cellStyle name="Comma 16 10 4 4" xfId="51091" xr:uid="{9230646A-9090-4860-8315-9676CAB4E78B}"/>
    <cellStyle name="Comma 16 10 5" xfId="13764" xr:uid="{63E8B79B-F41F-47FC-AAF1-EAFE2F8384E1}"/>
    <cellStyle name="Comma 16 10 5 2" xfId="30424" xr:uid="{2A43A96D-EBE0-4E97-A686-27A8593C74CC}"/>
    <cellStyle name="Comma 16 10 6" xfId="22114" xr:uid="{6BE3D1DC-7634-4106-8C0B-6CE458E3AB9C}"/>
    <cellStyle name="Comma 16 10 7" xfId="41343" xr:uid="{BC6DE55F-CB7B-435C-8CFD-6E70D88A5C39}"/>
    <cellStyle name="Comma 16 11" xfId="2016" xr:uid="{1A4B13FE-19A7-4EBD-9F3C-2E55C65C9108}"/>
    <cellStyle name="Comma 16 11 2" xfId="3942" xr:uid="{7774DC5A-5D98-4963-918A-78B2F0DEC3B5}"/>
    <cellStyle name="Comma 16 11 2 2" xfId="15523" xr:uid="{E1BBE03C-15B9-4AA5-B3C5-13C732EFD1DE}"/>
    <cellStyle name="Comma 16 11 2 2 2" xfId="32183" xr:uid="{F53A8667-88EF-4370-9F8D-BF2F79AD03EE}"/>
    <cellStyle name="Comma 16 11 2 3" xfId="23894" xr:uid="{6CE167DD-455F-47AC-9EA4-FA81859056C9}"/>
    <cellStyle name="Comma 16 11 2 4" xfId="43846" xr:uid="{5E60124E-AFBA-4FFC-BE9D-6C9A9AC613AD}"/>
    <cellStyle name="Comma 16 11 3" xfId="5835" xr:uid="{0E829FA2-7221-44F5-A75D-D90C8F2E7BD2}"/>
    <cellStyle name="Comma 16 11 3 2" xfId="16841" xr:uid="{3CFFE476-D8B6-460F-974B-84128AB5ACAA}"/>
    <cellStyle name="Comma 16 11 3 2 2" xfId="33501" xr:uid="{AAF2A633-C6C5-4E57-8DAF-EC9CA58E4C43}"/>
    <cellStyle name="Comma 16 11 3 3" xfId="25212" xr:uid="{F2CA2DBD-C259-46F5-8DFC-CF324E004306}"/>
    <cellStyle name="Comma 16 11 3 4" xfId="45729" xr:uid="{5AFC1173-DA56-4841-9F3E-CB313C1CAAF4}"/>
    <cellStyle name="Comma 16 11 4" xfId="11809" xr:uid="{3D4B4B81-1B5F-4C7C-A14F-FC0DF66ECC37}"/>
    <cellStyle name="Comma 16 11 4 2" xfId="20561" xr:uid="{7821EE0D-C1DB-4534-9F04-C4B0ABB30D9F}"/>
    <cellStyle name="Comma 16 11 4 2 2" xfId="37221" xr:uid="{1867D1EB-242D-4956-AA8A-67A0AFE17A9F}"/>
    <cellStyle name="Comma 16 11 4 3" xfId="28933" xr:uid="{29BD0CC8-5386-4FAF-98EA-C58A63AF5D61}"/>
    <cellStyle name="Comma 16 11 4 4" xfId="51690" xr:uid="{0780089A-4E3A-4843-AE39-21C697C98C05}"/>
    <cellStyle name="Comma 16 11 5" xfId="14187" xr:uid="{C2E12CAF-419A-443B-9A23-6A94954B8776}"/>
    <cellStyle name="Comma 16 11 5 2" xfId="30847" xr:uid="{4B5EEB15-1D33-4537-BB17-064A1BA73A44}"/>
    <cellStyle name="Comma 16 11 6" xfId="22557" xr:uid="{88E73BB9-68F9-4DA2-A069-CBBD19EC8E0D}"/>
    <cellStyle name="Comma 16 11 7" xfId="41957" xr:uid="{6536214A-C572-4370-8D96-07CD464CC715}"/>
    <cellStyle name="Comma 16 12" xfId="2586" xr:uid="{A59936DD-412D-473A-B4D4-AA3EC99F2B01}"/>
    <cellStyle name="Comma 16 12 2" xfId="4503" xr:uid="{3E6A2415-E525-4632-A29C-335049F8DEE4}"/>
    <cellStyle name="Comma 16 12 2 2" xfId="15915" xr:uid="{AAF48D50-B4BA-4FF8-BD23-48C1285FF136}"/>
    <cellStyle name="Comma 16 12 2 2 2" xfId="32575" xr:uid="{57F68823-3498-4EC8-B752-BF9BA390E801}"/>
    <cellStyle name="Comma 16 12 2 3" xfId="24286" xr:uid="{BB894763-A1E9-45BF-9EFD-1ECD7F0F51A0}"/>
    <cellStyle name="Comma 16 12 2 4" xfId="44407" xr:uid="{AD73959D-382C-4383-A650-616534936F7D}"/>
    <cellStyle name="Comma 16 12 3" xfId="6398" xr:uid="{5247DD39-1BE0-41CC-9D53-B8115F906DB5}"/>
    <cellStyle name="Comma 16 12 3 2" xfId="17234" xr:uid="{E61F450D-EDDD-41DC-8128-B9E1ED698C6C}"/>
    <cellStyle name="Comma 16 12 3 2 2" xfId="33894" xr:uid="{34111EAF-38DC-4CDE-94AE-0E8E4A5DECF0}"/>
    <cellStyle name="Comma 16 12 3 3" xfId="25605" xr:uid="{BEB85D51-832D-403A-BD4B-A26E51E0CFCE}"/>
    <cellStyle name="Comma 16 12 3 4" xfId="46292" xr:uid="{9F33E902-2F10-40E3-ADAB-7704BAC9FE25}"/>
    <cellStyle name="Comma 16 12 4" xfId="12370" xr:uid="{72D2D728-84C6-489C-A690-3047F76F06BB}"/>
    <cellStyle name="Comma 16 12 4 2" xfId="20953" xr:uid="{4E78074F-4B54-4023-A8CB-05C7E5B7612E}"/>
    <cellStyle name="Comma 16 12 4 2 2" xfId="37613" xr:uid="{4D3D4814-4EBD-4F14-B155-33504CF98740}"/>
    <cellStyle name="Comma 16 12 4 3" xfId="29325" xr:uid="{C571CAD2-0D58-4221-9459-FCDDA9FC5CA9}"/>
    <cellStyle name="Comma 16 12 4 4" xfId="52251" xr:uid="{55C16D5C-1940-49EE-B526-335AB6E4CB81}"/>
    <cellStyle name="Comma 16 12 5" xfId="14579" xr:uid="{AA6810E5-652F-4541-AC1F-D5B04DA9E5B4}"/>
    <cellStyle name="Comma 16 12 5 2" xfId="31239" xr:uid="{D1501443-AD1F-4BBD-9BFE-6BB97FB294B5}"/>
    <cellStyle name="Comma 16 12 6" xfId="22949" xr:uid="{B2924799-B688-423D-B392-128208B81F57}"/>
    <cellStyle name="Comma 16 12 7" xfId="42518" xr:uid="{6B20A194-220C-4694-AD4F-8B868CCF462A}"/>
    <cellStyle name="Comma 16 13" xfId="2911" xr:uid="{F4FD755A-B52E-4B71-B259-EEE97D762819}"/>
    <cellStyle name="Comma 16 13 2" xfId="14783" xr:uid="{FF0C0A17-8BF8-4784-B7B6-C583E8703106}"/>
    <cellStyle name="Comma 16 13 2 2" xfId="31443" xr:uid="{202446B6-F114-4819-B8CA-9EF3747640F1}"/>
    <cellStyle name="Comma 16 13 3" xfId="23154" xr:uid="{583425D3-3A46-49F6-880A-CA8CE07961FA}"/>
    <cellStyle name="Comma 16 13 4" xfId="42816" xr:uid="{AD3F1F5A-EAF6-462F-A140-364F2A3D47A8}"/>
    <cellStyle name="Comma 16 14" xfId="4849" xr:uid="{C6FD3D48-1190-4236-9871-D128778C2E2C}"/>
    <cellStyle name="Comma 16 14 2" xfId="16146" xr:uid="{A9B52E37-8991-407E-B0F0-2FE85CC47ECC}"/>
    <cellStyle name="Comma 16 14 2 2" xfId="32806" xr:uid="{F038692D-FC55-4AFA-B914-1416C7028AE8}"/>
    <cellStyle name="Comma 16 14 3" xfId="24517" xr:uid="{5E98955F-F2F6-47C1-BCEF-94237C4901A6}"/>
    <cellStyle name="Comma 16 14 4" xfId="44744" xr:uid="{1A28F2DD-C447-434C-B801-865C778D2E15}"/>
    <cellStyle name="Comma 16 15" xfId="10824" xr:uid="{EA7FC6D3-5C74-40EA-9019-3D3890A389A9}"/>
    <cellStyle name="Comma 16 15 2" xfId="19867" xr:uid="{7F43F6AA-D921-4E8D-A00F-D2BE8FED05AF}"/>
    <cellStyle name="Comma 16 15 2 2" xfId="36527" xr:uid="{F26FEDAD-015B-4F57-8635-E4ADD677B0AA}"/>
    <cellStyle name="Comma 16 15 3" xfId="28239" xr:uid="{6CD1D014-2FFA-4D68-9CFE-653C0847FBBF}"/>
    <cellStyle name="Comma 16 15 4" xfId="50706" xr:uid="{1E99FF49-D832-4F91-B250-F92727DB4144}"/>
    <cellStyle name="Comma 16 16" xfId="12685" xr:uid="{2E7EBB96-9912-43BA-95C7-79AA58A9EFA9}"/>
    <cellStyle name="Comma 16 16 2" xfId="21170" xr:uid="{9E796BAC-8841-4BC5-9C4C-A7ACF1F8404A}"/>
    <cellStyle name="Comma 16 16 2 2" xfId="37830" xr:uid="{491BFD18-2389-4D61-A402-E52B1E792E77}"/>
    <cellStyle name="Comma 16 16 3" xfId="29542" xr:uid="{D5835781-BC3A-4A10-AE4E-CA0963E055B3}"/>
    <cellStyle name="Comma 16 16 4" xfId="52561" xr:uid="{C152C872-0BC6-43C5-8B21-0C368739C7EF}"/>
    <cellStyle name="Comma 16 17" xfId="12751" xr:uid="{123A41BD-1AD1-4E92-88B2-D523DE52543B}"/>
    <cellStyle name="Comma 16 17 2" xfId="21229" xr:uid="{E3B62877-FE92-4F47-8862-7F05111CBDAA}"/>
    <cellStyle name="Comma 16 17 2 2" xfId="37889" xr:uid="{207AECD2-04D8-44DE-9722-4A55F95B2DAE}"/>
    <cellStyle name="Comma 16 17 3" xfId="29601" xr:uid="{C1842863-6DC0-4A14-A1F6-4AA876033E11}"/>
    <cellStyle name="Comma 16 17 4" xfId="52627" xr:uid="{44790A9D-FF4A-4A28-9A8C-24BB7E47B242}"/>
    <cellStyle name="Comma 16 18" xfId="12883" xr:uid="{28C1E530-A53E-4092-9DEA-A774416DBCCF}"/>
    <cellStyle name="Comma 16 18 2" xfId="21345" xr:uid="{B09D042B-F514-4C43-83A3-EFCB1274D387}"/>
    <cellStyle name="Comma 16 18 2 2" xfId="38005" xr:uid="{692A8766-53F7-496A-843C-973E5B9FC80B}"/>
    <cellStyle name="Comma 16 18 3" xfId="29718" xr:uid="{CEFAF38F-5C37-4F68-A5F2-D5F2437100A0}"/>
    <cellStyle name="Comma 16 18 4" xfId="52759" xr:uid="{F94C521C-5710-4E58-87DF-C2F273E79454}"/>
    <cellStyle name="Comma 16 19" xfId="13428" xr:uid="{37B08D91-8486-42A9-87BA-30A83B6FDEB8}"/>
    <cellStyle name="Comma 16 19 2" xfId="21731" xr:uid="{068FA01C-3EA5-433E-AA2A-6F978467A15B}"/>
    <cellStyle name="Comma 16 19 2 2" xfId="38391" xr:uid="{4C0234B9-70D2-48BC-BA8A-19047A6DDA6D}"/>
    <cellStyle name="Comma 16 19 3" xfId="30104" xr:uid="{2C2C587E-691F-42B2-9C39-E84FDF24DC2B}"/>
    <cellStyle name="Comma 16 19 4" xfId="53301" xr:uid="{236933DF-66D6-4C40-8220-32B4FCF985BD}"/>
    <cellStyle name="Comma 16 2" xfId="244" xr:uid="{56CC22A9-2CD6-4560-B239-B886DDFD719A}"/>
    <cellStyle name="Comma 16 2 10" xfId="12762" xr:uid="{90C22192-300B-4342-96F2-D5048538904B}"/>
    <cellStyle name="Comma 16 2 10 2" xfId="21240" xr:uid="{C5BA9207-816F-4C86-8381-E85F167BBBCB}"/>
    <cellStyle name="Comma 16 2 10 2 2" xfId="37900" xr:uid="{69024410-7266-49BE-942D-2103A01130B5}"/>
    <cellStyle name="Comma 16 2 10 3" xfId="29612" xr:uid="{E6F754B1-5190-4D71-80BD-C88E726AFABA}"/>
    <cellStyle name="Comma 16 2 10 4" xfId="52638" xr:uid="{78457EA2-1EC0-4E68-B10A-605A9BCA7C1A}"/>
    <cellStyle name="Comma 16 2 11" xfId="12983" xr:uid="{87F9A769-868B-480C-B4CB-3CBF87C7952F}"/>
    <cellStyle name="Comma 16 2 11 2" xfId="21414" xr:uid="{C24094E6-C186-422B-8D9D-247C2EF1D8E7}"/>
    <cellStyle name="Comma 16 2 11 2 2" xfId="38074" xr:uid="{2B01D2F0-E778-4C44-8FDD-CE7AF04FE1BA}"/>
    <cellStyle name="Comma 16 2 11 3" xfId="29787" xr:uid="{58487557-2B5D-46C5-A5A7-BB05BFF0F0D3}"/>
    <cellStyle name="Comma 16 2 11 4" xfId="52857" xr:uid="{610E4C5F-876A-431B-ACFB-D0671C536518}"/>
    <cellStyle name="Comma 16 2 12" xfId="13435" xr:uid="{987AFC7E-0CA1-4519-B153-13DB10C64096}"/>
    <cellStyle name="Comma 16 2 12 2" xfId="21738" xr:uid="{C3723763-9D32-4126-AC30-7DB6FC37A0C4}"/>
    <cellStyle name="Comma 16 2 12 2 2" xfId="38398" xr:uid="{0B438C15-598B-4337-B4FD-F50F7A1BED49}"/>
    <cellStyle name="Comma 16 2 12 3" xfId="30111" xr:uid="{5846F93D-FDEC-4AFC-A0EB-0429AE029DD1}"/>
    <cellStyle name="Comma 16 2 12 4" xfId="53308" xr:uid="{6398F57A-18F0-4D5D-BA39-183D65D9792E}"/>
    <cellStyle name="Comma 16 2 13" xfId="13603" xr:uid="{F810DA73-02B0-48AA-BC6A-A0DD33F63B78}"/>
    <cellStyle name="Comma 16 2 13 2" xfId="30263" xr:uid="{901756D4-2955-48CD-BCB2-2A65416B50F2}"/>
    <cellStyle name="Comma 16 2 14" xfId="21886" xr:uid="{112EE370-1215-424C-A6E7-4CC95E7AD344}"/>
    <cellStyle name="Comma 16 2 15" xfId="40765" xr:uid="{97ABD53E-A3B0-4609-8B45-49D9E72FEFFC}"/>
    <cellStyle name="Comma 16 2 16" xfId="41025" xr:uid="{A7CA1CF3-50D5-45A2-99DC-B92C0CBF2A5F}"/>
    <cellStyle name="Comma 16 2 17" xfId="1162" xr:uid="{1BD9CDB0-C41C-4F20-B555-0C47A1603F99}"/>
    <cellStyle name="Comma 16 2 2" xfId="547" xr:uid="{4A65C2BA-5DEE-447D-BB09-0E4D9C1A71E2}"/>
    <cellStyle name="Comma 16 2 2 10" xfId="39372" xr:uid="{E6F6B0CC-038F-4071-AD41-D83863F09EFA}"/>
    <cellStyle name="Comma 16 2 2 11" xfId="41148" xr:uid="{872584E3-8B9A-4206-A97D-95DF30A91F09}"/>
    <cellStyle name="Comma 16 2 2 2" xfId="1784" xr:uid="{85317DDC-DAA9-40B8-BAAB-166036613B41}"/>
    <cellStyle name="Comma 16 2 2 2 2" xfId="3712" xr:uid="{B5AE6CEE-BD4C-485A-9867-4BDE7FFFAEDB}"/>
    <cellStyle name="Comma 16 2 2 2 2 2" xfId="15350" xr:uid="{84505C4A-1490-4D4F-B887-E6BD8CF4E853}"/>
    <cellStyle name="Comma 16 2 2 2 2 2 2" xfId="32010" xr:uid="{8FCA7B41-0513-4605-A9E9-3C2A9BDBE68A}"/>
    <cellStyle name="Comma 16 2 2 2 2 3" xfId="23721" xr:uid="{CB729325-CDA4-423B-87C7-73FB59071845}"/>
    <cellStyle name="Comma 16 2 2 2 2 4" xfId="43616" xr:uid="{A5918F51-3063-452F-9CC4-631CA3D5D01A}"/>
    <cellStyle name="Comma 16 2 2 2 3" xfId="5620" xr:uid="{A6D3AD2A-B6DD-480E-A292-E5844A65DCD3}"/>
    <cellStyle name="Comma 16 2 2 2 3 2" xfId="16683" xr:uid="{A4A84313-52D9-4859-AAD2-39A7F3DBE3E6}"/>
    <cellStyle name="Comma 16 2 2 2 3 2 2" xfId="33343" xr:uid="{CB221910-272F-4E4A-8039-44F0966B0586}"/>
    <cellStyle name="Comma 16 2 2 2 3 3" xfId="25054" xr:uid="{996EF5C3-2425-4717-8F57-82F377F2CB72}"/>
    <cellStyle name="Comma 16 2 2 2 3 4" xfId="45514" xr:uid="{1E92D196-F009-4414-B314-EFF4CBF08934}"/>
    <cellStyle name="Comma 16 2 2 2 4" xfId="11594" xr:uid="{96CA7226-6CC7-4587-BDAD-F850E0F9081E}"/>
    <cellStyle name="Comma 16 2 2 2 4 2" xfId="20403" xr:uid="{EC23D69A-EADD-494C-B3E9-B29B638FD4A8}"/>
    <cellStyle name="Comma 16 2 2 2 4 2 2" xfId="37063" xr:uid="{E12A67C5-0BEA-4AA6-921A-E6B2B6768BB7}"/>
    <cellStyle name="Comma 16 2 2 2 4 3" xfId="28775" xr:uid="{33C318A3-B6A4-4908-A7D9-3380157279A8}"/>
    <cellStyle name="Comma 16 2 2 2 4 4" xfId="51475" xr:uid="{178DE594-4F87-495E-AE70-A8B25785A042}"/>
    <cellStyle name="Comma 16 2 2 2 5" xfId="14034" xr:uid="{DBFE569B-9E9C-45C0-8978-C153E5587D84}"/>
    <cellStyle name="Comma 16 2 2 2 5 2" xfId="30694" xr:uid="{8F891340-3A8D-4EE4-9D29-06806FA286D8}"/>
    <cellStyle name="Comma 16 2 2 2 6" xfId="22384" xr:uid="{2439828E-6F11-4ED0-8ECE-8AE8B99AACD3}"/>
    <cellStyle name="Comma 16 2 2 2 7" xfId="40255" xr:uid="{1AA64C09-05B8-4F49-9F59-D3857760B3DE}"/>
    <cellStyle name="Comma 16 2 2 2 8" xfId="41727" xr:uid="{3FF538E4-8069-4A5C-8E72-C3E012487140}"/>
    <cellStyle name="Comma 16 2 2 3" xfId="2400" xr:uid="{BC90CC76-2FE4-4D4E-8BA2-5FFC6EC6657C}"/>
    <cellStyle name="Comma 16 2 2 3 2" xfId="4326" xr:uid="{472A0F20-D8D4-4D31-972D-735063C6ECB5}"/>
    <cellStyle name="Comma 16 2 2 3 2 2" xfId="15793" xr:uid="{FD80CC49-0ACF-4CB9-9511-15597472469F}"/>
    <cellStyle name="Comma 16 2 2 3 2 2 2" xfId="32453" xr:uid="{43B01230-666D-4746-8DBE-1E63BB7F73EC}"/>
    <cellStyle name="Comma 16 2 2 3 2 3" xfId="24164" xr:uid="{B051FF3A-2BF9-4782-9ED3-FA7026EFCB78}"/>
    <cellStyle name="Comma 16 2 2 3 2 4" xfId="44230" xr:uid="{DACA42A0-81ED-4E79-87B5-6D9BB194533A}"/>
    <cellStyle name="Comma 16 2 2 3 3" xfId="6219" xr:uid="{AF9BF550-80E1-4B34-8A53-DA719E72DF55}"/>
    <cellStyle name="Comma 16 2 2 3 3 2" xfId="17111" xr:uid="{0FA21A1C-7105-4CB9-8E78-5F392F35EFC0}"/>
    <cellStyle name="Comma 16 2 2 3 3 2 2" xfId="33771" xr:uid="{B3054F67-4045-418D-95F8-B49A3A7FF392}"/>
    <cellStyle name="Comma 16 2 2 3 3 3" xfId="25482" xr:uid="{60A6BEA8-0635-4AE2-993D-3A4582CC4FDC}"/>
    <cellStyle name="Comma 16 2 2 3 3 4" xfId="46113" xr:uid="{A6610F52-40D4-400B-891D-54CF560C34FD}"/>
    <cellStyle name="Comma 16 2 2 3 4" xfId="12193" xr:uid="{00D4D802-9BAC-4F88-97EC-A86F6704AB9A}"/>
    <cellStyle name="Comma 16 2 2 3 4 2" xfId="20831" xr:uid="{35C7771C-2A7A-4C37-9B73-BD9BCCE0A652}"/>
    <cellStyle name="Comma 16 2 2 3 4 2 2" xfId="37491" xr:uid="{31A904F6-7451-42FE-ADC1-0DE0FA96DA57}"/>
    <cellStyle name="Comma 16 2 2 3 4 3" xfId="29203" xr:uid="{FC8039D5-3FC6-460F-808F-E7783AC93A11}"/>
    <cellStyle name="Comma 16 2 2 3 4 4" xfId="52074" xr:uid="{F5C595EC-C551-4BF7-A0F7-D970C31FC564}"/>
    <cellStyle name="Comma 16 2 2 3 5" xfId="14457" xr:uid="{AE5B2684-EF80-4D09-A0A4-2FAF5BD3DE8B}"/>
    <cellStyle name="Comma 16 2 2 3 5 2" xfId="31117" xr:uid="{608D190F-103A-491D-B927-A29AC79B0463}"/>
    <cellStyle name="Comma 16 2 2 3 6" xfId="22827" xr:uid="{742AB7CE-3512-4A4A-A09F-B3137E3EDA88}"/>
    <cellStyle name="Comma 16 2 2 3 7" xfId="42341" xr:uid="{C66A3982-EBEE-4C61-A16D-68BDF711CB7E}"/>
    <cellStyle name="Comma 16 2 2 4" xfId="3133" xr:uid="{786AAB23-6294-4660-B705-1F91C9808B15}"/>
    <cellStyle name="Comma 16 2 2 4 2" xfId="14934" xr:uid="{D127B84C-716A-4BFF-8BB3-A8B71284E3D6}"/>
    <cellStyle name="Comma 16 2 2 4 2 2" xfId="31594" xr:uid="{4A799A62-E6AB-49B0-A0FF-08C7E0C6709E}"/>
    <cellStyle name="Comma 16 2 2 4 3" xfId="23305" xr:uid="{2823D032-9B00-42B1-BAAB-86BA02D26E4D}"/>
    <cellStyle name="Comma 16 2 2 4 4" xfId="43037" xr:uid="{5955A712-4D93-461E-9200-73B692AFCA4D}"/>
    <cellStyle name="Comma 16 2 2 5" xfId="5071" xr:uid="{D5DAA652-6386-4C35-8F34-8B128217018A}"/>
    <cellStyle name="Comma 16 2 2 5 2" xfId="16297" xr:uid="{EF62FAD0-0250-4A98-B3E4-3EE47B65B4FF}"/>
    <cellStyle name="Comma 16 2 2 5 2 2" xfId="32957" xr:uid="{108A56C2-D27C-48C3-8E70-716529A4961A}"/>
    <cellStyle name="Comma 16 2 2 5 3" xfId="24668" xr:uid="{604F4A92-E293-4406-9C3C-B9750B45EE2C}"/>
    <cellStyle name="Comma 16 2 2 5 4" xfId="44965" xr:uid="{64BA6AFC-A06A-4E4E-B343-D3F57A207FF0}"/>
    <cellStyle name="Comma 16 2 2 6" xfId="11045" xr:uid="{C22F761C-0FFD-4CDB-B317-B9406AA33586}"/>
    <cellStyle name="Comma 16 2 2 6 2" xfId="20017" xr:uid="{D24B152F-C4E2-4691-935D-EDEFE19AC6FF}"/>
    <cellStyle name="Comma 16 2 2 6 2 2" xfId="36677" xr:uid="{41BB22AB-B72F-455E-BDF7-09D436E491A6}"/>
    <cellStyle name="Comma 16 2 2 6 3" xfId="28389" xr:uid="{1C3B52C8-C55D-4790-BF32-1AA5B1A3F31D}"/>
    <cellStyle name="Comma 16 2 2 6 4" xfId="50926" xr:uid="{D17C0BBC-7CD8-455A-BBF7-45669CDA6859}"/>
    <cellStyle name="Comma 16 2 2 7" xfId="13269" xr:uid="{E03FA088-AD20-401B-A90B-89564A9ACD55}"/>
    <cellStyle name="Comma 16 2 2 7 2" xfId="21615" xr:uid="{C0DC6B66-5476-4204-91FA-E9D0EAFAE8E3}"/>
    <cellStyle name="Comma 16 2 2 7 2 2" xfId="38275" xr:uid="{6682C1E5-5CAE-44B0-A489-778D3EC3F12A}"/>
    <cellStyle name="Comma 16 2 2 7 3" xfId="29988" xr:uid="{7AD0A359-BE7E-4525-8D93-1729D121F101}"/>
    <cellStyle name="Comma 16 2 2 7 4" xfId="53143" xr:uid="{FB3B70E2-48BB-4CC5-9441-97DF4E5007A2}"/>
    <cellStyle name="Comma 16 2 2 8" xfId="13684" xr:uid="{EBBE254B-3D26-40C2-BD62-7ACE80781696}"/>
    <cellStyle name="Comma 16 2 2 8 2" xfId="30344" xr:uid="{1716928B-5A0A-4BAF-965D-7982D67E4C30}"/>
    <cellStyle name="Comma 16 2 2 9" xfId="21968" xr:uid="{0917DF73-F745-46F5-99E1-D86A20F10163}"/>
    <cellStyle name="Comma 16 2 3" xfId="411" xr:uid="{22F61EB4-9CEC-46F5-B425-1C6D8B0AAE9F}"/>
    <cellStyle name="Comma 16 2 3 10" xfId="41605" xr:uid="{E347F26D-7F1E-4EE1-9641-DD80C761D408}"/>
    <cellStyle name="Comma 16 2 3 11" xfId="1667" xr:uid="{EAC5A24E-42D8-4B7D-BA99-F0BB89FEC189}"/>
    <cellStyle name="Comma 16 2 3 2" xfId="2278" xr:uid="{53187B88-B105-4D39-A27F-24E09F78C0DE}"/>
    <cellStyle name="Comma 16 2 3 2 2" xfId="4204" xr:uid="{69947512-0B29-4FF9-ACAC-3583DE290353}"/>
    <cellStyle name="Comma 16 2 3 2 2 2" xfId="8979" xr:uid="{2CD0C5A1-6BC0-48F9-93B6-52F2A13AB145}"/>
    <cellStyle name="Comma 16 2 3 2 2 2 2" xfId="18776" xr:uid="{2F269399-E434-4852-96DC-793FB6599E63}"/>
    <cellStyle name="Comma 16 2 3 2 2 2 2 2" xfId="35436" xr:uid="{C24849E7-0824-4227-9EED-7F49A8D70208}"/>
    <cellStyle name="Comma 16 2 3 2 2 2 3" xfId="27148" xr:uid="{7B120D88-5498-4A8A-BE8B-F34602CF0B5F}"/>
    <cellStyle name="Comma 16 2 3 2 2 2 4" xfId="48862" xr:uid="{F3E9D0AC-4F1D-447A-A479-49E764F52B68}"/>
    <cellStyle name="Comma 16 2 3 2 2 3" xfId="15712" xr:uid="{67BAF3EA-4341-436E-8681-B8BB76380B87}"/>
    <cellStyle name="Comma 16 2 3 2 2 3 2" xfId="32372" xr:uid="{E9C87E60-68A6-46F8-B9D5-A3D65D2DA8B4}"/>
    <cellStyle name="Comma 16 2 3 2 2 4" xfId="24083" xr:uid="{1FC2485B-6B7F-4E42-A21D-615FE797B46A}"/>
    <cellStyle name="Comma 16 2 3 2 2 5" xfId="44108" xr:uid="{35B18CFE-271D-4B5C-92FC-B8F877FB9F5E}"/>
    <cellStyle name="Comma 16 2 3 2 3" xfId="6097" xr:uid="{42F5AF8B-B91C-4784-B692-FCBDFA6C7458}"/>
    <cellStyle name="Comma 16 2 3 2 3 2" xfId="10354" xr:uid="{BE4C74C2-C609-42E6-A70D-1AE003554DED}"/>
    <cellStyle name="Comma 16 2 3 2 3 2 2" xfId="19586" xr:uid="{A249C602-DB4A-4384-8F36-55C97933B1B5}"/>
    <cellStyle name="Comma 16 2 3 2 3 2 2 2" xfId="36246" xr:uid="{E35606B6-F6C4-4E99-BFE0-FA6CA3F69434}"/>
    <cellStyle name="Comma 16 2 3 2 3 2 3" xfId="27958" xr:uid="{9B85E8F8-56BB-4EE9-99C6-109431D83107}"/>
    <cellStyle name="Comma 16 2 3 2 3 2 4" xfId="50237" xr:uid="{176A1887-50B3-4A96-A965-FA61346D3048}"/>
    <cellStyle name="Comma 16 2 3 2 3 3" xfId="17030" xr:uid="{ED0EAE0D-3911-4A00-BC10-E1A338265B22}"/>
    <cellStyle name="Comma 16 2 3 2 3 3 2" xfId="33690" xr:uid="{A80B14F4-463E-4B2A-BCE1-787519619FA1}"/>
    <cellStyle name="Comma 16 2 3 2 3 4" xfId="25401" xr:uid="{F2706AD3-C90A-4E1C-BF4E-3E5D964C6010}"/>
    <cellStyle name="Comma 16 2 3 2 3 5" xfId="45991" xr:uid="{D24161EC-A5B6-48EB-89EE-C61EA50222DA}"/>
    <cellStyle name="Comma 16 2 3 2 4" xfId="7644" xr:uid="{F0633550-A86A-4853-986B-656F98C9FDA6}"/>
    <cellStyle name="Comma 16 2 3 2 4 2" xfId="17994" xr:uid="{FF044A38-5444-4DCE-B10B-3F8D85A3A4D7}"/>
    <cellStyle name="Comma 16 2 3 2 4 2 2" xfId="34654" xr:uid="{D75D57C9-5814-4996-9B2C-80B112A660D3}"/>
    <cellStyle name="Comma 16 2 3 2 4 3" xfId="26366" xr:uid="{0B925B56-8B81-4E0A-B3A4-96E07F4FFBE5}"/>
    <cellStyle name="Comma 16 2 3 2 4 4" xfId="47527" xr:uid="{396D2A44-CBEB-4DBB-86FE-2A6B5E2E92C9}"/>
    <cellStyle name="Comma 16 2 3 2 5" xfId="12071" xr:uid="{5D1CFC92-103E-4ED0-B33B-0DBA07A4BE85}"/>
    <cellStyle name="Comma 16 2 3 2 5 2" xfId="20750" xr:uid="{9512CBFF-945C-4710-870B-043691AB49AE}"/>
    <cellStyle name="Comma 16 2 3 2 5 2 2" xfId="37410" xr:uid="{341579CF-BB09-4237-AC06-CF0086999053}"/>
    <cellStyle name="Comma 16 2 3 2 5 3" xfId="29122" xr:uid="{F2229922-4790-4324-9A92-808DFEAF3885}"/>
    <cellStyle name="Comma 16 2 3 2 5 4" xfId="51952" xr:uid="{DFA7A65D-4CDA-42BE-A31D-396EBFE8D875}"/>
    <cellStyle name="Comma 16 2 3 2 6" xfId="14376" xr:uid="{7A0C995F-46A5-4399-88B9-9472C20581F3}"/>
    <cellStyle name="Comma 16 2 3 2 6 2" xfId="31036" xr:uid="{8D0A2FEA-120C-41A2-83D2-44496891B822}"/>
    <cellStyle name="Comma 16 2 3 2 7" xfId="22746" xr:uid="{435C401C-9C4F-49BC-A4D2-9B31CB442F55}"/>
    <cellStyle name="Comma 16 2 3 2 8" xfId="42219" xr:uid="{705A994D-69D1-4543-8725-046FCA5EF195}"/>
    <cellStyle name="Comma 16 2 3 3" xfId="3590" xr:uid="{82CB44A7-9820-4305-B4C1-64621E86F512}"/>
    <cellStyle name="Comma 16 2 3 3 2" xfId="8554" xr:uid="{DBA44185-8822-4242-9A80-80244A182F96}"/>
    <cellStyle name="Comma 16 2 3 3 2 2" xfId="18522" xr:uid="{72341C41-0632-4AA6-97FB-1932BA3E09CA}"/>
    <cellStyle name="Comma 16 2 3 3 2 2 2" xfId="35182" xr:uid="{0B9E8FD2-C577-4015-9B66-D395DA363036}"/>
    <cellStyle name="Comma 16 2 3 3 2 3" xfId="26894" xr:uid="{947DFC4A-B95F-4E42-A3D4-2DDFC36840C8}"/>
    <cellStyle name="Comma 16 2 3 3 2 4" xfId="48437" xr:uid="{4E2E454D-8D53-4F93-B861-4A4B10F1A66A}"/>
    <cellStyle name="Comma 16 2 3 3 3" xfId="15269" xr:uid="{C20270C0-E425-4929-92AB-E4340DBCE034}"/>
    <cellStyle name="Comma 16 2 3 3 3 2" xfId="31929" xr:uid="{E92D4331-182E-4751-B5BA-529290C9E0D2}"/>
    <cellStyle name="Comma 16 2 3 3 4" xfId="23640" xr:uid="{216B5055-B10E-46A0-BD35-D5FCCACFBD1B}"/>
    <cellStyle name="Comma 16 2 3 3 5" xfId="43494" xr:uid="{8FA1DB7B-41EF-4BD6-BCD4-473254721FA4}"/>
    <cellStyle name="Comma 16 2 3 4" xfId="5498" xr:uid="{D05257A7-998F-4010-AF7E-FCABBE671511}"/>
    <cellStyle name="Comma 16 2 3 4 2" xfId="9929" xr:uid="{20F57BC8-19FF-409A-9505-8EAAC4BB5B35}"/>
    <cellStyle name="Comma 16 2 3 4 2 2" xfId="19332" xr:uid="{946218FE-97C5-49E5-8C67-932C719F789B}"/>
    <cellStyle name="Comma 16 2 3 4 2 2 2" xfId="35992" xr:uid="{E6414E2C-68D7-4955-A26D-CCC70E8AA094}"/>
    <cellStyle name="Comma 16 2 3 4 2 3" xfId="27704" xr:uid="{E073AA3C-DD79-421A-B1AC-2C25FFC0C4ED}"/>
    <cellStyle name="Comma 16 2 3 4 2 4" xfId="49812" xr:uid="{0A1D712F-C083-4F6C-996A-B3795E62E965}"/>
    <cellStyle name="Comma 16 2 3 4 3" xfId="16602" xr:uid="{015DCEC0-3A67-45F6-A5A6-1DD69CB4C3F8}"/>
    <cellStyle name="Comma 16 2 3 4 3 2" xfId="33262" xr:uid="{6E5FC83A-5F01-41DC-B73F-B28F54479197}"/>
    <cellStyle name="Comma 16 2 3 4 4" xfId="24973" xr:uid="{6DF8C498-38DC-484F-B761-FFCC4E7025F9}"/>
    <cellStyle name="Comma 16 2 3 4 5" xfId="45392" xr:uid="{25685B37-5E21-445B-8CFA-BDDF06F0EE4D}"/>
    <cellStyle name="Comma 16 2 3 5" xfId="7219" xr:uid="{A37DFDCE-FCB8-4008-8C57-D0A022DF429F}"/>
    <cellStyle name="Comma 16 2 3 5 2" xfId="17740" xr:uid="{2699F308-2ED6-43CE-BB2E-F58C7FD29514}"/>
    <cellStyle name="Comma 16 2 3 5 2 2" xfId="34400" xr:uid="{1038B68A-7490-4890-BCD8-D63362EAD8CF}"/>
    <cellStyle name="Comma 16 2 3 5 3" xfId="26112" xr:uid="{307CD8B1-F164-44AB-8B98-929D67FF207B}"/>
    <cellStyle name="Comma 16 2 3 5 4" xfId="47102" xr:uid="{54920F9A-8309-4CFC-B57C-A0AE6114A34E}"/>
    <cellStyle name="Comma 16 2 3 6" xfId="11472" xr:uid="{E8F1A23A-45BB-49B3-AA32-AA39D137EC59}"/>
    <cellStyle name="Comma 16 2 3 6 2" xfId="20322" xr:uid="{508F077C-16A3-491E-8380-1A38C5B8A05F}"/>
    <cellStyle name="Comma 16 2 3 6 2 2" xfId="36982" xr:uid="{DE004E8E-CCAC-491D-85CE-7CC540940354}"/>
    <cellStyle name="Comma 16 2 3 6 3" xfId="28694" xr:uid="{908E350A-742E-4EA7-B12E-68C160B7ECEC}"/>
    <cellStyle name="Comma 16 2 3 6 4" xfId="51353" xr:uid="{642B2012-DBAC-4D46-B3F4-6EBBCCCE0CEA}"/>
    <cellStyle name="Comma 16 2 3 7" xfId="13147" xr:uid="{603641BD-2060-4CDF-BF03-9A292E065141}"/>
    <cellStyle name="Comma 16 2 3 7 2" xfId="21534" xr:uid="{B02D59F7-33E3-40CE-A534-D6C1C952B3E7}"/>
    <cellStyle name="Comma 16 2 3 7 2 2" xfId="38194" xr:uid="{2FABC8AD-2C9D-490C-9ED8-3C1F2ECD501F}"/>
    <cellStyle name="Comma 16 2 3 7 3" xfId="29907" xr:uid="{ED0FC7B9-33E6-4CE5-960A-0459E4491495}"/>
    <cellStyle name="Comma 16 2 3 7 4" xfId="53021" xr:uid="{1839FC69-2094-48EB-89A1-D8202D728EBC}"/>
    <cellStyle name="Comma 16 2 3 8" xfId="13953" xr:uid="{BAE755E3-DB84-4E91-A648-3F32D4385528}"/>
    <cellStyle name="Comma 16 2 3 8 2" xfId="30613" xr:uid="{6BE8E006-178B-43F7-AE74-BFE4478BBBD8}"/>
    <cellStyle name="Comma 16 2 3 9" xfId="22303" xr:uid="{B6493CAF-694C-40DF-A914-E230AF25A662}"/>
    <cellStyle name="Comma 16 2 4" xfId="1551" xr:uid="{1C37ABF4-606B-4CC6-B84C-3DC297099675}"/>
    <cellStyle name="Comma 16 2 4 2" xfId="3426" xr:uid="{0B350CA0-B306-41F9-B31F-F432706BFEFA}"/>
    <cellStyle name="Comma 16 2 4 2 2" xfId="8451" xr:uid="{F8E7DF14-0B36-4CBA-AC79-25B33C3445EB}"/>
    <cellStyle name="Comma 16 2 4 2 2 2" xfId="18463" xr:uid="{418D1211-F6E0-4467-BFF0-5C5B0C9A4D75}"/>
    <cellStyle name="Comma 16 2 4 2 2 2 2" xfId="35123" xr:uid="{71475BB2-52A5-4E05-8E67-47B049E0E591}"/>
    <cellStyle name="Comma 16 2 4 2 2 3" xfId="26835" xr:uid="{F593EE64-5DD0-4469-9465-5E2E71548EC4}"/>
    <cellStyle name="Comma 16 2 4 2 2 4" xfId="48334" xr:uid="{CA02C475-28F4-420E-AA95-17FB300FB0E7}"/>
    <cellStyle name="Comma 16 2 4 2 3" xfId="15149" xr:uid="{7998CE76-5BAA-4561-9773-E102DEA677FB}"/>
    <cellStyle name="Comma 16 2 4 2 3 2" xfId="31809" xr:uid="{DABDA539-199F-4235-8C81-64536D890CBA}"/>
    <cellStyle name="Comma 16 2 4 2 4" xfId="23520" xr:uid="{00529C51-7A2B-4E91-B5D3-B9E58B13D76F}"/>
    <cellStyle name="Comma 16 2 4 2 5" xfId="43330" xr:uid="{3BC06C06-F9F5-4DBC-8464-3B4E7B77C1E3}"/>
    <cellStyle name="Comma 16 2 4 3" xfId="5334" xr:uid="{A96B4D20-5A4B-4DC7-9147-860C4BA248F8}"/>
    <cellStyle name="Comma 16 2 4 3 2" xfId="9826" xr:uid="{D42947DA-36F5-46B8-80D0-A7CDC55C27AC}"/>
    <cellStyle name="Comma 16 2 4 3 2 2" xfId="19273" xr:uid="{DC6D955C-2E8D-467E-B69F-3FB6676DE3CD}"/>
    <cellStyle name="Comma 16 2 4 3 2 2 2" xfId="35933" xr:uid="{33BDE298-D0DE-4338-AE6A-C1A9979D28A1}"/>
    <cellStyle name="Comma 16 2 4 3 2 3" xfId="27645" xr:uid="{1CC1D124-4D2F-4CCC-B43A-67F28717E38A}"/>
    <cellStyle name="Comma 16 2 4 3 2 4" xfId="49709" xr:uid="{A20DD1AD-9BBF-4171-906E-732C4741EADD}"/>
    <cellStyle name="Comma 16 2 4 3 3" xfId="16482" xr:uid="{C26E2747-8C87-4E49-8028-0CEB2A0AFF46}"/>
    <cellStyle name="Comma 16 2 4 3 3 2" xfId="33142" xr:uid="{B21CA3B0-6C25-4800-8A5D-AC6E7DE792E0}"/>
    <cellStyle name="Comma 16 2 4 3 4" xfId="24853" xr:uid="{3D4C6692-6082-47D8-99A4-CE003AFD5940}"/>
    <cellStyle name="Comma 16 2 4 3 5" xfId="45228" xr:uid="{8C85FB88-06ED-4EFD-8B85-47FD76DA2D77}"/>
    <cellStyle name="Comma 16 2 4 4" xfId="7116" xr:uid="{DFEE75B1-2AA2-4633-A316-CBE68A43B764}"/>
    <cellStyle name="Comma 16 2 4 4 2" xfId="17681" xr:uid="{BD7D6C48-4D04-4892-AC06-5C4571332774}"/>
    <cellStyle name="Comma 16 2 4 4 2 2" xfId="34341" xr:uid="{81CBC85B-945D-4F27-B140-F0589B255EAB}"/>
    <cellStyle name="Comma 16 2 4 4 3" xfId="26053" xr:uid="{72C28E41-9CDE-4037-A825-C35B04434382}"/>
    <cellStyle name="Comma 16 2 4 4 4" xfId="46999" xr:uid="{F32A5A17-3088-4E47-A7CA-69F89DA29647}"/>
    <cellStyle name="Comma 16 2 4 5" xfId="11308" xr:uid="{15497E44-A424-418F-BE93-383A60CF6CD5}"/>
    <cellStyle name="Comma 16 2 4 5 2" xfId="20202" xr:uid="{7CE62283-5E8F-410C-85B1-F80AD84D09AD}"/>
    <cellStyle name="Comma 16 2 4 5 2 2" xfId="36862" xr:uid="{BFDF5C3D-F0DB-4DCD-AFDC-889D12203D65}"/>
    <cellStyle name="Comma 16 2 4 5 3" xfId="28574" xr:uid="{B30C55B6-583D-4FA4-9FC6-E8A2F6A716D2}"/>
    <cellStyle name="Comma 16 2 4 5 4" xfId="51189" xr:uid="{FA98D6F2-8428-42B2-BFFB-2AD173939F53}"/>
    <cellStyle name="Comma 16 2 4 6" xfId="13833" xr:uid="{2C54AD1B-576B-419C-BF59-3E240D6E783D}"/>
    <cellStyle name="Comma 16 2 4 6 2" xfId="30493" xr:uid="{BB74A7FB-5287-441C-A0AF-66C50EC71F14}"/>
    <cellStyle name="Comma 16 2 4 7" xfId="22183" xr:uid="{893B67E9-6290-4F86-BA88-2AB1033AA83A}"/>
    <cellStyle name="Comma 16 2 4 8" xfId="41441" xr:uid="{C9BD925B-724E-449F-BC79-3DA59D1F8673}"/>
    <cellStyle name="Comma 16 2 5" xfId="2114" xr:uid="{A46A5AEA-8F94-40CE-8AA9-B156A3E67104}"/>
    <cellStyle name="Comma 16 2 5 2" xfId="4040" xr:uid="{9C5E089A-BF28-4458-AF63-0A8375429966}"/>
    <cellStyle name="Comma 16 2 5 2 2" xfId="8876" xr:uid="{BDBEE709-0308-4FE0-AD2A-A390E6DB53B2}"/>
    <cellStyle name="Comma 16 2 5 2 2 2" xfId="18717" xr:uid="{DE0B83D3-18B4-4E5F-9975-255A6E24CE93}"/>
    <cellStyle name="Comma 16 2 5 2 2 2 2" xfId="35377" xr:uid="{051D2D32-1E87-4EF1-BBD7-63509368D896}"/>
    <cellStyle name="Comma 16 2 5 2 2 3" xfId="27089" xr:uid="{D991F5F3-DAAA-4281-A363-693FD877175A}"/>
    <cellStyle name="Comma 16 2 5 2 2 4" xfId="48759" xr:uid="{BE32BC01-00BF-4C73-B1E0-CA52ACA3936E}"/>
    <cellStyle name="Comma 16 2 5 2 3" xfId="15592" xr:uid="{F780341A-B192-4ABB-9A02-DE2789B385E1}"/>
    <cellStyle name="Comma 16 2 5 2 3 2" xfId="32252" xr:uid="{70A55307-92A1-4352-8BAC-5B9BFC2B9F40}"/>
    <cellStyle name="Comma 16 2 5 2 4" xfId="23963" xr:uid="{8796C378-5DBB-415F-B7C3-98FEB580BBBE}"/>
    <cellStyle name="Comma 16 2 5 2 5" xfId="43944" xr:uid="{5F79CE37-5CF5-4EE7-A3F3-4BB2E6594C8E}"/>
    <cellStyle name="Comma 16 2 5 3" xfId="5933" xr:uid="{8F46502C-0DE8-4DBD-B698-6E72222CC78C}"/>
    <cellStyle name="Comma 16 2 5 3 2" xfId="10251" xr:uid="{6CB6F1FC-5C80-4ADF-A26C-4D8DD4DA3BD3}"/>
    <cellStyle name="Comma 16 2 5 3 2 2" xfId="19527" xr:uid="{6D2277EA-DA40-466A-A6AD-5F9CE0F2809A}"/>
    <cellStyle name="Comma 16 2 5 3 2 2 2" xfId="36187" xr:uid="{E6521A32-A802-4050-886E-EA7A4A33FE32}"/>
    <cellStyle name="Comma 16 2 5 3 2 3" xfId="27899" xr:uid="{989517D5-F14D-4AE4-A66A-5112EB69B4F5}"/>
    <cellStyle name="Comma 16 2 5 3 2 4" xfId="50134" xr:uid="{13D736F7-D3D8-4523-8169-65F3DAFA333C}"/>
    <cellStyle name="Comma 16 2 5 3 3" xfId="16910" xr:uid="{7D77CFF0-DE05-4D34-8C31-5B321F7F72F0}"/>
    <cellStyle name="Comma 16 2 5 3 3 2" xfId="33570" xr:uid="{87388D2F-BCE0-4FD4-BA74-703B8605153E}"/>
    <cellStyle name="Comma 16 2 5 3 4" xfId="25281" xr:uid="{B7FA0496-EA46-49FA-B7EB-D2A9100A4187}"/>
    <cellStyle name="Comma 16 2 5 3 5" xfId="45827" xr:uid="{AD38FE5B-C445-4233-A99C-1754A8AA15A8}"/>
    <cellStyle name="Comma 16 2 5 4" xfId="7541" xr:uid="{EDF54405-017A-49E8-A654-BEF901705AB8}"/>
    <cellStyle name="Comma 16 2 5 4 2" xfId="17935" xr:uid="{E96995A3-A32A-4F8C-BABC-5EDED9762BD9}"/>
    <cellStyle name="Comma 16 2 5 4 2 2" xfId="34595" xr:uid="{3F74D8D4-2829-44FF-8F7E-A24FA64DD636}"/>
    <cellStyle name="Comma 16 2 5 4 3" xfId="26307" xr:uid="{4178AB61-B29C-411D-A185-6B1E0639A2F9}"/>
    <cellStyle name="Comma 16 2 5 4 4" xfId="47424" xr:uid="{4A9E849A-B4AE-47EA-9963-4669F7B922F7}"/>
    <cellStyle name="Comma 16 2 5 5" xfId="11907" xr:uid="{9FA1AD0F-1A7A-493A-9C5F-BE10B70FCCDC}"/>
    <cellStyle name="Comma 16 2 5 5 2" xfId="20630" xr:uid="{142A9F78-EE87-41F1-9C24-4480B56F72C2}"/>
    <cellStyle name="Comma 16 2 5 5 2 2" xfId="37290" xr:uid="{13E3855D-AC0F-417C-A732-E86879455227}"/>
    <cellStyle name="Comma 16 2 5 5 3" xfId="29002" xr:uid="{AF5B3CD9-5EAE-414B-ACA0-ED459952C363}"/>
    <cellStyle name="Comma 16 2 5 5 4" xfId="51788" xr:uid="{DBE0BD18-F5D0-40AE-84AF-EBB869F978E5}"/>
    <cellStyle name="Comma 16 2 5 6" xfId="14256" xr:uid="{00849EC1-7D35-4683-8D67-988A4E8DD019}"/>
    <cellStyle name="Comma 16 2 5 6 2" xfId="30916" xr:uid="{0B8E4BA8-AABA-44D2-B6AC-AAD6871F3AB0}"/>
    <cellStyle name="Comma 16 2 5 7" xfId="22626" xr:uid="{F4FFF0CC-5669-487A-B1E2-A8ED45050895}"/>
    <cellStyle name="Comma 16 2 5 8" xfId="42055" xr:uid="{85CA5B9C-529E-424D-8ECD-00A9CDAA734C}"/>
    <cellStyle name="Comma 16 2 6" xfId="3010" xr:uid="{8FDD6EC3-6F12-4C7B-98F2-21E51E3C1F32}"/>
    <cellStyle name="Comma 16 2 6 2" xfId="8150" xr:uid="{ABDBB506-EB3C-4D18-8173-7BD3F62EC81F}"/>
    <cellStyle name="Comma 16 2 6 2 2" xfId="18281" xr:uid="{484120BB-3034-4C85-86C9-2E11816561E7}"/>
    <cellStyle name="Comma 16 2 6 2 2 2" xfId="34941" xr:uid="{6925D8FA-0DEB-4728-A348-96CE23640529}"/>
    <cellStyle name="Comma 16 2 6 2 3" xfId="26653" xr:uid="{26A95162-CEAA-4B8B-8377-0BF3618E0010}"/>
    <cellStyle name="Comma 16 2 6 2 4" xfId="48033" xr:uid="{720398F2-CFCD-4BE9-82C3-128C7C76D1AC}"/>
    <cellStyle name="Comma 16 2 6 3" xfId="14852" xr:uid="{AB559BC2-1523-4D9D-B13F-A0E0751D86FB}"/>
    <cellStyle name="Comma 16 2 6 3 2" xfId="31512" xr:uid="{D77CF170-2467-40AD-B970-4371B96BF3C7}"/>
    <cellStyle name="Comma 16 2 6 4" xfId="23223" xr:uid="{63AD31DF-FD00-476C-AD17-E6FF4EB92147}"/>
    <cellStyle name="Comma 16 2 6 5" xfId="42914" xr:uid="{6E24DDDD-FA16-4092-BF47-869AD0904C17}"/>
    <cellStyle name="Comma 16 2 7" xfId="4949" xr:uid="{17CF75FB-C3C3-47B6-9DEA-0D423637A184}"/>
    <cellStyle name="Comma 16 2 7 2" xfId="9525" xr:uid="{03B1CF1B-CFBD-45D6-9A51-70C9AA6FBFF2}"/>
    <cellStyle name="Comma 16 2 7 2 2" xfId="19091" xr:uid="{7299C2A8-8F37-4466-BF71-168D450951B9}"/>
    <cellStyle name="Comma 16 2 7 2 2 2" xfId="35751" xr:uid="{05341395-CF46-442E-95B2-687F1882916A}"/>
    <cellStyle name="Comma 16 2 7 2 3" xfId="27463" xr:uid="{AB30DEEF-0C4E-4F5D-BD22-BB45905D000E}"/>
    <cellStyle name="Comma 16 2 7 2 4" xfId="49408" xr:uid="{5C7C261A-8B9C-453F-9CFF-C34490D970C2}"/>
    <cellStyle name="Comma 16 2 7 3" xfId="16216" xr:uid="{C1FBC387-A293-45F4-A140-51B704CF23E9}"/>
    <cellStyle name="Comma 16 2 7 3 2" xfId="32876" xr:uid="{B913512E-9F3B-4EC5-9B51-C451B83F389D}"/>
    <cellStyle name="Comma 16 2 7 4" xfId="24587" xr:uid="{25F99A08-A8BC-40AB-84B4-B6FACC402503}"/>
    <cellStyle name="Comma 16 2 7 5" xfId="44843" xr:uid="{3C0E4731-E119-4802-833C-364875724473}"/>
    <cellStyle name="Comma 16 2 8" xfId="6814" xr:uid="{C112ADB0-FE9A-401F-B7A2-EE677CD8D4D7}"/>
    <cellStyle name="Comma 16 2 8 2" xfId="17498" xr:uid="{490C9C16-5649-4E10-88FF-2959516210E5}"/>
    <cellStyle name="Comma 16 2 8 2 2" xfId="34158" xr:uid="{502A7719-998F-4C6D-9633-D14D48ACC74C}"/>
    <cellStyle name="Comma 16 2 8 3" xfId="25870" xr:uid="{415B7C2A-BB35-4B1F-8530-4AD8065EB7E9}"/>
    <cellStyle name="Comma 16 2 8 4" xfId="46697" xr:uid="{DFF8985C-4EE0-422D-807D-40F8BEBFA67A}"/>
    <cellStyle name="Comma 16 2 9" xfId="10923" xr:uid="{84DF5328-E49F-4E86-AF43-87342826898A}"/>
    <cellStyle name="Comma 16 2 9 2" xfId="19936" xr:uid="{2809B2D4-2925-4047-A872-CDBB8CAFBE94}"/>
    <cellStyle name="Comma 16 2 9 2 2" xfId="36596" xr:uid="{B8E56550-D98A-4B63-B31C-34A726B6335C}"/>
    <cellStyle name="Comma 16 2 9 3" xfId="28308" xr:uid="{71B90472-2AB7-4BEC-B51D-1FBBAF1A6479}"/>
    <cellStyle name="Comma 16 2 9 4" xfId="50804" xr:uid="{205E93C1-7340-4F3B-8EAC-57BEE3874B08}"/>
    <cellStyle name="Comma 16 20" xfId="13534" xr:uid="{CE3580E9-36C1-4C7A-BA10-9C9768958023}"/>
    <cellStyle name="Comma 16 20 2" xfId="30194" xr:uid="{5FEABF83-0946-44EC-A10B-ECC61979B6C7}"/>
    <cellStyle name="Comma 16 21" xfId="21817" xr:uid="{ADE18563-6611-4074-8568-469126AB2530}"/>
    <cellStyle name="Comma 16 22" xfId="38449" xr:uid="{4CE884ED-4A1B-4A69-B1CB-D664615FF2B2}"/>
    <cellStyle name="Comma 16 23" xfId="1067" xr:uid="{1C8E36E8-5C4F-4214-A3E9-0FA9BF4790A0}"/>
    <cellStyle name="Comma 16 24" xfId="40670" xr:uid="{CF0B7DA7-3B6A-4F52-BC50-101B22B5A4E1}"/>
    <cellStyle name="Comma 16 25" xfId="40746" xr:uid="{A8DD5CF3-6C67-4410-9DFE-CDB5A4C093C0}"/>
    <cellStyle name="Comma 16 26" xfId="40928" xr:uid="{B265D3B3-F23D-48F8-8BC5-429862A74CB0}"/>
    <cellStyle name="Comma 16 27" xfId="871" xr:uid="{6A85AECE-02F1-42E1-8D6C-6841F8179EC2}"/>
    <cellStyle name="Comma 16 3" xfId="449" xr:uid="{49DF3047-E402-40F6-8773-92AA91C750FB}"/>
    <cellStyle name="Comma 16 3 10" xfId="21912" xr:uid="{DCBCE274-3312-4918-ABCA-333FC080C3B5}"/>
    <cellStyle name="Comma 16 3 11" xfId="39032" xr:uid="{BF0E2195-ACEA-4B03-B15D-54482164B776}"/>
    <cellStyle name="Comma 16 3 12" xfId="40782" xr:uid="{B00E8DE3-277D-4C46-AADF-77656A123F6F}"/>
    <cellStyle name="Comma 16 3 13" xfId="41064" xr:uid="{CF44438C-99BA-43D7-B212-195A9A1CD6B2}"/>
    <cellStyle name="Comma 16 3 14" xfId="1199" xr:uid="{82636F14-32DE-45D8-9E36-1CCEB0F9071E}"/>
    <cellStyle name="Comma 16 3 2" xfId="1700" xr:uid="{D2BCF590-C832-493B-B5FA-856E5EEB3E71}"/>
    <cellStyle name="Comma 16 3 2 2" xfId="3628" xr:uid="{EB0963D4-9D0D-4E5F-9B9C-5F9A4C8B9926}"/>
    <cellStyle name="Comma 16 3 2 2 2" xfId="8587" xr:uid="{7FD4244C-9F09-48CD-8534-814A4FA0DFE9}"/>
    <cellStyle name="Comma 16 3 2 2 2 2" xfId="18542" xr:uid="{54017581-C949-4947-B5DA-23A02E7D63B3}"/>
    <cellStyle name="Comma 16 3 2 2 2 2 2" xfId="35202" xr:uid="{E3709D4C-5C1D-4583-B757-286B24531E92}"/>
    <cellStyle name="Comma 16 3 2 2 2 3" xfId="26914" xr:uid="{13927024-12C7-4D6C-9320-6510D192165E}"/>
    <cellStyle name="Comma 16 3 2 2 2 4" xfId="48470" xr:uid="{F2E09B46-3F60-40BB-9D2C-4CC0B939644B}"/>
    <cellStyle name="Comma 16 3 2 2 3" xfId="15294" xr:uid="{130E8B2D-D05E-414D-96A3-BD8CDFFBCF2F}"/>
    <cellStyle name="Comma 16 3 2 2 3 2" xfId="31954" xr:uid="{B168AED8-86B1-41BF-859B-CD569FB2E8EA}"/>
    <cellStyle name="Comma 16 3 2 2 4" xfId="23665" xr:uid="{3879E93F-2227-4A4D-BDAA-EB23E249B632}"/>
    <cellStyle name="Comma 16 3 2 2 5" xfId="40373" xr:uid="{7F5C59F6-09C5-4733-9C60-77BE49937061}"/>
    <cellStyle name="Comma 16 3 2 2 6" xfId="43532" xr:uid="{7F116EDF-9C98-4322-9322-45227B37891E}"/>
    <cellStyle name="Comma 16 3 2 3" xfId="5536" xr:uid="{691B8BD5-6686-4CD9-A14A-71F122DA1A27}"/>
    <cellStyle name="Comma 16 3 2 3 2" xfId="9962" xr:uid="{31C6639A-3995-49B0-924E-2B25D413D401}"/>
    <cellStyle name="Comma 16 3 2 3 2 2" xfId="19352" xr:uid="{11F23D09-1C2E-485A-BC15-7368809438E2}"/>
    <cellStyle name="Comma 16 3 2 3 2 2 2" xfId="36012" xr:uid="{0202FE22-6230-4ACC-9377-538B79FD1DCD}"/>
    <cellStyle name="Comma 16 3 2 3 2 3" xfId="27724" xr:uid="{992F4150-19C3-455A-9F29-EE4270CC7CE6}"/>
    <cellStyle name="Comma 16 3 2 3 2 4" xfId="49845" xr:uid="{1159B989-B362-47A7-B1A8-9DF7CC82B87B}"/>
    <cellStyle name="Comma 16 3 2 3 3" xfId="16627" xr:uid="{FC378053-0883-47A5-AC85-5C9502816E5C}"/>
    <cellStyle name="Comma 16 3 2 3 3 2" xfId="33287" xr:uid="{0E4B233D-AA5F-45E7-8C6F-55263219792F}"/>
    <cellStyle name="Comma 16 3 2 3 4" xfId="24998" xr:uid="{BE321768-4596-4C4C-9F3E-4D7CDB8688B2}"/>
    <cellStyle name="Comma 16 3 2 3 5" xfId="45430" xr:uid="{41EC1333-636E-4657-8B4B-19B4626208AA}"/>
    <cellStyle name="Comma 16 3 2 4" xfId="7252" xr:uid="{0E2A428F-7506-43F6-8785-C197C9AD1F16}"/>
    <cellStyle name="Comma 16 3 2 4 2" xfId="17760" xr:uid="{F034AA32-81A2-4E93-9C05-AFD4BAA19009}"/>
    <cellStyle name="Comma 16 3 2 4 2 2" xfId="34420" xr:uid="{6BB4F897-787B-4361-9469-8D10F597BC45}"/>
    <cellStyle name="Comma 16 3 2 4 3" xfId="26132" xr:uid="{EFE2373A-6314-46D8-B108-554AB0EF9178}"/>
    <cellStyle name="Comma 16 3 2 4 4" xfId="47135" xr:uid="{166CB970-9ABF-46B7-81BE-E1C7CB1216E1}"/>
    <cellStyle name="Comma 16 3 2 5" xfId="11510" xr:uid="{A2A4D7BF-CBFC-4811-90D7-9CDF0E053B76}"/>
    <cellStyle name="Comma 16 3 2 5 2" xfId="20347" xr:uid="{8E124814-9E5B-47D4-BF36-861DC144C5C6}"/>
    <cellStyle name="Comma 16 3 2 5 2 2" xfId="37007" xr:uid="{BE686FB0-0127-4DA3-956E-38C1D890548B}"/>
    <cellStyle name="Comma 16 3 2 5 3" xfId="28719" xr:uid="{0690C0E4-5035-48EE-8B2E-5174CE5A53C4}"/>
    <cellStyle name="Comma 16 3 2 5 4" xfId="51391" xr:uid="{C072123A-17DF-4CAA-B026-C9D5745656A2}"/>
    <cellStyle name="Comma 16 3 2 6" xfId="13978" xr:uid="{48A25C27-58BC-4DEA-9E61-FC8ECAB6FB2F}"/>
    <cellStyle name="Comma 16 3 2 6 2" xfId="30638" xr:uid="{5E94DCF9-0DF7-4671-BA8B-0C4FD854551F}"/>
    <cellStyle name="Comma 16 3 2 7" xfId="22328" xr:uid="{89BC4934-116D-4547-BC67-52D08CC4753C}"/>
    <cellStyle name="Comma 16 3 2 8" xfId="39477" xr:uid="{64ADFD16-04A0-4C94-971E-45AE21339EEC}"/>
    <cellStyle name="Comma 16 3 2 9" xfId="41643" xr:uid="{AFFCE920-637A-4D22-A7EF-9C0FDF17DFF2}"/>
    <cellStyle name="Comma 16 3 3" xfId="2316" xr:uid="{1A71D2E0-F9AA-4666-9DB4-5DBE5137BD28}"/>
    <cellStyle name="Comma 16 3 3 2" xfId="4242" xr:uid="{8FF3131D-A27E-4482-9CDE-19BC1658080B}"/>
    <cellStyle name="Comma 16 3 3 2 2" xfId="9012" xr:uid="{A5BFC46D-5F24-4076-8B39-4D3BA34EC3BC}"/>
    <cellStyle name="Comma 16 3 3 2 2 2" xfId="18796" xr:uid="{AA7321AC-8EB6-4586-ACB6-98C61FC022F3}"/>
    <cellStyle name="Comma 16 3 3 2 2 2 2" xfId="35456" xr:uid="{EC7FD33C-2982-4842-8670-AC5FDB3BF752}"/>
    <cellStyle name="Comma 16 3 3 2 2 3" xfId="27168" xr:uid="{BBA3FE00-C80A-444B-BE94-D26BE3693977}"/>
    <cellStyle name="Comma 16 3 3 2 2 4" xfId="48895" xr:uid="{F17AD768-EB38-4BD5-BA74-6C0E1A30C687}"/>
    <cellStyle name="Comma 16 3 3 2 3" xfId="15737" xr:uid="{96E6115E-A1D8-4672-A3E3-75F7007115D4}"/>
    <cellStyle name="Comma 16 3 3 2 3 2" xfId="32397" xr:uid="{459D7C84-F099-4006-B604-E7371370E65F}"/>
    <cellStyle name="Comma 16 3 3 2 4" xfId="24108" xr:uid="{4AED1B0A-BEC7-4EFA-9A9A-249E674D14E2}"/>
    <cellStyle name="Comma 16 3 3 2 5" xfId="44146" xr:uid="{2FF2943E-5E16-415A-A67A-480D0A2FE2BC}"/>
    <cellStyle name="Comma 16 3 3 3" xfId="6135" xr:uid="{E3ACF15C-DAEB-4CF4-9351-4DBEC48064CB}"/>
    <cellStyle name="Comma 16 3 3 3 2" xfId="10387" xr:uid="{5E848381-69B8-4EFC-908E-8732EEB2084E}"/>
    <cellStyle name="Comma 16 3 3 3 2 2" xfId="19606" xr:uid="{A62787EF-E009-4DAA-987B-12CA2232A805}"/>
    <cellStyle name="Comma 16 3 3 3 2 2 2" xfId="36266" xr:uid="{93E45725-751F-4CC9-9B00-306E89FE317B}"/>
    <cellStyle name="Comma 16 3 3 3 2 3" xfId="27978" xr:uid="{B9F6408D-1FBB-4F0D-BCC1-253CCD95B7C9}"/>
    <cellStyle name="Comma 16 3 3 3 2 4" xfId="50270" xr:uid="{3292C4A8-3B88-453E-98CE-9EFE17606DD8}"/>
    <cellStyle name="Comma 16 3 3 3 3" xfId="17055" xr:uid="{F41EA960-F17F-4235-A174-AB56ACE4EC6C}"/>
    <cellStyle name="Comma 16 3 3 3 3 2" xfId="33715" xr:uid="{DA88C671-A71C-42BE-BAC2-05FB538A7882}"/>
    <cellStyle name="Comma 16 3 3 3 4" xfId="25426" xr:uid="{A85FA673-4B1B-4ECE-98A5-72E8E02FA3F4}"/>
    <cellStyle name="Comma 16 3 3 3 5" xfId="46029" xr:uid="{2BEA6F7C-C3E3-4994-A896-6534C71A9DFA}"/>
    <cellStyle name="Comma 16 3 3 4" xfId="7677" xr:uid="{6B7DB560-27A8-4283-94DA-0195BA5FF7B6}"/>
    <cellStyle name="Comma 16 3 3 4 2" xfId="18014" xr:uid="{69FA889F-FEC2-47F7-B4E1-B68428AADEAE}"/>
    <cellStyle name="Comma 16 3 3 4 2 2" xfId="34674" xr:uid="{3D7518B8-3EF3-4B0F-9D60-CB66EA799420}"/>
    <cellStyle name="Comma 16 3 3 4 3" xfId="26386" xr:uid="{3A65A590-5FB0-4B61-AA9B-B05F4F56353F}"/>
    <cellStyle name="Comma 16 3 3 4 4" xfId="47560" xr:uid="{AD419971-348D-440D-9D7E-D1784A3DCF0A}"/>
    <cellStyle name="Comma 16 3 3 5" xfId="12109" xr:uid="{91F3195A-37F0-472D-9987-BD9BC08FA0F1}"/>
    <cellStyle name="Comma 16 3 3 5 2" xfId="20775" xr:uid="{3092D2C9-FDF2-4E81-8D31-07D439A98493}"/>
    <cellStyle name="Comma 16 3 3 5 2 2" xfId="37435" xr:uid="{4F6559EB-E1A5-4692-982F-035B2CD9C984}"/>
    <cellStyle name="Comma 16 3 3 5 3" xfId="29147" xr:uid="{3B4C2677-8F0C-4930-92E8-BADE8F6BC915}"/>
    <cellStyle name="Comma 16 3 3 5 4" xfId="51990" xr:uid="{97469664-7E52-4721-A664-B1356EDECE25}"/>
    <cellStyle name="Comma 16 3 3 6" xfId="14401" xr:uid="{1C0211D4-8978-4BDF-B70C-2766FFBED142}"/>
    <cellStyle name="Comma 16 3 3 6 2" xfId="31061" xr:uid="{6BE47F60-73C2-48A2-AFEE-03CD9E7A1FC9}"/>
    <cellStyle name="Comma 16 3 3 7" xfId="22771" xr:uid="{9814EFEE-6D96-4235-90F4-3D62EE1C0795}"/>
    <cellStyle name="Comma 16 3 3 8" xfId="39926" xr:uid="{F7BB9FEC-8B34-4792-B359-6E5F106F0A47}"/>
    <cellStyle name="Comma 16 3 3 9" xfId="42257" xr:uid="{00B25199-D1D6-47D1-8F20-AD89D4FCE32B}"/>
    <cellStyle name="Comma 16 3 4" xfId="3049" xr:uid="{6AFAF462-13A0-4766-B2A3-62A101A2D966}"/>
    <cellStyle name="Comma 16 3 4 2" xfId="8183" xr:uid="{B743396A-330B-472C-B540-3891BE40B165}"/>
    <cellStyle name="Comma 16 3 4 2 2" xfId="18301" xr:uid="{8A371A51-17E8-4EB5-BBC7-C614CA7011A3}"/>
    <cellStyle name="Comma 16 3 4 2 2 2" xfId="34961" xr:uid="{F7524122-F7FC-446E-9D7C-6976AACCCAD3}"/>
    <cellStyle name="Comma 16 3 4 2 3" xfId="26673" xr:uid="{DCE5F63F-C301-4D05-9D39-CA8C7000C334}"/>
    <cellStyle name="Comma 16 3 4 2 4" xfId="48066" xr:uid="{AC664C61-9798-4E5A-8A86-B0E7174E1582}"/>
    <cellStyle name="Comma 16 3 4 3" xfId="14878" xr:uid="{9C97E7AF-D3F9-4875-9D16-A29CDDCACA6D}"/>
    <cellStyle name="Comma 16 3 4 3 2" xfId="31538" xr:uid="{D4CC1681-39D9-4546-8181-B5A9772E0E9F}"/>
    <cellStyle name="Comma 16 3 4 4" xfId="23249" xr:uid="{848A2B20-6C88-4A43-833F-3A19A3396333}"/>
    <cellStyle name="Comma 16 3 4 5" xfId="42953" xr:uid="{0B8D2DAF-06C8-4141-82DA-4C2B214C6F0F}"/>
    <cellStyle name="Comma 16 3 5" xfId="4987" xr:uid="{B8F26875-08B1-449D-93D9-5F878DF5CCD0}"/>
    <cellStyle name="Comma 16 3 5 2" xfId="9558" xr:uid="{D0B8DFD4-A460-424C-A72E-91DF5C8960B5}"/>
    <cellStyle name="Comma 16 3 5 2 2" xfId="19111" xr:uid="{20A68899-3DCB-4D82-B15B-FE0359D4805F}"/>
    <cellStyle name="Comma 16 3 5 2 2 2" xfId="35771" xr:uid="{F2AA673A-4782-4661-BA22-E691954D2895}"/>
    <cellStyle name="Comma 16 3 5 2 3" xfId="27483" xr:uid="{DF31D29B-E3D8-4823-BD8E-C51E1AB6F237}"/>
    <cellStyle name="Comma 16 3 5 2 4" xfId="49441" xr:uid="{2C5BF276-EF2D-4C11-BDB2-CBD3906333FF}"/>
    <cellStyle name="Comma 16 3 5 3" xfId="16241" xr:uid="{F3439994-D85C-404E-807B-7B5737E311AC}"/>
    <cellStyle name="Comma 16 3 5 3 2" xfId="32901" xr:uid="{4EAEF0EB-129C-4855-AF5E-A5B2BA55D6F5}"/>
    <cellStyle name="Comma 16 3 5 4" xfId="24612" xr:uid="{3546B188-4D7B-4417-8A46-F3C9B8E5B9E9}"/>
    <cellStyle name="Comma 16 3 5 5" xfId="44881" xr:uid="{73A83906-E80F-4CB5-8946-6314CAAFBD3B}"/>
    <cellStyle name="Comma 16 3 6" xfId="6847" xr:uid="{939F9CD8-DD2E-4EF4-A8E2-CB416723314C}"/>
    <cellStyle name="Comma 16 3 6 2" xfId="17518" xr:uid="{669341B6-44F0-4DD2-B6FE-C6D514D17D2A}"/>
    <cellStyle name="Comma 16 3 6 2 2" xfId="34178" xr:uid="{49E438A0-DDC1-4E2C-A41B-8E1DB6CCF397}"/>
    <cellStyle name="Comma 16 3 6 3" xfId="25890" xr:uid="{65522D23-DB5E-4B14-A647-50B4F4FEC087}"/>
    <cellStyle name="Comma 16 3 6 4" xfId="46730" xr:uid="{5F2FB1F5-6B2C-48CF-9CD1-D87A4B53293C}"/>
    <cellStyle name="Comma 16 3 7" xfId="10961" xr:uid="{67BA97BF-EFE2-4CA0-94D4-59B31C70C94E}"/>
    <cellStyle name="Comma 16 3 7 2" xfId="19961" xr:uid="{FFBC1A68-DDD8-4B5F-89A1-35D5B23E68CB}"/>
    <cellStyle name="Comma 16 3 7 2 2" xfId="36621" xr:uid="{EDFC3E5A-F77C-405E-AF8E-C79C82C60E7D}"/>
    <cellStyle name="Comma 16 3 7 3" xfId="28333" xr:uid="{881C5927-1124-48E0-9AA9-56A9C450EB5D}"/>
    <cellStyle name="Comma 16 3 7 4" xfId="50842" xr:uid="{6027C9D9-5C6F-4C3D-9D8B-D6C8A92F66A0}"/>
    <cellStyle name="Comma 16 3 8" xfId="13185" xr:uid="{E1CCFAFE-C290-4DFF-961F-51B8A1254AFF}"/>
    <cellStyle name="Comma 16 3 8 2" xfId="21559" xr:uid="{4CEF72BA-F3C6-4CDB-90DC-73D54E74782B}"/>
    <cellStyle name="Comma 16 3 8 2 2" xfId="38219" xr:uid="{0457F843-A206-4486-8742-6E8933CD171C}"/>
    <cellStyle name="Comma 16 3 8 3" xfId="29932" xr:uid="{9B1C7632-1D0C-41A9-AF7E-FC01BFFFEB6D}"/>
    <cellStyle name="Comma 16 3 8 4" xfId="53059" xr:uid="{66445409-8B07-47AB-A83C-60896579AB80}"/>
    <cellStyle name="Comma 16 3 9" xfId="13628" xr:uid="{4F9E7E59-9C14-4BAE-8CA2-72FEF5D77A74}"/>
    <cellStyle name="Comma 16 3 9 2" xfId="30288" xr:uid="{23BB00C3-55A1-417F-B00F-6E906E5B7154}"/>
    <cellStyle name="Comma 16 4" xfId="485" xr:uid="{52B95360-80B5-43E7-8FA3-63804884506A}"/>
    <cellStyle name="Comma 16 4 10" xfId="21933" xr:uid="{1ED61233-90E9-42BE-AA49-7BBADD65BFF2}"/>
    <cellStyle name="Comma 16 4 11" xfId="40799" xr:uid="{1575130A-29D1-4F96-BE24-A839F2BE6DC9}"/>
    <cellStyle name="Comma 16 4 12" xfId="41095" xr:uid="{D094ECF6-9B26-41E4-9291-813DDC2C3579}"/>
    <cellStyle name="Comma 16 4 13" xfId="1230" xr:uid="{70B511BB-EFD3-4AB2-9B9D-4027311F13D4}"/>
    <cellStyle name="Comma 16 4 2" xfId="1731" xr:uid="{B5CFE504-756F-48EC-A7D8-D8078DF83A47}"/>
    <cellStyle name="Comma 16 4 2 2" xfId="3659" xr:uid="{7ACF121F-3337-4678-8380-BBEED3FEAAAF}"/>
    <cellStyle name="Comma 16 4 2 2 2" xfId="8616" xr:uid="{3689F722-BDFD-4210-A278-E1DFFE57DF6A}"/>
    <cellStyle name="Comma 16 4 2 2 2 2" xfId="18561" xr:uid="{C030468D-C4EB-4393-A343-B91D0586046C}"/>
    <cellStyle name="Comma 16 4 2 2 2 2 2" xfId="35221" xr:uid="{AC5785B2-B0BE-4EC2-9E40-9C586C45DA41}"/>
    <cellStyle name="Comma 16 4 2 2 2 3" xfId="26933" xr:uid="{BB0E876F-C863-45B9-91F1-6CD813734CF1}"/>
    <cellStyle name="Comma 16 4 2 2 2 4" xfId="48499" xr:uid="{1F478F1F-19A6-471B-B079-499FB04730CB}"/>
    <cellStyle name="Comma 16 4 2 2 3" xfId="15315" xr:uid="{C1A3581C-7DBE-4865-8CE5-EDF26FBB9761}"/>
    <cellStyle name="Comma 16 4 2 2 3 2" xfId="31975" xr:uid="{E5D95B6E-9F14-4F4C-928C-87DCD06368B0}"/>
    <cellStyle name="Comma 16 4 2 2 4" xfId="23686" xr:uid="{B5F26249-AD2D-4055-9E2C-E58E4D4D37E7}"/>
    <cellStyle name="Comma 16 4 2 2 5" xfId="43563" xr:uid="{66FA26CE-8331-44CC-A4B7-9F674057D9CD}"/>
    <cellStyle name="Comma 16 4 2 3" xfId="5567" xr:uid="{8D345D1C-6A9F-496C-BBEB-6E0072A226A4}"/>
    <cellStyle name="Comma 16 4 2 3 2" xfId="9991" xr:uid="{5EB8DEE4-285C-48E1-9C60-0E5D143C7E88}"/>
    <cellStyle name="Comma 16 4 2 3 2 2" xfId="19371" xr:uid="{416C1E1D-E0FE-4A32-94F3-E8A62B47D4A8}"/>
    <cellStyle name="Comma 16 4 2 3 2 2 2" xfId="36031" xr:uid="{349C8FDB-776C-4385-955E-889C049686EA}"/>
    <cellStyle name="Comma 16 4 2 3 2 3" xfId="27743" xr:uid="{2A3EDA99-061E-423A-8CEF-943328F7814A}"/>
    <cellStyle name="Comma 16 4 2 3 2 4" xfId="49874" xr:uid="{0B261CAA-3809-46DB-9860-4B5215329FA2}"/>
    <cellStyle name="Comma 16 4 2 3 3" xfId="16648" xr:uid="{A67440FC-0371-4049-9F35-F406A4CE4747}"/>
    <cellStyle name="Comma 16 4 2 3 3 2" xfId="33308" xr:uid="{4334766D-1989-497B-A43F-9142A7F86F9E}"/>
    <cellStyle name="Comma 16 4 2 3 4" xfId="25019" xr:uid="{15BA4FE6-8C97-40BD-98F7-C65D1AA7D6C1}"/>
    <cellStyle name="Comma 16 4 2 3 5" xfId="45461" xr:uid="{4A6680A7-CE47-4FEA-B317-B8337336A650}"/>
    <cellStyle name="Comma 16 4 2 4" xfId="7281" xr:uid="{65F4AEAF-56EC-425C-856B-BB6B07EBC3AF}"/>
    <cellStyle name="Comma 16 4 2 4 2" xfId="17779" xr:uid="{A3ECEBF5-3169-4C76-972E-510BA6175E49}"/>
    <cellStyle name="Comma 16 4 2 4 2 2" xfId="34439" xr:uid="{69DD9AA5-C640-409F-B27B-DFA15303A4C3}"/>
    <cellStyle name="Comma 16 4 2 4 3" xfId="26151" xr:uid="{3CEBF59D-34EC-4D9E-A5C5-8492202D32FA}"/>
    <cellStyle name="Comma 16 4 2 4 4" xfId="47164" xr:uid="{76653020-221D-4BE2-81A5-E206035781C8}"/>
    <cellStyle name="Comma 16 4 2 5" xfId="11541" xr:uid="{CC9B4D75-DDCA-4E7F-BD85-15CBFEE472DF}"/>
    <cellStyle name="Comma 16 4 2 5 2" xfId="20368" xr:uid="{FB82828A-E587-43BD-9208-487C6BE181C2}"/>
    <cellStyle name="Comma 16 4 2 5 2 2" xfId="37028" xr:uid="{F183C6F2-2A2E-41E0-8115-E105EAF76FA5}"/>
    <cellStyle name="Comma 16 4 2 5 3" xfId="28740" xr:uid="{2DB39F16-479E-4874-961A-D5AA09D65599}"/>
    <cellStyle name="Comma 16 4 2 5 4" xfId="51422" xr:uid="{7E1249FD-3C81-4550-A20B-BA3B732B124C}"/>
    <cellStyle name="Comma 16 4 2 6" xfId="13999" xr:uid="{5F5E65C1-EC23-4BA8-9C00-C11D4F0588C1}"/>
    <cellStyle name="Comma 16 4 2 6 2" xfId="30659" xr:uid="{C0B6EF00-8E43-413D-ABAB-43287F9AEA18}"/>
    <cellStyle name="Comma 16 4 2 7" xfId="22349" xr:uid="{A778C0F7-5AA1-4B38-868E-6A2B68078235}"/>
    <cellStyle name="Comma 16 4 2 8" xfId="41674" xr:uid="{FA62711F-60C0-4366-B587-60EDC5DA9C17}"/>
    <cellStyle name="Comma 16 4 3" xfId="2347" xr:uid="{9476F97C-D549-415D-B18D-D3ED3C5E56E7}"/>
    <cellStyle name="Comma 16 4 3 2" xfId="4273" xr:uid="{AE72794A-D4F8-485B-9339-FFE26B6EA94F}"/>
    <cellStyle name="Comma 16 4 3 2 2" xfId="9041" xr:uid="{FF93C686-04B6-4CDB-A914-1A54C5257793}"/>
    <cellStyle name="Comma 16 4 3 2 2 2" xfId="18815" xr:uid="{562F307D-F7F0-4C6F-979B-73A747809909}"/>
    <cellStyle name="Comma 16 4 3 2 2 2 2" xfId="35475" xr:uid="{E6341AC3-17E4-4D90-934E-31D5275F9FA6}"/>
    <cellStyle name="Comma 16 4 3 2 2 3" xfId="27187" xr:uid="{F95DA506-A5E1-48BF-A9F8-2AC4929BD28E}"/>
    <cellStyle name="Comma 16 4 3 2 2 4" xfId="48924" xr:uid="{99D0A890-1314-4C5A-9496-C0160A75DB92}"/>
    <cellStyle name="Comma 16 4 3 2 3" xfId="15758" xr:uid="{9F4225C4-4D35-4485-B93B-DB9D6CFED4F1}"/>
    <cellStyle name="Comma 16 4 3 2 3 2" xfId="32418" xr:uid="{B3298E43-6F8A-47A3-B0AF-B74E237813C8}"/>
    <cellStyle name="Comma 16 4 3 2 4" xfId="24129" xr:uid="{658C6FA1-C5D9-4A0D-9FFF-11AAA7ED0473}"/>
    <cellStyle name="Comma 16 4 3 2 5" xfId="44177" xr:uid="{52ECE071-6F10-43A9-8D1B-34047676DFDD}"/>
    <cellStyle name="Comma 16 4 3 3" xfId="6166" xr:uid="{F03A01E2-AB7F-4601-92D1-0266B41FBC08}"/>
    <cellStyle name="Comma 16 4 3 3 2" xfId="10416" xr:uid="{03F59C9E-8BFA-4F53-B4ED-DA80B2389487}"/>
    <cellStyle name="Comma 16 4 3 3 2 2" xfId="19625" xr:uid="{95AEE831-14EE-4D59-8BCB-AC5DF5D7B2EF}"/>
    <cellStyle name="Comma 16 4 3 3 2 2 2" xfId="36285" xr:uid="{3FF6BC26-C504-4F6F-900E-BC7601DF5E21}"/>
    <cellStyle name="Comma 16 4 3 3 2 3" xfId="27997" xr:uid="{91BD73AB-5F92-444A-9688-D11696333DFF}"/>
    <cellStyle name="Comma 16 4 3 3 2 4" xfId="50299" xr:uid="{F76214E2-BA5B-4BC2-8726-469E4ACD92CD}"/>
    <cellStyle name="Comma 16 4 3 3 3" xfId="17076" xr:uid="{DD1E2840-5B2E-4542-B311-003902161C8B}"/>
    <cellStyle name="Comma 16 4 3 3 3 2" xfId="33736" xr:uid="{AFB706B7-38D9-4544-9A82-690EA732719B}"/>
    <cellStyle name="Comma 16 4 3 3 4" xfId="25447" xr:uid="{D18CDB89-ABFA-4539-8681-EC70E7B028C6}"/>
    <cellStyle name="Comma 16 4 3 3 5" xfId="46060" xr:uid="{7A8B1463-F300-4078-B5B4-EACEEF2FBC0C}"/>
    <cellStyle name="Comma 16 4 3 4" xfId="7706" xr:uid="{352306C2-C3A9-4CCA-B820-805D055E4EFA}"/>
    <cellStyle name="Comma 16 4 3 4 2" xfId="18033" xr:uid="{95318E58-1A2D-451D-BBB6-E873F3D4F664}"/>
    <cellStyle name="Comma 16 4 3 4 2 2" xfId="34693" xr:uid="{486E291A-E389-4B31-98A1-3EADB036451D}"/>
    <cellStyle name="Comma 16 4 3 4 3" xfId="26405" xr:uid="{43D14C99-919A-4077-887C-415F1701CE35}"/>
    <cellStyle name="Comma 16 4 3 4 4" xfId="47589" xr:uid="{82A4C642-125E-4D03-96D5-47C2A380B155}"/>
    <cellStyle name="Comma 16 4 3 5" xfId="12140" xr:uid="{947A584F-3D41-4DBA-81DC-CFDF44F723B3}"/>
    <cellStyle name="Comma 16 4 3 5 2" xfId="20796" xr:uid="{5D821FD5-DD99-4364-831F-DAA1F161F411}"/>
    <cellStyle name="Comma 16 4 3 5 2 2" xfId="37456" xr:uid="{EACEE762-6C9C-4ADC-9A61-CFC237667846}"/>
    <cellStyle name="Comma 16 4 3 5 3" xfId="29168" xr:uid="{1054BFA8-53F4-4504-B747-29DA94C89E1F}"/>
    <cellStyle name="Comma 16 4 3 5 4" xfId="52021" xr:uid="{E469CE1C-8984-4DF3-9F93-76D459D23639}"/>
    <cellStyle name="Comma 16 4 3 6" xfId="14422" xr:uid="{84120BFB-DC0D-44CA-A16F-D0F557BE9AA9}"/>
    <cellStyle name="Comma 16 4 3 6 2" xfId="31082" xr:uid="{DF8BE117-34C2-4709-8521-4382FFDA7934}"/>
    <cellStyle name="Comma 16 4 3 7" xfId="22792" xr:uid="{3FBF7C95-5A40-4863-875F-52E5A67E08C8}"/>
    <cellStyle name="Comma 16 4 3 8" xfId="42288" xr:uid="{2FAD954F-5F1F-428D-B50E-7E2AB49E3BE3}"/>
    <cellStyle name="Comma 16 4 4" xfId="3080" xr:uid="{B6A45277-3B0D-4591-ADB9-61A59B4C8D49}"/>
    <cellStyle name="Comma 16 4 4 2" xfId="8212" xr:uid="{0869A845-0822-4983-BF21-212BAE736491}"/>
    <cellStyle name="Comma 16 4 4 2 2" xfId="18320" xr:uid="{1EF9A53A-9CE4-45ED-9A23-B9772D05E9D1}"/>
    <cellStyle name="Comma 16 4 4 2 2 2" xfId="34980" xr:uid="{ED5B2049-379B-44E0-8E58-68FC7A8EEC12}"/>
    <cellStyle name="Comma 16 4 4 2 3" xfId="26692" xr:uid="{81D53431-994C-43DC-9C38-966C2BA4D851}"/>
    <cellStyle name="Comma 16 4 4 2 4" xfId="48095" xr:uid="{852519FD-0168-484B-A7D0-90851DE131B2}"/>
    <cellStyle name="Comma 16 4 4 3" xfId="14899" xr:uid="{924971F6-17BF-458C-83C4-42831237DD73}"/>
    <cellStyle name="Comma 16 4 4 3 2" xfId="31559" xr:uid="{541256C2-045C-4772-A063-B39F265927DF}"/>
    <cellStyle name="Comma 16 4 4 4" xfId="23270" xr:uid="{E6A23E22-FA52-4D30-BCC3-BA7733DB09B1}"/>
    <cellStyle name="Comma 16 4 4 5" xfId="42984" xr:uid="{DA1347A4-324A-4564-A945-8091133AD9D5}"/>
    <cellStyle name="Comma 16 4 5" xfId="5018" xr:uid="{34AAC57F-A59C-421A-80BB-771F39B24D1D}"/>
    <cellStyle name="Comma 16 4 5 2" xfId="9587" xr:uid="{745E088C-CD30-42C3-8045-04520C6E8DAB}"/>
    <cellStyle name="Comma 16 4 5 2 2" xfId="19130" xr:uid="{DA758840-DB98-4F0A-BEF2-529BB1EDE1BA}"/>
    <cellStyle name="Comma 16 4 5 2 2 2" xfId="35790" xr:uid="{E2E04615-D3E8-4E54-8281-B73FDB547B72}"/>
    <cellStyle name="Comma 16 4 5 2 3" xfId="27502" xr:uid="{6E91C020-1675-4A4E-95BB-8BE60E50DEB6}"/>
    <cellStyle name="Comma 16 4 5 2 4" xfId="49470" xr:uid="{84A0BA6A-0255-446C-9464-5C9226961FC4}"/>
    <cellStyle name="Comma 16 4 5 3" xfId="16262" xr:uid="{1DCAF701-FE8A-492C-A7CE-9D9CFF47413D}"/>
    <cellStyle name="Comma 16 4 5 3 2" xfId="32922" xr:uid="{7FCC5715-C490-4833-986C-6ABC3B2FA393}"/>
    <cellStyle name="Comma 16 4 5 4" xfId="24633" xr:uid="{8704A0DE-859A-486D-AB65-A75DCC6442A8}"/>
    <cellStyle name="Comma 16 4 5 5" xfId="44912" xr:uid="{D5A9F797-58A4-413D-A81A-4E497851BCDA}"/>
    <cellStyle name="Comma 16 4 6" xfId="6876" xr:uid="{0D1C2F13-BCC7-4E1F-A25B-984E03EB2A19}"/>
    <cellStyle name="Comma 16 4 6 2" xfId="17537" xr:uid="{9CE420F6-5478-4F8E-8956-D8D11F6938DD}"/>
    <cellStyle name="Comma 16 4 6 2 2" xfId="34197" xr:uid="{FB92EC23-8EE5-4CAF-BD44-AE01F7DE3228}"/>
    <cellStyle name="Comma 16 4 6 3" xfId="25909" xr:uid="{CEE32716-1220-4131-B910-8DA742A5B71E}"/>
    <cellStyle name="Comma 16 4 6 4" xfId="46759" xr:uid="{E2A34416-D82C-4604-90D1-3375AF28036D}"/>
    <cellStyle name="Comma 16 4 7" xfId="10992" xr:uid="{2AD3D10D-3F76-4D30-8FE5-5469EAA4610C}"/>
    <cellStyle name="Comma 16 4 7 2" xfId="19982" xr:uid="{8948EDD6-2B75-4333-9D53-56C014B45422}"/>
    <cellStyle name="Comma 16 4 7 2 2" xfId="36642" xr:uid="{23B558EB-1F5D-4571-A840-2C1EA241E504}"/>
    <cellStyle name="Comma 16 4 7 3" xfId="28354" xr:uid="{4E58729A-1F83-46D6-AD03-93F7F0FBE76E}"/>
    <cellStyle name="Comma 16 4 7 4" xfId="50873" xr:uid="{27794B30-CF70-4A7D-89DA-352A6A8D8122}"/>
    <cellStyle name="Comma 16 4 8" xfId="13216" xr:uid="{6E494BCB-F834-4DD8-92ED-CE40049DD3BB}"/>
    <cellStyle name="Comma 16 4 8 2" xfId="21580" xr:uid="{0B333BDB-AAF0-4691-AF91-A7C4979A931B}"/>
    <cellStyle name="Comma 16 4 8 2 2" xfId="38240" xr:uid="{679C5A03-61F8-4C2A-A24B-2A1A76478941}"/>
    <cellStyle name="Comma 16 4 8 3" xfId="29953" xr:uid="{6D70B99F-8581-438F-8051-E91401CC4BCF}"/>
    <cellStyle name="Comma 16 4 8 4" xfId="53090" xr:uid="{0B075CC4-7846-44F6-9D3E-3ACCBF320ED3}"/>
    <cellStyle name="Comma 16 4 9" xfId="13649" xr:uid="{71ED4EF7-0AB3-4441-987E-A05CB63F67EE}"/>
    <cellStyle name="Comma 16 4 9 2" xfId="30309" xr:uid="{31631B5C-4B15-4486-9864-D6315CA804EF}"/>
    <cellStyle name="Comma 16 5" xfId="516" xr:uid="{F858C53E-A653-4883-A9B6-D02E8D977954}"/>
    <cellStyle name="Comma 16 5 10" xfId="21952" xr:uid="{660E3A44-3CF2-4E99-84D5-1FBBD3BA0C8C}"/>
    <cellStyle name="Comma 16 5 11" xfId="41124" xr:uid="{5D755699-8D99-40C5-B400-23AE965D6DAC}"/>
    <cellStyle name="Comma 16 5 12" xfId="1259" xr:uid="{02D1A8EE-5628-4727-9F24-B8623C5785D2}"/>
    <cellStyle name="Comma 16 5 2" xfId="1760" xr:uid="{17E45100-B4DC-4185-8FB0-99828305604A}"/>
    <cellStyle name="Comma 16 5 2 2" xfId="3688" xr:uid="{33B033C3-5042-4E7C-9BFF-D7A91B123177}"/>
    <cellStyle name="Comma 16 5 2 2 2" xfId="8644" xr:uid="{6788B525-95B9-4CC0-A051-21B6D2E25D81}"/>
    <cellStyle name="Comma 16 5 2 2 2 2" xfId="18579" xr:uid="{CFD860B6-101F-41AC-B8F6-D68F6A9C2B93}"/>
    <cellStyle name="Comma 16 5 2 2 2 2 2" xfId="35239" xr:uid="{E58A951F-521B-498F-BE7B-B7397A7763C1}"/>
    <cellStyle name="Comma 16 5 2 2 2 3" xfId="26951" xr:uid="{C5512256-4BD6-43E2-AC8A-A6133109A731}"/>
    <cellStyle name="Comma 16 5 2 2 2 4" xfId="48527" xr:uid="{72603542-7D8A-4725-983C-0FF487E7278A}"/>
    <cellStyle name="Comma 16 5 2 2 3" xfId="15334" xr:uid="{CBCE9730-00A9-42BB-B8DA-6678D67E6F61}"/>
    <cellStyle name="Comma 16 5 2 2 3 2" xfId="31994" xr:uid="{92A39FED-8571-479F-9713-778FD2D33D76}"/>
    <cellStyle name="Comma 16 5 2 2 4" xfId="23705" xr:uid="{D6CDA05C-113E-481D-AFF1-B4AE6BCB1994}"/>
    <cellStyle name="Comma 16 5 2 2 5" xfId="43592" xr:uid="{56DB35FE-FDA3-4F3B-9260-604A58691886}"/>
    <cellStyle name="Comma 16 5 2 3" xfId="5596" xr:uid="{5D2AF3C6-35D4-4213-B227-CC000E2CF816}"/>
    <cellStyle name="Comma 16 5 2 3 2" xfId="10019" xr:uid="{61251296-B7BD-4167-9ACC-E9C724EB6B63}"/>
    <cellStyle name="Comma 16 5 2 3 2 2" xfId="19389" xr:uid="{77AA28B0-0458-4660-821D-C37688D8FE80}"/>
    <cellStyle name="Comma 16 5 2 3 2 2 2" xfId="36049" xr:uid="{F5C4A25D-516C-457D-BAC9-041EAEA468A9}"/>
    <cellStyle name="Comma 16 5 2 3 2 3" xfId="27761" xr:uid="{55CC343E-4930-45B8-8F39-2C18A9F90E8C}"/>
    <cellStyle name="Comma 16 5 2 3 2 4" xfId="49902" xr:uid="{C269DAF5-92E4-480D-BE1E-5B6397505691}"/>
    <cellStyle name="Comma 16 5 2 3 3" xfId="16667" xr:uid="{3C292AF5-57C9-4C39-B89A-4016FA733854}"/>
    <cellStyle name="Comma 16 5 2 3 3 2" xfId="33327" xr:uid="{44ADE3A8-967D-4513-AC5E-5B9751A85432}"/>
    <cellStyle name="Comma 16 5 2 3 4" xfId="25038" xr:uid="{C5B59E47-3569-4FEA-9C5A-08FAD5549830}"/>
    <cellStyle name="Comma 16 5 2 3 5" xfId="45490" xr:uid="{EAE52647-B5AC-4E94-8704-E1B6DD98B266}"/>
    <cellStyle name="Comma 16 5 2 4" xfId="7309" xr:uid="{B4837183-8BA1-4D09-A17D-F0785D3E9ED4}"/>
    <cellStyle name="Comma 16 5 2 4 2" xfId="17797" xr:uid="{A2852229-8D08-4484-91F2-9A84EFDB36D9}"/>
    <cellStyle name="Comma 16 5 2 4 2 2" xfId="34457" xr:uid="{F87486A3-F9BA-4853-93C9-E95547857A06}"/>
    <cellStyle name="Comma 16 5 2 4 3" xfId="26169" xr:uid="{A04B89CA-4770-450A-80BB-13A385746794}"/>
    <cellStyle name="Comma 16 5 2 4 4" xfId="47192" xr:uid="{7F116E86-477E-436A-B27F-07B1C21E89B2}"/>
    <cellStyle name="Comma 16 5 2 5" xfId="11570" xr:uid="{9B357463-0812-4713-A812-0F738D043600}"/>
    <cellStyle name="Comma 16 5 2 5 2" xfId="20387" xr:uid="{6FF88258-F534-4BF5-8E44-BBD27F14F973}"/>
    <cellStyle name="Comma 16 5 2 5 2 2" xfId="37047" xr:uid="{96FFFA65-89A3-45D2-BA41-A11BF0AC41A3}"/>
    <cellStyle name="Comma 16 5 2 5 3" xfId="28759" xr:uid="{B71D5702-7F3C-4C45-9D2A-382B22450445}"/>
    <cellStyle name="Comma 16 5 2 5 4" xfId="51451" xr:uid="{9C600A43-0140-4C75-918B-38CBF7F29C8F}"/>
    <cellStyle name="Comma 16 5 2 6" xfId="14018" xr:uid="{9AD451BE-CD5C-493E-9DF4-F5D4E2A9E025}"/>
    <cellStyle name="Comma 16 5 2 6 2" xfId="30678" xr:uid="{E737AB73-4442-40FC-918E-291228490B47}"/>
    <cellStyle name="Comma 16 5 2 7" xfId="22368" xr:uid="{5EA933B1-6D2D-4E52-B687-C85C799E90C6}"/>
    <cellStyle name="Comma 16 5 2 8" xfId="41703" xr:uid="{FAF535DE-F907-4F67-8420-0B61D747999B}"/>
    <cellStyle name="Comma 16 5 3" xfId="2376" xr:uid="{07895E55-72BC-47C7-9D76-45402CE8C30E}"/>
    <cellStyle name="Comma 16 5 3 2" xfId="4302" xr:uid="{F88BF88B-EDB0-4996-AF36-49367193A39C}"/>
    <cellStyle name="Comma 16 5 3 2 2" xfId="9069" xr:uid="{2E2F9F52-CDE1-464B-B6F7-CE02C129C411}"/>
    <cellStyle name="Comma 16 5 3 2 2 2" xfId="18833" xr:uid="{740917C5-C37A-447E-8F53-7084B2961368}"/>
    <cellStyle name="Comma 16 5 3 2 2 2 2" xfId="35493" xr:uid="{1BAB151F-84F8-4F2D-BD6D-7649871E3E5A}"/>
    <cellStyle name="Comma 16 5 3 2 2 3" xfId="27205" xr:uid="{04FE137A-C609-4A32-8D48-05F78809F753}"/>
    <cellStyle name="Comma 16 5 3 2 2 4" xfId="48952" xr:uid="{7BB1D040-C502-4A8B-AB54-BC4D9B231588}"/>
    <cellStyle name="Comma 16 5 3 2 3" xfId="15777" xr:uid="{7C95992C-9627-4C53-8D41-C46A18670593}"/>
    <cellStyle name="Comma 16 5 3 2 3 2" xfId="32437" xr:uid="{720E439F-0E6B-4419-8217-495A8E7DAA3C}"/>
    <cellStyle name="Comma 16 5 3 2 4" xfId="24148" xr:uid="{271D7478-184D-418C-9DDE-8CF4B8C2B83B}"/>
    <cellStyle name="Comma 16 5 3 2 5" xfId="44206" xr:uid="{C4F0358F-7CED-4150-90FA-C2BAB10BDC42}"/>
    <cellStyle name="Comma 16 5 3 3" xfId="6195" xr:uid="{4A9BBDA1-CA10-491A-B403-864F8AEB6702}"/>
    <cellStyle name="Comma 16 5 3 3 2" xfId="10444" xr:uid="{E3DE5AA5-FDBD-4DA1-83FA-0DE4FBE38723}"/>
    <cellStyle name="Comma 16 5 3 3 2 2" xfId="19643" xr:uid="{44E14A9B-3607-4E5C-9A2A-D7827E8768FB}"/>
    <cellStyle name="Comma 16 5 3 3 2 2 2" xfId="36303" xr:uid="{498D18E3-8AD0-41B0-8CBC-40FA277E0103}"/>
    <cellStyle name="Comma 16 5 3 3 2 3" xfId="28015" xr:uid="{9ABE08CF-A996-49D2-96EF-349FC63A0BA4}"/>
    <cellStyle name="Comma 16 5 3 3 2 4" xfId="50327" xr:uid="{269BA9DD-4775-4417-947B-C57E56F34D8A}"/>
    <cellStyle name="Comma 16 5 3 3 3" xfId="17095" xr:uid="{B456C771-0EDD-4AC6-AEB5-CE071BA1028A}"/>
    <cellStyle name="Comma 16 5 3 3 3 2" xfId="33755" xr:uid="{82885F4E-21D0-4FF1-A728-FE2CD0B39AF3}"/>
    <cellStyle name="Comma 16 5 3 3 4" xfId="25466" xr:uid="{CF389314-BD86-4DB9-8555-69C6758E50B7}"/>
    <cellStyle name="Comma 16 5 3 3 5" xfId="46089" xr:uid="{826A9731-D372-4607-99BB-64DF105FC53C}"/>
    <cellStyle name="Comma 16 5 3 4" xfId="7734" xr:uid="{46BD934A-86A8-499E-AE91-561080AED118}"/>
    <cellStyle name="Comma 16 5 3 4 2" xfId="18051" xr:uid="{0E6AFF83-2C7D-4BEB-B760-EE0E44B10A2B}"/>
    <cellStyle name="Comma 16 5 3 4 2 2" xfId="34711" xr:uid="{EDBBC22E-B267-4FE2-AE00-000C84C01CB4}"/>
    <cellStyle name="Comma 16 5 3 4 3" xfId="26423" xr:uid="{B0D2992E-4932-4C5B-9234-1B6E85C6B4FC}"/>
    <cellStyle name="Comma 16 5 3 4 4" xfId="47617" xr:uid="{161522FB-15A9-4C13-86B6-E5DAF04141C1}"/>
    <cellStyle name="Comma 16 5 3 5" xfId="12169" xr:uid="{81F6D9D8-021A-4561-A9C5-7F81F804F80D}"/>
    <cellStyle name="Comma 16 5 3 5 2" xfId="20815" xr:uid="{D8B490CE-6CA6-4AB7-BC42-ADD970D483C6}"/>
    <cellStyle name="Comma 16 5 3 5 2 2" xfId="37475" xr:uid="{E83A5CB8-4102-4CD2-8F3E-F62E0DF24594}"/>
    <cellStyle name="Comma 16 5 3 5 3" xfId="29187" xr:uid="{415BBDCC-06B2-4659-A47E-E46A39B619B7}"/>
    <cellStyle name="Comma 16 5 3 5 4" xfId="52050" xr:uid="{6E0578CF-0DFC-483F-AEB9-6C56148CCC4A}"/>
    <cellStyle name="Comma 16 5 3 6" xfId="14441" xr:uid="{36EC019D-94EE-451B-ADFD-933DE7BDA141}"/>
    <cellStyle name="Comma 16 5 3 6 2" xfId="31101" xr:uid="{8772043F-B3BD-4788-939D-5C85CD95A6CE}"/>
    <cellStyle name="Comma 16 5 3 7" xfId="22811" xr:uid="{CD85CC93-443C-4A61-81DD-C0E79096A449}"/>
    <cellStyle name="Comma 16 5 3 8" xfId="42317" xr:uid="{1FFF103B-880C-4764-A86F-4238E7ED7D05}"/>
    <cellStyle name="Comma 16 5 4" xfId="3109" xr:uid="{E894A856-20A3-4A94-A811-7076E1DB6AE3}"/>
    <cellStyle name="Comma 16 5 4 2" xfId="8240" xr:uid="{7A936BD5-2181-4E7F-93DD-676BFA0D8FBD}"/>
    <cellStyle name="Comma 16 5 4 2 2" xfId="18338" xr:uid="{A4E71570-F5D5-4650-97DE-DA6383F727E3}"/>
    <cellStyle name="Comma 16 5 4 2 2 2" xfId="34998" xr:uid="{4E7B36B1-0002-4CF0-A7AA-C73B324DC6DC}"/>
    <cellStyle name="Comma 16 5 4 2 3" xfId="26710" xr:uid="{224A4B65-9772-4B80-AA4A-3A3AB1020101}"/>
    <cellStyle name="Comma 16 5 4 2 4" xfId="48123" xr:uid="{C3D6CAAB-7881-41AB-B52F-C159B049AFB4}"/>
    <cellStyle name="Comma 16 5 4 3" xfId="14918" xr:uid="{61E013CD-BFC8-4E7F-BA3D-19DADC8718A6}"/>
    <cellStyle name="Comma 16 5 4 3 2" xfId="31578" xr:uid="{276EE4FA-37FA-48B9-9AA4-BF8D5CA5D27E}"/>
    <cellStyle name="Comma 16 5 4 4" xfId="23289" xr:uid="{963124E3-E423-440D-B91A-26E4356FD9FC}"/>
    <cellStyle name="Comma 16 5 4 5" xfId="43013" xr:uid="{A12ED73C-181B-478A-9E3D-C865D41599A1}"/>
    <cellStyle name="Comma 16 5 5" xfId="5047" xr:uid="{87CC974C-6D70-42CD-8DBA-AD3967D6FC8F}"/>
    <cellStyle name="Comma 16 5 5 2" xfId="9615" xr:uid="{653BFA3A-B2A4-4292-9CF9-01D3ECDF72C3}"/>
    <cellStyle name="Comma 16 5 5 2 2" xfId="19148" xr:uid="{B915EC15-FD28-451E-BAF0-CBE2D45A2F18}"/>
    <cellStyle name="Comma 16 5 5 2 2 2" xfId="35808" xr:uid="{BA9FB40B-1FE0-41F8-9D63-D6DD50105B86}"/>
    <cellStyle name="Comma 16 5 5 2 3" xfId="27520" xr:uid="{4D39AA67-2FEF-436A-8249-F62170C6AE9A}"/>
    <cellStyle name="Comma 16 5 5 2 4" xfId="49498" xr:uid="{BB6019DA-67AB-4065-A484-5C906DBBE934}"/>
    <cellStyle name="Comma 16 5 5 3" xfId="16281" xr:uid="{495D6F35-3FF7-46E2-8C72-873A85BC9989}"/>
    <cellStyle name="Comma 16 5 5 3 2" xfId="32941" xr:uid="{D35C4B07-B792-4C07-8825-8B7DA401F957}"/>
    <cellStyle name="Comma 16 5 5 4" xfId="24652" xr:uid="{75E746E1-280E-4154-B617-00AAF267F962}"/>
    <cellStyle name="Comma 16 5 5 5" xfId="44941" xr:uid="{C4B6E9D0-3AB2-4196-B9F2-8A89E72E9330}"/>
    <cellStyle name="Comma 16 5 6" xfId="6904" xr:uid="{0B1A469F-6F82-43CB-8718-02B7DA00DD34}"/>
    <cellStyle name="Comma 16 5 6 2" xfId="17555" xr:uid="{CC414300-5F2C-4A0C-972D-D23D26DD1BF9}"/>
    <cellStyle name="Comma 16 5 6 2 2" xfId="34215" xr:uid="{D314B858-B792-4A92-9D3A-4A81DD4C223D}"/>
    <cellStyle name="Comma 16 5 6 3" xfId="25927" xr:uid="{A208AA82-0BDB-4B25-9CDD-BB35F569E690}"/>
    <cellStyle name="Comma 16 5 6 4" xfId="46787" xr:uid="{2616DE7B-53C7-4E2D-BC5C-2C009B873B70}"/>
    <cellStyle name="Comma 16 5 7" xfId="11021" xr:uid="{FEB2B1FD-5015-4E7D-B02A-1B25F67817D7}"/>
    <cellStyle name="Comma 16 5 7 2" xfId="20001" xr:uid="{16E7A171-FA09-4D1A-86FF-536040295539}"/>
    <cellStyle name="Comma 16 5 7 2 2" xfId="36661" xr:uid="{D7BBA5B5-714B-4E97-93EC-00945C677959}"/>
    <cellStyle name="Comma 16 5 7 3" xfId="28373" xr:uid="{09FF96FB-A010-441C-9A4B-5B0F8764EB14}"/>
    <cellStyle name="Comma 16 5 7 4" xfId="50902" xr:uid="{6DF365FA-2495-42DF-A75C-0DDDBF7BCF0C}"/>
    <cellStyle name="Comma 16 5 8" xfId="13245" xr:uid="{D6E73DE6-CEB5-4779-B94F-54BD627D78E5}"/>
    <cellStyle name="Comma 16 5 8 2" xfId="21599" xr:uid="{4EEF51C1-5760-4E0B-B457-B7928EF740F5}"/>
    <cellStyle name="Comma 16 5 8 2 2" xfId="38259" xr:uid="{F32CE348-2489-4DC2-A78A-5972741BD008}"/>
    <cellStyle name="Comma 16 5 8 3" xfId="29972" xr:uid="{69BB3764-A435-4FEF-A655-D669AB2DEB08}"/>
    <cellStyle name="Comma 16 5 8 4" xfId="53119" xr:uid="{13ED4031-73BA-4D3D-8898-5F50F90531D5}"/>
    <cellStyle name="Comma 16 5 9" xfId="13668" xr:uid="{957CDF34-834B-4266-989C-5F46064466F0}"/>
    <cellStyle name="Comma 16 5 9 2" xfId="30328" xr:uid="{C7CB9A25-BE07-4CC3-97E1-0D74C2372744}"/>
    <cellStyle name="Comma 16 6" xfId="614" xr:uid="{3B46E9B8-A42C-44ED-8FA1-7EE4C4DA3601}"/>
    <cellStyle name="Comma 16 6 10" xfId="41212" xr:uid="{B13BE68B-8207-413A-BC85-91A1D441683A}"/>
    <cellStyle name="Comma 16 6 11" xfId="1317" xr:uid="{706B1006-317B-461D-87C6-AD78DBD6DF90}"/>
    <cellStyle name="Comma 16 6 2" xfId="1845" xr:uid="{EA13750E-2427-4617-AB50-FA400F0E8AEF}"/>
    <cellStyle name="Comma 16 6 2 2" xfId="3774" xr:uid="{D2773F60-D1DD-4C29-86C8-414D4068818C}"/>
    <cellStyle name="Comma 16 6 2 2 2" xfId="8696" xr:uid="{9075DCB5-021C-4A97-9987-5C08D6FB3DEB}"/>
    <cellStyle name="Comma 16 6 2 2 2 2" xfId="18608" xr:uid="{9CB44036-4A53-4773-909C-E116EACDD2E4}"/>
    <cellStyle name="Comma 16 6 2 2 2 2 2" xfId="35268" xr:uid="{24809410-6D8B-4184-B254-B5F1E6812507}"/>
    <cellStyle name="Comma 16 6 2 2 2 3" xfId="26980" xr:uid="{4CCA2026-67EF-4BBB-A085-2AABAE4B761B}"/>
    <cellStyle name="Comma 16 6 2 2 2 4" xfId="48579" xr:uid="{D68D692E-D077-452C-9528-6FC897482C12}"/>
    <cellStyle name="Comma 16 6 2 2 3" xfId="15397" xr:uid="{8D39827B-072E-4EB4-9CAD-C7EDD61E5E51}"/>
    <cellStyle name="Comma 16 6 2 2 3 2" xfId="32057" xr:uid="{CE9284DC-C3DB-4416-8DB6-4588D48590AB}"/>
    <cellStyle name="Comma 16 6 2 2 4" xfId="23768" xr:uid="{8087597D-41C3-418D-87E3-B8251B5C2875}"/>
    <cellStyle name="Comma 16 6 2 2 5" xfId="43678" xr:uid="{1BD695BA-D3D4-47B3-9173-1848D31DEE8F}"/>
    <cellStyle name="Comma 16 6 2 3" xfId="5682" xr:uid="{105EF8EC-BB7F-4E88-A020-7F34E727E2DA}"/>
    <cellStyle name="Comma 16 6 2 3 2" xfId="10071" xr:uid="{EF819FF0-D4B7-493C-A160-4579720BDCAE}"/>
    <cellStyle name="Comma 16 6 2 3 2 2" xfId="19418" xr:uid="{5D606FED-EC5A-4AE7-B451-8A67ACB35E4C}"/>
    <cellStyle name="Comma 16 6 2 3 2 2 2" xfId="36078" xr:uid="{098F8BF4-1A62-47AB-B702-6D980498EF38}"/>
    <cellStyle name="Comma 16 6 2 3 2 3" xfId="27790" xr:uid="{2CF423DD-20AA-4D45-A9C8-74119A640D2C}"/>
    <cellStyle name="Comma 16 6 2 3 2 4" xfId="49954" xr:uid="{AB809176-1B07-47A0-BDDA-E0F1426273CE}"/>
    <cellStyle name="Comma 16 6 2 3 3" xfId="16730" xr:uid="{F0F8790D-4084-4730-A580-4FC1A6C0EA08}"/>
    <cellStyle name="Comma 16 6 2 3 3 2" xfId="33390" xr:uid="{D6873AE5-3864-4030-9C58-44DF62B7331B}"/>
    <cellStyle name="Comma 16 6 2 3 4" xfId="25101" xr:uid="{9F413102-C8D8-4FE0-A6C4-EF095EF18AF9}"/>
    <cellStyle name="Comma 16 6 2 3 5" xfId="45576" xr:uid="{8EA74866-1752-435D-949A-69992DEFB5C5}"/>
    <cellStyle name="Comma 16 6 2 4" xfId="7361" xr:uid="{F93B806F-BF21-40C8-85BB-5E67DA3CAF22}"/>
    <cellStyle name="Comma 16 6 2 4 2" xfId="17826" xr:uid="{F48F6D9E-2B33-4C82-87E4-41A41C6F1B1F}"/>
    <cellStyle name="Comma 16 6 2 4 2 2" xfId="34486" xr:uid="{D6136C06-66FA-4F2F-89BB-BB5D1DE13817}"/>
    <cellStyle name="Comma 16 6 2 4 3" xfId="26198" xr:uid="{3893F435-7CB0-4735-82CE-E969FF3FCCEB}"/>
    <cellStyle name="Comma 16 6 2 4 4" xfId="47244" xr:uid="{05D7350D-4C73-4B36-96D1-58E1ED87CD96}"/>
    <cellStyle name="Comma 16 6 2 5" xfId="11656" xr:uid="{C0679BE4-A15E-495F-B545-746414E4EED3}"/>
    <cellStyle name="Comma 16 6 2 5 2" xfId="20450" xr:uid="{12DD8F07-8651-48DE-9C3D-8808BA242B52}"/>
    <cellStyle name="Comma 16 6 2 5 2 2" xfId="37110" xr:uid="{571628F6-FB10-43E3-B591-11FAE552978C}"/>
    <cellStyle name="Comma 16 6 2 5 3" xfId="28822" xr:uid="{57BE4C2F-64A7-4B21-9298-BEE3E87C2C63}"/>
    <cellStyle name="Comma 16 6 2 5 4" xfId="51537" xr:uid="{EDCABAEF-3295-48B6-82CE-F22A2B45B274}"/>
    <cellStyle name="Comma 16 6 2 6" xfId="14081" xr:uid="{C6B9A74A-2B9D-4D71-85AB-E8A1D4C40730}"/>
    <cellStyle name="Comma 16 6 2 6 2" xfId="30741" xr:uid="{49EF25B7-DF3F-483D-A38C-53DCCCC6C50B}"/>
    <cellStyle name="Comma 16 6 2 7" xfId="22431" xr:uid="{FDA3F67A-E32D-4EA7-AF77-8AD0B6609134}"/>
    <cellStyle name="Comma 16 6 2 8" xfId="41789" xr:uid="{64D1D799-CD40-4AD9-9DE7-E2DE642F79E3}"/>
    <cellStyle name="Comma 16 6 3" xfId="2462" xr:uid="{A021C2E8-CAAF-49E9-B2C6-7F3C64F07DAF}"/>
    <cellStyle name="Comma 16 6 3 2" xfId="4388" xr:uid="{FC35C941-515E-4116-AC5D-AE56C020E6D9}"/>
    <cellStyle name="Comma 16 6 3 2 2" xfId="9121" xr:uid="{064CFFFB-1B41-4C98-A5FD-18FF85C065A2}"/>
    <cellStyle name="Comma 16 6 3 2 2 2" xfId="18862" xr:uid="{A1B09628-FCCF-4F8F-8F53-6E663453CF5E}"/>
    <cellStyle name="Comma 16 6 3 2 2 2 2" xfId="35522" xr:uid="{B84EF158-FBA8-445F-A64B-F5217CD8F832}"/>
    <cellStyle name="Comma 16 6 3 2 2 3" xfId="27234" xr:uid="{0532D99A-8E2D-427A-BA8F-9C5AA5C05B13}"/>
    <cellStyle name="Comma 16 6 3 2 2 4" xfId="49004" xr:uid="{558CE087-3079-4A09-BBA7-AF45DAD3C7DC}"/>
    <cellStyle name="Comma 16 6 3 2 3" xfId="15840" xr:uid="{D9A2860D-AED0-4101-A998-FC386D9F1611}"/>
    <cellStyle name="Comma 16 6 3 2 3 2" xfId="32500" xr:uid="{DFC10DE5-DF1D-4B75-A7AF-7B8564313A93}"/>
    <cellStyle name="Comma 16 6 3 2 4" xfId="24211" xr:uid="{4680CA47-90E5-4A81-AA8A-EC53ACDE5832}"/>
    <cellStyle name="Comma 16 6 3 2 5" xfId="44292" xr:uid="{E5D0FB90-3447-4A39-B59C-F1B4FFF072E8}"/>
    <cellStyle name="Comma 16 6 3 3" xfId="6281" xr:uid="{80408EF2-D260-4ABF-AEAB-4AC9A85F2DBB}"/>
    <cellStyle name="Comma 16 6 3 3 2" xfId="10496" xr:uid="{395186D6-A4D8-499A-9F79-32F7B9EC4F1A}"/>
    <cellStyle name="Comma 16 6 3 3 2 2" xfId="19672" xr:uid="{77F5CAB5-C0CA-4E21-9B0B-0627F2E3BECC}"/>
    <cellStyle name="Comma 16 6 3 3 2 2 2" xfId="36332" xr:uid="{26170C12-6081-4221-8CA1-0D9ADE8FA9E5}"/>
    <cellStyle name="Comma 16 6 3 3 2 3" xfId="28044" xr:uid="{5A0AE8F7-4EC1-40A3-BBC2-ABE54481146F}"/>
    <cellStyle name="Comma 16 6 3 3 2 4" xfId="50379" xr:uid="{F5CFFAD6-7200-467D-909C-436DE1DBB985}"/>
    <cellStyle name="Comma 16 6 3 3 3" xfId="17158" xr:uid="{5FA05DEF-630C-49BC-9116-48BAAD2D44A2}"/>
    <cellStyle name="Comma 16 6 3 3 3 2" xfId="33818" xr:uid="{8CA2B26A-AA47-438C-B4F5-7DF3A87662DF}"/>
    <cellStyle name="Comma 16 6 3 3 4" xfId="25529" xr:uid="{CB6E6F7A-44D5-453E-BADC-70B815C678C5}"/>
    <cellStyle name="Comma 16 6 3 3 5" xfId="46175" xr:uid="{D79115E0-AB3D-4266-97D6-17BEEBCB1C41}"/>
    <cellStyle name="Comma 16 6 3 4" xfId="7786" xr:uid="{C12A2F05-A740-4723-AE51-1D303B34825B}"/>
    <cellStyle name="Comma 16 6 3 4 2" xfId="18080" xr:uid="{709CE2A3-7374-414E-9589-4B6CA8FE9C85}"/>
    <cellStyle name="Comma 16 6 3 4 2 2" xfId="34740" xr:uid="{37A365DC-E62B-4E38-B136-CD018C0525CA}"/>
    <cellStyle name="Comma 16 6 3 4 3" xfId="26452" xr:uid="{9E23A0B9-28E5-4CBA-AE72-F8FDC6329496}"/>
    <cellStyle name="Comma 16 6 3 4 4" xfId="47669" xr:uid="{6828A0A8-8556-4179-A8FA-C872A12D2CD6}"/>
    <cellStyle name="Comma 16 6 3 5" xfId="12255" xr:uid="{733C43B5-D193-462E-A1A3-F673BC9777CF}"/>
    <cellStyle name="Comma 16 6 3 5 2" xfId="20878" xr:uid="{AC8077BE-9F40-4507-9492-B915AB1E455B}"/>
    <cellStyle name="Comma 16 6 3 5 2 2" xfId="37538" xr:uid="{74E3CABD-992B-4006-BAB7-C1DB11BF45EE}"/>
    <cellStyle name="Comma 16 6 3 5 3" xfId="29250" xr:uid="{0420C5B8-C933-4DCB-BABA-3B6C89CE877F}"/>
    <cellStyle name="Comma 16 6 3 5 4" xfId="52136" xr:uid="{6EC4A92E-5449-40A2-B641-BD7E5EC98FE4}"/>
    <cellStyle name="Comma 16 6 3 6" xfId="14504" xr:uid="{540290BC-00F2-4827-B0C4-06FBB61DD57C}"/>
    <cellStyle name="Comma 16 6 3 6 2" xfId="31164" xr:uid="{052342B0-4E68-48C7-9788-FB4E844C0C19}"/>
    <cellStyle name="Comma 16 6 3 7" xfId="22874" xr:uid="{6A24DC85-0BD5-4514-8307-A8240FCC8702}"/>
    <cellStyle name="Comma 16 6 3 8" xfId="42403" xr:uid="{E0508FFF-2F0A-48AD-9F45-775ACEB93082}"/>
    <cellStyle name="Comma 16 6 4" xfId="3197" xr:uid="{15990B10-FE68-4A48-918C-84A42B851F31}"/>
    <cellStyle name="Comma 16 6 4 2" xfId="8292" xr:uid="{F18AC12E-04FE-45EC-8B02-D17FBBDC3A10}"/>
    <cellStyle name="Comma 16 6 4 2 2" xfId="18367" xr:uid="{82796F84-A172-447A-A25A-C8FCE1CA46EF}"/>
    <cellStyle name="Comma 16 6 4 2 2 2" xfId="35027" xr:uid="{3E626A6B-68DE-47DA-8D9C-8F29E524B8F0}"/>
    <cellStyle name="Comma 16 6 4 2 3" xfId="26739" xr:uid="{4396DEFC-E308-4674-90B0-BE522ADB6503}"/>
    <cellStyle name="Comma 16 6 4 2 4" xfId="48175" xr:uid="{8F598C85-83F5-43C0-AA9F-B185FFC03830}"/>
    <cellStyle name="Comma 16 6 4 3" xfId="14983" xr:uid="{85903DF8-524A-4748-8088-BBE776ACCFCC}"/>
    <cellStyle name="Comma 16 6 4 3 2" xfId="31643" xr:uid="{7C1568EA-00A2-4BF7-88F9-5B9FAEFAF397}"/>
    <cellStyle name="Comma 16 6 4 4" xfId="23354" xr:uid="{D8C8EBC3-B836-480A-91F8-AFC8820313E8}"/>
    <cellStyle name="Comma 16 6 4 5" xfId="43101" xr:uid="{9C0BD48B-A308-4C98-A6FF-EE84AF1F0AFF}"/>
    <cellStyle name="Comma 16 6 5" xfId="5112" xr:uid="{FB171850-2E57-46A0-A8CE-AE472BD87BE7}"/>
    <cellStyle name="Comma 16 6 5 2" xfId="9667" xr:uid="{B336551B-F7D2-4E74-9D0B-314B3ED9E3FD}"/>
    <cellStyle name="Comma 16 6 5 2 2" xfId="19177" xr:uid="{33C8330B-6143-49FC-B138-060CD9535F23}"/>
    <cellStyle name="Comma 16 6 5 2 2 2" xfId="35837" xr:uid="{6949B6C2-DFFB-47CD-9BCB-BBC07588921D}"/>
    <cellStyle name="Comma 16 6 5 2 3" xfId="27549" xr:uid="{FF592766-BB3C-4742-A664-536CD58A5F56}"/>
    <cellStyle name="Comma 16 6 5 2 4" xfId="49550" xr:uid="{B7095BE1-70EB-47AD-9BA8-3FD785768765}"/>
    <cellStyle name="Comma 16 6 5 3" xfId="16323" xr:uid="{D3D185B3-A051-4194-AD47-8A9E178F22BC}"/>
    <cellStyle name="Comma 16 6 5 3 2" xfId="32983" xr:uid="{3653BAD9-0C10-419E-8AC0-3A052B036789}"/>
    <cellStyle name="Comma 16 6 5 4" xfId="24694" xr:uid="{2D900EDC-DFE6-42CF-BF48-5B85DDFFBD7C}"/>
    <cellStyle name="Comma 16 6 5 5" xfId="45006" xr:uid="{E85D5B87-0BC4-405C-A881-BB1473A75094}"/>
    <cellStyle name="Comma 16 6 6" xfId="6957" xr:uid="{7E4AB2AF-260F-4E27-803A-2E12AD2C7C0C}"/>
    <cellStyle name="Comma 16 6 6 2" xfId="17585" xr:uid="{B25AC8DC-2E8F-4BBA-81CD-298F822C2954}"/>
    <cellStyle name="Comma 16 6 6 2 2" xfId="34245" xr:uid="{47EEBB4E-34A1-429B-96B5-38CA916E7932}"/>
    <cellStyle name="Comma 16 6 6 3" xfId="25957" xr:uid="{1A9331B7-8425-4FE2-B8B3-ED8C2EA753B3}"/>
    <cellStyle name="Comma 16 6 6 4" xfId="46840" xr:uid="{25BC0AD2-552B-4BA5-A872-A15D477A4DB3}"/>
    <cellStyle name="Comma 16 6 7" xfId="11086" xr:uid="{7F10B779-EB77-40C1-BD87-4D491B2222F0}"/>
    <cellStyle name="Comma 16 6 7 2" xfId="20043" xr:uid="{0A592A32-0025-4B22-B229-F3EAF4290927}"/>
    <cellStyle name="Comma 16 6 7 2 2" xfId="36703" xr:uid="{4E70A87E-29D0-4E57-B02C-29FFE0DE525C}"/>
    <cellStyle name="Comma 16 6 7 3" xfId="28415" xr:uid="{9C281C95-7C2C-40C0-A2A2-9EDA6FEF68A6}"/>
    <cellStyle name="Comma 16 6 7 4" xfId="50967" xr:uid="{6A628B77-818F-4739-AC82-FC072AE94B19}"/>
    <cellStyle name="Comma 16 6 8" xfId="13331" xr:uid="{CFC5A68D-A0D7-4CAB-8EDB-8FA6C3776FC3}"/>
    <cellStyle name="Comma 16 6 8 2" xfId="21662" xr:uid="{A698261F-4BF2-4A45-A7EE-961C25520D6E}"/>
    <cellStyle name="Comma 16 6 8 2 2" xfId="38322" xr:uid="{CFF9EC3D-7B41-4E8D-AB45-46D94C1196C9}"/>
    <cellStyle name="Comma 16 6 8 3" xfId="30035" xr:uid="{795C8CCF-DC08-43B5-9489-3C9BB8F2BE07}"/>
    <cellStyle name="Comma 16 6 8 4" xfId="53205" xr:uid="{6B76200A-3C8E-41EB-A754-860A791C1A14}"/>
    <cellStyle name="Comma 16 6 9" xfId="22017" xr:uid="{89A43F3F-2B98-4BA3-B3BF-0E1D5D2E3E9F}"/>
    <cellStyle name="Comma 16 7" xfId="650" xr:uid="{710A76BA-665C-4078-B4B0-8B85A4570980}"/>
    <cellStyle name="Comma 16 7 10" xfId="41248" xr:uid="{99B0EB94-F74D-4C26-AAD3-F3ADA982A40B}"/>
    <cellStyle name="Comma 16 7 11" xfId="1348" xr:uid="{D3C5C298-5C48-48E8-A3F4-60C6EAB5C036}"/>
    <cellStyle name="Comma 16 7 2" xfId="1881" xr:uid="{9041AB10-931F-485D-82D7-32DCFF59B1F7}"/>
    <cellStyle name="Comma 16 7 2 2" xfId="3810" xr:uid="{AE0CF360-FEDE-4E06-9AF6-C8D2A4485F9D}"/>
    <cellStyle name="Comma 16 7 2 2 2" xfId="8725" xr:uid="{31EC0BFA-B4F1-436D-8EAC-AD7029A16CA2}"/>
    <cellStyle name="Comma 16 7 2 2 2 2" xfId="18626" xr:uid="{D0F6B464-A6BB-455E-AC77-FB90BDD35D46}"/>
    <cellStyle name="Comma 16 7 2 2 2 2 2" xfId="35286" xr:uid="{65B46995-5A34-42C3-9F17-223C7BF0D3A2}"/>
    <cellStyle name="Comma 16 7 2 2 2 3" xfId="26998" xr:uid="{A6EA1C3A-FA35-4856-8EBA-BD5624B4A2F3}"/>
    <cellStyle name="Comma 16 7 2 2 2 4" xfId="48608" xr:uid="{C20E4613-F4F0-4246-8050-950F798D8BEC}"/>
    <cellStyle name="Comma 16 7 2 2 3" xfId="15422" xr:uid="{318A640D-FC25-4905-B205-AE2E4EFAFFA3}"/>
    <cellStyle name="Comma 16 7 2 2 3 2" xfId="32082" xr:uid="{9E5F7280-D586-47E0-80AF-BA44A7EFE9A9}"/>
    <cellStyle name="Comma 16 7 2 2 4" xfId="23793" xr:uid="{FE226917-86FB-477C-BC9A-29E50D9D80EF}"/>
    <cellStyle name="Comma 16 7 2 2 5" xfId="43714" xr:uid="{F8FA478D-8647-4EB4-BE83-9EC8ECEFBB56}"/>
    <cellStyle name="Comma 16 7 2 3" xfId="5718" xr:uid="{8F77CC38-1238-4291-A1D8-6A93C3BD0205}"/>
    <cellStyle name="Comma 16 7 2 3 2" xfId="10100" xr:uid="{4F40DE24-5AEE-4122-9991-65226FB2CFC8}"/>
    <cellStyle name="Comma 16 7 2 3 2 2" xfId="19436" xr:uid="{0EC82A99-D069-4A8D-AD40-9FB072257E89}"/>
    <cellStyle name="Comma 16 7 2 3 2 2 2" xfId="36096" xr:uid="{C57DAC90-49C0-4E3E-81FB-899A6C90C4E6}"/>
    <cellStyle name="Comma 16 7 2 3 2 3" xfId="27808" xr:uid="{B1F46638-8AA7-41E9-B3F0-7E9519F998AD}"/>
    <cellStyle name="Comma 16 7 2 3 2 4" xfId="49983" xr:uid="{01078356-8323-4411-BB36-1DCA5F19C96F}"/>
    <cellStyle name="Comma 16 7 2 3 3" xfId="16755" xr:uid="{0B044362-93AE-4447-B1F8-BB4278395884}"/>
    <cellStyle name="Comma 16 7 2 3 3 2" xfId="33415" xr:uid="{7EE37745-03CB-4F45-A0B6-6181B2DA4FE7}"/>
    <cellStyle name="Comma 16 7 2 3 4" xfId="25126" xr:uid="{B10A4A2A-9132-4F7B-ADF3-620B58C3DC81}"/>
    <cellStyle name="Comma 16 7 2 3 5" xfId="45612" xr:uid="{F12B933E-DE2D-492C-A129-D2634F9187DA}"/>
    <cellStyle name="Comma 16 7 2 4" xfId="7390" xr:uid="{345F402D-5442-4156-AA79-E6E12777A4A1}"/>
    <cellStyle name="Comma 16 7 2 4 2" xfId="17844" xr:uid="{5EBAF4CB-4940-4F22-AE64-FD6499777907}"/>
    <cellStyle name="Comma 16 7 2 4 2 2" xfId="34504" xr:uid="{461773D5-3DE3-4050-9067-E22051FD3A3D}"/>
    <cellStyle name="Comma 16 7 2 4 3" xfId="26216" xr:uid="{AB6BB274-11AF-43C0-8077-FE2717BB9D79}"/>
    <cellStyle name="Comma 16 7 2 4 4" xfId="47273" xr:uid="{40B2EF33-B34F-49B9-A77D-17541098E781}"/>
    <cellStyle name="Comma 16 7 2 5" xfId="11692" xr:uid="{A8DB48C7-601B-4EC6-A20C-51D7FFEE7E87}"/>
    <cellStyle name="Comma 16 7 2 5 2" xfId="20475" xr:uid="{7C7593D1-AA10-4022-9DEC-AE5F5076EA8B}"/>
    <cellStyle name="Comma 16 7 2 5 2 2" xfId="37135" xr:uid="{DEB832A2-1CD1-44B2-B383-D5B01B35B851}"/>
    <cellStyle name="Comma 16 7 2 5 3" xfId="28847" xr:uid="{366F5EDE-9F0A-426E-BB6C-E78F279D5E4F}"/>
    <cellStyle name="Comma 16 7 2 5 4" xfId="51573" xr:uid="{F9F5B280-9C42-46F0-9D5F-9AF3243B9D21}"/>
    <cellStyle name="Comma 16 7 2 6" xfId="14106" xr:uid="{802ACD22-0C9A-48C8-B756-7AE5B64BA927}"/>
    <cellStyle name="Comma 16 7 2 6 2" xfId="30766" xr:uid="{3F639F63-BC2A-45EF-ACDF-1237AA3B0ACC}"/>
    <cellStyle name="Comma 16 7 2 7" xfId="22456" xr:uid="{85B55C6D-49A1-4545-8C88-0464F981C492}"/>
    <cellStyle name="Comma 16 7 2 8" xfId="41825" xr:uid="{81DD8B53-FDBD-417E-BEF6-17AD4EFCF8E5}"/>
    <cellStyle name="Comma 16 7 3" xfId="2498" xr:uid="{8F2684A9-19EB-4575-959A-184F6192E8B6}"/>
    <cellStyle name="Comma 16 7 3 2" xfId="4424" xr:uid="{2465B576-007D-427B-8283-4DF573DAD94D}"/>
    <cellStyle name="Comma 16 7 3 2 2" xfId="9150" xr:uid="{E3C6B7C2-D495-4D91-9AB5-1A5EE5717164}"/>
    <cellStyle name="Comma 16 7 3 2 2 2" xfId="18880" xr:uid="{BB4F7406-DCFA-41D3-8F04-00FE066D7C05}"/>
    <cellStyle name="Comma 16 7 3 2 2 2 2" xfId="35540" xr:uid="{96088A6E-7273-4E4A-80A9-B974AF33DA2A}"/>
    <cellStyle name="Comma 16 7 3 2 2 3" xfId="27252" xr:uid="{9CC7F09C-D85B-4B89-A3F9-8B68E36FE5F0}"/>
    <cellStyle name="Comma 16 7 3 2 2 4" xfId="49033" xr:uid="{4705FF22-04A8-48F8-B779-4948908AB87A}"/>
    <cellStyle name="Comma 16 7 3 2 3" xfId="15865" xr:uid="{07F0C0F7-E761-466A-9948-39BED5DBAADC}"/>
    <cellStyle name="Comma 16 7 3 2 3 2" xfId="32525" xr:uid="{D317D2DC-ED30-4464-A111-08E8B049A743}"/>
    <cellStyle name="Comma 16 7 3 2 4" xfId="24236" xr:uid="{57787C1D-E7E6-427E-BF3D-D132884ED480}"/>
    <cellStyle name="Comma 16 7 3 2 5" xfId="44328" xr:uid="{C99AFB3F-3E37-44D9-AB47-D7F8D6780163}"/>
    <cellStyle name="Comma 16 7 3 3" xfId="6317" xr:uid="{DFD9B878-FB6C-4523-B654-C4E57EF9CA06}"/>
    <cellStyle name="Comma 16 7 3 3 2" xfId="10525" xr:uid="{50021EFA-26AE-4552-9789-B484358BB0D0}"/>
    <cellStyle name="Comma 16 7 3 3 2 2" xfId="19690" xr:uid="{2851DC93-2DA4-4CD0-8DFD-3CFB71231A01}"/>
    <cellStyle name="Comma 16 7 3 3 2 2 2" xfId="36350" xr:uid="{DEB5CE4A-2113-4E14-80F0-635689663419}"/>
    <cellStyle name="Comma 16 7 3 3 2 3" xfId="28062" xr:uid="{0BE17FCA-511B-44EC-9F95-F6F30CB815E4}"/>
    <cellStyle name="Comma 16 7 3 3 2 4" xfId="50408" xr:uid="{582BAEF3-1046-4003-8A86-475332616AA9}"/>
    <cellStyle name="Comma 16 7 3 3 3" xfId="17183" xr:uid="{D03C8923-3B4D-4B08-A560-ED00BADA9E4B}"/>
    <cellStyle name="Comma 16 7 3 3 3 2" xfId="33843" xr:uid="{C5AD1A66-D13F-42EB-B4E4-CEF04B7F9AF5}"/>
    <cellStyle name="Comma 16 7 3 3 4" xfId="25554" xr:uid="{42ED8017-FE29-4014-86FF-550A786D41D8}"/>
    <cellStyle name="Comma 16 7 3 3 5" xfId="46211" xr:uid="{72BCD97E-FFF5-4AE7-8199-CA7C0EEE9AE4}"/>
    <cellStyle name="Comma 16 7 3 4" xfId="7815" xr:uid="{8F12AE1A-6415-446B-A1EA-E9A1B5F94EF3}"/>
    <cellStyle name="Comma 16 7 3 4 2" xfId="18098" xr:uid="{5B037D34-4AE3-4497-90AB-4F02959A7221}"/>
    <cellStyle name="Comma 16 7 3 4 2 2" xfId="34758" xr:uid="{C211381E-ED19-4875-B4E5-35EFA4019B97}"/>
    <cellStyle name="Comma 16 7 3 4 3" xfId="26470" xr:uid="{E1A7E941-68AD-4C7C-AA32-B3EEBD2A5147}"/>
    <cellStyle name="Comma 16 7 3 4 4" xfId="47698" xr:uid="{2338CD11-1D29-45F6-A89E-E8F0E705F492}"/>
    <cellStyle name="Comma 16 7 3 5" xfId="12291" xr:uid="{0225874D-495A-4301-88EE-DFD99CB2865E}"/>
    <cellStyle name="Comma 16 7 3 5 2" xfId="20903" xr:uid="{79DE56FD-4B0D-49F5-803B-26B9F283E1FD}"/>
    <cellStyle name="Comma 16 7 3 5 2 2" xfId="37563" xr:uid="{6C46B628-E756-4C42-A648-54A082EBCB44}"/>
    <cellStyle name="Comma 16 7 3 5 3" xfId="29275" xr:uid="{06715D75-8133-4C33-95C5-3AB919085F24}"/>
    <cellStyle name="Comma 16 7 3 5 4" xfId="52172" xr:uid="{9E11DADA-3243-4D84-BD34-EC627CF75333}"/>
    <cellStyle name="Comma 16 7 3 6" xfId="14529" xr:uid="{03F9FFC9-C5C4-4BC7-B0BF-4B32AA3D6035}"/>
    <cellStyle name="Comma 16 7 3 6 2" xfId="31189" xr:uid="{C06C1F4F-EF25-49D6-A07C-39B7473F24E2}"/>
    <cellStyle name="Comma 16 7 3 7" xfId="22899" xr:uid="{E7BDAA6F-CE83-491B-B671-43EECB7925CA}"/>
    <cellStyle name="Comma 16 7 3 8" xfId="42439" xr:uid="{45C1F6A3-E38F-48AE-A920-9A1B5BCF94BC}"/>
    <cellStyle name="Comma 16 7 4" xfId="3233" xr:uid="{4E449601-F856-4399-AC02-DE3A1B91EB4D}"/>
    <cellStyle name="Comma 16 7 4 2" xfId="8321" xr:uid="{1281E5BB-F2F2-4F8F-8024-69D07EB0C4E1}"/>
    <cellStyle name="Comma 16 7 4 2 2" xfId="18385" xr:uid="{A84884D8-1CD2-4EAF-B919-81AC86980BD6}"/>
    <cellStyle name="Comma 16 7 4 2 2 2" xfId="35045" xr:uid="{59FEFCAC-3388-48C2-BD20-33EF4CBC28A8}"/>
    <cellStyle name="Comma 16 7 4 2 3" xfId="26757" xr:uid="{A371F199-86B8-4AFE-B7DF-133CE8D6A5CD}"/>
    <cellStyle name="Comma 16 7 4 2 4" xfId="48204" xr:uid="{A7F7FAE1-E654-4BC1-8DCF-13861826C731}"/>
    <cellStyle name="Comma 16 7 4 3" xfId="15008" xr:uid="{8F71C235-85ED-4063-8E9A-29829B10008F}"/>
    <cellStyle name="Comma 16 7 4 3 2" xfId="31668" xr:uid="{4792CD65-5361-433C-9D88-ACD407FF8CBB}"/>
    <cellStyle name="Comma 16 7 4 4" xfId="23379" xr:uid="{3A063670-DD61-430B-8FD8-C486416AD740}"/>
    <cellStyle name="Comma 16 7 4 5" xfId="43137" xr:uid="{6771FD33-9BE8-44B4-A4E3-EA2177AF0984}"/>
    <cellStyle name="Comma 16 7 5" xfId="5141" xr:uid="{782085B6-940B-4354-82B3-682EC273D8B1}"/>
    <cellStyle name="Comma 16 7 5 2" xfId="9696" xr:uid="{1DB0FCF0-C4F2-4C81-91EF-A51A43D8BCBF}"/>
    <cellStyle name="Comma 16 7 5 2 2" xfId="19195" xr:uid="{FFE7340F-D0CE-47F9-8193-6AC457ACA338}"/>
    <cellStyle name="Comma 16 7 5 2 2 2" xfId="35855" xr:uid="{97728628-C290-407A-8508-DAFE558C0E39}"/>
    <cellStyle name="Comma 16 7 5 2 3" xfId="27567" xr:uid="{792D3020-976C-44F8-B754-988F8C9E45FC}"/>
    <cellStyle name="Comma 16 7 5 2 4" xfId="49579" xr:uid="{8D8E5B89-5759-417A-BB39-858EE5474255}"/>
    <cellStyle name="Comma 16 7 5 3" xfId="16341" xr:uid="{C57D9905-135E-4A38-A363-5841A7073707}"/>
    <cellStyle name="Comma 16 7 5 3 2" xfId="33001" xr:uid="{CA346DFA-5FF1-49CB-8A82-4917607C17D9}"/>
    <cellStyle name="Comma 16 7 5 4" xfId="24712" xr:uid="{FD1D619F-8A98-4273-A439-FA10E3DFB68A}"/>
    <cellStyle name="Comma 16 7 5 5" xfId="45035" xr:uid="{3D46F4EE-7255-49BC-9550-C8933E687DD6}"/>
    <cellStyle name="Comma 16 7 6" xfId="6986" xr:uid="{54EBAC83-5791-48A1-A816-14B35A82B3EF}"/>
    <cellStyle name="Comma 16 7 6 2" xfId="17603" xr:uid="{7DD357E5-7074-4B8E-9074-6B810C93AC72}"/>
    <cellStyle name="Comma 16 7 6 2 2" xfId="34263" xr:uid="{19B5ACC2-A25A-4443-BF54-EDC8338D33F3}"/>
    <cellStyle name="Comma 16 7 6 3" xfId="25975" xr:uid="{C8C78483-C48C-4C99-9861-3FA59E08CD61}"/>
    <cellStyle name="Comma 16 7 6 4" xfId="46869" xr:uid="{6C67E620-8104-4B34-91D7-1CAA37E19656}"/>
    <cellStyle name="Comma 16 7 7" xfId="11115" xr:uid="{EE99EFE2-C330-4E79-8F1C-30216FFBB6AB}"/>
    <cellStyle name="Comma 16 7 7 2" xfId="20061" xr:uid="{A5876F1D-CE91-43E6-B100-2456698389B7}"/>
    <cellStyle name="Comma 16 7 7 2 2" xfId="36721" xr:uid="{8BD7A0A2-FF4D-42B6-AB0B-9F9F76BDCA78}"/>
    <cellStyle name="Comma 16 7 7 3" xfId="28433" xr:uid="{76959A6E-AEDB-400F-9809-DE049D9EB3CB}"/>
    <cellStyle name="Comma 16 7 7 4" xfId="50996" xr:uid="{F7ECF057-C6F4-4181-B11D-225EEFB00F5F}"/>
    <cellStyle name="Comma 16 7 8" xfId="13367" xr:uid="{64B53020-5553-47FF-A517-9B549E295B52}"/>
    <cellStyle name="Comma 16 7 8 2" xfId="21687" xr:uid="{AB625545-5510-4217-AF1B-990777400D97}"/>
    <cellStyle name="Comma 16 7 8 2 2" xfId="38347" xr:uid="{67C68073-632F-4B00-8632-D98FA9DA62C5}"/>
    <cellStyle name="Comma 16 7 8 3" xfId="30060" xr:uid="{C95B5385-1507-4F20-8C3A-50EBDB939DDA}"/>
    <cellStyle name="Comma 16 7 8 4" xfId="53241" xr:uid="{4D3F9815-E012-4EEA-B3F1-9D6F3F869F06}"/>
    <cellStyle name="Comma 16 7 9" xfId="22042" xr:uid="{D7A9940B-2480-4531-98F2-7345A54E8632}"/>
    <cellStyle name="Comma 16 8" xfId="677" xr:uid="{1CB212D6-201A-4208-A396-2300FC03D5DD}"/>
    <cellStyle name="Comma 16 8 10" xfId="22060" xr:uid="{7D51E7FF-F9EB-4B92-BC22-4BFB3578ADD8}"/>
    <cellStyle name="Comma 16 8 11" xfId="41275" xr:uid="{BF46E3AF-F4AB-4BD1-9BDF-AD4A4DB03B73}"/>
    <cellStyle name="Comma 16 8 12" xfId="1375" xr:uid="{02DBC1E5-24DD-401C-818F-7F98B034999A}"/>
    <cellStyle name="Comma 16 8 2" xfId="1908" xr:uid="{25D39ABF-BD05-4C36-A4EB-3E7D46BAF0A1}"/>
    <cellStyle name="Comma 16 8 2 2" xfId="3837" xr:uid="{CEF98484-5690-40D8-AC8B-D2F78FCB408C}"/>
    <cellStyle name="Comma 16 8 2 2 2" xfId="8752" xr:uid="{1EC1402B-E26D-4C3F-ABEA-1BB86AD0E658}"/>
    <cellStyle name="Comma 16 8 2 2 2 2" xfId="18644" xr:uid="{E695C3C2-ADD7-4B26-A0C1-9788E51F4C44}"/>
    <cellStyle name="Comma 16 8 2 2 2 2 2" xfId="35304" xr:uid="{5D594F0C-A10C-4D7F-BA44-8045804E0A2F}"/>
    <cellStyle name="Comma 16 8 2 2 2 3" xfId="27016" xr:uid="{9AD5EEB9-FDDD-4D4D-A381-B2F18F802E3A}"/>
    <cellStyle name="Comma 16 8 2 2 2 4" xfId="48635" xr:uid="{8F6D7579-3A0E-4FB2-8687-4381BC4509E7}"/>
    <cellStyle name="Comma 16 8 2 2 3" xfId="15440" xr:uid="{02AF9443-DC9F-4019-9BBB-6B53E76266D9}"/>
    <cellStyle name="Comma 16 8 2 2 3 2" xfId="32100" xr:uid="{883BF558-EACF-4BF0-A82D-428D187B300D}"/>
    <cellStyle name="Comma 16 8 2 2 4" xfId="23811" xr:uid="{0E48092F-E136-448B-86DF-93342C2F31A9}"/>
    <cellStyle name="Comma 16 8 2 2 5" xfId="43741" xr:uid="{8BC4BC9E-40E0-44B7-9E95-3D96BE6CDCEA}"/>
    <cellStyle name="Comma 16 8 2 3" xfId="5745" xr:uid="{636A89AB-9FF0-4C5D-8D36-B9BC48C232B4}"/>
    <cellStyle name="Comma 16 8 2 3 2" xfId="10127" xr:uid="{3179A365-C397-4657-A6A2-D852225C3A0D}"/>
    <cellStyle name="Comma 16 8 2 3 2 2" xfId="19454" xr:uid="{F9620CB1-05CF-4056-A9D3-074A7449C6AF}"/>
    <cellStyle name="Comma 16 8 2 3 2 2 2" xfId="36114" xr:uid="{8C6C1E08-C51F-4065-826B-1B3EEE8C5F6E}"/>
    <cellStyle name="Comma 16 8 2 3 2 3" xfId="27826" xr:uid="{63BB85EC-038F-4840-AC62-B5141878AD02}"/>
    <cellStyle name="Comma 16 8 2 3 2 4" xfId="50010" xr:uid="{64A6C203-D2C6-495A-9CB9-891F4A370EB9}"/>
    <cellStyle name="Comma 16 8 2 3 3" xfId="16773" xr:uid="{228AE69D-DE8B-4830-B5F3-7E1DBE508AC2}"/>
    <cellStyle name="Comma 16 8 2 3 3 2" xfId="33433" xr:uid="{D37BB95A-5E0A-4E69-B7DD-D66AAFB389AB}"/>
    <cellStyle name="Comma 16 8 2 3 4" xfId="25144" xr:uid="{5461356D-9AC9-4EA9-8E44-ACBC77E89763}"/>
    <cellStyle name="Comma 16 8 2 3 5" xfId="45639" xr:uid="{81CFB490-371A-44A9-9719-5C4F2225BC40}"/>
    <cellStyle name="Comma 16 8 2 4" xfId="7417" xr:uid="{E2C0F01D-0AE0-4340-A282-FF35ED9158CC}"/>
    <cellStyle name="Comma 16 8 2 4 2" xfId="17862" xr:uid="{C7D1FF65-9B42-416B-A971-8724842B8040}"/>
    <cellStyle name="Comma 16 8 2 4 2 2" xfId="34522" xr:uid="{3B07AE89-3BD5-4126-BDA3-ED91F8801E26}"/>
    <cellStyle name="Comma 16 8 2 4 3" xfId="26234" xr:uid="{28E6EAB7-E2BC-440F-893B-39D69596CE8E}"/>
    <cellStyle name="Comma 16 8 2 4 4" xfId="47300" xr:uid="{EEA56E8A-650A-4BE3-AE8C-8B079A004F9E}"/>
    <cellStyle name="Comma 16 8 2 5" xfId="11719" xr:uid="{9E261F54-770B-4659-A9E3-8FC7FEEDCC0A}"/>
    <cellStyle name="Comma 16 8 2 5 2" xfId="20493" xr:uid="{BA56E07E-6227-417B-B8A6-E9A33B47D4CD}"/>
    <cellStyle name="Comma 16 8 2 5 2 2" xfId="37153" xr:uid="{20AD4230-CB93-473C-A6B0-031BD028E16F}"/>
    <cellStyle name="Comma 16 8 2 5 3" xfId="28865" xr:uid="{995C97D5-95CC-45E1-8EDA-44BE0EE14EAD}"/>
    <cellStyle name="Comma 16 8 2 5 4" xfId="51600" xr:uid="{868CE407-87B3-4DB6-BE3B-C2719F57EEB9}"/>
    <cellStyle name="Comma 16 8 2 6" xfId="14124" xr:uid="{32199A4B-1488-4699-80C6-A7BD3708588A}"/>
    <cellStyle name="Comma 16 8 2 6 2" xfId="30784" xr:uid="{91D571E9-AA79-4B7D-AF85-F66D18A663EF}"/>
    <cellStyle name="Comma 16 8 2 7" xfId="22474" xr:uid="{9F6BF4E8-F61A-4459-9EF1-D6B72C0A68A0}"/>
    <cellStyle name="Comma 16 8 2 8" xfId="41852" xr:uid="{380D0B88-E68C-40AA-ADD9-4F33B916A43E}"/>
    <cellStyle name="Comma 16 8 3" xfId="2525" xr:uid="{E3BF7F7C-740B-4D58-9BB0-D8A92079E83E}"/>
    <cellStyle name="Comma 16 8 3 2" xfId="4451" xr:uid="{A8042B17-A79C-49BC-82AC-5CC4CE2237F2}"/>
    <cellStyle name="Comma 16 8 3 2 2" xfId="9177" xr:uid="{32CC9F66-E373-4BAB-B24F-AD164E8CCD20}"/>
    <cellStyle name="Comma 16 8 3 2 2 2" xfId="18898" xr:uid="{9FF91D71-4995-4E0C-8CC5-85339B8DB1BE}"/>
    <cellStyle name="Comma 16 8 3 2 2 2 2" xfId="35558" xr:uid="{753901F4-0141-45B2-A6AB-6460753C26B8}"/>
    <cellStyle name="Comma 16 8 3 2 2 3" xfId="27270" xr:uid="{27D67A6F-7481-445B-93E4-6B5582C6262A}"/>
    <cellStyle name="Comma 16 8 3 2 2 4" xfId="49060" xr:uid="{F5BE90DD-5C68-4236-B937-809CAABBC624}"/>
    <cellStyle name="Comma 16 8 3 2 3" xfId="15883" xr:uid="{4E67DFDC-92F9-481A-A9BD-138D5637CFA8}"/>
    <cellStyle name="Comma 16 8 3 2 3 2" xfId="32543" xr:uid="{633E1B3C-C691-4CE5-862C-816973202748}"/>
    <cellStyle name="Comma 16 8 3 2 4" xfId="24254" xr:uid="{4C382814-C469-469E-8392-3961AD1C4A63}"/>
    <cellStyle name="Comma 16 8 3 2 5" xfId="44355" xr:uid="{FD750E06-10EB-43CC-82F0-9F15D19A62C5}"/>
    <cellStyle name="Comma 16 8 3 3" xfId="6344" xr:uid="{352B5B76-0BE7-47B9-AEDC-DC806297128C}"/>
    <cellStyle name="Comma 16 8 3 3 2" xfId="10552" xr:uid="{D75A0061-7C32-458F-94F7-A49EB6A18053}"/>
    <cellStyle name="Comma 16 8 3 3 2 2" xfId="19708" xr:uid="{D23A2FB2-987D-4ED6-8BAF-1CE7FFCDBF58}"/>
    <cellStyle name="Comma 16 8 3 3 2 2 2" xfId="36368" xr:uid="{7D0E1E00-D4AE-48B5-A2C4-710DFE869042}"/>
    <cellStyle name="Comma 16 8 3 3 2 3" xfId="28080" xr:uid="{8BCBA20B-1880-4908-8E67-39A06A4E3DFD}"/>
    <cellStyle name="Comma 16 8 3 3 2 4" xfId="50435" xr:uid="{066DC473-0C41-4965-9E62-53D235F35EE0}"/>
    <cellStyle name="Comma 16 8 3 3 3" xfId="17201" xr:uid="{57F43463-3B68-4633-B821-B4B5396459C7}"/>
    <cellStyle name="Comma 16 8 3 3 3 2" xfId="33861" xr:uid="{41AFEF18-F48F-44C1-AC42-5636789141A6}"/>
    <cellStyle name="Comma 16 8 3 3 4" xfId="25572" xr:uid="{A2CCAD00-AC7B-4CB3-B127-FF0BD57D4BA6}"/>
    <cellStyle name="Comma 16 8 3 3 5" xfId="46238" xr:uid="{2424D5E8-F608-4E6D-9AE2-E17EED451DF1}"/>
    <cellStyle name="Comma 16 8 3 4" xfId="7842" xr:uid="{2A4816E5-6A9B-4E9A-8BC3-6972FAE932CB}"/>
    <cellStyle name="Comma 16 8 3 4 2" xfId="18116" xr:uid="{2F66F999-B327-467E-867C-BBD4B0579524}"/>
    <cellStyle name="Comma 16 8 3 4 2 2" xfId="34776" xr:uid="{3C07F4AE-EDF1-4BFD-A213-13E1196E0C6D}"/>
    <cellStyle name="Comma 16 8 3 4 3" xfId="26488" xr:uid="{DEFC4678-F91A-4E6A-ACFC-44CD87F8968B}"/>
    <cellStyle name="Comma 16 8 3 4 4" xfId="47725" xr:uid="{E1832A0F-E0BD-44A6-BEB9-66EC25E3F7E4}"/>
    <cellStyle name="Comma 16 8 3 5" xfId="12318" xr:uid="{321BE0DC-C895-4F2F-AD31-ECF20FF7A15A}"/>
    <cellStyle name="Comma 16 8 3 5 2" xfId="20921" xr:uid="{0C8A896A-6988-4111-9A7B-CC03976A80FC}"/>
    <cellStyle name="Comma 16 8 3 5 2 2" xfId="37581" xr:uid="{B653F11A-0E7B-4ED7-AA1A-185EDF13A2D4}"/>
    <cellStyle name="Comma 16 8 3 5 3" xfId="29293" xr:uid="{3F67B9AB-150F-4F16-9320-C8ED81433F02}"/>
    <cellStyle name="Comma 16 8 3 5 4" xfId="52199" xr:uid="{CEF86731-C64A-45F8-BAC8-3A7A14380D3F}"/>
    <cellStyle name="Comma 16 8 3 6" xfId="14547" xr:uid="{D4EC90A6-55D7-46B0-A7F8-F127D16DB789}"/>
    <cellStyle name="Comma 16 8 3 6 2" xfId="31207" xr:uid="{BF5E1945-F457-4C02-B2F4-F9BF093C4C3C}"/>
    <cellStyle name="Comma 16 8 3 7" xfId="22917" xr:uid="{3249F683-EA95-47E2-A9CF-DB8752A85C27}"/>
    <cellStyle name="Comma 16 8 3 8" xfId="42466" xr:uid="{0AEBACE0-0E8D-4C70-AD2D-6A5266CE79E6}"/>
    <cellStyle name="Comma 16 8 4" xfId="3260" xr:uid="{A66FC4C7-291D-4099-A3BA-DB5E510BA88C}"/>
    <cellStyle name="Comma 16 8 4 2" xfId="8348" xr:uid="{6F8D651E-9A2E-4E75-8AD2-3F4DE21FF24E}"/>
    <cellStyle name="Comma 16 8 4 2 2" xfId="18403" xr:uid="{CCCF869A-668F-473F-ABA0-AFE32B89E949}"/>
    <cellStyle name="Comma 16 8 4 2 2 2" xfId="35063" xr:uid="{F5B93382-606E-4747-8067-D2F35F44A563}"/>
    <cellStyle name="Comma 16 8 4 2 3" xfId="26775" xr:uid="{EEDFE842-788B-4C80-8DAC-65D77B4AB5C4}"/>
    <cellStyle name="Comma 16 8 4 2 4" xfId="48231" xr:uid="{AAE0B36E-471E-4685-9D56-E1EAF0CE739B}"/>
    <cellStyle name="Comma 16 8 4 3" xfId="15026" xr:uid="{92077758-A089-4A06-A91B-897C075E6D62}"/>
    <cellStyle name="Comma 16 8 4 3 2" xfId="31686" xr:uid="{9F6324DD-D357-49DD-928D-A36939F152B3}"/>
    <cellStyle name="Comma 16 8 4 4" xfId="23397" xr:uid="{248E2457-C395-4B6D-AC6D-1FD7D723045A}"/>
    <cellStyle name="Comma 16 8 4 5" xfId="43164" xr:uid="{C003C770-2932-4459-94D0-0A2D02FEF452}"/>
    <cellStyle name="Comma 16 8 5" xfId="5168" xr:uid="{65B5A6F1-4C40-4CDA-9E44-381CC6D5B366}"/>
    <cellStyle name="Comma 16 8 5 2" xfId="9723" xr:uid="{34772D36-520E-4E9E-B295-407F28B9DBFD}"/>
    <cellStyle name="Comma 16 8 5 2 2" xfId="19213" xr:uid="{94D3EEB8-C32E-4D78-9027-8244E3897E8B}"/>
    <cellStyle name="Comma 16 8 5 2 2 2" xfId="35873" xr:uid="{F05CA89A-BB63-4ACB-8B6C-25550B6B82E0}"/>
    <cellStyle name="Comma 16 8 5 2 3" xfId="27585" xr:uid="{B5DA5DBF-EA42-456D-85F2-2689B81D6FE5}"/>
    <cellStyle name="Comma 16 8 5 2 4" xfId="49606" xr:uid="{338447BF-5190-4771-B341-3313661D3C99}"/>
    <cellStyle name="Comma 16 8 5 3" xfId="16359" xr:uid="{AD874019-7E5C-4246-B19F-C8638677BB54}"/>
    <cellStyle name="Comma 16 8 5 3 2" xfId="33019" xr:uid="{11EB16D6-A670-4663-874C-B11F541D56D9}"/>
    <cellStyle name="Comma 16 8 5 4" xfId="24730" xr:uid="{B0753711-FB3E-4A57-B650-FDCCAC11E0E4}"/>
    <cellStyle name="Comma 16 8 5 5" xfId="45062" xr:uid="{1AC4A7C8-96A8-4EFA-B932-D6060E651A3B}"/>
    <cellStyle name="Comma 16 8 6" xfId="7013" xr:uid="{80ECFB85-2DB0-4AC7-A26A-31CEC234889F}"/>
    <cellStyle name="Comma 16 8 6 2" xfId="17621" xr:uid="{592C2368-DA56-4030-90E2-ABF2F17A65DC}"/>
    <cellStyle name="Comma 16 8 6 2 2" xfId="34281" xr:uid="{D6F73D36-3EEC-4BC0-8FA0-F09321CF6C2A}"/>
    <cellStyle name="Comma 16 8 6 3" xfId="25993" xr:uid="{CFF82005-6BE7-43A0-A57A-4CC097974A08}"/>
    <cellStyle name="Comma 16 8 6 4" xfId="46896" xr:uid="{1F99A840-8DC1-4CE9-B196-3376B3AFA6FC}"/>
    <cellStyle name="Comma 16 8 7" xfId="11142" xr:uid="{A09E4401-EF85-4E66-9C36-8809E4E7EE3D}"/>
    <cellStyle name="Comma 16 8 7 2" xfId="20079" xr:uid="{9765E2BE-3E44-4E2C-A5B9-ABD13230F7BF}"/>
    <cellStyle name="Comma 16 8 7 2 2" xfId="36739" xr:uid="{608C6267-FF79-40BF-95F3-74D8A138B9D3}"/>
    <cellStyle name="Comma 16 8 7 3" xfId="28451" xr:uid="{DC9E3752-37CC-4DB9-9331-B1D8B02FF737}"/>
    <cellStyle name="Comma 16 8 7 4" xfId="51023" xr:uid="{E1EF0BE7-CA6B-4BFC-B31D-36FB680C9C66}"/>
    <cellStyle name="Comma 16 8 8" xfId="13394" xr:uid="{1F850FDF-E2DF-4522-A0B2-05A2C027A6A7}"/>
    <cellStyle name="Comma 16 8 8 2" xfId="21705" xr:uid="{56211E5F-769B-4A1F-9805-F7792FDCDF56}"/>
    <cellStyle name="Comma 16 8 8 2 2" xfId="38365" xr:uid="{8D1AAD40-AE91-48D2-ABF1-F81D05932DF9}"/>
    <cellStyle name="Comma 16 8 8 3" xfId="30078" xr:uid="{30279096-5754-4F03-AA81-6949E29BE381}"/>
    <cellStyle name="Comma 16 8 8 4" xfId="53268" xr:uid="{7E76A491-FCB2-4248-A9DF-0AF424AFCB20}"/>
    <cellStyle name="Comma 16 8 9" xfId="13710" xr:uid="{23D60F6B-24CA-443A-8417-B9E5F64F639B}"/>
    <cellStyle name="Comma 16 8 9 2" xfId="30370" xr:uid="{B9EA29B1-0F00-4AB5-89EC-2848DB839507}"/>
    <cellStyle name="Comma 16 9" xfId="313" xr:uid="{E0B041DA-E5B7-4659-8F58-B6A4685DCF3F}"/>
    <cellStyle name="Comma 16 9 2" xfId="2180" xr:uid="{F575F063-FD6C-4578-8A20-3BAB74E20907}"/>
    <cellStyle name="Comma 16 9 2 2" xfId="4106" xr:uid="{61C7A20C-C5E7-496E-86B2-A4BB21BE43D3}"/>
    <cellStyle name="Comma 16 9 2 2 2" xfId="15643" xr:uid="{B14C5D1B-7EA1-4781-ADED-3B13E7E1E846}"/>
    <cellStyle name="Comma 16 9 2 2 2 2" xfId="32303" xr:uid="{026BB7B1-943B-4CE5-A05F-ACEB01F1AB21}"/>
    <cellStyle name="Comma 16 9 2 2 3" xfId="24014" xr:uid="{3002AFA8-2372-49E4-BB50-F4F5D39C7C11}"/>
    <cellStyle name="Comma 16 9 2 2 4" xfId="44010" xr:uid="{A06758CD-7745-4E33-836A-2176E5E9C15C}"/>
    <cellStyle name="Comma 16 9 2 3" xfId="5999" xr:uid="{789D8A52-FFA7-4110-ABEF-C01B1CF02D6A}"/>
    <cellStyle name="Comma 16 9 2 3 2" xfId="16961" xr:uid="{4C93AAA6-C2DA-4A5D-8B90-230A391930A0}"/>
    <cellStyle name="Comma 16 9 2 3 2 2" xfId="33621" xr:uid="{79FE0429-1933-48DA-8415-D0316DFF2EA4}"/>
    <cellStyle name="Comma 16 9 2 3 3" xfId="25332" xr:uid="{3D3A0D42-9347-4692-95DD-03CD0CC664C6}"/>
    <cellStyle name="Comma 16 9 2 3 4" xfId="45893" xr:uid="{42C1F267-FB3D-490B-9F78-3F5E2705FE67}"/>
    <cellStyle name="Comma 16 9 2 4" xfId="11973" xr:uid="{3D8FB243-21C2-4C6F-AFFD-C9CF5E834838}"/>
    <cellStyle name="Comma 16 9 2 4 2" xfId="20681" xr:uid="{72BD7B61-7B55-4166-B2F9-A620EA4BD4BB}"/>
    <cellStyle name="Comma 16 9 2 4 2 2" xfId="37341" xr:uid="{5795F03E-FAE4-41B7-A347-E0DCA9452FD7}"/>
    <cellStyle name="Comma 16 9 2 4 3" xfId="29053" xr:uid="{97316F2B-0C99-4EEF-ADE2-19DBFE3BD8BB}"/>
    <cellStyle name="Comma 16 9 2 4 4" xfId="51854" xr:uid="{C34BF66F-FDAB-49CB-B0D0-9F7F550AE097}"/>
    <cellStyle name="Comma 16 9 2 5" xfId="14307" xr:uid="{81E29091-8CEE-4327-9D8F-DD83AEE7F2F7}"/>
    <cellStyle name="Comma 16 9 2 5 2" xfId="30967" xr:uid="{74CB40AB-56F9-46C6-A74D-698E5B81FC05}"/>
    <cellStyle name="Comma 16 9 2 6" xfId="22677" xr:uid="{3E0E801B-00EC-43F9-A66A-A8471D3C56DE}"/>
    <cellStyle name="Comma 16 9 2 7" xfId="42121" xr:uid="{969AAC00-48E6-4547-B907-F09EB5880131}"/>
    <cellStyle name="Comma 16 9 3" xfId="3492" xr:uid="{E6FE7027-5AA2-48E7-9862-389C1422F199}"/>
    <cellStyle name="Comma 16 9 3 2" xfId="15200" xr:uid="{6B25BF8F-E37B-4F49-AD20-353AB050D33B}"/>
    <cellStyle name="Comma 16 9 3 2 2" xfId="31860" xr:uid="{1DB7452D-2F33-4C45-A363-FCF700637531}"/>
    <cellStyle name="Comma 16 9 3 3" xfId="23571" xr:uid="{5150B9D9-FDA8-4987-AB00-3FDD90618441}"/>
    <cellStyle name="Comma 16 9 3 4" xfId="43396" xr:uid="{82301394-AE15-4C2A-A702-0814F2F84A69}"/>
    <cellStyle name="Comma 16 9 4" xfId="5400" xr:uid="{D232FFDD-E828-4F8A-8582-44136A9AF0F7}"/>
    <cellStyle name="Comma 16 9 4 2" xfId="16533" xr:uid="{5B3D7B27-243C-47B8-905D-7011EE3E1CC5}"/>
    <cellStyle name="Comma 16 9 4 2 2" xfId="33193" xr:uid="{27AEE9A4-025B-4033-975E-D95B2CBA0C64}"/>
    <cellStyle name="Comma 16 9 4 3" xfId="24904" xr:uid="{C0672F04-79FA-432D-B772-F264D0ED7D06}"/>
    <cellStyle name="Comma 16 9 4 4" xfId="45294" xr:uid="{52B7A36F-EF5B-4CC4-9154-1DB97C071B33}"/>
    <cellStyle name="Comma 16 9 5" xfId="11374" xr:uid="{9A2D4A9D-CF6C-4903-91EC-28337885D959}"/>
    <cellStyle name="Comma 16 9 5 2" xfId="20253" xr:uid="{0B7A5370-15BB-4543-ABF9-F5BAAC48A0E3}"/>
    <cellStyle name="Comma 16 9 5 2 2" xfId="36913" xr:uid="{E57DD16E-D63D-46B1-B964-F8CE4A926E87}"/>
    <cellStyle name="Comma 16 9 5 3" xfId="28625" xr:uid="{5D229A18-3C50-427C-BD1B-0C06F7D66F40}"/>
    <cellStyle name="Comma 16 9 5 4" xfId="51255" xr:uid="{77151CAD-32A9-4355-92DC-D0F6B9CA26E0}"/>
    <cellStyle name="Comma 16 9 6" xfId="13049" xr:uid="{5B736611-2316-4A9A-8631-99284DF9ECC8}"/>
    <cellStyle name="Comma 16 9 6 2" xfId="21465" xr:uid="{47BC1BFF-80FC-4051-BB22-89F3639845AB}"/>
    <cellStyle name="Comma 16 9 6 2 2" xfId="38125" xr:uid="{85705B69-61BC-4B1B-9696-0BC5368B3250}"/>
    <cellStyle name="Comma 16 9 6 3" xfId="29838" xr:uid="{D2FA3C81-8CE8-43B3-BCCB-8D8079D00375}"/>
    <cellStyle name="Comma 16 9 6 4" xfId="52923" xr:uid="{3FD3127C-09DE-45E9-A152-3157570E70D9}"/>
    <cellStyle name="Comma 16 9 7" xfId="13884" xr:uid="{1E01983E-CEF8-421F-9612-9A4D701E01C0}"/>
    <cellStyle name="Comma 16 9 7 2" xfId="30544" xr:uid="{FCA0BEF4-2C7D-4CD3-BEA1-09789CF39439}"/>
    <cellStyle name="Comma 16 9 8" xfId="22234" xr:uid="{BCA1FC2F-93A2-4432-9356-3869251C1B7A}"/>
    <cellStyle name="Comma 16 9 9" xfId="41507" xr:uid="{2BCF5BB0-C37E-403E-8B16-47B565827F0F}"/>
    <cellStyle name="Comma 17" xfId="174" xr:uid="{E50FD336-B56D-4028-BA73-9A3A2C818E40}"/>
    <cellStyle name="Comma 17 10" xfId="10864" xr:uid="{64CD0265-0228-4F77-8B86-0491A0152D1E}"/>
    <cellStyle name="Comma 17 10 2" xfId="19897" xr:uid="{2E33D3CF-DB74-4FFE-AAA9-182154D0746C}"/>
    <cellStyle name="Comma 17 10 2 2" xfId="36557" xr:uid="{8144C28D-D337-40E2-8E1F-2387F48B7167}"/>
    <cellStyle name="Comma 17 10 3" xfId="28269" xr:uid="{F386BA83-20CA-42F8-9C27-8F670F6DBE8D}"/>
    <cellStyle name="Comma 17 10 4" xfId="50746" xr:uid="{F5133843-B6D7-4D8E-BDFC-BED1B0B0A1E0}"/>
    <cellStyle name="Comma 17 11" xfId="12752" xr:uid="{E45A5936-FF28-4FBE-930D-0789F65ABF98}"/>
    <cellStyle name="Comma 17 11 2" xfId="21230" xr:uid="{21C77C09-1A14-4AA5-83FF-4E6F6864CC31}"/>
    <cellStyle name="Comma 17 11 2 2" xfId="37890" xr:uid="{E2EB2E62-52D4-4760-BCDD-705E4908460F}"/>
    <cellStyle name="Comma 17 11 3" xfId="29602" xr:uid="{7FF1D0E1-B5B9-43B2-B1D5-B451D9C87703}"/>
    <cellStyle name="Comma 17 11 4" xfId="52628" xr:uid="{912EB7AB-7503-4B30-B791-1AF0C0928C68}"/>
    <cellStyle name="Comma 17 12" xfId="12924" xr:uid="{F94E94F3-C46B-42D5-B00C-FF04F09CE8C9}"/>
    <cellStyle name="Comma 17 12 2" xfId="21375" xr:uid="{73CF3EBE-05D4-4084-A35A-3C13034F2AF1}"/>
    <cellStyle name="Comma 17 12 2 2" xfId="38035" xr:uid="{7A780EB8-D4E2-4985-90CC-C3D4B9286172}"/>
    <cellStyle name="Comma 17 12 3" xfId="29748" xr:uid="{56A68209-2447-4056-82A5-01A5C8F93E4B}"/>
    <cellStyle name="Comma 17 12 4" xfId="52799" xr:uid="{65A1FC7C-4E93-4FDE-8E1B-3595752CB778}"/>
    <cellStyle name="Comma 17 13" xfId="13429" xr:uid="{071B5DB9-6F15-494E-B4D6-0973916C7505}"/>
    <cellStyle name="Comma 17 13 2" xfId="21732" xr:uid="{CA644B5A-DD12-4227-8FC2-578DC03A2955}"/>
    <cellStyle name="Comma 17 13 2 2" xfId="38392" xr:uid="{C70A966D-46E2-4EBC-A2A8-8CC71139C50B}"/>
    <cellStyle name="Comma 17 13 3" xfId="30105" xr:uid="{6670D645-9F45-43D1-80C2-75ADB0E36B45}"/>
    <cellStyle name="Comma 17 13 4" xfId="53302" xr:uid="{846C399C-3C93-40B9-BF72-1CD66278E4DF}"/>
    <cellStyle name="Comma 17 14" xfId="13564" xr:uid="{478B933D-DF30-48D0-B049-873F10528E7F}"/>
    <cellStyle name="Comma 17 14 2" xfId="30224" xr:uid="{997ED14B-6591-4D5E-B465-C8669BCDDFBB}"/>
    <cellStyle name="Comma 17 15" xfId="21847" xr:uid="{F8F827F9-D716-40C4-A674-B6A60E4961B2}"/>
    <cellStyle name="Comma 17 16" xfId="38454" xr:uid="{81CDED5D-F7D8-4AB0-AFD3-D40A577F7F64}"/>
    <cellStyle name="Comma 17 17" xfId="1103" xr:uid="{AF79C0E9-8307-4FDA-BAA0-DAE6D6700E80}"/>
    <cellStyle name="Comma 17 18" xfId="40444" xr:uid="{BA6FE505-8129-49C8-BD1E-4B2B36840507}"/>
    <cellStyle name="Comma 17 19" xfId="40717" xr:uid="{F23B8300-2A97-49A3-B14F-FB193DB4F9E5}"/>
    <cellStyle name="Comma 17 2" xfId="452" xr:uid="{28308BB9-BC57-4F8C-8378-67664134DF05}"/>
    <cellStyle name="Comma 17 2 10" xfId="38916" xr:uid="{0631DE18-0DCC-44C9-AC3E-F4F4317405F5}"/>
    <cellStyle name="Comma 17 2 11" xfId="1201" xr:uid="{8D10630B-4A65-4734-86F6-B57B0223B241}"/>
    <cellStyle name="Comma 17 2 12" xfId="40456" xr:uid="{7678E929-7302-4D36-9019-1E2BF7207F0F}"/>
    <cellStyle name="Comma 17 2 13" xfId="40766" xr:uid="{A96F51AC-87A1-43EB-98FA-7E5C1B6E010B}"/>
    <cellStyle name="Comma 17 2 14" xfId="41066" xr:uid="{77D95EC9-A6DC-4FD7-BDCC-1D2719065A5D}"/>
    <cellStyle name="Comma 17 2 15" xfId="53499" xr:uid="{B4FD7614-7318-4444-A1C0-D5BB33623890}"/>
    <cellStyle name="Comma 17 2 16" xfId="719" xr:uid="{32A31901-7B8D-4115-9A79-9399321E5BFD}"/>
    <cellStyle name="Comma 17 2 2" xfId="1702" xr:uid="{0C9FC5D3-A94C-4F98-B694-A16840B0A6B7}"/>
    <cellStyle name="Comma 17 2 2 2" xfId="3630" xr:uid="{1EEF38ED-BABC-4D22-8FC9-D9817A080ED8}"/>
    <cellStyle name="Comma 17 2 2 2 2" xfId="15296" xr:uid="{5DEF1C0B-7554-476F-9017-08F3DC894FE7}"/>
    <cellStyle name="Comma 17 2 2 2 2 2" xfId="31956" xr:uid="{41CCCC40-9B5C-498A-9250-C3623E91B4CB}"/>
    <cellStyle name="Comma 17 2 2 2 3" xfId="23667" xr:uid="{C758FC96-4BA9-48DB-BC3B-C047B4AFDE2C}"/>
    <cellStyle name="Comma 17 2 2 2 4" xfId="40256" xr:uid="{4E0FA8EF-F989-4410-8AE7-961EE0C09073}"/>
    <cellStyle name="Comma 17 2 2 2 5" xfId="43534" xr:uid="{61A9EF96-72F8-41F4-9899-5ABA2327FF83}"/>
    <cellStyle name="Comma 17 2 2 3" xfId="5538" xr:uid="{928E52F2-0733-498E-8F14-7590D9D557F8}"/>
    <cellStyle name="Comma 17 2 2 3 2" xfId="16629" xr:uid="{CDEEB751-F0EB-4E4B-A83E-437A5C21EBF3}"/>
    <cellStyle name="Comma 17 2 2 3 2 2" xfId="33289" xr:uid="{EEF66330-3C37-4F79-8CA8-6C1CF27E5C2E}"/>
    <cellStyle name="Comma 17 2 2 3 3" xfId="25000" xr:uid="{AB194467-18A4-41B1-B165-98F0B9295164}"/>
    <cellStyle name="Comma 17 2 2 3 4" xfId="45432" xr:uid="{7C683DBE-CA65-4ABB-8F76-AC09B903E517}"/>
    <cellStyle name="Comma 17 2 2 4" xfId="11512" xr:uid="{AC66C327-3B3B-42AE-9B4B-FE6F7B878667}"/>
    <cellStyle name="Comma 17 2 2 4 2" xfId="20349" xr:uid="{6EF07E4A-9206-46EC-9F10-D7410D9647D7}"/>
    <cellStyle name="Comma 17 2 2 4 2 2" xfId="37009" xr:uid="{65EE9446-D137-462B-B9BE-22B139C75C06}"/>
    <cellStyle name="Comma 17 2 2 4 3" xfId="28721" xr:uid="{4BEFA7E3-C810-4559-AA88-25FC8783AE17}"/>
    <cellStyle name="Comma 17 2 2 4 4" xfId="51393" xr:uid="{4497E151-B315-46D4-9E86-65176165A7BB}"/>
    <cellStyle name="Comma 17 2 2 5" xfId="13980" xr:uid="{B3415C54-CCB0-416A-9E5A-90A6F681766D}"/>
    <cellStyle name="Comma 17 2 2 5 2" xfId="30640" xr:uid="{6885055C-1E2F-496A-9F5F-6379E8E35779}"/>
    <cellStyle name="Comma 17 2 2 6" xfId="22330" xr:uid="{523CC80D-FA24-478F-9A6C-71E518BC40E0}"/>
    <cellStyle name="Comma 17 2 2 7" xfId="39373" xr:uid="{B2CEB679-2E16-439E-B7C5-3C17FCFED41A}"/>
    <cellStyle name="Comma 17 2 2 8" xfId="41645" xr:uid="{B0BA5981-4D82-4EFF-B28C-99A42CBFDD4A}"/>
    <cellStyle name="Comma 17 2 3" xfId="2318" xr:uid="{C032A267-1A98-4807-AD26-603CDFF213AC}"/>
    <cellStyle name="Comma 17 2 3 2" xfId="4244" xr:uid="{01C0732E-801A-4CD9-B293-93CCB3BE522C}"/>
    <cellStyle name="Comma 17 2 3 2 2" xfId="15739" xr:uid="{A2D1924A-E68A-4703-9CCE-C75EE2CDC3F6}"/>
    <cellStyle name="Comma 17 2 3 2 2 2" xfId="32399" xr:uid="{6B2DB960-E5E4-4F2A-8014-1EAA62BD6ADB}"/>
    <cellStyle name="Comma 17 2 3 2 3" xfId="24110" xr:uid="{2B6A0BFF-F31A-493D-9838-C453345BAD36}"/>
    <cellStyle name="Comma 17 2 3 2 4" xfId="44148" xr:uid="{065F65D7-72E6-4FFC-9806-6AE061DF6473}"/>
    <cellStyle name="Comma 17 2 3 3" xfId="6137" xr:uid="{0AFD5178-0CC6-4F8A-BC2C-790DC8F0857A}"/>
    <cellStyle name="Comma 17 2 3 3 2" xfId="17057" xr:uid="{27FC2EEE-3B3C-4984-AA40-40F32008EE00}"/>
    <cellStyle name="Comma 17 2 3 3 2 2" xfId="33717" xr:uid="{A682D639-D6F3-4230-BCD3-25107564BFEB}"/>
    <cellStyle name="Comma 17 2 3 3 3" xfId="25428" xr:uid="{CA58F4A4-074C-4DEA-AB01-6B2E8844F438}"/>
    <cellStyle name="Comma 17 2 3 3 4" xfId="46031" xr:uid="{D7762EFD-AAC5-441E-B568-A89A72E2C9F8}"/>
    <cellStyle name="Comma 17 2 3 4" xfId="12111" xr:uid="{83C6B16E-CC19-4466-9202-36AEABC085AE}"/>
    <cellStyle name="Comma 17 2 3 4 2" xfId="20777" xr:uid="{5754AE1C-3FD5-477E-BA67-532147D3002E}"/>
    <cellStyle name="Comma 17 2 3 4 2 2" xfId="37437" xr:uid="{385F06A2-13EE-4512-8A3D-AE7205624D04}"/>
    <cellStyle name="Comma 17 2 3 4 3" xfId="29149" xr:uid="{4A7D4C8C-7CE9-461E-9F72-726B8FD8E967}"/>
    <cellStyle name="Comma 17 2 3 4 4" xfId="51992" xr:uid="{26195D0E-8277-4C8B-990F-1C8C42FD0325}"/>
    <cellStyle name="Comma 17 2 3 5" xfId="14403" xr:uid="{D9816D31-28CD-4804-B8EE-BCA46BDF5444}"/>
    <cellStyle name="Comma 17 2 3 5 2" xfId="31063" xr:uid="{EF678DE2-C651-4EB1-827A-4168B2FBFD5A}"/>
    <cellStyle name="Comma 17 2 3 6" xfId="22773" xr:uid="{B62E98F0-955C-4AAF-854E-B7109037D2A1}"/>
    <cellStyle name="Comma 17 2 3 7" xfId="39807" xr:uid="{ACFD325F-A246-4636-99B7-9AF18EA402A2}"/>
    <cellStyle name="Comma 17 2 3 8" xfId="42259" xr:uid="{0D2AACFD-4DD0-4AB4-8B89-78E8C2C2FAE4}"/>
    <cellStyle name="Comma 17 2 4" xfId="3051" xr:uid="{980AAE14-94B9-4C4B-BFA0-5CB233C1C81F}"/>
    <cellStyle name="Comma 17 2 4 2" xfId="14880" xr:uid="{EE57833E-528D-415B-A7FC-653DE3417EFD}"/>
    <cellStyle name="Comma 17 2 4 2 2" xfId="31540" xr:uid="{57C8D0CD-2718-480F-B352-8E24EE36B0AD}"/>
    <cellStyle name="Comma 17 2 4 3" xfId="23251" xr:uid="{224E8F89-D29B-4CE4-9903-0A8EA2286E34}"/>
    <cellStyle name="Comma 17 2 4 4" xfId="42955" xr:uid="{C76F3FC2-A9CC-4CF7-A65C-013A610B0684}"/>
    <cellStyle name="Comma 17 2 5" xfId="4989" xr:uid="{8E02EED6-B87A-4989-ACE0-AE08918A7151}"/>
    <cellStyle name="Comma 17 2 5 2" xfId="16243" xr:uid="{0BF1E559-8EBA-4973-B6DE-2C99EE332B98}"/>
    <cellStyle name="Comma 17 2 5 2 2" xfId="32903" xr:uid="{1C72572B-1C49-406B-B648-9D8B8DB7C76C}"/>
    <cellStyle name="Comma 17 2 5 3" xfId="24614" xr:uid="{5CD057ED-27A1-4A6C-988B-9E6CD5BC01D7}"/>
    <cellStyle name="Comma 17 2 5 4" xfId="44883" xr:uid="{7E659DA9-6F3C-4E37-A64F-04AE701A2455}"/>
    <cellStyle name="Comma 17 2 6" xfId="10963" xr:uid="{406DAFE0-B86E-403C-874C-D37B76B52CB2}"/>
    <cellStyle name="Comma 17 2 6 2" xfId="19963" xr:uid="{ADE10311-C8AF-43BE-9896-738C84559E32}"/>
    <cellStyle name="Comma 17 2 6 2 2" xfId="36623" xr:uid="{9C0A72D6-6F2F-4A9C-B4BE-DD08F3AC5616}"/>
    <cellStyle name="Comma 17 2 6 3" xfId="28335" xr:uid="{A61704EA-E91F-4EA8-88DA-00C74947AB58}"/>
    <cellStyle name="Comma 17 2 6 4" xfId="50844" xr:uid="{16795A83-15D7-4776-AF9C-D255C402F3DD}"/>
    <cellStyle name="Comma 17 2 7" xfId="13187" xr:uid="{B6AA465B-BA91-4119-8999-432FED53228B}"/>
    <cellStyle name="Comma 17 2 7 2" xfId="21561" xr:uid="{3F11EEA2-71C6-4C31-84A1-118D58D7182B}"/>
    <cellStyle name="Comma 17 2 7 2 2" xfId="38221" xr:uid="{58BED580-2840-4C96-B327-E54EC0C91E69}"/>
    <cellStyle name="Comma 17 2 7 3" xfId="29934" xr:uid="{4F11EAAD-FB3F-41C8-93DB-CC225CEE98D4}"/>
    <cellStyle name="Comma 17 2 7 4" xfId="53061" xr:uid="{BA36C8AE-E9BC-4EDA-9F6B-66300E862DBF}"/>
    <cellStyle name="Comma 17 2 8" xfId="13630" xr:uid="{CC46B2E8-C689-40CB-9FD4-760FB5CB03BB}"/>
    <cellStyle name="Comma 17 2 8 2" xfId="30290" xr:uid="{B07F16CA-1AD6-4F92-839D-49AFD7E54105}"/>
    <cellStyle name="Comma 17 2 9" xfId="21914" xr:uid="{4CCCB430-EED5-46C8-8E51-66E764E924AE}"/>
    <cellStyle name="Comma 17 20" xfId="40747" xr:uid="{B86447F9-ABA4-47F0-89FB-2F7190E5A30C}"/>
    <cellStyle name="Comma 17 21" xfId="40968" xr:uid="{8ECE8B13-5B59-4F30-AEEF-ACFF0A4435C0}"/>
    <cellStyle name="Comma 17 21 2" xfId="53519" xr:uid="{DAC72DEB-5F91-4829-A03C-A82CE095BAFE}"/>
    <cellStyle name="Comma 17 22" xfId="703" xr:uid="{C9806D5B-14FD-4550-831F-3B270D98B43C}"/>
    <cellStyle name="Comma 17 3" xfId="619" xr:uid="{DD926C27-B134-465A-A30B-FA92B2878017}"/>
    <cellStyle name="Comma 17 3 10" xfId="41217" xr:uid="{FFEF1751-93FA-4289-BC6F-C78949B1CC78}"/>
    <cellStyle name="Comma 17 3 2" xfId="1850" xr:uid="{B56318F9-9FB7-4B57-87B4-776D01171730}"/>
    <cellStyle name="Comma 17 3 2 2" xfId="3779" xr:uid="{19EDDB1B-58AB-49A6-8F1F-1E997FB2B6E0}"/>
    <cellStyle name="Comma 17 3 2 2 2" xfId="15402" xr:uid="{B817126A-11E9-44EA-92BF-302CE0DFD7B5}"/>
    <cellStyle name="Comma 17 3 2 2 2 2" xfId="32062" xr:uid="{08E79AB2-8832-4827-95F4-3D402C2790D3}"/>
    <cellStyle name="Comma 17 3 2 2 3" xfId="23773" xr:uid="{069EC375-EAEF-48D9-93B7-254E90F71682}"/>
    <cellStyle name="Comma 17 3 2 2 4" xfId="40376" xr:uid="{6FA99115-71BC-45E5-BE24-C8781CB9118E}"/>
    <cellStyle name="Comma 17 3 2 2 5" xfId="43683" xr:uid="{D6469728-343D-4E13-8086-33DEA7EC8111}"/>
    <cellStyle name="Comma 17 3 2 3" xfId="5687" xr:uid="{15CDEC50-5CF1-4BD8-9F6A-7C58864B621C}"/>
    <cellStyle name="Comma 17 3 2 3 2" xfId="16735" xr:uid="{6924FFB8-9E55-4A8B-93F9-1F5492CAFC6F}"/>
    <cellStyle name="Comma 17 3 2 3 2 2" xfId="33395" xr:uid="{80E23795-79AB-430E-9D6D-17829B46913E}"/>
    <cellStyle name="Comma 17 3 2 3 3" xfId="25106" xr:uid="{770A58E9-D465-4871-B88C-DA31FFF9B278}"/>
    <cellStyle name="Comma 17 3 2 3 4" xfId="45581" xr:uid="{B9C691AF-6EF5-4E52-BCFF-B32A7A70F2EA}"/>
    <cellStyle name="Comma 17 3 2 4" xfId="11661" xr:uid="{87D1602D-5967-413C-94C2-88537D2676D3}"/>
    <cellStyle name="Comma 17 3 2 4 2" xfId="20455" xr:uid="{FB192025-712F-458C-908D-E41964DCC9EF}"/>
    <cellStyle name="Comma 17 3 2 4 2 2" xfId="37115" xr:uid="{8224A6D6-B888-4E0C-90B2-BFCE111B1859}"/>
    <cellStyle name="Comma 17 3 2 4 3" xfId="28827" xr:uid="{8FF4D9DC-2A6A-42A7-A8F0-F2E375192BE8}"/>
    <cellStyle name="Comma 17 3 2 4 4" xfId="51542" xr:uid="{129EB6FD-83E1-4051-8404-12456655B592}"/>
    <cellStyle name="Comma 17 3 2 5" xfId="14086" xr:uid="{24A9922E-1DD6-4BEE-8203-2BAD0A614437}"/>
    <cellStyle name="Comma 17 3 2 5 2" xfId="30746" xr:uid="{CA457004-6F1E-4859-AEF3-E512FD5EDD27}"/>
    <cellStyle name="Comma 17 3 2 6" xfId="22436" xr:uid="{DBFBCC1E-49C6-496A-84DB-CD8F8875CA0D}"/>
    <cellStyle name="Comma 17 3 2 7" xfId="39480" xr:uid="{4D7AED17-53AE-42F0-88B3-4A1B5F2772C0}"/>
    <cellStyle name="Comma 17 3 2 8" xfId="41794" xr:uid="{394C55E7-B9B2-4FC0-89B5-5A7FA9B098E8}"/>
    <cellStyle name="Comma 17 3 3" xfId="2467" xr:uid="{1DFA0722-021D-4BDA-969E-BEF9E803DAE4}"/>
    <cellStyle name="Comma 17 3 3 2" xfId="4393" xr:uid="{978C5E9D-5B69-44CC-A45A-4A67EEB5CFF3}"/>
    <cellStyle name="Comma 17 3 3 2 2" xfId="15845" xr:uid="{DCE5C6D3-0563-4BC3-91B4-BFF48EF3BE53}"/>
    <cellStyle name="Comma 17 3 3 2 2 2" xfId="32505" xr:uid="{81E9B1B7-A077-42A5-88C5-AC0F3B54EE8B}"/>
    <cellStyle name="Comma 17 3 3 2 3" xfId="24216" xr:uid="{BB11BE52-D744-4922-8075-4AFA955667E0}"/>
    <cellStyle name="Comma 17 3 3 2 4" xfId="44297" xr:uid="{BC7D4498-F18A-44FF-A8D9-325B26B1FE0C}"/>
    <cellStyle name="Comma 17 3 3 3" xfId="6286" xr:uid="{ED7F21EF-DA2A-49C2-9415-5E7B9B976184}"/>
    <cellStyle name="Comma 17 3 3 3 2" xfId="17163" xr:uid="{5D6FC8F1-6BEB-4D91-803F-BE5FE6BEACBB}"/>
    <cellStyle name="Comma 17 3 3 3 2 2" xfId="33823" xr:uid="{3D08D5B1-6763-41BF-A68B-6278AFA62538}"/>
    <cellStyle name="Comma 17 3 3 3 3" xfId="25534" xr:uid="{A45ACD10-5395-4F4A-B826-E81DC6A8776C}"/>
    <cellStyle name="Comma 17 3 3 3 4" xfId="46180" xr:uid="{96A2BFD8-BCEF-460D-92E0-9F279D62BF0C}"/>
    <cellStyle name="Comma 17 3 3 4" xfId="12260" xr:uid="{715F1FFF-67E4-4938-ADA9-0F664FACB688}"/>
    <cellStyle name="Comma 17 3 3 4 2" xfId="20883" xr:uid="{F4C30EC5-3083-4BA4-B767-B498879349DD}"/>
    <cellStyle name="Comma 17 3 3 4 2 2" xfId="37543" xr:uid="{4BE41E7A-1DEB-47A5-B31C-B03E03C087B1}"/>
    <cellStyle name="Comma 17 3 3 4 3" xfId="29255" xr:uid="{A228460B-8BA3-42F9-92C4-36A1BEA077AA}"/>
    <cellStyle name="Comma 17 3 3 4 4" xfId="52141" xr:uid="{F8150316-7959-4180-B5DA-E733DCDB5648}"/>
    <cellStyle name="Comma 17 3 3 5" xfId="14509" xr:uid="{F4E6D9A2-5B8C-4CEE-9382-DBDA1603DB9D}"/>
    <cellStyle name="Comma 17 3 3 5 2" xfId="31169" xr:uid="{1268AE18-3F86-4387-88E1-EE2804C4B768}"/>
    <cellStyle name="Comma 17 3 3 6" xfId="22879" xr:uid="{94D934F4-B5BC-46A7-BEC6-241A486137EB}"/>
    <cellStyle name="Comma 17 3 3 7" xfId="39929" xr:uid="{E0718B41-8CC0-4404-BDC3-CB8108F51D3A}"/>
    <cellStyle name="Comma 17 3 3 8" xfId="42408" xr:uid="{D237A65E-C8A8-444A-8C28-95521F32AC1F}"/>
    <cellStyle name="Comma 17 3 4" xfId="3202" xr:uid="{2C612643-29B7-4863-9B67-B8C07799BAEE}"/>
    <cellStyle name="Comma 17 3 4 2" xfId="14988" xr:uid="{8B8E40F0-69BC-4927-B601-A4ABE27D167A}"/>
    <cellStyle name="Comma 17 3 4 2 2" xfId="31648" xr:uid="{E6988851-B2FE-400B-913E-90CEF3C0DE53}"/>
    <cellStyle name="Comma 17 3 4 3" xfId="23359" xr:uid="{4679D488-461E-4BB4-B57F-33D39B08D879}"/>
    <cellStyle name="Comma 17 3 4 4" xfId="43106" xr:uid="{4B923D47-21B6-47EF-B901-A980EBED2C42}"/>
    <cellStyle name="Comma 17 3 5" xfId="13336" xr:uid="{A7C6AD07-DD37-43C8-934D-DE6B29B52205}"/>
    <cellStyle name="Comma 17 3 5 2" xfId="21667" xr:uid="{27721E53-CD0D-44EA-A592-B4EDDE453E39}"/>
    <cellStyle name="Comma 17 3 5 2 2" xfId="38327" xr:uid="{C29FBF50-A854-41B8-98B2-80E1FA21204D}"/>
    <cellStyle name="Comma 17 3 5 3" xfId="30040" xr:uid="{8ED6DD71-5270-46A6-AF4B-CFC4DA722151}"/>
    <cellStyle name="Comma 17 3 5 4" xfId="53210" xr:uid="{11B17CF5-CF6E-4A67-955B-1D458255843D}"/>
    <cellStyle name="Comma 17 3 6" xfId="22022" xr:uid="{1BD297D9-F394-42E3-84F1-76A49F88DE7C}"/>
    <cellStyle name="Comma 17 3 7" xfId="39034" xr:uid="{735363C1-F6A1-4C2E-AE79-1E9B53CBAFD7}"/>
    <cellStyle name="Comma 17 3 8" xfId="40481" xr:uid="{E46AC132-2CDF-48CE-A2A5-0F0FA54BFC7C}"/>
    <cellStyle name="Comma 17 3 9" xfId="40783" xr:uid="{BE81F00D-42A4-42C5-8E06-4E6A12CB7CB9}"/>
    <cellStyle name="Comma 17 4" xfId="353" xr:uid="{C924FD52-C7BD-491A-A43B-765DB6204BAA}"/>
    <cellStyle name="Comma 17 4 10" xfId="40495" xr:uid="{C3B1DACB-E310-48FB-9790-BEE5BC561EEF}"/>
    <cellStyle name="Comma 17 4 11" xfId="40800" xr:uid="{4F93DB1F-26D8-4C45-99F7-2A949E9F2263}"/>
    <cellStyle name="Comma 17 4 12" xfId="41547" xr:uid="{ABA535E3-45FD-4A60-BE09-6F5633ADAF54}"/>
    <cellStyle name="Comma 17 4 2" xfId="2220" xr:uid="{E25A3164-016D-4125-A6C2-A2BF4197D5E2}"/>
    <cellStyle name="Comma 17 4 2 2" xfId="4146" xr:uid="{9BF2123A-B656-4ECF-86AA-2958C8594E26}"/>
    <cellStyle name="Comma 17 4 2 2 2" xfId="15673" xr:uid="{0D82D69F-F6B7-471D-BE06-C224A60A8241}"/>
    <cellStyle name="Comma 17 4 2 2 2 2" xfId="32333" xr:uid="{71D186B3-67BC-461E-994C-34BA50AAE622}"/>
    <cellStyle name="Comma 17 4 2 2 3" xfId="24044" xr:uid="{FCE15536-E1F9-4C8B-BCB5-2F7F84594AB6}"/>
    <cellStyle name="Comma 17 4 2 2 4" xfId="44050" xr:uid="{CEC72270-350D-4263-BE79-F0A29517E0AF}"/>
    <cellStyle name="Comma 17 4 2 3" xfId="6039" xr:uid="{057BED74-BB8B-4770-80BA-D6CE5F05EFA2}"/>
    <cellStyle name="Comma 17 4 2 3 2" xfId="16991" xr:uid="{E19A8420-B488-4DDC-AD70-35EC016918C5}"/>
    <cellStyle name="Comma 17 4 2 3 2 2" xfId="33651" xr:uid="{212ABA25-9039-4F63-AA07-B90E8AA57696}"/>
    <cellStyle name="Comma 17 4 2 3 3" xfId="25362" xr:uid="{65FC2880-C187-4344-9778-E400FA72B549}"/>
    <cellStyle name="Comma 17 4 2 3 4" xfId="45933" xr:uid="{4851881B-81FE-41E4-A3BA-E444D1DB9E8E}"/>
    <cellStyle name="Comma 17 4 2 4" xfId="12013" xr:uid="{77066B64-F60C-4C9A-9FB5-1EC4DA008361}"/>
    <cellStyle name="Comma 17 4 2 4 2" xfId="20711" xr:uid="{3962EC30-AC03-4E69-B601-750EE30C2BB7}"/>
    <cellStyle name="Comma 17 4 2 4 2 2" xfId="37371" xr:uid="{C3F2DDE8-8A00-4907-845E-DD1BBDC3C367}"/>
    <cellStyle name="Comma 17 4 2 4 3" xfId="29083" xr:uid="{8C1BA444-BCC0-4443-AAB5-7BB0B87B518F}"/>
    <cellStyle name="Comma 17 4 2 4 4" xfId="51894" xr:uid="{8EAAED8F-4CEB-4D2F-A791-32F713AEAEAC}"/>
    <cellStyle name="Comma 17 4 2 5" xfId="14337" xr:uid="{0A5C1493-3889-44FD-9FE1-7715A24C9538}"/>
    <cellStyle name="Comma 17 4 2 5 2" xfId="30997" xr:uid="{52390C72-1DB5-4EFC-A537-7A91280C2A05}"/>
    <cellStyle name="Comma 17 4 2 6" xfId="22707" xr:uid="{C345085D-5F2F-4136-8F32-5E8B8B43177F}"/>
    <cellStyle name="Comma 17 4 2 7" xfId="40088" xr:uid="{6E9C2EDF-36F4-43D4-8408-FBC954AB81D9}"/>
    <cellStyle name="Comma 17 4 2 8" xfId="42161" xr:uid="{31ED5964-A6F5-4D21-8C8C-962E4C651361}"/>
    <cellStyle name="Comma 17 4 3" xfId="3532" xr:uid="{023D4E1C-AA9A-4AF7-B52A-B7701D482ABF}"/>
    <cellStyle name="Comma 17 4 3 2" xfId="15230" xr:uid="{E5EA5FA7-E569-4A00-BB15-39F5DF21B573}"/>
    <cellStyle name="Comma 17 4 3 2 2" xfId="31890" xr:uid="{611138F2-CF87-4ECE-9F86-013FEC930E3F}"/>
    <cellStyle name="Comma 17 4 3 3" xfId="23601" xr:uid="{E5BA15CC-42A5-463D-B9DE-500EF59E7210}"/>
    <cellStyle name="Comma 17 4 3 4" xfId="43436" xr:uid="{B01D4B49-B2E2-48E1-897F-633B18D49C67}"/>
    <cellStyle name="Comma 17 4 4" xfId="5440" xr:uid="{486CE6C1-46BB-4C65-8A06-1445DE23E4CD}"/>
    <cellStyle name="Comma 17 4 4 2" xfId="16563" xr:uid="{A315EAC2-7DA9-426D-B1F9-A1A1DF0B838D}"/>
    <cellStyle name="Comma 17 4 4 2 2" xfId="33223" xr:uid="{36042181-6658-43D6-9C5A-12CDBEB14B14}"/>
    <cellStyle name="Comma 17 4 4 3" xfId="24934" xr:uid="{D60D8B03-0178-4227-A7F2-F25128AE55FA}"/>
    <cellStyle name="Comma 17 4 4 4" xfId="45334" xr:uid="{09955249-017B-42AC-AAEB-96940D7A9053}"/>
    <cellStyle name="Comma 17 4 5" xfId="11414" xr:uid="{277359BB-DD65-4875-8FE2-4798B1D9AC3C}"/>
    <cellStyle name="Comma 17 4 5 2" xfId="20283" xr:uid="{94801969-187C-4F8A-AF93-31CE23C866DF}"/>
    <cellStyle name="Comma 17 4 5 2 2" xfId="36943" xr:uid="{47ECD037-26A1-4DA6-B21C-39BD367BAF39}"/>
    <cellStyle name="Comma 17 4 5 3" xfId="28655" xr:uid="{74D5BB52-B6B4-4D5D-AAE1-C3A017FCDDD4}"/>
    <cellStyle name="Comma 17 4 5 4" xfId="51295" xr:uid="{7D99BFA8-1F6C-4477-B18C-C32CDEF7C3A3}"/>
    <cellStyle name="Comma 17 4 6" xfId="13089" xr:uid="{05ABF1D8-3524-4526-930D-21101136869C}"/>
    <cellStyle name="Comma 17 4 6 2" xfId="21495" xr:uid="{138B9206-5594-4092-A978-C48ED382A60C}"/>
    <cellStyle name="Comma 17 4 6 2 2" xfId="38155" xr:uid="{B9E89DBB-CA09-4637-A293-D2F8E4BD7A00}"/>
    <cellStyle name="Comma 17 4 6 3" xfId="29868" xr:uid="{42CBB905-E5DC-433A-A4C7-B5F011E7F72A}"/>
    <cellStyle name="Comma 17 4 6 4" xfId="52963" xr:uid="{3D4A6481-FAE0-43D3-A06A-E600DC74551C}"/>
    <cellStyle name="Comma 17 4 7" xfId="13914" xr:uid="{3C84DC3A-929C-4492-8604-4DC205118B49}"/>
    <cellStyle name="Comma 17 4 7 2" xfId="30574" xr:uid="{8D5B56BE-44EF-487C-A7B1-35C3D9E57F38}"/>
    <cellStyle name="Comma 17 4 8" xfId="22264" xr:uid="{1310E84C-FDC6-497E-BD95-13E57F42C98D}"/>
    <cellStyle name="Comma 17 4 9" xfId="39221" xr:uid="{936AE603-7F49-4608-B800-4735ED199BA1}"/>
    <cellStyle name="Comma 17 5" xfId="1487" xr:uid="{38E60C13-7730-4703-BB20-19D513FA24A7}"/>
    <cellStyle name="Comma 17 5 2" xfId="3368" xr:uid="{FB202B81-2725-427A-B22F-ED4CD2BAAB1A}"/>
    <cellStyle name="Comma 17 5 2 2" xfId="15110" xr:uid="{7FE3A9A6-14A5-4385-AF7D-14FA4AA43998}"/>
    <cellStyle name="Comma 17 5 2 2 2" xfId="31770" xr:uid="{251B1F21-D6B2-463F-9B53-C9C056B372D7}"/>
    <cellStyle name="Comma 17 5 2 3" xfId="23481" xr:uid="{2EA621B6-F4E1-4781-BE7B-E2573D9DAF97}"/>
    <cellStyle name="Comma 17 5 2 4" xfId="43272" xr:uid="{21D3B8AA-A777-4E4A-B9BC-8546E9BC1FED}"/>
    <cellStyle name="Comma 17 5 3" xfId="5276" xr:uid="{978CD39A-B6EC-4E9C-9566-5AEC3019F3BA}"/>
    <cellStyle name="Comma 17 5 3 2" xfId="16443" xr:uid="{BB00F609-61C1-4052-B408-B93AB63202B1}"/>
    <cellStyle name="Comma 17 5 3 2 2" xfId="33103" xr:uid="{504BA718-C221-427A-9161-CF3A26199475}"/>
    <cellStyle name="Comma 17 5 3 3" xfId="24814" xr:uid="{72B4F5DC-16B3-49C0-A4A5-EA11B25F6D8F}"/>
    <cellStyle name="Comma 17 5 3 4" xfId="45170" xr:uid="{28A8AE5E-75DA-4E93-A3D5-B31CD893141A}"/>
    <cellStyle name="Comma 17 5 4" xfId="11250" xr:uid="{0C5EF3CB-B5E1-4D8D-813C-D4CDAAB92AFA}"/>
    <cellStyle name="Comma 17 5 4 2" xfId="20163" xr:uid="{5D42A433-FC99-4480-B2F8-36E70B0E2180}"/>
    <cellStyle name="Comma 17 5 4 2 2" xfId="36823" xr:uid="{CB8E6C82-089F-4523-9AA3-3F02CE1EF80C}"/>
    <cellStyle name="Comma 17 5 4 3" xfId="28535" xr:uid="{6515F6EB-C3EE-4337-97EB-45D6AA450516}"/>
    <cellStyle name="Comma 17 5 4 4" xfId="51131" xr:uid="{588B2ACD-0F6D-40A2-AA68-A9037BAB71DC}"/>
    <cellStyle name="Comma 17 5 5" xfId="13794" xr:uid="{0D7E309F-ACC6-4827-8C95-7CCD03B0CA1A}"/>
    <cellStyle name="Comma 17 5 5 2" xfId="30454" xr:uid="{1DDC545C-9F27-4836-97F9-A7EFC701C549}"/>
    <cellStyle name="Comma 17 5 6" xfId="22144" xr:uid="{944C710C-DA03-4FB2-85DF-DADB6613E431}"/>
    <cellStyle name="Comma 17 5 7" xfId="39639" xr:uid="{D9A72D26-2794-4E73-82A0-85B9F1018EBC}"/>
    <cellStyle name="Comma 17 5 8" xfId="41383" xr:uid="{7F5A1A08-B464-4E11-BDE9-AEAEE36C9D03}"/>
    <cellStyle name="Comma 17 6" xfId="2056" xr:uid="{AD84982D-B559-46DF-8F87-BAA3EAA03CCF}"/>
    <cellStyle name="Comma 17 6 2" xfId="3982" xr:uid="{2E10E27F-69EF-4C52-AFA8-7FD15658CC89}"/>
    <cellStyle name="Comma 17 6 2 2" xfId="15553" xr:uid="{8E397D36-ECC9-4CB2-BD05-167748544E43}"/>
    <cellStyle name="Comma 17 6 2 2 2" xfId="32213" xr:uid="{5D9B1E34-462B-4B39-8944-FDCE4159675C}"/>
    <cellStyle name="Comma 17 6 2 3" xfId="23924" xr:uid="{1DF334CF-EF0D-4D65-A99A-D5163A2EAA8D}"/>
    <cellStyle name="Comma 17 6 2 4" xfId="43886" xr:uid="{A71F536D-4E42-4F76-ACF6-C65051679C10}"/>
    <cellStyle name="Comma 17 6 3" xfId="5875" xr:uid="{4552B612-2C71-4CA4-9D07-EA00D2B9FBB3}"/>
    <cellStyle name="Comma 17 6 3 2" xfId="16871" xr:uid="{73C898A9-DADE-44FB-BD8A-3A73A90B8425}"/>
    <cellStyle name="Comma 17 6 3 2 2" xfId="33531" xr:uid="{FA0F23D3-0335-45C9-A3DE-957F1F204A78}"/>
    <cellStyle name="Comma 17 6 3 3" xfId="25242" xr:uid="{BBC03E9C-9163-4695-8D2A-12EBDCF1E2C4}"/>
    <cellStyle name="Comma 17 6 3 4" xfId="45769" xr:uid="{B3967F0B-84F0-4A22-834A-44B9FED65F20}"/>
    <cellStyle name="Comma 17 6 4" xfId="11849" xr:uid="{80DE1F7D-D7F8-48A8-963B-130E8586ADE7}"/>
    <cellStyle name="Comma 17 6 4 2" xfId="20591" xr:uid="{85FBDAA3-7C83-43ED-9A65-6A675DD3DC5C}"/>
    <cellStyle name="Comma 17 6 4 2 2" xfId="37251" xr:uid="{BD65138B-079A-44B7-99B3-6373CB3B2082}"/>
    <cellStyle name="Comma 17 6 4 3" xfId="28963" xr:uid="{DB9F8D0A-737E-4A4C-9123-809AD7CECC88}"/>
    <cellStyle name="Comma 17 6 4 4" xfId="51730" xr:uid="{E240D4F2-7954-42E2-93BC-FB8F9A798076}"/>
    <cellStyle name="Comma 17 6 5" xfId="14217" xr:uid="{6B183B5C-6A46-47C3-9DC0-21C5D48989C4}"/>
    <cellStyle name="Comma 17 6 5 2" xfId="30877" xr:uid="{21053E64-1F77-403D-9140-EBA93185EA8A}"/>
    <cellStyle name="Comma 17 6 6" xfId="22587" xr:uid="{0E80F6B5-C623-43B5-9779-114E06DDD917}"/>
    <cellStyle name="Comma 17 6 7" xfId="41997" xr:uid="{571CA3D3-4F01-4AAC-9DD8-C6F51C6ECCDC}"/>
    <cellStyle name="Comma 17 7" xfId="2660" xr:uid="{FF914D06-684E-422B-92D1-63B950E9C614}"/>
    <cellStyle name="Comma 17 7 2" xfId="4576" xr:uid="{FA882CF4-903D-48C1-A6F3-F3358326AC60}"/>
    <cellStyle name="Comma 17 7 2 2" xfId="15959" xr:uid="{775F627E-F9EF-46B8-BF36-C5AAF3FCB13F}"/>
    <cellStyle name="Comma 17 7 2 2 2" xfId="32619" xr:uid="{CEF2DD7B-4191-4308-AF6E-C5CEF6091AAB}"/>
    <cellStyle name="Comma 17 7 2 3" xfId="24330" xr:uid="{8087D9C4-9483-4D26-A1FE-99B7C4B3628F}"/>
    <cellStyle name="Comma 17 7 2 4" xfId="44480" xr:uid="{0D1ED7B3-725C-41B0-8F0D-235B24930485}"/>
    <cellStyle name="Comma 17 7 3" xfId="6471" xr:uid="{348A9D16-F064-4C20-AF07-69626C7E9646}"/>
    <cellStyle name="Comma 17 7 3 2" xfId="17278" xr:uid="{5B444A83-EA14-4356-B06D-3425EE04B1A4}"/>
    <cellStyle name="Comma 17 7 3 2 2" xfId="33938" xr:uid="{F68CD635-B14D-42F5-AEC5-E390F3E58690}"/>
    <cellStyle name="Comma 17 7 3 3" xfId="25649" xr:uid="{8743DF07-3CD3-462F-8778-4D5F8E4B329C}"/>
    <cellStyle name="Comma 17 7 3 4" xfId="46365" xr:uid="{17A2BD0F-BBD3-4DD5-B81F-4FB39DE38D7F}"/>
    <cellStyle name="Comma 17 7 4" xfId="12443" xr:uid="{CA4FD4E6-1546-4B5B-AD1A-4E610CB8A264}"/>
    <cellStyle name="Comma 17 7 4 2" xfId="20997" xr:uid="{45FE425B-B81B-4BA4-BD5E-5E7DFD3E8434}"/>
    <cellStyle name="Comma 17 7 4 2 2" xfId="37657" xr:uid="{97637E5F-AF42-4B15-8CE1-50B521CB7514}"/>
    <cellStyle name="Comma 17 7 4 3" xfId="29369" xr:uid="{EF07A994-0D60-4397-AC53-7ED5FA32F341}"/>
    <cellStyle name="Comma 17 7 4 4" xfId="52324" xr:uid="{3A8468B3-AF2C-4F2A-8911-713157A1C6C9}"/>
    <cellStyle name="Comma 17 7 5" xfId="14623" xr:uid="{3839BF61-1792-41CB-9F90-C78056FB6C55}"/>
    <cellStyle name="Comma 17 7 5 2" xfId="31283" xr:uid="{04BD0C72-7230-484E-A1E8-DADD81CCBF95}"/>
    <cellStyle name="Comma 17 7 6" xfId="22993" xr:uid="{DAC3CAE7-1331-46A9-AF53-B2C727E0F493}"/>
    <cellStyle name="Comma 17 7 7" xfId="42590" xr:uid="{D92A8414-F1F5-46C2-A558-033284C2E745}"/>
    <cellStyle name="Comma 17 8" xfId="2951" xr:uid="{26511095-2233-4DED-A9A9-39FFE871D4D3}"/>
    <cellStyle name="Comma 17 8 2" xfId="14813" xr:uid="{690010E3-0799-44E5-89E2-97C529ECB6A6}"/>
    <cellStyle name="Comma 17 8 2 2" xfId="31473" xr:uid="{3D155018-2BA6-42F8-8808-34070B1D5C33}"/>
    <cellStyle name="Comma 17 8 3" xfId="23184" xr:uid="{00D16849-4E99-4336-9F48-13DF733B4593}"/>
    <cellStyle name="Comma 17 8 4" xfId="42856" xr:uid="{4899BD7E-FA67-49B2-97D3-9F0E114EBEFB}"/>
    <cellStyle name="Comma 17 9" xfId="4889" xr:uid="{01A8F0D3-9CDF-4877-A941-DBEF34F24883}"/>
    <cellStyle name="Comma 17 9 2" xfId="16176" xr:uid="{47A56E25-A943-4C1F-B2C6-4820E19BE65F}"/>
    <cellStyle name="Comma 17 9 2 2" xfId="32836" xr:uid="{0D27F854-760B-4BAD-8E48-033716019B0E}"/>
    <cellStyle name="Comma 17 9 3" xfId="24547" xr:uid="{4987C28D-37E8-462B-8599-5162ADE2915A}"/>
    <cellStyle name="Comma 17 9 4" xfId="44784" xr:uid="{E445C336-AA7F-4CFD-A665-8E50C553D10F}"/>
    <cellStyle name="Comma 18" xfId="212" xr:uid="{57290744-21B7-41FB-85E8-9A9CA2E1C467}"/>
    <cellStyle name="Comma 18 10" xfId="6784" xr:uid="{F3C0855D-FF80-4533-A285-FB8A05F69473}"/>
    <cellStyle name="Comma 18 10 2" xfId="17480" xr:uid="{B097F56A-B72B-40D5-A51B-A4B803613599}"/>
    <cellStyle name="Comma 18 10 2 2" xfId="34140" xr:uid="{F142112A-3302-47E8-B998-097CB5600484}"/>
    <cellStyle name="Comma 18 10 3" xfId="25852" xr:uid="{B69C7D89-2669-497A-A159-46C8A94A3174}"/>
    <cellStyle name="Comma 18 10 4" xfId="46667" xr:uid="{45BDB2F6-7D50-44D8-98D8-174F65783521}"/>
    <cellStyle name="Comma 18 11" xfId="10892" xr:uid="{18BAE086-25B4-406E-AAD8-216C0F832A0D}"/>
    <cellStyle name="Comma 18 11 2" xfId="19918" xr:uid="{88D38045-6B45-4B6C-AE2F-D40A2FA17BD9}"/>
    <cellStyle name="Comma 18 11 2 2" xfId="36578" xr:uid="{3E0EB3E1-DEB9-40E0-A1F8-57094588BA08}"/>
    <cellStyle name="Comma 18 11 3" xfId="28290" xr:uid="{D4D04AD2-E71D-4074-9BFA-B5F7AB07207E}"/>
    <cellStyle name="Comma 18 11 4" xfId="50774" xr:uid="{62C0ABA2-BD71-451E-A79A-3429F9C71E39}"/>
    <cellStyle name="Comma 18 12" xfId="12952" xr:uid="{BB7A9AC7-32FA-4A54-8CB5-9D7F39B878F9}"/>
    <cellStyle name="Comma 18 12 2" xfId="21396" xr:uid="{AC083A53-7ACC-4865-9EEB-4F8C268098A0}"/>
    <cellStyle name="Comma 18 12 2 2" xfId="38056" xr:uid="{4CF64A5B-85D3-40C3-BA8C-4EF9EDCE2FC6}"/>
    <cellStyle name="Comma 18 12 3" xfId="29769" xr:uid="{CA9CE9CB-B08A-4ED4-8E60-5D7564AFFE4F}"/>
    <cellStyle name="Comma 18 12 4" xfId="52827" xr:uid="{47169E1C-D008-4280-AB6E-AA7D89EFFF27}"/>
    <cellStyle name="Comma 18 13" xfId="13456" xr:uid="{9CEF711F-14AF-4094-B178-4E156B985E2C}"/>
    <cellStyle name="Comma 18 13 2" xfId="21759" xr:uid="{A997F637-F314-4595-825F-51E9E7906D1F}"/>
    <cellStyle name="Comma 18 13 2 2" xfId="38419" xr:uid="{2D1EF050-612C-46B7-BE01-1C0FA9516736}"/>
    <cellStyle name="Comma 18 13 3" xfId="30132" xr:uid="{B8EDDC94-67D7-4DE9-92A5-D6927D761D48}"/>
    <cellStyle name="Comma 18 13 4" xfId="53329" xr:uid="{8E435C62-D75C-41EA-98F9-A01DB39EA428}"/>
    <cellStyle name="Comma 18 14" xfId="13585" xr:uid="{3EDBEFA6-BF2F-4CF3-A4F9-48D6914212FE}"/>
    <cellStyle name="Comma 18 14 2" xfId="30245" xr:uid="{5970365B-6EC5-47EB-B142-70A39C6D576D}"/>
    <cellStyle name="Comma 18 15" xfId="21868" xr:uid="{0F8D9052-E04F-4978-BEEC-17114E92E296}"/>
    <cellStyle name="Comma 18 16" xfId="38458" xr:uid="{C3FF5890-0907-4B8C-9191-B9CFF390E304}"/>
    <cellStyle name="Comma 18 17" xfId="1132" xr:uid="{F4AC49DA-02AD-4C84-AC84-13FC80E5B310}"/>
    <cellStyle name="Comma 18 18" xfId="40446" xr:uid="{31FA4CA3-1C8A-4D78-B106-AC91D0D25B4E}"/>
    <cellStyle name="Comma 18 19" xfId="40719" xr:uid="{FCDB0F01-7482-4B62-9807-FABBB4859299}"/>
    <cellStyle name="Comma 18 2" xfId="457" xr:uid="{17AFEBAA-97E4-4DCA-990A-015DEDBAC112}"/>
    <cellStyle name="Comma 18 2 10" xfId="38917" xr:uid="{EACF0DEA-9121-44BE-A760-2569AE45A922}"/>
    <cellStyle name="Comma 18 2 11" xfId="1202" xr:uid="{0C607EB9-0C1C-49A4-90B1-E0F21B383F44}"/>
    <cellStyle name="Comma 18 2 12" xfId="40458" xr:uid="{FC7C9823-C895-415F-AD3B-D108F3752AC8}"/>
    <cellStyle name="Comma 18 2 13" xfId="41067" xr:uid="{9CDE413B-EF18-45FB-A7B7-EAB44E5F4FEC}"/>
    <cellStyle name="Comma 18 2 14" xfId="53439" xr:uid="{F6C50742-0908-4067-8F37-FFBF082ADD23}"/>
    <cellStyle name="Comma 18 2 15" xfId="722" xr:uid="{4CDCE5A9-8C6C-4364-8886-951254B9663C}"/>
    <cellStyle name="Comma 18 2 2" xfId="1703" xr:uid="{86694118-725A-4068-9583-D162C468D1D1}"/>
    <cellStyle name="Comma 18 2 2 2" xfId="3631" xr:uid="{8D6D0549-7C74-42F2-9B4A-C6B6B3F3ADD2}"/>
    <cellStyle name="Comma 18 2 2 2 2" xfId="15297" xr:uid="{676FE3B3-36AF-4D40-AC23-3176CE96B9E3}"/>
    <cellStyle name="Comma 18 2 2 2 2 2" xfId="31957" xr:uid="{351B45CD-46B8-4A9A-AD22-BCA602BA9720}"/>
    <cellStyle name="Comma 18 2 2 2 3" xfId="23668" xr:uid="{0CC4D989-955E-41E0-A8E1-6CD4651197CC}"/>
    <cellStyle name="Comma 18 2 2 2 4" xfId="40257" xr:uid="{FBA8C016-4323-4993-A286-DABA36CB6630}"/>
    <cellStyle name="Comma 18 2 2 2 5" xfId="43535" xr:uid="{84028B38-BF11-4E3D-984E-700DD6F29FC1}"/>
    <cellStyle name="Comma 18 2 2 3" xfId="5539" xr:uid="{2871314D-A9F2-4F93-9A57-CB5C033D4467}"/>
    <cellStyle name="Comma 18 2 2 3 2" xfId="16630" xr:uid="{5DAD3519-05D5-451C-91D4-03114E7919A7}"/>
    <cellStyle name="Comma 18 2 2 3 2 2" xfId="33290" xr:uid="{8212D45E-9F73-45DD-BF96-EC98DF018A15}"/>
    <cellStyle name="Comma 18 2 2 3 3" xfId="25001" xr:uid="{4F98C0B5-11B7-46F5-84C7-ED91BC3C54B9}"/>
    <cellStyle name="Comma 18 2 2 3 4" xfId="45433" xr:uid="{2EB2A438-C1F5-4E4D-B871-32A6688AC39A}"/>
    <cellStyle name="Comma 18 2 2 4" xfId="11513" xr:uid="{B9F2C95D-99DB-4BC5-B177-7C31EE44F3DC}"/>
    <cellStyle name="Comma 18 2 2 4 2" xfId="20350" xr:uid="{937E893D-392A-458A-8F15-6C5D8600B18F}"/>
    <cellStyle name="Comma 18 2 2 4 2 2" xfId="37010" xr:uid="{C0FA6C1F-C937-4F26-80C4-8B633019CDB5}"/>
    <cellStyle name="Comma 18 2 2 4 3" xfId="28722" xr:uid="{592339AE-9B53-4CCB-9AB9-77420BE2A9D8}"/>
    <cellStyle name="Comma 18 2 2 4 4" xfId="51394" xr:uid="{F297B5B2-0A9F-481B-A714-5A8686E20033}"/>
    <cellStyle name="Comma 18 2 2 5" xfId="13981" xr:uid="{FA66374E-559D-463A-AE50-F91BF3F344F2}"/>
    <cellStyle name="Comma 18 2 2 5 2" xfId="30641" xr:uid="{AB42410C-F9A5-40D9-A473-84DFC71A5645}"/>
    <cellStyle name="Comma 18 2 2 6" xfId="22331" xr:uid="{BA735347-300F-41A7-BA48-ABF710F6B422}"/>
    <cellStyle name="Comma 18 2 2 7" xfId="39374" xr:uid="{AA97872B-E739-41FD-AE82-7A457B00F0C9}"/>
    <cellStyle name="Comma 18 2 2 8" xfId="41646" xr:uid="{B42EABB3-9238-49D3-841A-6D48351848A9}"/>
    <cellStyle name="Comma 18 2 3" xfId="2319" xr:uid="{2C41576D-549E-4430-83B8-41A47C88226F}"/>
    <cellStyle name="Comma 18 2 3 2" xfId="4245" xr:uid="{6484B35D-B4C3-4D99-8916-A996E0B7BFC1}"/>
    <cellStyle name="Comma 18 2 3 2 2" xfId="15740" xr:uid="{97CCF9DD-E9B1-4345-A142-9E83D1EE2E50}"/>
    <cellStyle name="Comma 18 2 3 2 2 2" xfId="32400" xr:uid="{D2FF5A78-F55B-4126-96A9-9F32DAA759C4}"/>
    <cellStyle name="Comma 18 2 3 2 3" xfId="24111" xr:uid="{861A1DB3-4328-4021-BD65-9C09320DB46E}"/>
    <cellStyle name="Comma 18 2 3 2 4" xfId="44149" xr:uid="{1444D6E8-0443-473D-9FFC-34C800F04100}"/>
    <cellStyle name="Comma 18 2 3 3" xfId="6138" xr:uid="{75B04DF2-C34F-4752-B01A-CEA728E8B108}"/>
    <cellStyle name="Comma 18 2 3 3 2" xfId="17058" xr:uid="{4C6C51EC-6B33-4318-93D4-6D905C1AB50C}"/>
    <cellStyle name="Comma 18 2 3 3 2 2" xfId="33718" xr:uid="{2962C1F1-C792-4542-BDE5-28DAC4881F62}"/>
    <cellStyle name="Comma 18 2 3 3 3" xfId="25429" xr:uid="{F466425C-3D3C-4A8E-B0F1-48A38862AB21}"/>
    <cellStyle name="Comma 18 2 3 3 4" xfId="46032" xr:uid="{09D26D51-4A34-4B63-8B02-800DFB67E248}"/>
    <cellStyle name="Comma 18 2 3 4" xfId="12112" xr:uid="{AA852B66-F995-420B-8D6F-E5A792A0ABA0}"/>
    <cellStyle name="Comma 18 2 3 4 2" xfId="20778" xr:uid="{7B350714-B436-4C1E-B47B-59725B877ADE}"/>
    <cellStyle name="Comma 18 2 3 4 2 2" xfId="37438" xr:uid="{1B9CB6B1-4339-4983-9BC6-B62BA0F47623}"/>
    <cellStyle name="Comma 18 2 3 4 3" xfId="29150" xr:uid="{884895F7-EA08-4F61-99CF-C2B03950D12A}"/>
    <cellStyle name="Comma 18 2 3 4 4" xfId="51993" xr:uid="{BE762059-873A-4AE1-AFE1-BA933C205A93}"/>
    <cellStyle name="Comma 18 2 3 5" xfId="14404" xr:uid="{D3503656-BF0C-4E5E-8D47-BBD0E6E26BF9}"/>
    <cellStyle name="Comma 18 2 3 5 2" xfId="31064" xr:uid="{0D9C4F2E-9242-4BCE-8A42-5E26BF2D6C10}"/>
    <cellStyle name="Comma 18 2 3 6" xfId="22774" xr:uid="{FD81DA27-887E-41A9-BC7D-9F5CE33C362E}"/>
    <cellStyle name="Comma 18 2 3 7" xfId="39808" xr:uid="{E128F24A-08C7-40F3-B450-FF587C4B31A4}"/>
    <cellStyle name="Comma 18 2 3 8" xfId="42260" xr:uid="{8793BE18-ABF8-4BCA-BDEC-5C78769086CE}"/>
    <cellStyle name="Comma 18 2 4" xfId="3052" xr:uid="{888EE1E0-2EC7-4B41-8B56-DF28D3142A85}"/>
    <cellStyle name="Comma 18 2 4 2" xfId="14881" xr:uid="{8892E5FF-D476-4917-9242-36E947332CA4}"/>
    <cellStyle name="Comma 18 2 4 2 2" xfId="31541" xr:uid="{99F045AF-8703-422C-AEC8-59453D2A7231}"/>
    <cellStyle name="Comma 18 2 4 3" xfId="23252" xr:uid="{8CCDC425-18EB-4259-854B-8D593C338C5E}"/>
    <cellStyle name="Comma 18 2 4 4" xfId="42956" xr:uid="{338A9A9C-E4B5-4D0A-930A-665E38247A18}"/>
    <cellStyle name="Comma 18 2 5" xfId="4990" xr:uid="{2242FAD6-6DB7-46DA-9E7A-2B4D856541F0}"/>
    <cellStyle name="Comma 18 2 5 2" xfId="16244" xr:uid="{FF414E83-A186-4208-B260-68AEE279E472}"/>
    <cellStyle name="Comma 18 2 5 2 2" xfId="32904" xr:uid="{851DEEF9-65B2-40A4-BBDE-5F3088BAB646}"/>
    <cellStyle name="Comma 18 2 5 3" xfId="24615" xr:uid="{885700F6-1D2B-4476-8E4B-C9302ED0554F}"/>
    <cellStyle name="Comma 18 2 5 4" xfId="44884" xr:uid="{1CE26CF2-A9A4-4E6F-A798-BF466EB6A466}"/>
    <cellStyle name="Comma 18 2 6" xfId="10964" xr:uid="{5C98B721-B405-49BE-B926-D4D23431D547}"/>
    <cellStyle name="Comma 18 2 6 2" xfId="19964" xr:uid="{B35A9829-F19B-4B0A-AD7E-14997162D7E4}"/>
    <cellStyle name="Comma 18 2 6 2 2" xfId="36624" xr:uid="{439DFBD3-A9AD-4610-83B9-C88E21076C0F}"/>
    <cellStyle name="Comma 18 2 6 3" xfId="28336" xr:uid="{96F11F66-8EEB-4FA7-B960-B2A8535672C8}"/>
    <cellStyle name="Comma 18 2 6 4" xfId="50845" xr:uid="{3E90148B-8B6C-4010-BDB2-C13EC14C6AB7}"/>
    <cellStyle name="Comma 18 2 7" xfId="13188" xr:uid="{22DA98E6-CB8D-49AE-9D24-465DF9486A73}"/>
    <cellStyle name="Comma 18 2 7 2" xfId="21562" xr:uid="{71EBB003-E98F-413B-BD38-60DAFD08507E}"/>
    <cellStyle name="Comma 18 2 7 2 2" xfId="38222" xr:uid="{F407C692-13BA-44D7-8490-C4BD1BB56E94}"/>
    <cellStyle name="Comma 18 2 7 3" xfId="29935" xr:uid="{C6BD44A0-65F3-48CB-9E12-0C73E0C12AB5}"/>
    <cellStyle name="Comma 18 2 7 4" xfId="53062" xr:uid="{EB141317-5E00-4414-9AF2-02AF3F82D118}"/>
    <cellStyle name="Comma 18 2 8" xfId="13631" xr:uid="{4EE80E54-32E2-4EE8-A10D-8B4D8ED0383E}"/>
    <cellStyle name="Comma 18 2 8 2" xfId="30291" xr:uid="{98A166D8-5072-41FE-AA31-6490EF371073}"/>
    <cellStyle name="Comma 18 2 9" xfId="21915" xr:uid="{CD981425-142A-433F-93F4-AB3BDFFE4FCE}"/>
    <cellStyle name="Comma 18 20" xfId="40996" xr:uid="{C563B0B3-F796-485C-AB92-3C6AB40ACAA0}"/>
    <cellStyle name="Comma 18 21" xfId="707" xr:uid="{BCA6D0DA-F6AE-48F4-AEDE-1733D363F4D8}"/>
    <cellStyle name="Comma 18 3" xfId="621" xr:uid="{3CFE9FC4-906E-4A32-B7A5-54503F6A27B2}"/>
    <cellStyle name="Comma 18 3 2" xfId="1852" xr:uid="{C96FF6AD-1BF3-436F-A1FB-343F1201AEAC}"/>
    <cellStyle name="Comma 18 3 2 2" xfId="3781" xr:uid="{2F457C36-7D9D-4137-9E14-6C1C06A78B0E}"/>
    <cellStyle name="Comma 18 3 2 2 2" xfId="15404" xr:uid="{146C0B59-2B68-4AD5-93F9-697FFC8A1C3E}"/>
    <cellStyle name="Comma 18 3 2 2 2 2" xfId="32064" xr:uid="{284DD216-C5D8-410D-A328-222EC0D52416}"/>
    <cellStyle name="Comma 18 3 2 2 3" xfId="23775" xr:uid="{C03A3924-803A-4C93-A0EA-C2FB42C0BE75}"/>
    <cellStyle name="Comma 18 3 2 2 4" xfId="40392" xr:uid="{89FC3726-B49C-4A94-88C6-980ACFE7DA1E}"/>
    <cellStyle name="Comma 18 3 2 2 5" xfId="43685" xr:uid="{94D00917-A9CA-48F4-B007-B8B90B25536D}"/>
    <cellStyle name="Comma 18 3 2 3" xfId="5689" xr:uid="{B5AEC81D-DA49-4760-A731-D26C9C7BFB47}"/>
    <cellStyle name="Comma 18 3 2 3 2" xfId="16737" xr:uid="{9B429A99-F61B-47E0-B8DF-BCD31BBFF8A8}"/>
    <cellStyle name="Comma 18 3 2 3 2 2" xfId="33397" xr:uid="{92E90478-E192-44C8-829C-82BEC1A86273}"/>
    <cellStyle name="Comma 18 3 2 3 3" xfId="25108" xr:uid="{D2161C91-6858-43CA-9404-CC8AD6AC378C}"/>
    <cellStyle name="Comma 18 3 2 3 4" xfId="45583" xr:uid="{CC3AE502-52DC-429D-BD03-1203B2C2C703}"/>
    <cellStyle name="Comma 18 3 2 4" xfId="11663" xr:uid="{07D5B1FA-B2FE-45B3-8D69-EC34C59DE609}"/>
    <cellStyle name="Comma 18 3 2 4 2" xfId="20457" xr:uid="{F2C0113E-EC32-4BE2-990A-F399BE31A350}"/>
    <cellStyle name="Comma 18 3 2 4 2 2" xfId="37117" xr:uid="{7E57DDA6-1BEB-4423-8E82-9D04A8D174CD}"/>
    <cellStyle name="Comma 18 3 2 4 3" xfId="28829" xr:uid="{AD044908-39DF-4F8E-9D88-A1AF0269ADD5}"/>
    <cellStyle name="Comma 18 3 2 4 4" xfId="51544" xr:uid="{6772C110-0BA2-439A-A800-5CBA819563BC}"/>
    <cellStyle name="Comma 18 3 2 5" xfId="14088" xr:uid="{15A51A0F-45BB-4A16-80EE-EF708729882F}"/>
    <cellStyle name="Comma 18 3 2 5 2" xfId="30748" xr:uid="{50C8697E-F249-4969-82CE-3C73D66A538C}"/>
    <cellStyle name="Comma 18 3 2 6" xfId="22438" xr:uid="{A1586FA2-1089-4A98-878D-C55971BAFE92}"/>
    <cellStyle name="Comma 18 3 2 7" xfId="39496" xr:uid="{A745E668-943F-44E2-85A7-8FDA1683E2AD}"/>
    <cellStyle name="Comma 18 3 2 8" xfId="41796" xr:uid="{056141B1-B4C9-4DCB-B3F0-80B6ADDD7983}"/>
    <cellStyle name="Comma 18 3 3" xfId="2469" xr:uid="{4A4F36BA-E5B2-4DB2-A69D-EFF25425DE48}"/>
    <cellStyle name="Comma 18 3 3 2" xfId="4395" xr:uid="{52053239-894E-4C4E-B86F-237A2D38C762}"/>
    <cellStyle name="Comma 18 3 3 2 2" xfId="15847" xr:uid="{35C464E1-6E43-4BD4-BC56-9E79A1B781B7}"/>
    <cellStyle name="Comma 18 3 3 2 2 2" xfId="32507" xr:uid="{A1210F20-5814-458E-A8B3-8B4F3BB3A711}"/>
    <cellStyle name="Comma 18 3 3 2 3" xfId="24218" xr:uid="{0D53F911-1E7B-4F4C-A1D3-CA28737B4DAC}"/>
    <cellStyle name="Comma 18 3 3 2 4" xfId="44299" xr:uid="{DE4F712C-3BAB-4FF2-9246-46039D3A38AF}"/>
    <cellStyle name="Comma 18 3 3 3" xfId="6288" xr:uid="{24EA3A6F-57D5-4FC8-AEF1-00894AEF4EE6}"/>
    <cellStyle name="Comma 18 3 3 3 2" xfId="17165" xr:uid="{A9027848-1ABA-4001-96B5-922F40ED797A}"/>
    <cellStyle name="Comma 18 3 3 3 2 2" xfId="33825" xr:uid="{5932E1E5-CE68-4DFF-AF8E-2755614523B9}"/>
    <cellStyle name="Comma 18 3 3 3 3" xfId="25536" xr:uid="{54CB322D-A4D7-4CA5-9B04-74713498E098}"/>
    <cellStyle name="Comma 18 3 3 3 4" xfId="46182" xr:uid="{FA6A9C1E-BF91-462C-9BE5-18D6424C1156}"/>
    <cellStyle name="Comma 18 3 3 4" xfId="12262" xr:uid="{99EA29E1-5741-448C-B536-629AF122688C}"/>
    <cellStyle name="Comma 18 3 3 4 2" xfId="20885" xr:uid="{156E0998-4522-4D31-880C-5F3D5E8FDE0D}"/>
    <cellStyle name="Comma 18 3 3 4 2 2" xfId="37545" xr:uid="{FF99327F-979B-4194-B786-864D9BB37A65}"/>
    <cellStyle name="Comma 18 3 3 4 3" xfId="29257" xr:uid="{9E2EDF1C-AE10-48AD-92F3-5EB9E96819C8}"/>
    <cellStyle name="Comma 18 3 3 4 4" xfId="52143" xr:uid="{5E02B474-0B1C-4818-BF82-C9460A996BCA}"/>
    <cellStyle name="Comma 18 3 3 5" xfId="14511" xr:uid="{F8F1D514-6F68-44F0-96F0-C42E13B444A6}"/>
    <cellStyle name="Comma 18 3 3 5 2" xfId="31171" xr:uid="{DB9BFE5D-9F80-4384-85E6-BA8C532A6002}"/>
    <cellStyle name="Comma 18 3 3 6" xfId="22881" xr:uid="{4F6E835E-0E34-4266-8168-7AA01CF77F5A}"/>
    <cellStyle name="Comma 18 3 3 7" xfId="39945" xr:uid="{CEFFA300-0587-41FB-8FCA-512304E9C928}"/>
    <cellStyle name="Comma 18 3 3 8" xfId="42410" xr:uid="{5D3D581D-F378-49DB-B1AC-5DB24B3C5A4C}"/>
    <cellStyle name="Comma 18 3 4" xfId="3204" xr:uid="{A2BED4F5-1193-4BA2-BD05-4E16CCB77660}"/>
    <cellStyle name="Comma 18 3 4 2" xfId="14990" xr:uid="{B091EF91-2224-4631-9676-8150AEDE04B3}"/>
    <cellStyle name="Comma 18 3 4 2 2" xfId="31650" xr:uid="{7ECE1B13-C1C8-4D96-AF25-A9E821D2F8D0}"/>
    <cellStyle name="Comma 18 3 4 3" xfId="23361" xr:uid="{568E3498-85C6-402C-B375-59EDC2773231}"/>
    <cellStyle name="Comma 18 3 4 4" xfId="43108" xr:uid="{D83D5663-2E8E-4188-8BBD-549C0F0E1AC0}"/>
    <cellStyle name="Comma 18 3 5" xfId="13338" xr:uid="{1CEA5B9E-C36E-4002-BA01-7BDC76DB5D64}"/>
    <cellStyle name="Comma 18 3 5 2" xfId="21669" xr:uid="{9013FE62-6FED-4518-AC0E-16E07ECC266A}"/>
    <cellStyle name="Comma 18 3 5 2 2" xfId="38329" xr:uid="{1C10ED40-A2E2-448B-AD48-285CE250C7C7}"/>
    <cellStyle name="Comma 18 3 5 3" xfId="30042" xr:uid="{922BDA52-951A-4587-81E6-E95024C1B4CB}"/>
    <cellStyle name="Comma 18 3 5 4" xfId="53212" xr:uid="{4F1A1C34-5CC2-4752-AE59-797B45BEAA55}"/>
    <cellStyle name="Comma 18 3 6" xfId="22024" xr:uid="{92B98C56-5B23-4190-8FB0-07FD511D663E}"/>
    <cellStyle name="Comma 18 3 7" xfId="39061" xr:uid="{40A9E53A-EC23-4874-BFEA-12E4D0A4B3AC}"/>
    <cellStyle name="Comma 18 3 8" xfId="40484" xr:uid="{8EC3B7AC-DAAA-4C17-90F6-A1497C45281A}"/>
    <cellStyle name="Comma 18 3 9" xfId="41219" xr:uid="{F58301AC-F909-4710-A000-EA77D14F48F7}"/>
    <cellStyle name="Comma 18 4" xfId="381" xr:uid="{7B3058CD-E6D5-4785-B9B9-5E5453D51B27}"/>
    <cellStyle name="Comma 18 4 10" xfId="40497" xr:uid="{1F3716D7-DF88-4A2C-B7DB-39169ACD24AE}"/>
    <cellStyle name="Comma 18 4 11" xfId="41575" xr:uid="{3EDFBF08-79B8-4BD0-8EA3-A07CAD1DB71F}"/>
    <cellStyle name="Comma 18 4 12" xfId="1637" xr:uid="{3E53A705-684B-4202-AFA0-03147E9F5437}"/>
    <cellStyle name="Comma 18 4 2" xfId="2248" xr:uid="{2CC710D9-C713-4F1B-AF03-497B0173E294}"/>
    <cellStyle name="Comma 18 4 2 2" xfId="4174" xr:uid="{B251EC75-0F55-4C25-8910-1E48EACC9D06}"/>
    <cellStyle name="Comma 18 4 2 2 2" xfId="8949" xr:uid="{4E500BD7-AD6B-4DCA-A876-7B6B302FFEC9}"/>
    <cellStyle name="Comma 18 4 2 2 2 2" xfId="18758" xr:uid="{A7800D98-9F96-4F7B-B8E6-255F8801DCBA}"/>
    <cellStyle name="Comma 18 4 2 2 2 2 2" xfId="35418" xr:uid="{2E6B6301-2A76-4476-9DFD-94373D3EED1A}"/>
    <cellStyle name="Comma 18 4 2 2 2 3" xfId="27130" xr:uid="{3B32A50B-650A-40D0-B4DE-C5C5FC3354D9}"/>
    <cellStyle name="Comma 18 4 2 2 2 4" xfId="48832" xr:uid="{0C7363BE-70AB-4396-830C-161FE68D03BE}"/>
    <cellStyle name="Comma 18 4 2 2 3" xfId="15694" xr:uid="{8EDC4465-2264-4792-A2B4-0B8F28C2C6FD}"/>
    <cellStyle name="Comma 18 4 2 2 3 2" xfId="32354" xr:uid="{FF54BC9C-E4F8-45B4-9CEC-4E7880B26180}"/>
    <cellStyle name="Comma 18 4 2 2 4" xfId="24065" xr:uid="{630052B3-6191-4043-B727-57DA3CD15C5F}"/>
    <cellStyle name="Comma 18 4 2 2 5" xfId="44078" xr:uid="{A161BC24-7DC7-4332-BDFC-FEE33B444F25}"/>
    <cellStyle name="Comma 18 4 2 3" xfId="6067" xr:uid="{AB6E6AC1-9BA7-4CF8-A204-FAEB13C1EEAC}"/>
    <cellStyle name="Comma 18 4 2 3 2" xfId="10324" xr:uid="{7C2DFFE9-87F0-458A-BE42-8BEB9D14DD99}"/>
    <cellStyle name="Comma 18 4 2 3 2 2" xfId="19568" xr:uid="{E44B18A7-2711-4BC6-A818-2BEAB8B715C1}"/>
    <cellStyle name="Comma 18 4 2 3 2 2 2" xfId="36228" xr:uid="{6B187037-9D6D-483B-9E67-FA509BA1EE07}"/>
    <cellStyle name="Comma 18 4 2 3 2 3" xfId="27940" xr:uid="{8F3D9498-EB96-4B27-A179-0EC3F8E2DC68}"/>
    <cellStyle name="Comma 18 4 2 3 2 4" xfId="50207" xr:uid="{65114DCE-139E-42E2-B3C5-FB0741BDCEA2}"/>
    <cellStyle name="Comma 18 4 2 3 3" xfId="17012" xr:uid="{816E0610-B857-43D0-9D3E-DAB475421A1C}"/>
    <cellStyle name="Comma 18 4 2 3 3 2" xfId="33672" xr:uid="{76F30592-BAD6-431B-82F2-8AE19614770D}"/>
    <cellStyle name="Comma 18 4 2 3 4" xfId="25383" xr:uid="{9791232C-ADC4-424F-8AE6-BC5D486B3F0C}"/>
    <cellStyle name="Comma 18 4 2 3 5" xfId="45961" xr:uid="{E89CA3E9-3B20-4E57-A96C-6665A080AB64}"/>
    <cellStyle name="Comma 18 4 2 4" xfId="7614" xr:uid="{5138719B-6166-4711-A2E6-DBC7B6FD4373}"/>
    <cellStyle name="Comma 18 4 2 4 2" xfId="17976" xr:uid="{E4687E8A-EEB4-44EA-BD47-AA46E5C75B4A}"/>
    <cellStyle name="Comma 18 4 2 4 2 2" xfId="34636" xr:uid="{EC541947-BF95-492A-9C89-FE17C5BFFA62}"/>
    <cellStyle name="Comma 18 4 2 4 3" xfId="26348" xr:uid="{9C3D5BEE-8DF9-4C70-8AC1-FDDCF0B7E51B}"/>
    <cellStyle name="Comma 18 4 2 4 4" xfId="47497" xr:uid="{382E711C-5216-4CAD-A7F9-617CBC36E225}"/>
    <cellStyle name="Comma 18 4 2 5" xfId="12041" xr:uid="{35F4B0E5-0967-4C89-8A1B-136462D3E2FF}"/>
    <cellStyle name="Comma 18 4 2 5 2" xfId="20732" xr:uid="{AF98D4C7-D8D7-49B6-A54A-0CEB12B46E98}"/>
    <cellStyle name="Comma 18 4 2 5 2 2" xfId="37392" xr:uid="{CDE26E2B-F87F-4C39-833E-88D317488C3C}"/>
    <cellStyle name="Comma 18 4 2 5 3" xfId="29104" xr:uid="{35AA7C56-21FB-4AE0-B837-E5D2051D47AB}"/>
    <cellStyle name="Comma 18 4 2 5 4" xfId="51922" xr:uid="{1BA93039-400D-4FD4-AF14-A1A59905DC56}"/>
    <cellStyle name="Comma 18 4 2 6" xfId="14358" xr:uid="{9710DB79-63E3-4A05-80C0-2432418031DD}"/>
    <cellStyle name="Comma 18 4 2 6 2" xfId="31018" xr:uid="{FC5F95DE-029F-4EAE-8CED-9EDD2514F3DC}"/>
    <cellStyle name="Comma 18 4 2 7" xfId="22728" xr:uid="{AAC21F2E-EDC0-48C6-B7B5-0059CE4E67AA}"/>
    <cellStyle name="Comma 18 4 2 8" xfId="42189" xr:uid="{0DEABD46-4516-4518-9F08-0A7ED757C291}"/>
    <cellStyle name="Comma 18 4 3" xfId="3560" xr:uid="{D46F12E8-D2C7-462D-A02A-408204DDA6C9}"/>
    <cellStyle name="Comma 18 4 3 2" xfId="8524" xr:uid="{B9466751-944E-457F-91C4-A950B83BFCDF}"/>
    <cellStyle name="Comma 18 4 3 2 2" xfId="18504" xr:uid="{1E5D4DFF-A161-4D5F-A42A-69D681E647E1}"/>
    <cellStyle name="Comma 18 4 3 2 2 2" xfId="35164" xr:uid="{EB18EEB9-5A7B-4EF6-AA3C-2A7AC011F3D3}"/>
    <cellStyle name="Comma 18 4 3 2 3" xfId="26876" xr:uid="{9F9ECF96-FA7D-4074-BC19-B616D049DEE0}"/>
    <cellStyle name="Comma 18 4 3 2 4" xfId="48407" xr:uid="{CDDBF64B-55B2-4ADA-86C1-CCDC632E979F}"/>
    <cellStyle name="Comma 18 4 3 3" xfId="15251" xr:uid="{2FEDE645-72B1-4126-AF49-83CE07E6279C}"/>
    <cellStyle name="Comma 18 4 3 3 2" xfId="31911" xr:uid="{24D68015-C8C0-4E46-B2FC-9AF087E1AE14}"/>
    <cellStyle name="Comma 18 4 3 4" xfId="23622" xr:uid="{04803563-B6E3-4415-AD9C-C6CD9ABD5138}"/>
    <cellStyle name="Comma 18 4 3 5" xfId="43464" xr:uid="{CC7FBD4E-9F7B-40BB-9C28-6A200E91FA53}"/>
    <cellStyle name="Comma 18 4 4" xfId="5468" xr:uid="{0EE8D0AC-458E-4C43-A362-1769B8CAECE9}"/>
    <cellStyle name="Comma 18 4 4 2" xfId="9899" xr:uid="{EDFB187A-BADB-42DD-AB8A-4CEBE7D6545A}"/>
    <cellStyle name="Comma 18 4 4 2 2" xfId="19314" xr:uid="{D683C2AB-E10F-4937-BBC9-5112B7F75E7B}"/>
    <cellStyle name="Comma 18 4 4 2 2 2" xfId="35974" xr:uid="{25166E5F-EBEB-4F00-9E01-FE5DC2AECE4C}"/>
    <cellStyle name="Comma 18 4 4 2 3" xfId="27686" xr:uid="{4E104CC8-1E12-40D3-BC40-E5B8A014492E}"/>
    <cellStyle name="Comma 18 4 4 2 4" xfId="49782" xr:uid="{9C0AE4FC-7498-4C61-AC3D-D97031A41D69}"/>
    <cellStyle name="Comma 18 4 4 3" xfId="16584" xr:uid="{E64FDF42-B499-4782-BF17-926D85EA0D1E}"/>
    <cellStyle name="Comma 18 4 4 3 2" xfId="33244" xr:uid="{D3C0D4C4-03E3-4719-99E3-C27090B6F2A1}"/>
    <cellStyle name="Comma 18 4 4 4" xfId="24955" xr:uid="{FFED043F-9403-44FF-AE24-DE8DB5D440A9}"/>
    <cellStyle name="Comma 18 4 4 5" xfId="45362" xr:uid="{89F3C69C-C68B-4CA6-BB68-06A49A9531C6}"/>
    <cellStyle name="Comma 18 4 5" xfId="7189" xr:uid="{02C238DB-E8BE-45AC-917E-51C77A584DF6}"/>
    <cellStyle name="Comma 18 4 5 2" xfId="17722" xr:uid="{3533A17D-D7C2-49DC-9DF8-F7AAC5B200DE}"/>
    <cellStyle name="Comma 18 4 5 2 2" xfId="34382" xr:uid="{F457D944-FE7B-4BE8-A0C0-FDC245365342}"/>
    <cellStyle name="Comma 18 4 5 3" xfId="26094" xr:uid="{8BB9EA56-2BA9-4BE2-9E76-676DC4398440}"/>
    <cellStyle name="Comma 18 4 5 4" xfId="47072" xr:uid="{25F1F025-5BF4-45D4-B240-45A506C90A50}"/>
    <cellStyle name="Comma 18 4 6" xfId="11442" xr:uid="{2B3A8AF3-AAE0-42B0-B9A3-C7F45B726D53}"/>
    <cellStyle name="Comma 18 4 6 2" xfId="20304" xr:uid="{6E915379-A268-469C-AEE3-96AE3957E6A2}"/>
    <cellStyle name="Comma 18 4 6 2 2" xfId="36964" xr:uid="{A50C0316-14AB-4CEE-B1C1-3BE319B66D3A}"/>
    <cellStyle name="Comma 18 4 6 3" xfId="28676" xr:uid="{363B12A8-E073-4DA4-98BA-42C075B4197F}"/>
    <cellStyle name="Comma 18 4 6 4" xfId="51323" xr:uid="{1E3B03E6-BD02-45F7-801D-5664B52927AA}"/>
    <cellStyle name="Comma 18 4 7" xfId="13117" xr:uid="{2C8CEE87-B8FF-49E0-9101-97256F68BFC5}"/>
    <cellStyle name="Comma 18 4 7 2" xfId="21516" xr:uid="{BBAB36D4-8E08-4134-9E87-69885E08B7CB}"/>
    <cellStyle name="Comma 18 4 7 2 2" xfId="38176" xr:uid="{E560C3E9-FCE2-443B-95D5-F6FCC4EDD685}"/>
    <cellStyle name="Comma 18 4 7 3" xfId="29889" xr:uid="{DF7452C9-1C0A-4ADC-83EF-A723E3D12D8E}"/>
    <cellStyle name="Comma 18 4 7 4" xfId="52991" xr:uid="{6BBDD28E-166F-4451-9F69-9B2686D0960A}"/>
    <cellStyle name="Comma 18 4 8" xfId="13935" xr:uid="{2388AE0A-C79C-4EF3-BD52-4E554AB9980B}"/>
    <cellStyle name="Comma 18 4 8 2" xfId="30595" xr:uid="{91C50F2B-89EB-4D35-8813-29EEC2C953B8}"/>
    <cellStyle name="Comma 18 4 9" xfId="22285" xr:uid="{3493BEDC-B229-48A5-90DF-2039D5FD641F}"/>
    <cellStyle name="Comma 18 5" xfId="1521" xr:uid="{AC640C45-8FC1-46DC-97D0-DF8AD55CB938}"/>
    <cellStyle name="Comma 18 5 2" xfId="3396" xr:uid="{0CF57C3E-4B20-4F69-AA2E-F2E15E955278}"/>
    <cellStyle name="Comma 18 5 2 2" xfId="8421" xr:uid="{B48A8CD6-A543-4081-9282-14838B1FB431}"/>
    <cellStyle name="Comma 18 5 2 2 2" xfId="18445" xr:uid="{EB38A1EE-DC5A-4D87-A8DD-FCB8AA7130EE}"/>
    <cellStyle name="Comma 18 5 2 2 2 2" xfId="35105" xr:uid="{BC913FC8-7363-4B56-8812-8E0C97FFB287}"/>
    <cellStyle name="Comma 18 5 2 2 3" xfId="26817" xr:uid="{7790818F-D270-4619-941C-460593C23832}"/>
    <cellStyle name="Comma 18 5 2 2 4" xfId="48304" xr:uid="{BDDEAD9A-201A-48BE-B2ED-BE1B6092791A}"/>
    <cellStyle name="Comma 18 5 2 3" xfId="15131" xr:uid="{735BCF35-C422-4F97-A1B0-C167FFE5DE6E}"/>
    <cellStyle name="Comma 18 5 2 3 2" xfId="31791" xr:uid="{41A8FAB0-9CA5-4207-A2EB-C375335D0F64}"/>
    <cellStyle name="Comma 18 5 2 4" xfId="23502" xr:uid="{4D6867DA-7A5A-4D77-898F-C2CE08500F77}"/>
    <cellStyle name="Comma 18 5 2 5" xfId="43300" xr:uid="{DDFF1169-4EFF-41E3-9F6D-39ECAEE1B9D9}"/>
    <cellStyle name="Comma 18 5 3" xfId="5304" xr:uid="{A9D9CFD6-3E79-45BE-9D8D-31CDDA5DEEBD}"/>
    <cellStyle name="Comma 18 5 3 2" xfId="9796" xr:uid="{96A9F5AA-D4E3-4801-8666-1F619605772B}"/>
    <cellStyle name="Comma 18 5 3 2 2" xfId="19255" xr:uid="{5533D490-6E5C-4593-A886-C48F53C85C74}"/>
    <cellStyle name="Comma 18 5 3 2 2 2" xfId="35915" xr:uid="{B96E79D3-8D02-4408-AB27-3A89357ADDB7}"/>
    <cellStyle name="Comma 18 5 3 2 3" xfId="27627" xr:uid="{CCC01D73-0138-4ED6-983A-1BFFD9AC2CD0}"/>
    <cellStyle name="Comma 18 5 3 2 4" xfId="49679" xr:uid="{FA97B182-5941-47F3-93C9-617B818EE8A3}"/>
    <cellStyle name="Comma 18 5 3 3" xfId="16464" xr:uid="{BBDE67E3-BDE8-4C48-9E9B-40ED0A662777}"/>
    <cellStyle name="Comma 18 5 3 3 2" xfId="33124" xr:uid="{F802C674-ADE4-4269-8496-C8950C68D0AE}"/>
    <cellStyle name="Comma 18 5 3 4" xfId="24835" xr:uid="{40A621FA-A309-4D03-8C31-6DF47815F0D5}"/>
    <cellStyle name="Comma 18 5 3 5" xfId="45198" xr:uid="{C50CFFB5-EBC6-4CB2-AF4B-660B2DEF54D0}"/>
    <cellStyle name="Comma 18 5 4" xfId="7086" xr:uid="{B747C9D1-E1AB-4F72-BDD8-1A4C18D03E9A}"/>
    <cellStyle name="Comma 18 5 4 2" xfId="17663" xr:uid="{90A32EF1-7C04-49E3-ADEE-D6C95F1C7D03}"/>
    <cellStyle name="Comma 18 5 4 2 2" xfId="34323" xr:uid="{5D6123D4-0DCC-4A5A-A213-5406CC7C5E6E}"/>
    <cellStyle name="Comma 18 5 4 3" xfId="26035" xr:uid="{F22CF2CB-85F0-4724-B41A-D82C8BD840CC}"/>
    <cellStyle name="Comma 18 5 4 4" xfId="46969" xr:uid="{14B82B4C-7D85-4BE8-B125-C3B1D3D34053}"/>
    <cellStyle name="Comma 18 5 5" xfId="11278" xr:uid="{7391CC64-2328-4150-BF29-B68F25602334}"/>
    <cellStyle name="Comma 18 5 5 2" xfId="20184" xr:uid="{095EFA9B-E958-49FE-8D6D-8DB195EE7949}"/>
    <cellStyle name="Comma 18 5 5 2 2" xfId="36844" xr:uid="{59812230-698D-4BBD-A32C-AA082E67C93E}"/>
    <cellStyle name="Comma 18 5 5 3" xfId="28556" xr:uid="{8BC7FC4F-0CB9-4951-AA4D-52C95A185CBB}"/>
    <cellStyle name="Comma 18 5 5 4" xfId="51159" xr:uid="{D657A16F-0995-48AC-8DB6-CB49DC21B8B2}"/>
    <cellStyle name="Comma 18 5 6" xfId="13815" xr:uid="{6C6E5CDF-C760-477A-968B-CD5290D872FC}"/>
    <cellStyle name="Comma 18 5 6 2" xfId="30475" xr:uid="{C9560E6C-DF95-4E2C-8178-C9071E7E8D67}"/>
    <cellStyle name="Comma 18 5 7" xfId="22165" xr:uid="{E5678FE9-B524-4460-9C63-5E8E77FF0963}"/>
    <cellStyle name="Comma 18 5 8" xfId="41411" xr:uid="{0B426A97-1B83-499B-91DF-D357B931E386}"/>
    <cellStyle name="Comma 18 6" xfId="2084" xr:uid="{92CBDB72-5BFF-43CA-B8AD-9B8A22B1D9EE}"/>
    <cellStyle name="Comma 18 6 2" xfId="4010" xr:uid="{60C4DC8B-AB82-43DB-9DA0-5FBB83C1BB84}"/>
    <cellStyle name="Comma 18 6 2 2" xfId="8846" xr:uid="{919AB01D-CE93-46E5-8632-8CD5BC1712AA}"/>
    <cellStyle name="Comma 18 6 2 2 2" xfId="18699" xr:uid="{5F8D96DA-B721-4FF8-BCCF-BB542C14F499}"/>
    <cellStyle name="Comma 18 6 2 2 2 2" xfId="35359" xr:uid="{AEAEAB1F-C42F-446F-89BF-903EBEDAFE58}"/>
    <cellStyle name="Comma 18 6 2 2 3" xfId="27071" xr:uid="{F02A7A08-E58F-4886-9BFB-331720526917}"/>
    <cellStyle name="Comma 18 6 2 2 4" xfId="48729" xr:uid="{86DB2C95-A62A-4116-9901-5FB7D626AF19}"/>
    <cellStyle name="Comma 18 6 2 3" xfId="15574" xr:uid="{FF17CBC2-51EC-4221-8D6D-BF19B4506E78}"/>
    <cellStyle name="Comma 18 6 2 3 2" xfId="32234" xr:uid="{62B534D0-99C5-49D9-BA71-3265CDC287E8}"/>
    <cellStyle name="Comma 18 6 2 4" xfId="23945" xr:uid="{35AFC145-7116-408F-9058-09333988D15C}"/>
    <cellStyle name="Comma 18 6 2 5" xfId="43914" xr:uid="{E29FB447-4423-451D-A795-66F38B2C453D}"/>
    <cellStyle name="Comma 18 6 3" xfId="5903" xr:uid="{2D1D4759-E8AD-4236-B656-9BDD97B0AFE2}"/>
    <cellStyle name="Comma 18 6 3 2" xfId="10221" xr:uid="{A3C9C783-4992-4750-9447-E386911D3646}"/>
    <cellStyle name="Comma 18 6 3 2 2" xfId="19509" xr:uid="{824DB493-D4D8-497F-8566-FCCA04C1C7EC}"/>
    <cellStyle name="Comma 18 6 3 2 2 2" xfId="36169" xr:uid="{FD96FC85-1292-40A0-AFB6-F75859E282F6}"/>
    <cellStyle name="Comma 18 6 3 2 3" xfId="27881" xr:uid="{93B57EA2-8A69-4347-9093-5C0D80D9EAE3}"/>
    <cellStyle name="Comma 18 6 3 2 4" xfId="50104" xr:uid="{A455C281-C566-4392-B474-155C1BE54F64}"/>
    <cellStyle name="Comma 18 6 3 3" xfId="16892" xr:uid="{464DB2EC-C308-48BC-BBFC-330CDAC670C9}"/>
    <cellStyle name="Comma 18 6 3 3 2" xfId="33552" xr:uid="{AB9CD786-03AE-42AD-A68A-53EDE462A21F}"/>
    <cellStyle name="Comma 18 6 3 4" xfId="25263" xr:uid="{5D28DBD8-F98D-4008-85E9-E6C8CA46AEAE}"/>
    <cellStyle name="Comma 18 6 3 5" xfId="45797" xr:uid="{AF2CC365-1FCF-4536-ABB5-6E77CB7DF286}"/>
    <cellStyle name="Comma 18 6 4" xfId="7511" xr:uid="{1BB44AC2-D65D-4437-BF85-4E5781F56A7F}"/>
    <cellStyle name="Comma 18 6 4 2" xfId="17917" xr:uid="{768BF2DA-3C42-4874-9613-4DB3F7CBEC5D}"/>
    <cellStyle name="Comma 18 6 4 2 2" xfId="34577" xr:uid="{BFC7264C-E946-4C06-A87A-6C601904DA2B}"/>
    <cellStyle name="Comma 18 6 4 3" xfId="26289" xr:uid="{4A11203F-B62A-44EF-B5D9-F521E4090120}"/>
    <cellStyle name="Comma 18 6 4 4" xfId="47394" xr:uid="{93715A84-AAFC-4907-89F4-BF07EA314127}"/>
    <cellStyle name="Comma 18 6 5" xfId="11877" xr:uid="{AEF1A2FC-9B33-40CB-A248-FDCFD09DF300}"/>
    <cellStyle name="Comma 18 6 5 2" xfId="20612" xr:uid="{85A8275C-70FE-46B1-96B9-E36A75676867}"/>
    <cellStyle name="Comma 18 6 5 2 2" xfId="37272" xr:uid="{9FDC722F-2D3D-4B88-9D6B-D8C7E7B6551E}"/>
    <cellStyle name="Comma 18 6 5 3" xfId="28984" xr:uid="{4FCD45C9-7680-4982-8469-54C265DA3F35}"/>
    <cellStyle name="Comma 18 6 5 4" xfId="51758" xr:uid="{0DE20748-E7C8-456B-A735-4438F21B03AC}"/>
    <cellStyle name="Comma 18 6 6" xfId="14238" xr:uid="{F73A55AE-3332-4B8B-A518-C64472CE7989}"/>
    <cellStyle name="Comma 18 6 6 2" xfId="30898" xr:uid="{C5997C25-BDE8-4238-9198-C80B4D47815C}"/>
    <cellStyle name="Comma 18 6 7" xfId="22608" xr:uid="{6B840055-7ACB-4E66-BBFA-9946149FB66A}"/>
    <cellStyle name="Comma 18 6 8" xfId="42025" xr:uid="{254F0513-E976-4878-8586-AD8B7F42BFE5}"/>
    <cellStyle name="Comma 18 7" xfId="2664" xr:uid="{B868D9E4-961A-4343-B85F-7E829C02E738}"/>
    <cellStyle name="Comma 18 7 2" xfId="4579" xr:uid="{53B4FD5B-134F-4B39-9A34-2325DC452F6E}"/>
    <cellStyle name="Comma 18 7 2 2" xfId="9264" xr:uid="{37417CDE-21A3-4E63-8A8A-99F85AACF2E3}"/>
    <cellStyle name="Comma 18 7 2 2 2" xfId="18934" xr:uid="{A3398F3F-6DB4-45C0-929B-C07AF7AE1C23}"/>
    <cellStyle name="Comma 18 7 2 2 2 2" xfId="35594" xr:uid="{9912FD35-1D19-4280-AA1B-A0335DFF79D7}"/>
    <cellStyle name="Comma 18 7 2 2 3" xfId="27306" xr:uid="{0CF3E29A-4214-4CB6-B610-F02064F2E6B9}"/>
    <cellStyle name="Comma 18 7 2 2 4" xfId="49147" xr:uid="{0C24B3D9-B549-497F-BFC2-F89C5E4F0864}"/>
    <cellStyle name="Comma 18 7 2 3" xfId="15960" xr:uid="{E648EE7F-7324-404F-B2A5-6BD35AE1AE7A}"/>
    <cellStyle name="Comma 18 7 2 3 2" xfId="32620" xr:uid="{7135ECBB-EBBA-4643-ACFD-77D90857BAEA}"/>
    <cellStyle name="Comma 18 7 2 4" xfId="24331" xr:uid="{DCB1216A-9E6E-4187-AB40-DF0872B69309}"/>
    <cellStyle name="Comma 18 7 2 5" xfId="44483" xr:uid="{82602C4A-D278-4026-82CD-848490B70104}"/>
    <cellStyle name="Comma 18 7 3" xfId="6474" xr:uid="{AF458A16-0C9D-49FA-8C20-FB37859FCE27}"/>
    <cellStyle name="Comma 18 7 3 2" xfId="10641" xr:uid="{819BE89B-9B0D-48E9-965C-720FBE6DB1ED}"/>
    <cellStyle name="Comma 18 7 3 2 2" xfId="19745" xr:uid="{BF91435E-5D2F-419E-9A56-03317F98A625}"/>
    <cellStyle name="Comma 18 7 3 2 2 2" xfId="36405" xr:uid="{C1BAE1A8-9BD4-4BF9-96D9-249145FD1136}"/>
    <cellStyle name="Comma 18 7 3 2 3" xfId="28117" xr:uid="{3402652D-43A9-4637-AC5F-341A1B0183D9}"/>
    <cellStyle name="Comma 18 7 3 2 4" xfId="50524" xr:uid="{7DC945A0-47AA-4624-9620-1CE239B828A0}"/>
    <cellStyle name="Comma 18 7 3 3" xfId="17279" xr:uid="{F2B2BE27-8158-45B1-8F5C-7957221FA2B7}"/>
    <cellStyle name="Comma 18 7 3 3 2" xfId="33939" xr:uid="{79C92DA2-104E-4CBB-9589-19F1839337A2}"/>
    <cellStyle name="Comma 18 7 3 4" xfId="25650" xr:uid="{DADB27B2-5F73-4BCB-BAB4-EEAC6A363F8C}"/>
    <cellStyle name="Comma 18 7 3 5" xfId="46368" xr:uid="{AC92A86E-3E96-4D7F-BA6E-43571BEEBF39}"/>
    <cellStyle name="Comma 18 7 4" xfId="7929" xr:uid="{29CBBB1E-8B66-478B-9BCC-92B311F5345B}"/>
    <cellStyle name="Comma 18 7 4 2" xfId="18152" xr:uid="{D9968E6E-F5B7-4E29-BAD4-791FAFE7795E}"/>
    <cellStyle name="Comma 18 7 4 2 2" xfId="34812" xr:uid="{1B061FD9-EB34-441E-97BD-CDD4022D275B}"/>
    <cellStyle name="Comma 18 7 4 3" xfId="26524" xr:uid="{335AD505-DB51-4623-BD0A-B5E59273D429}"/>
    <cellStyle name="Comma 18 7 4 4" xfId="47812" xr:uid="{A60E6014-98B5-4A48-A43C-A2BAFEC5ADD8}"/>
    <cellStyle name="Comma 18 7 5" xfId="12446" xr:uid="{632C45BC-7FD4-482A-9DF4-D4919018CB87}"/>
    <cellStyle name="Comma 18 7 5 2" xfId="20998" xr:uid="{31A91BBB-874D-466E-AD9E-EF9F67A38FBF}"/>
    <cellStyle name="Comma 18 7 5 2 2" xfId="37658" xr:uid="{E8F69267-1117-4BF0-81E6-09D0E74CAD8D}"/>
    <cellStyle name="Comma 18 7 5 3" xfId="29370" xr:uid="{D5B07F8A-4B32-497B-BDEF-55AF94654519}"/>
    <cellStyle name="Comma 18 7 5 4" xfId="52327" xr:uid="{E92DA087-C221-460A-A9C9-D85AD115F815}"/>
    <cellStyle name="Comma 18 7 6" xfId="14624" xr:uid="{BF37BAA1-6251-45A1-8DC9-B442B4DB8443}"/>
    <cellStyle name="Comma 18 7 6 2" xfId="31284" xr:uid="{0AE8F248-E639-418B-AC45-401B50CFC813}"/>
    <cellStyle name="Comma 18 7 7" xfId="22994" xr:uid="{CC22F1FF-CD92-435A-AB41-902E0958D87F}"/>
    <cellStyle name="Comma 18 7 8" xfId="42593" xr:uid="{7F799BA4-24F0-4763-B417-145558B242DA}"/>
    <cellStyle name="Comma 18 8" xfId="2979" xr:uid="{AC30023A-9B6F-44E7-918B-37F2566840BA}"/>
    <cellStyle name="Comma 18 8 2" xfId="8120" xr:uid="{2C5691E0-2383-4953-A5F6-AE6E2E4989C9}"/>
    <cellStyle name="Comma 18 8 2 2" xfId="18263" xr:uid="{1AC67202-328E-4F00-8B4E-A3FCD1FC18BC}"/>
    <cellStyle name="Comma 18 8 2 2 2" xfId="34923" xr:uid="{AC1EA00D-04D7-4193-AC07-B07B822F04AC}"/>
    <cellStyle name="Comma 18 8 2 3" xfId="26635" xr:uid="{713F532F-A4E9-49C9-A074-F8BFE02ACDCF}"/>
    <cellStyle name="Comma 18 8 2 4" xfId="48003" xr:uid="{4D54B789-C831-40A2-9076-FCDD274E876A}"/>
    <cellStyle name="Comma 18 8 3" xfId="14834" xr:uid="{77BD5FDC-9C8F-4D6E-B2E6-1B6DE293ACA0}"/>
    <cellStyle name="Comma 18 8 3 2" xfId="31494" xr:uid="{B0BFA4CA-E95A-459F-964A-0AE728D47804}"/>
    <cellStyle name="Comma 18 8 4" xfId="23205" xr:uid="{F69DA50A-D05C-4003-9E80-770546B9EB2A}"/>
    <cellStyle name="Comma 18 8 5" xfId="42884" xr:uid="{F5F541AB-1FDD-4872-9111-F8FEDEEE815D}"/>
    <cellStyle name="Comma 18 9" xfId="4918" xr:uid="{B2F94C1A-65F4-498B-A145-EE1589D2E744}"/>
    <cellStyle name="Comma 18 9 2" xfId="9495" xr:uid="{2D443FE5-D848-46AA-A303-BF8A0F51562E}"/>
    <cellStyle name="Comma 18 9 2 2" xfId="19073" xr:uid="{B71CFC6A-3D59-4462-AD55-2FE1E32463FE}"/>
    <cellStyle name="Comma 18 9 2 2 2" xfId="35733" xr:uid="{FFD3320C-4E91-4075-9732-7A0D11BFF2DA}"/>
    <cellStyle name="Comma 18 9 2 3" xfId="27445" xr:uid="{28F08027-171F-4DDA-93E0-F7FEE49249B5}"/>
    <cellStyle name="Comma 18 9 2 4" xfId="49378" xr:uid="{F3F79F61-203D-4CC5-9753-6B74B2F943E8}"/>
    <cellStyle name="Comma 18 9 3" xfId="16198" xr:uid="{E06C26B2-5013-4545-9A41-0CD697082B28}"/>
    <cellStyle name="Comma 18 9 3 2" xfId="32858" xr:uid="{BC2BA14C-AC05-42E1-BCB1-FFB3DA0FF55A}"/>
    <cellStyle name="Comma 18 9 4" xfId="24569" xr:uid="{2119BE48-3886-4F75-9406-89BC3F494A4C}"/>
    <cellStyle name="Comma 18 9 5" xfId="44813" xr:uid="{1C51BF32-1E8E-47FE-BDCD-BD87EC70C4F7}"/>
    <cellStyle name="Comma 19" xfId="218" xr:uid="{32F248B7-0C51-403B-8022-0798023E43A9}"/>
    <cellStyle name="Comma 19 10" xfId="6789" xr:uid="{84C16CA4-EEB8-4177-BF04-9DC858A396AF}"/>
    <cellStyle name="Comma 19 10 2" xfId="17482" xr:uid="{4A9FA12A-00E1-4A15-97CB-8E227EA6B6F2}"/>
    <cellStyle name="Comma 19 10 2 2" xfId="34142" xr:uid="{3529ABF9-DEEC-405F-B6B9-24FB220028FF}"/>
    <cellStyle name="Comma 19 10 3" xfId="25854" xr:uid="{EFC8DF11-A5F5-495C-A760-3808B4BAB654}"/>
    <cellStyle name="Comma 19 10 4" xfId="46672" xr:uid="{B85D35BA-DD45-48AE-A5D8-E1FBE025B985}"/>
    <cellStyle name="Comma 19 11" xfId="10898" xr:uid="{B92C0736-10A5-47A5-AB51-2DCA8DE06EFB}"/>
    <cellStyle name="Comma 19 11 2" xfId="19920" xr:uid="{D041B5DF-005C-4ED6-B3F0-0F23C6734DB5}"/>
    <cellStyle name="Comma 19 11 2 2" xfId="36580" xr:uid="{79B93990-658D-4F82-94E4-02C31F6E8FCF}"/>
    <cellStyle name="Comma 19 11 3" xfId="28292" xr:uid="{2E0AF9A7-B8E2-4937-A7A1-30DF65E31365}"/>
    <cellStyle name="Comma 19 11 4" xfId="50779" xr:uid="{7251FF24-0DC3-4D1B-B46B-67C244C45B30}"/>
    <cellStyle name="Comma 19 12" xfId="12958" xr:uid="{2F11D08E-BB07-40A1-8D72-F0A1E27E8FCB}"/>
    <cellStyle name="Comma 19 12 2" xfId="21398" xr:uid="{13F8D261-3C22-47C5-B616-57EEDC74DE59}"/>
    <cellStyle name="Comma 19 12 2 2" xfId="38058" xr:uid="{C5F68B5E-5AA1-4855-83A1-3D1C7FF91B25}"/>
    <cellStyle name="Comma 19 12 3" xfId="29771" xr:uid="{CEC7EA4D-1D01-4064-99AD-6773D07647AB}"/>
    <cellStyle name="Comma 19 12 4" xfId="52832" xr:uid="{0BAA8138-37C7-435A-8D61-5F99D93A9FEE}"/>
    <cellStyle name="Comma 19 13" xfId="13587" xr:uid="{3B6BCA92-271B-4EC4-920B-7B932F3ECDA8}"/>
    <cellStyle name="Comma 19 13 2" xfId="30247" xr:uid="{9FD195AC-B945-492B-BEA1-0075581C49AF}"/>
    <cellStyle name="Comma 19 14" xfId="21870" xr:uid="{9DAED83F-2991-4CD9-B14E-6CE2FBCFA5FA}"/>
    <cellStyle name="Comma 19 15" xfId="1137" xr:uid="{31AC2415-F3BC-4307-8D82-8385BBBB61D8}"/>
    <cellStyle name="Comma 19 16" xfId="40722" xr:uid="{3F18CBFF-6A35-45B5-8832-028F761B1956}"/>
    <cellStyle name="Comma 19 17" xfId="41000" xr:uid="{63641478-3DC2-457A-8F88-649F8E06FFEB}"/>
    <cellStyle name="Comma 19 18" xfId="880" xr:uid="{3CCF1944-99E4-4A9B-972C-7B68DE1F1140}"/>
    <cellStyle name="Comma 19 2" xfId="519" xr:uid="{C174A799-01B0-483B-8FD3-BF156D27E504}"/>
    <cellStyle name="Comma 19 2 10" xfId="38918" xr:uid="{D4124305-0F2C-423E-AE43-6FC36E8BFB8F}"/>
    <cellStyle name="Comma 19 2 11" xfId="41126" xr:uid="{EE517EDC-F3F4-45D9-A974-FC4DA53D1DFA}"/>
    <cellStyle name="Comma 19 2 12" xfId="53501" xr:uid="{7EC5653F-0200-4685-8469-65D634E42E62}"/>
    <cellStyle name="Comma 19 2 2" xfId="1762" xr:uid="{60CF8EDF-2981-4165-95AB-8CE7B6214A2D}"/>
    <cellStyle name="Comma 19 2 2 2" xfId="3690" xr:uid="{4971014E-DE97-4387-B201-23385C68FC67}"/>
    <cellStyle name="Comma 19 2 2 2 2" xfId="15336" xr:uid="{B57B0E26-E1E2-4A88-B163-5A3BCF2661E7}"/>
    <cellStyle name="Comma 19 2 2 2 2 2" xfId="31996" xr:uid="{DC60C219-CF8C-4965-87D8-FECF02E55F71}"/>
    <cellStyle name="Comma 19 2 2 2 3" xfId="23707" xr:uid="{D186DBA4-EA3E-44D3-8BF8-044BDDAC0F4C}"/>
    <cellStyle name="Comma 19 2 2 2 4" xfId="40258" xr:uid="{04EF2C47-3A1B-49FA-90F2-0D9AF71D9449}"/>
    <cellStyle name="Comma 19 2 2 2 5" xfId="43594" xr:uid="{0CFD0BDA-3203-4950-B250-8CB07F7CC388}"/>
    <cellStyle name="Comma 19 2 2 3" xfId="5598" xr:uid="{23BFBFA4-A378-4F0C-8019-8F4D1D1AEF7D}"/>
    <cellStyle name="Comma 19 2 2 3 2" xfId="16669" xr:uid="{9351498B-EE3B-4356-B1E6-285F99D6C921}"/>
    <cellStyle name="Comma 19 2 2 3 2 2" xfId="33329" xr:uid="{4A4F3892-4730-4059-961E-BF17FB46A2EC}"/>
    <cellStyle name="Comma 19 2 2 3 3" xfId="25040" xr:uid="{0DD46A10-9EC2-42ED-891E-D44D3938A60D}"/>
    <cellStyle name="Comma 19 2 2 3 4" xfId="45492" xr:uid="{BB741689-CF59-4909-9471-AE899A26023D}"/>
    <cellStyle name="Comma 19 2 2 4" xfId="11572" xr:uid="{6545E792-59F3-4002-8C8F-F7B2FCBA8CB2}"/>
    <cellStyle name="Comma 19 2 2 4 2" xfId="20389" xr:uid="{D51920EF-E231-441A-B234-637052E0C10A}"/>
    <cellStyle name="Comma 19 2 2 4 2 2" xfId="37049" xr:uid="{2606878C-3DD1-431B-B3DC-A5DB77442608}"/>
    <cellStyle name="Comma 19 2 2 4 3" xfId="28761" xr:uid="{C4B2D920-F03B-4EAF-8B4F-2CD9479D7A0A}"/>
    <cellStyle name="Comma 19 2 2 4 4" xfId="51453" xr:uid="{14DCA364-37AE-4AB6-AFFF-0202FC7D677D}"/>
    <cellStyle name="Comma 19 2 2 5" xfId="14020" xr:uid="{4B842AC8-6DA9-479B-A1FC-11117078EE0A}"/>
    <cellStyle name="Comma 19 2 2 5 2" xfId="30680" xr:uid="{642763F7-9AAE-474A-B7A8-F9F33BC5B7AF}"/>
    <cellStyle name="Comma 19 2 2 6" xfId="22370" xr:uid="{5958A552-7839-426C-B454-71F9A1FA1451}"/>
    <cellStyle name="Comma 19 2 2 7" xfId="39375" xr:uid="{A2106550-AF15-4BB1-9684-B13086EE1744}"/>
    <cellStyle name="Comma 19 2 2 8" xfId="41705" xr:uid="{4076A8A7-7E53-4A74-9B4F-D91464A436EB}"/>
    <cellStyle name="Comma 19 2 3" xfId="2378" xr:uid="{6D5F8AC3-B741-41D8-924C-0F43C2FF1D75}"/>
    <cellStyle name="Comma 19 2 3 2" xfId="4304" xr:uid="{BE547327-1847-471E-9777-0B9217F10EE5}"/>
    <cellStyle name="Comma 19 2 3 2 2" xfId="15779" xr:uid="{1FFD0FDC-EB05-47EB-BE45-6916A98E5572}"/>
    <cellStyle name="Comma 19 2 3 2 2 2" xfId="32439" xr:uid="{B4BF6556-A8B5-4374-B7CD-15C0BEB47C98}"/>
    <cellStyle name="Comma 19 2 3 2 3" xfId="24150" xr:uid="{42A2F625-D897-461C-83B2-9FDEAF9E6524}"/>
    <cellStyle name="Comma 19 2 3 2 4" xfId="44208" xr:uid="{850D798F-9A4B-4159-8281-3A6BC78F78A3}"/>
    <cellStyle name="Comma 19 2 3 3" xfId="6197" xr:uid="{05E4C2D5-F0A7-49BF-9E2D-5E36548ACAB0}"/>
    <cellStyle name="Comma 19 2 3 3 2" xfId="17097" xr:uid="{1CD59560-28E1-4D93-A27E-5AE0A87A7B85}"/>
    <cellStyle name="Comma 19 2 3 3 2 2" xfId="33757" xr:uid="{3E097134-0371-4D88-BC1C-FAA5929CFAF1}"/>
    <cellStyle name="Comma 19 2 3 3 3" xfId="25468" xr:uid="{C2198D41-C55D-406F-A370-1F4E49099E3E}"/>
    <cellStyle name="Comma 19 2 3 3 4" xfId="46091" xr:uid="{96E6E73D-FD58-4C44-94FE-D42570DA0780}"/>
    <cellStyle name="Comma 19 2 3 4" xfId="12171" xr:uid="{A95DAF16-1074-4DF8-B4F0-3136014294C7}"/>
    <cellStyle name="Comma 19 2 3 4 2" xfId="20817" xr:uid="{3D0295FE-22E5-4967-A987-B7328F337A05}"/>
    <cellStyle name="Comma 19 2 3 4 2 2" xfId="37477" xr:uid="{E6CAC935-9B5B-4501-91ED-E0699F033BEB}"/>
    <cellStyle name="Comma 19 2 3 4 3" xfId="29189" xr:uid="{1B9EB503-4867-46C7-BCD3-D07A81864765}"/>
    <cellStyle name="Comma 19 2 3 4 4" xfId="52052" xr:uid="{91FBF690-2807-42C8-954C-228BB162BB19}"/>
    <cellStyle name="Comma 19 2 3 5" xfId="14443" xr:uid="{952B388C-25DD-442A-B3A0-990192157362}"/>
    <cellStyle name="Comma 19 2 3 5 2" xfId="31103" xr:uid="{E39BCB72-9B9C-466B-8D63-3AA767A5EE1A}"/>
    <cellStyle name="Comma 19 2 3 6" xfId="22813" xr:uid="{18C0F7BE-C6B3-4475-8BBF-E764E75A70C4}"/>
    <cellStyle name="Comma 19 2 3 7" xfId="39809" xr:uid="{D9610C0B-A9F1-4EF0-AF71-B9606CEFDBC2}"/>
    <cellStyle name="Comma 19 2 3 8" xfId="42319" xr:uid="{C66B80D2-4D60-4C3A-ADA8-C341CD9B05DC}"/>
    <cellStyle name="Comma 19 2 4" xfId="3111" xr:uid="{B28C4E57-7700-4308-9152-1DB47A88BFFD}"/>
    <cellStyle name="Comma 19 2 4 2" xfId="14920" xr:uid="{EC557140-6BB8-492B-B93F-6239EE7D10EA}"/>
    <cellStyle name="Comma 19 2 4 2 2" xfId="31580" xr:uid="{CE6D025D-D591-4461-BDF1-CFF72AD7DDC2}"/>
    <cellStyle name="Comma 19 2 4 3" xfId="23291" xr:uid="{D4A80971-9EFD-4F8B-B0BE-FD0F9F4A84F6}"/>
    <cellStyle name="Comma 19 2 4 4" xfId="43015" xr:uid="{9FC6580B-E664-4F40-BF05-B72CCB75E883}"/>
    <cellStyle name="Comma 19 2 5" xfId="5049" xr:uid="{D45FB68F-9D74-459F-B3C8-23D2A8E7545E}"/>
    <cellStyle name="Comma 19 2 5 2" xfId="16283" xr:uid="{6C52251E-5BEC-4D1E-A881-E2459E4EB1DA}"/>
    <cellStyle name="Comma 19 2 5 2 2" xfId="32943" xr:uid="{EF828DE4-1D00-4A5C-8144-5459005C52E4}"/>
    <cellStyle name="Comma 19 2 5 3" xfId="24654" xr:uid="{B4CF358E-893E-43FC-9A98-5BA669C9B824}"/>
    <cellStyle name="Comma 19 2 5 4" xfId="44943" xr:uid="{8A7836DE-AF14-4F45-87BB-B4E5AF290D57}"/>
    <cellStyle name="Comma 19 2 6" xfId="11023" xr:uid="{29A8A5C3-7EFD-489E-B49F-DC906CF5DF63}"/>
    <cellStyle name="Comma 19 2 6 2" xfId="20003" xr:uid="{627B4D9D-0149-46A7-8A62-64FE8D3C38E7}"/>
    <cellStyle name="Comma 19 2 6 2 2" xfId="36663" xr:uid="{3482F70A-A620-4C09-ADBA-7CF11313B3CA}"/>
    <cellStyle name="Comma 19 2 6 3" xfId="28375" xr:uid="{BE509E68-03B4-4957-BA16-4708393F924D}"/>
    <cellStyle name="Comma 19 2 6 4" xfId="50904" xr:uid="{2EC754AC-0427-417E-8498-321B2781EA5E}"/>
    <cellStyle name="Comma 19 2 7" xfId="13247" xr:uid="{E73095D4-C2ED-4BEB-B92F-C5359FAA58D2}"/>
    <cellStyle name="Comma 19 2 7 2" xfId="21601" xr:uid="{BD6CBE94-1E91-4865-B577-227057B085A0}"/>
    <cellStyle name="Comma 19 2 7 2 2" xfId="38261" xr:uid="{57A8EC89-2CB2-4169-A3F2-81BFF516AA5D}"/>
    <cellStyle name="Comma 19 2 7 3" xfId="29974" xr:uid="{900B0182-6A89-4551-B9E4-9C9243333EFA}"/>
    <cellStyle name="Comma 19 2 7 4" xfId="53121" xr:uid="{FB797B54-F282-40AA-B496-25E074793D8D}"/>
    <cellStyle name="Comma 19 2 8" xfId="13670" xr:uid="{9FAA9328-A3D4-413D-BE0C-28FF80BF4466}"/>
    <cellStyle name="Comma 19 2 8 2" xfId="30330" xr:uid="{64394E00-02F0-49BE-A28B-1EAFB8571509}"/>
    <cellStyle name="Comma 19 2 9" xfId="21954" xr:uid="{AA740CF0-4F02-4CC2-A311-015E773D5C48}"/>
    <cellStyle name="Comma 19 3" xfId="622" xr:uid="{A36E6B2F-7F32-481E-8EE9-80DE4FC15D64}"/>
    <cellStyle name="Comma 19 3 2" xfId="1853" xr:uid="{F3824B5C-61BE-4C99-8F8F-EE321BE46764}"/>
    <cellStyle name="Comma 19 3 2 2" xfId="3782" xr:uid="{7CCF7993-9158-48DB-AE31-DFBC7DC05ED7}"/>
    <cellStyle name="Comma 19 3 2 2 2" xfId="15405" xr:uid="{4384CE1C-0D8E-440E-A3F8-140C8F013E9F}"/>
    <cellStyle name="Comma 19 3 2 2 2 2" xfId="32065" xr:uid="{6E5EDF98-C342-424A-8E9D-A7E8253AFF32}"/>
    <cellStyle name="Comma 19 3 2 2 3" xfId="23776" xr:uid="{0BDAB274-C169-4D59-B02E-0DA41365DAB7}"/>
    <cellStyle name="Comma 19 3 2 2 4" xfId="40409" xr:uid="{46063BC4-3676-4533-8473-D08AD2268886}"/>
    <cellStyle name="Comma 19 3 2 2 5" xfId="43686" xr:uid="{31709B89-DBD4-41AE-96B2-D259B41E4919}"/>
    <cellStyle name="Comma 19 3 2 3" xfId="5690" xr:uid="{0659FAD8-15EF-4716-A842-68A79AA74A50}"/>
    <cellStyle name="Comma 19 3 2 3 2" xfId="16738" xr:uid="{396B7EF9-9C36-41BC-9A8A-2706DFEB54DF}"/>
    <cellStyle name="Comma 19 3 2 3 2 2" xfId="33398" xr:uid="{B9B958B8-3E38-45F7-B91A-4ECC06C3BB88}"/>
    <cellStyle name="Comma 19 3 2 3 3" xfId="25109" xr:uid="{669C4E87-07D6-405D-A5AD-0B2A1C24D9E4}"/>
    <cellStyle name="Comma 19 3 2 3 4" xfId="45584" xr:uid="{514840F3-D7DD-4F47-812F-68F6510AEA37}"/>
    <cellStyle name="Comma 19 3 2 4" xfId="11664" xr:uid="{3EC36E50-BDC2-4FE3-926B-9904BF2E2220}"/>
    <cellStyle name="Comma 19 3 2 4 2" xfId="20458" xr:uid="{B4C7B6CD-B992-4589-9C32-2486AEDAB824}"/>
    <cellStyle name="Comma 19 3 2 4 2 2" xfId="37118" xr:uid="{D51EEF62-ACBE-4724-A074-D7BAA9823D69}"/>
    <cellStyle name="Comma 19 3 2 4 3" xfId="28830" xr:uid="{C3F6B88A-D7B7-459A-A307-28923C109236}"/>
    <cellStyle name="Comma 19 3 2 4 4" xfId="51545" xr:uid="{47C03424-72C6-4FE3-94A4-96895D87B092}"/>
    <cellStyle name="Comma 19 3 2 5" xfId="14089" xr:uid="{3AD459AC-1D2A-4DC6-A09E-7386CD0164FD}"/>
    <cellStyle name="Comma 19 3 2 5 2" xfId="30749" xr:uid="{C9379792-6F7A-4C6C-84B9-39CA760DD3BF}"/>
    <cellStyle name="Comma 19 3 2 6" xfId="22439" xr:uid="{DA97F0C6-24AF-4F5F-8280-A96E0FD630DE}"/>
    <cellStyle name="Comma 19 3 2 7" xfId="39512" xr:uid="{9DAF1869-AA10-4CC1-9672-2BBE1D071C03}"/>
    <cellStyle name="Comma 19 3 2 8" xfId="41797" xr:uid="{7FF0AADE-1CA1-492D-A0B9-9AA5E65993E3}"/>
    <cellStyle name="Comma 19 3 3" xfId="2470" xr:uid="{59081E0F-D32F-4BA9-BC65-5154AE5BCE90}"/>
    <cellStyle name="Comma 19 3 3 2" xfId="4396" xr:uid="{8C200198-8280-4A19-9DD3-35335BDFE428}"/>
    <cellStyle name="Comma 19 3 3 2 2" xfId="15848" xr:uid="{7646146E-43EE-40A9-8B11-6E828589A69E}"/>
    <cellStyle name="Comma 19 3 3 2 2 2" xfId="32508" xr:uid="{2CD37056-F877-4624-821D-E01DE703BD5D}"/>
    <cellStyle name="Comma 19 3 3 2 3" xfId="24219" xr:uid="{06F20F07-C140-4FAC-8BAD-86396DBA333B}"/>
    <cellStyle name="Comma 19 3 3 2 4" xfId="44300" xr:uid="{F697AEBA-7852-452E-9D4F-A8C1DEB28649}"/>
    <cellStyle name="Comma 19 3 3 3" xfId="6289" xr:uid="{B51E9CFC-97E0-48B8-89B2-68C650137B27}"/>
    <cellStyle name="Comma 19 3 3 3 2" xfId="17166" xr:uid="{4178DD9A-B94D-4CC5-96F5-7EA705B42D01}"/>
    <cellStyle name="Comma 19 3 3 3 2 2" xfId="33826" xr:uid="{E1D083BB-2ADE-43C0-A9A3-6D1B6B56273D}"/>
    <cellStyle name="Comma 19 3 3 3 3" xfId="25537" xr:uid="{F4712346-2C37-4227-AE43-472771912980}"/>
    <cellStyle name="Comma 19 3 3 3 4" xfId="46183" xr:uid="{D34DDE21-86BF-40CB-B511-8AF2CC277D7A}"/>
    <cellStyle name="Comma 19 3 3 4" xfId="12263" xr:uid="{D515FA5F-4E8D-47FD-B708-2B255FEB79B0}"/>
    <cellStyle name="Comma 19 3 3 4 2" xfId="20886" xr:uid="{D53C378A-9865-4ECE-9521-8F1FEA99061B}"/>
    <cellStyle name="Comma 19 3 3 4 2 2" xfId="37546" xr:uid="{93AEA551-463F-45F3-A802-C1932E379B5E}"/>
    <cellStyle name="Comma 19 3 3 4 3" xfId="29258" xr:uid="{B42453D9-9932-4041-90CD-05C604250A1E}"/>
    <cellStyle name="Comma 19 3 3 4 4" xfId="52144" xr:uid="{E8F99858-9A71-4307-B308-8E2EB728895F}"/>
    <cellStyle name="Comma 19 3 3 5" xfId="14512" xr:uid="{05499996-4BA5-4C0C-B539-53B2D8885CAB}"/>
    <cellStyle name="Comma 19 3 3 5 2" xfId="31172" xr:uid="{7EAB813D-5FED-4608-B506-A65E2C482422}"/>
    <cellStyle name="Comma 19 3 3 6" xfId="22882" xr:uid="{6FFFDB85-A632-422D-B5E7-3B3AF19E6B2C}"/>
    <cellStyle name="Comma 19 3 3 7" xfId="39962" xr:uid="{1FBDF23D-6396-4D85-9AB2-D5A1B3C7DB85}"/>
    <cellStyle name="Comma 19 3 3 8" xfId="42411" xr:uid="{B19A0AED-F762-42D4-8F7F-32CACC210FFA}"/>
    <cellStyle name="Comma 19 3 4" xfId="3205" xr:uid="{7E554F66-17D2-43C6-894E-436E937A8347}"/>
    <cellStyle name="Comma 19 3 4 2" xfId="14991" xr:uid="{A059E06F-CAC0-4A30-9CF6-D38486AE9CF7}"/>
    <cellStyle name="Comma 19 3 4 2 2" xfId="31651" xr:uid="{3FC60E5D-4E45-4620-8680-0A85E263281C}"/>
    <cellStyle name="Comma 19 3 4 3" xfId="23362" xr:uid="{4AAE0591-58FC-48BD-BC1F-E77CEC248436}"/>
    <cellStyle name="Comma 19 3 4 4" xfId="43109" xr:uid="{C861DBD7-5653-4159-A10A-5F52C04E6533}"/>
    <cellStyle name="Comma 19 3 5" xfId="13339" xr:uid="{802D05F0-1381-417A-8B8E-15B5DA09FEA4}"/>
    <cellStyle name="Comma 19 3 5 2" xfId="21670" xr:uid="{70816272-28AC-4F32-B084-3009999131E1}"/>
    <cellStyle name="Comma 19 3 5 2 2" xfId="38330" xr:uid="{415566A1-406F-4DF7-9EEA-B141F9E63741}"/>
    <cellStyle name="Comma 19 3 5 3" xfId="30043" xr:uid="{6D08DDDF-C43D-4AB0-BAF9-C22A13930FEF}"/>
    <cellStyle name="Comma 19 3 5 4" xfId="53213" xr:uid="{0C266677-CE2D-4AF2-9A21-4BD893FC58E8}"/>
    <cellStyle name="Comma 19 3 6" xfId="22025" xr:uid="{B80982B8-C43B-4EFC-B006-B4919C6E0D5C}"/>
    <cellStyle name="Comma 19 3 7" xfId="39092" xr:uid="{15C63FEC-7FC0-4092-A8C6-14FC338AE862}"/>
    <cellStyle name="Comma 19 3 8" xfId="41220" xr:uid="{3E6AAFC9-8A9C-4899-A3E4-6B593AE66B94}"/>
    <cellStyle name="Comma 19 4" xfId="386" xr:uid="{A0D4D803-DAD2-486C-9752-FCD33E5D9777}"/>
    <cellStyle name="Comma 19 4 10" xfId="41580" xr:uid="{0BF7A827-B915-4C54-AC47-8B91F569702D}"/>
    <cellStyle name="Comma 19 4 11" xfId="1642" xr:uid="{AC20AE70-C6AC-41BF-A47C-E0027CB72B7D}"/>
    <cellStyle name="Comma 19 4 2" xfId="2253" xr:uid="{27E99634-787E-4AE2-B9FF-99B4CE9D68BB}"/>
    <cellStyle name="Comma 19 4 2 2" xfId="4179" xr:uid="{93F409D9-34F6-409F-845C-1F24A7BAF96B}"/>
    <cellStyle name="Comma 19 4 2 2 2" xfId="8954" xr:uid="{FFD83621-EFB2-42B9-9255-36824DE27E8E}"/>
    <cellStyle name="Comma 19 4 2 2 2 2" xfId="18760" xr:uid="{5E828DC6-2D2F-4459-9F18-66EDC4717B82}"/>
    <cellStyle name="Comma 19 4 2 2 2 2 2" xfId="35420" xr:uid="{2AB32EC8-A493-49FF-BBEE-AA933BB3BF93}"/>
    <cellStyle name="Comma 19 4 2 2 2 3" xfId="27132" xr:uid="{0C06E21E-09CB-454C-A87E-A19BE485CA47}"/>
    <cellStyle name="Comma 19 4 2 2 2 4" xfId="48837" xr:uid="{2241EDB6-28B3-440F-8A03-1059B55C110F}"/>
    <cellStyle name="Comma 19 4 2 2 3" xfId="15696" xr:uid="{A5842635-4512-452C-A078-5CA51B759362}"/>
    <cellStyle name="Comma 19 4 2 2 3 2" xfId="32356" xr:uid="{F5C7CF00-8287-4A40-B3AD-88B2D9B0ADA4}"/>
    <cellStyle name="Comma 19 4 2 2 4" xfId="24067" xr:uid="{5C5FF9AC-9E42-4FDC-8D0E-A3C0F2BA5A62}"/>
    <cellStyle name="Comma 19 4 2 2 5" xfId="44083" xr:uid="{5F3606D6-A7D4-4423-BC51-758F1556A2C3}"/>
    <cellStyle name="Comma 19 4 2 3" xfId="6072" xr:uid="{4A4A7388-DEA4-4F06-8ED9-E1FEEAE2BE7C}"/>
    <cellStyle name="Comma 19 4 2 3 2" xfId="10329" xr:uid="{7720ADC8-5332-445C-84FD-A3598A73AAB5}"/>
    <cellStyle name="Comma 19 4 2 3 2 2" xfId="19570" xr:uid="{EB5F9C47-B333-41AC-B6F8-12FEB66B4431}"/>
    <cellStyle name="Comma 19 4 2 3 2 2 2" xfId="36230" xr:uid="{E276E7FE-FD7C-4B2C-85F7-CE9446E564DA}"/>
    <cellStyle name="Comma 19 4 2 3 2 3" xfId="27942" xr:uid="{935AE0EC-9974-425A-B4FB-627F43AB502F}"/>
    <cellStyle name="Comma 19 4 2 3 2 4" xfId="50212" xr:uid="{04164EE8-F9CE-4CC7-B210-9C200F9361A9}"/>
    <cellStyle name="Comma 19 4 2 3 3" xfId="17014" xr:uid="{EE0C841B-07F0-4EF7-AFED-DDBC4C7AE9DB}"/>
    <cellStyle name="Comma 19 4 2 3 3 2" xfId="33674" xr:uid="{FCD91C3E-3DC3-42B0-BC20-98B17D850E44}"/>
    <cellStyle name="Comma 19 4 2 3 4" xfId="25385" xr:uid="{CCB02AE1-81F5-48F3-8146-80344193BC5B}"/>
    <cellStyle name="Comma 19 4 2 3 5" xfId="45966" xr:uid="{8AD779BB-5C46-43B6-A833-C70A753354EA}"/>
    <cellStyle name="Comma 19 4 2 4" xfId="7619" xr:uid="{97C516C0-AE30-4ACD-A0EE-BCA56FC6C587}"/>
    <cellStyle name="Comma 19 4 2 4 2" xfId="17978" xr:uid="{3F55355D-0D3E-446B-9664-022D7CBDE7C8}"/>
    <cellStyle name="Comma 19 4 2 4 2 2" xfId="34638" xr:uid="{624A4676-D383-4E13-8E8C-6149F65F5D3E}"/>
    <cellStyle name="Comma 19 4 2 4 3" xfId="26350" xr:uid="{B3DDB10E-2F1E-4FB8-A5C4-69E56A31B621}"/>
    <cellStyle name="Comma 19 4 2 4 4" xfId="47502" xr:uid="{AC70C0D7-E328-4FF7-9E19-8A6BA00A8C02}"/>
    <cellStyle name="Comma 19 4 2 5" xfId="12046" xr:uid="{FE00B03D-AB76-4672-99DD-66387218D481}"/>
    <cellStyle name="Comma 19 4 2 5 2" xfId="20734" xr:uid="{E598A438-7420-4C2A-A678-67685C3208CC}"/>
    <cellStyle name="Comma 19 4 2 5 2 2" xfId="37394" xr:uid="{22684EF1-6721-4EE5-80D3-BBDDBEA82BDE}"/>
    <cellStyle name="Comma 19 4 2 5 3" xfId="29106" xr:uid="{0E20F819-645F-4979-9B37-50C7EF1A929B}"/>
    <cellStyle name="Comma 19 4 2 5 4" xfId="51927" xr:uid="{4F29B219-E4E4-4D83-9253-FE7F41A770CC}"/>
    <cellStyle name="Comma 19 4 2 6" xfId="14360" xr:uid="{C7451182-A968-4927-A1D6-9D5D03C37B84}"/>
    <cellStyle name="Comma 19 4 2 6 2" xfId="31020" xr:uid="{02E4CB0E-9FAD-4CBF-A363-C79EDD7A71DF}"/>
    <cellStyle name="Comma 19 4 2 7" xfId="22730" xr:uid="{A37D21DF-16C2-4C29-BECB-329F7BB63EFD}"/>
    <cellStyle name="Comma 19 4 2 8" xfId="42194" xr:uid="{22B3EF60-78AC-4179-A92A-C7F6901F0F90}"/>
    <cellStyle name="Comma 19 4 3" xfId="3565" xr:uid="{CCC8CCC6-A881-4420-9F89-DFA637073E46}"/>
    <cellStyle name="Comma 19 4 3 2" xfId="8529" xr:uid="{4DD36B57-F2DA-4658-83F6-3D36CADF4B29}"/>
    <cellStyle name="Comma 19 4 3 2 2" xfId="18506" xr:uid="{8C2FB9ED-9960-4E27-9F57-83177102C5BF}"/>
    <cellStyle name="Comma 19 4 3 2 2 2" xfId="35166" xr:uid="{BD0F0D6C-2CB9-40E5-8773-1B575EC0F26C}"/>
    <cellStyle name="Comma 19 4 3 2 3" xfId="26878" xr:uid="{CEDB58F3-6D16-4899-94CE-5AC061154826}"/>
    <cellStyle name="Comma 19 4 3 2 4" xfId="48412" xr:uid="{8F250BD4-90BA-45BF-AA9C-8D33D35EEB4B}"/>
    <cellStyle name="Comma 19 4 3 3" xfId="15253" xr:uid="{F7EB9CBD-25D5-4E22-BAC1-5C86FFEFFDE4}"/>
    <cellStyle name="Comma 19 4 3 3 2" xfId="31913" xr:uid="{B4EA91E7-6E58-4F7D-A2C0-F76ED8E59D82}"/>
    <cellStyle name="Comma 19 4 3 4" xfId="23624" xr:uid="{EE8C7E81-E014-4ABB-A274-076706739905}"/>
    <cellStyle name="Comma 19 4 3 5" xfId="43469" xr:uid="{E30E9C2B-84BC-4172-B96B-1FF83312AEF7}"/>
    <cellStyle name="Comma 19 4 4" xfId="5473" xr:uid="{4C632FA4-8741-4282-8F3C-4BE17EEC0729}"/>
    <cellStyle name="Comma 19 4 4 2" xfId="9904" xr:uid="{A47C17AC-6107-4ECC-A862-EBF3E4649306}"/>
    <cellStyle name="Comma 19 4 4 2 2" xfId="19316" xr:uid="{0B9E4BB3-EE72-4B7B-88BA-5DDBCF6FA619}"/>
    <cellStyle name="Comma 19 4 4 2 2 2" xfId="35976" xr:uid="{42B667E4-4F3D-4CFA-B556-A1D60A491753}"/>
    <cellStyle name="Comma 19 4 4 2 3" xfId="27688" xr:uid="{8A802142-D79A-41F6-92DB-B90F0C632F3C}"/>
    <cellStyle name="Comma 19 4 4 2 4" xfId="49787" xr:uid="{99C493EB-21B2-4F23-A657-D7D7F89182BB}"/>
    <cellStyle name="Comma 19 4 4 3" xfId="16586" xr:uid="{0FD36790-D8F5-468D-807D-F1877FA50B9B}"/>
    <cellStyle name="Comma 19 4 4 3 2" xfId="33246" xr:uid="{20BB95F3-C55C-4821-97E2-0ADEA4A5964F}"/>
    <cellStyle name="Comma 19 4 4 4" xfId="24957" xr:uid="{B84B93C2-D2DA-4B2B-A4F6-3E87DFBB7984}"/>
    <cellStyle name="Comma 19 4 4 5" xfId="45367" xr:uid="{1C96DB73-6447-4926-8C0F-A3AF2C59897D}"/>
    <cellStyle name="Comma 19 4 5" xfId="7194" xr:uid="{BC27CABA-A3E5-434C-971D-5A9925F1C0D3}"/>
    <cellStyle name="Comma 19 4 5 2" xfId="17724" xr:uid="{C4F77B41-CFA4-4102-9FF5-2ECA39794AC0}"/>
    <cellStyle name="Comma 19 4 5 2 2" xfId="34384" xr:uid="{0BA17761-91F8-4488-9767-0CED368BF0C0}"/>
    <cellStyle name="Comma 19 4 5 3" xfId="26096" xr:uid="{23D45F02-F577-44E5-A978-91F17D5ACD3D}"/>
    <cellStyle name="Comma 19 4 5 4" xfId="47077" xr:uid="{DFFE1A91-3F2F-49C4-AAA0-2835DEDB140B}"/>
    <cellStyle name="Comma 19 4 6" xfId="11447" xr:uid="{4880F19F-EDCE-46E5-9401-1B8E6A7D4908}"/>
    <cellStyle name="Comma 19 4 6 2" xfId="20306" xr:uid="{5BB8FE8C-5B3B-4283-842B-A31A5A0EE273}"/>
    <cellStyle name="Comma 19 4 6 2 2" xfId="36966" xr:uid="{1AEC68FF-8B40-4137-9E0A-0AD50DEF10E6}"/>
    <cellStyle name="Comma 19 4 6 3" xfId="28678" xr:uid="{FE597805-6EDC-40D0-810A-B56E7833977C}"/>
    <cellStyle name="Comma 19 4 6 4" xfId="51328" xr:uid="{B2A96834-F73E-4704-BDF1-37E2695CDC77}"/>
    <cellStyle name="Comma 19 4 7" xfId="13122" xr:uid="{6A754753-2067-476D-8D3A-49C67CB551A6}"/>
    <cellStyle name="Comma 19 4 7 2" xfId="21518" xr:uid="{424604B8-E8C2-4FDF-A6DA-17C19DF42743}"/>
    <cellStyle name="Comma 19 4 7 2 2" xfId="38178" xr:uid="{602A9B6A-E5DE-4DC4-9C90-3AD0CAAA2BB5}"/>
    <cellStyle name="Comma 19 4 7 3" xfId="29891" xr:uid="{8559E12C-CD37-4FBB-9760-9016951578DD}"/>
    <cellStyle name="Comma 19 4 7 4" xfId="52996" xr:uid="{6FE946AD-3D51-4B35-AF3B-FB371144D099}"/>
    <cellStyle name="Comma 19 4 8" xfId="13937" xr:uid="{7BEBF591-6E01-40D3-96AB-CA602E885073}"/>
    <cellStyle name="Comma 19 4 8 2" xfId="30597" xr:uid="{E7B361A6-39C3-46D9-9E93-2A80B26A3FD9}"/>
    <cellStyle name="Comma 19 4 9" xfId="22287" xr:uid="{6B87D372-3D47-413E-93BE-BC402FCF8406}"/>
    <cellStyle name="Comma 19 5" xfId="1526" xr:uid="{4D752A85-9DDD-4506-A563-58597FD20487}"/>
    <cellStyle name="Comma 19 5 2" xfId="3401" xr:uid="{4CA527B9-E144-463E-914B-069E8A3B732E}"/>
    <cellStyle name="Comma 19 5 2 2" xfId="8426" xr:uid="{6CAA3648-1C97-4695-B1A6-3B08C15C0429}"/>
    <cellStyle name="Comma 19 5 2 2 2" xfId="18447" xr:uid="{B7721666-F165-4C50-A7B9-2BF54D6DCEF3}"/>
    <cellStyle name="Comma 19 5 2 2 2 2" xfId="35107" xr:uid="{2991FDE1-060C-4623-9254-6202BCBF35A9}"/>
    <cellStyle name="Comma 19 5 2 2 3" xfId="26819" xr:uid="{6498DF18-D022-4BD4-AAF6-F849246D8CB9}"/>
    <cellStyle name="Comma 19 5 2 2 4" xfId="48309" xr:uid="{DA643C10-600E-4045-8249-F434199E67A5}"/>
    <cellStyle name="Comma 19 5 2 3" xfId="15133" xr:uid="{F6D98F89-D152-49C2-8FFC-F7F4ED4B0B9F}"/>
    <cellStyle name="Comma 19 5 2 3 2" xfId="31793" xr:uid="{E8624F7F-3C6D-45A2-A0A5-64DC991C0F89}"/>
    <cellStyle name="Comma 19 5 2 4" xfId="23504" xr:uid="{85EE8907-965A-46A2-A329-129E1E9DBFC6}"/>
    <cellStyle name="Comma 19 5 2 5" xfId="43305" xr:uid="{908DCD27-1E71-4C5E-9E4F-EA318BDFDA0E}"/>
    <cellStyle name="Comma 19 5 3" xfId="5309" xr:uid="{B645418A-4EDF-465B-A13C-856F5595AE40}"/>
    <cellStyle name="Comma 19 5 3 2" xfId="9801" xr:uid="{3BF3113A-F7E2-4872-84AD-38257DBFE08C}"/>
    <cellStyle name="Comma 19 5 3 2 2" xfId="19257" xr:uid="{E13A4842-6836-4ED3-9A64-8CCD5A97F044}"/>
    <cellStyle name="Comma 19 5 3 2 2 2" xfId="35917" xr:uid="{0CF65550-4220-4955-8404-3B3E376D99D7}"/>
    <cellStyle name="Comma 19 5 3 2 3" xfId="27629" xr:uid="{94EE9C2E-E403-43E8-A73E-CAC0B3F5DBFC}"/>
    <cellStyle name="Comma 19 5 3 2 4" xfId="49684" xr:uid="{9C193B1A-292E-4FFF-8871-79B2726B15C2}"/>
    <cellStyle name="Comma 19 5 3 3" xfId="16466" xr:uid="{795F6AB4-19D7-4AE2-AB86-8F657C26B7D9}"/>
    <cellStyle name="Comma 19 5 3 3 2" xfId="33126" xr:uid="{20050CFF-4DEB-4399-A404-999E18221423}"/>
    <cellStyle name="Comma 19 5 3 4" xfId="24837" xr:uid="{F71EF247-6A3E-4D0B-AD75-73680B7E781F}"/>
    <cellStyle name="Comma 19 5 3 5" xfId="45203" xr:uid="{12E1638E-CEBA-4D1E-8570-0F74EB71A670}"/>
    <cellStyle name="Comma 19 5 4" xfId="7091" xr:uid="{14323FB0-7724-4CC6-B680-A8A784F5C6E7}"/>
    <cellStyle name="Comma 19 5 4 2" xfId="17665" xr:uid="{5EF05593-CE51-46FA-807A-D9607C441579}"/>
    <cellStyle name="Comma 19 5 4 2 2" xfId="34325" xr:uid="{7328A78D-9698-4EB6-9217-8AE08DC9FFC7}"/>
    <cellStyle name="Comma 19 5 4 3" xfId="26037" xr:uid="{44C1DED1-4113-486D-86F7-EA90A0317678}"/>
    <cellStyle name="Comma 19 5 4 4" xfId="46974" xr:uid="{A4E26702-AC9E-4C7B-AA11-163547FDB17B}"/>
    <cellStyle name="Comma 19 5 5" xfId="11283" xr:uid="{612077DB-034D-448E-A9CC-7130A636D3EF}"/>
    <cellStyle name="Comma 19 5 5 2" xfId="20186" xr:uid="{F00DE2F9-DC5D-431B-AF9E-E9415F564727}"/>
    <cellStyle name="Comma 19 5 5 2 2" xfId="36846" xr:uid="{3F65F675-BEB5-455E-B4C2-8475A8659E33}"/>
    <cellStyle name="Comma 19 5 5 3" xfId="28558" xr:uid="{7A1335FE-22EF-41E0-83A6-84D113141775}"/>
    <cellStyle name="Comma 19 5 5 4" xfId="51164" xr:uid="{5EEFE553-8800-4DEF-9BB8-FF8949BFC494}"/>
    <cellStyle name="Comma 19 5 6" xfId="13817" xr:uid="{0F8C5635-2E4A-45DA-B339-57663660E9B1}"/>
    <cellStyle name="Comma 19 5 6 2" xfId="30477" xr:uid="{579DD224-C2F6-45F2-9E38-2438835C75B6}"/>
    <cellStyle name="Comma 19 5 7" xfId="22167" xr:uid="{13588A73-8A74-4F7E-8D48-433ED711321A}"/>
    <cellStyle name="Comma 19 5 8" xfId="41416" xr:uid="{469EB3F9-55C1-4FDF-9EFB-65DB4F77AFA2}"/>
    <cellStyle name="Comma 19 6" xfId="2089" xr:uid="{DE93D648-1484-48DB-9D16-256E1658EA30}"/>
    <cellStyle name="Comma 19 6 2" xfId="4015" xr:uid="{BC4719E9-CA07-4A83-8C4E-2C405304932E}"/>
    <cellStyle name="Comma 19 6 2 2" xfId="8851" xr:uid="{B4FF0EE9-4813-47A9-9251-4DEF4B9FA9CD}"/>
    <cellStyle name="Comma 19 6 2 2 2" xfId="18701" xr:uid="{71019215-13F4-498F-9A98-6084504ACB57}"/>
    <cellStyle name="Comma 19 6 2 2 2 2" xfId="35361" xr:uid="{159D49AC-E370-4395-8F5D-3F972AF4CF3A}"/>
    <cellStyle name="Comma 19 6 2 2 3" xfId="27073" xr:uid="{3B147822-B4D6-4065-930B-234ED29FE109}"/>
    <cellStyle name="Comma 19 6 2 2 4" xfId="48734" xr:uid="{C9A50A21-2DC4-47B0-8EC2-CBC32530BA13}"/>
    <cellStyle name="Comma 19 6 2 3" xfId="15576" xr:uid="{FED83C92-9AFC-43B5-926F-56D56F57BC0D}"/>
    <cellStyle name="Comma 19 6 2 3 2" xfId="32236" xr:uid="{18BF76ED-B5DA-481C-957F-FBBE2B65FA88}"/>
    <cellStyle name="Comma 19 6 2 4" xfId="23947" xr:uid="{6573C39E-4B2C-42C6-B901-59774210B3EC}"/>
    <cellStyle name="Comma 19 6 2 5" xfId="43919" xr:uid="{018BF3B3-CF0F-4459-9D16-D2B287F7384F}"/>
    <cellStyle name="Comma 19 6 3" xfId="5908" xr:uid="{4486051A-A164-4341-BF34-488821C2F2C5}"/>
    <cellStyle name="Comma 19 6 3 2" xfId="10226" xr:uid="{E33897B4-59F0-4306-920C-DD2BEE4F411E}"/>
    <cellStyle name="Comma 19 6 3 2 2" xfId="19511" xr:uid="{7AA665D3-A4C3-46E0-B753-8FE0DFA6BF36}"/>
    <cellStyle name="Comma 19 6 3 2 2 2" xfId="36171" xr:uid="{28E23B2D-AEB2-4AAC-8746-B9AE3D5BB131}"/>
    <cellStyle name="Comma 19 6 3 2 3" xfId="27883" xr:uid="{1F1EE86C-C8F3-4170-83A9-126842899287}"/>
    <cellStyle name="Comma 19 6 3 2 4" xfId="50109" xr:uid="{CB1AD1D1-B8F6-4166-A24F-8A47FBC94990}"/>
    <cellStyle name="Comma 19 6 3 3" xfId="16894" xr:uid="{F36088F3-84B3-4AC1-A1AD-583D28F08767}"/>
    <cellStyle name="Comma 19 6 3 3 2" xfId="33554" xr:uid="{488B628A-5C5E-42CE-BD1D-DA88F42DC358}"/>
    <cellStyle name="Comma 19 6 3 4" xfId="25265" xr:uid="{02104220-8D48-4952-964A-DCD68310E207}"/>
    <cellStyle name="Comma 19 6 3 5" xfId="45802" xr:uid="{3891B695-F00B-4517-9026-FA95461D30CE}"/>
    <cellStyle name="Comma 19 6 4" xfId="7516" xr:uid="{CCBBB870-1DAF-4BD7-9F38-3D0D7660DE07}"/>
    <cellStyle name="Comma 19 6 4 2" xfId="17919" xr:uid="{9DD0603C-9AE5-4C11-9BFD-67CBDE2AE51E}"/>
    <cellStyle name="Comma 19 6 4 2 2" xfId="34579" xr:uid="{962C6C4B-44D7-4F4B-9616-AB92E614A0B4}"/>
    <cellStyle name="Comma 19 6 4 3" xfId="26291" xr:uid="{920D1B2C-8F74-4207-9078-8D9486B9CC79}"/>
    <cellStyle name="Comma 19 6 4 4" xfId="47399" xr:uid="{7FF8104F-B6B6-44EC-A5DB-C05BB2C9E7E6}"/>
    <cellStyle name="Comma 19 6 5" xfId="11882" xr:uid="{1D9047F9-7CB5-4853-94CD-6BC72BD75BED}"/>
    <cellStyle name="Comma 19 6 5 2" xfId="20614" xr:uid="{633E698E-6674-47A5-8DE8-261B672BB6CD}"/>
    <cellStyle name="Comma 19 6 5 2 2" xfId="37274" xr:uid="{73BF8C88-9680-485F-BDF9-4AAAAC8CDC7D}"/>
    <cellStyle name="Comma 19 6 5 3" xfId="28986" xr:uid="{DC27D7A2-EE5D-429B-8E1E-2D2EA702D551}"/>
    <cellStyle name="Comma 19 6 5 4" xfId="51763" xr:uid="{54B4BB3B-5EFF-495F-BEDF-C27BF12BE5A1}"/>
    <cellStyle name="Comma 19 6 6" xfId="14240" xr:uid="{426E6CD7-09CE-4E05-B21A-75A20A84B0BE}"/>
    <cellStyle name="Comma 19 6 6 2" xfId="30900" xr:uid="{4D91B4A0-9A47-4D72-8378-569DB9C7F797}"/>
    <cellStyle name="Comma 19 6 7" xfId="22610" xr:uid="{715EBCBE-E5DB-4C6F-8F2A-29921E98A694}"/>
    <cellStyle name="Comma 19 6 8" xfId="42030" xr:uid="{CF7792D0-EF1D-4EB7-9A2B-AB988251F2EA}"/>
    <cellStyle name="Comma 19 7" xfId="2668" xr:uid="{5A3B7A5D-B768-4987-A255-48BCCF34098A}"/>
    <cellStyle name="Comma 19 7 2" xfId="4582" xr:uid="{7AF243C9-A530-405A-B99E-05291536C318}"/>
    <cellStyle name="Comma 19 7 2 2" xfId="15962" xr:uid="{BDC158C9-26A1-4D94-898C-83A442533DB1}"/>
    <cellStyle name="Comma 19 7 2 2 2" xfId="32622" xr:uid="{C0066A41-EB13-4206-A24A-57919FF469D2}"/>
    <cellStyle name="Comma 19 7 2 3" xfId="24333" xr:uid="{DCA37678-1513-447D-B3F3-501834E7D454}"/>
    <cellStyle name="Comma 19 7 2 4" xfId="44486" xr:uid="{84A01EF8-0047-4C18-B70E-97A232CCBB27}"/>
    <cellStyle name="Comma 19 7 3" xfId="6477" xr:uid="{3EC870BA-84EC-42AA-9682-33215E224A03}"/>
    <cellStyle name="Comma 19 7 3 2" xfId="17281" xr:uid="{BB16A757-546B-49B9-9D78-5FC6F43476C1}"/>
    <cellStyle name="Comma 19 7 3 2 2" xfId="33941" xr:uid="{0E537D14-6B4B-48F5-B88B-F72333AABFEE}"/>
    <cellStyle name="Comma 19 7 3 3" xfId="25652" xr:uid="{A75955BD-025D-4DDF-8CDB-D3002A88A4F8}"/>
    <cellStyle name="Comma 19 7 3 4" xfId="46371" xr:uid="{61B69B58-D664-4DB0-84F2-7945B668E0F3}"/>
    <cellStyle name="Comma 19 7 4" xfId="12449" xr:uid="{3CD30701-E925-4044-BB7D-32C225E43645}"/>
    <cellStyle name="Comma 19 7 4 2" xfId="21000" xr:uid="{EBE16065-B475-48A1-85C8-52E21FAC6F0B}"/>
    <cellStyle name="Comma 19 7 4 2 2" xfId="37660" xr:uid="{79900F31-BB01-487E-AEBA-8FFA46FF034E}"/>
    <cellStyle name="Comma 19 7 4 3" xfId="29372" xr:uid="{02F6ABF7-2413-4114-8B55-5002378EDDD9}"/>
    <cellStyle name="Comma 19 7 4 4" xfId="52330" xr:uid="{F189C36D-785F-4A81-AE33-E8F4FE95EA43}"/>
    <cellStyle name="Comma 19 7 5" xfId="14626" xr:uid="{6995F765-1D36-4A2E-8ABB-CEE07B38C246}"/>
    <cellStyle name="Comma 19 7 5 2" xfId="31286" xr:uid="{2302E585-6C46-4AC4-B235-0B0E575D2EDA}"/>
    <cellStyle name="Comma 19 7 6" xfId="22996" xr:uid="{E166B216-1B28-4833-B993-ABB79143ACD8}"/>
    <cellStyle name="Comma 19 7 7" xfId="42596" xr:uid="{984237B7-8726-4794-88EF-EF05D6D1B370}"/>
    <cellStyle name="Comma 19 8" xfId="2985" xr:uid="{27301847-DD90-473B-8B14-13DC37686E22}"/>
    <cellStyle name="Comma 19 8 2" xfId="8125" xr:uid="{DE1D6DDA-1907-4EAE-845E-23276F30F700}"/>
    <cellStyle name="Comma 19 8 2 2" xfId="18265" xr:uid="{6D68B3E0-3881-4193-8DEF-A08B3E67E4AC}"/>
    <cellStyle name="Comma 19 8 2 2 2" xfId="34925" xr:uid="{55D159DE-E9B5-46D3-9450-38EE3BA39C33}"/>
    <cellStyle name="Comma 19 8 2 3" xfId="26637" xr:uid="{31332911-E1EA-4244-948D-B218BAFF0258}"/>
    <cellStyle name="Comma 19 8 2 4" xfId="48008" xr:uid="{A7934940-FC41-4D0F-A8E3-2E90DF96E244}"/>
    <cellStyle name="Comma 19 8 3" xfId="14836" xr:uid="{2C32B05F-B1E7-4F28-8280-091C64628D70}"/>
    <cellStyle name="Comma 19 8 3 2" xfId="31496" xr:uid="{AADAEA0D-A50A-4369-BDD7-6D4FCD2F704E}"/>
    <cellStyle name="Comma 19 8 4" xfId="23207" xr:uid="{23BD19A8-0B23-482C-A21C-752DE7FBF132}"/>
    <cellStyle name="Comma 19 8 5" xfId="42889" xr:uid="{F43CB911-3192-4015-B917-CE4EF3682678}"/>
    <cellStyle name="Comma 19 9" xfId="4924" xr:uid="{A879E8C5-101A-4F88-B08D-E14310FA27AA}"/>
    <cellStyle name="Comma 19 9 2" xfId="9500" xr:uid="{F154A722-8B46-495C-9638-E6F050225229}"/>
    <cellStyle name="Comma 19 9 2 2" xfId="19075" xr:uid="{12D71413-05E2-4BC7-A07B-27C55814A91F}"/>
    <cellStyle name="Comma 19 9 2 2 2" xfId="35735" xr:uid="{913FF94B-5F7C-4F29-801E-8B5DDDDD1E2A}"/>
    <cellStyle name="Comma 19 9 2 3" xfId="27447" xr:uid="{5E49EB95-A54D-43E3-AC0B-294A8B5082AC}"/>
    <cellStyle name="Comma 19 9 2 4" xfId="49383" xr:uid="{D0BAD1A1-54D1-4735-85E3-50E0CE5CA921}"/>
    <cellStyle name="Comma 19 9 3" xfId="16200" xr:uid="{81A2F582-96A5-46E3-919A-FD90A842EBD6}"/>
    <cellStyle name="Comma 19 9 3 2" xfId="32860" xr:uid="{7C28C518-A23B-49C9-9EB9-328D2A3A3CA7}"/>
    <cellStyle name="Comma 19 9 4" xfId="24571" xr:uid="{19400771-EE48-4DDA-9E48-7F954D506017}"/>
    <cellStyle name="Comma 19 9 5" xfId="44818" xr:uid="{F8651C42-05B9-4A55-A247-B676785F13EC}"/>
    <cellStyle name="Comma 2" xfId="3" xr:uid="{72E17F23-E7E6-4345-AE82-D4631986122C}"/>
    <cellStyle name="Comma 2 10" xfId="733" xr:uid="{57DC3477-A745-4D52-B3D7-28DAAEBA310F}"/>
    <cellStyle name="Comma 2 10 2" xfId="3868" xr:uid="{5DE0E4E5-87B3-44CB-BC56-7FD42ACFAE3D}"/>
    <cellStyle name="Comma 2 10 2 2" xfId="15465" xr:uid="{BC525BF3-F917-4FF4-8408-6B5FA2EF6D7D}"/>
    <cellStyle name="Comma 2 10 2 2 2" xfId="32125" xr:uid="{276204F2-9FA4-4B3F-904C-2C065EF38DBE}"/>
    <cellStyle name="Comma 2 10 2 2 3" xfId="40427" xr:uid="{4D3207FA-F4CA-4E1A-B351-B7944BED3D39}"/>
    <cellStyle name="Comma 2 10 2 3" xfId="23836" xr:uid="{78F140A6-4100-4C55-9E87-9FC56422F3A5}"/>
    <cellStyle name="Comma 2 10 2 4" xfId="39529" xr:uid="{5FAF0FA0-88CE-464E-90F9-A99426CD53C4}"/>
    <cellStyle name="Comma 2 10 2 5" xfId="43772" xr:uid="{ED7C7F2F-BEEC-4DB9-BDED-9897AC3F2E55}"/>
    <cellStyle name="Comma 2 10 3" xfId="5761" xr:uid="{C3C123E3-5CE2-4F71-9756-E4E394DEBA93}"/>
    <cellStyle name="Comma 2 10 3 2" xfId="16783" xr:uid="{9E0E4136-64EB-42F1-B3B2-5C1721BA6FBD}"/>
    <cellStyle name="Comma 2 10 3 2 2" xfId="33443" xr:uid="{CC0AF59A-F799-4CC5-83E5-ECA58D22B645}"/>
    <cellStyle name="Comma 2 10 3 3" xfId="25154" xr:uid="{819AA06A-0813-44E8-9927-A57596CF0129}"/>
    <cellStyle name="Comma 2 10 3 4" xfId="39980" xr:uid="{51A28592-3D78-4E66-B272-C34FD358B6C0}"/>
    <cellStyle name="Comma 2 10 3 5" xfId="45655" xr:uid="{317FBD70-DFAA-4A4C-B23B-FDBF8CAEFA4A}"/>
    <cellStyle name="Comma 2 10 4" xfId="11735" xr:uid="{51DC492C-3EF6-4565-8EA3-68E71157BA6C}"/>
    <cellStyle name="Comma 2 10 4 2" xfId="20503" xr:uid="{A30D5E4F-6512-4CD5-9305-BEB56CE46479}"/>
    <cellStyle name="Comma 2 10 4 2 2" xfId="37163" xr:uid="{ABB53A12-C3AE-4A1E-86D1-79B8F7FD7C35}"/>
    <cellStyle name="Comma 2 10 4 3" xfId="28875" xr:uid="{7F588C9C-C3FB-4AB6-821C-0A06F7839EE0}"/>
    <cellStyle name="Comma 2 10 4 4" xfId="51616" xr:uid="{6F0F64E9-D0B0-4039-91FA-A4613530DAE9}"/>
    <cellStyle name="Comma 2 10 5" xfId="14129" xr:uid="{100A3A8C-76D7-4C79-BC80-59C96E3E685F}"/>
    <cellStyle name="Comma 2 10 5 2" xfId="30789" xr:uid="{CC0F1A9C-3575-4940-9401-B8FD7AD787A6}"/>
    <cellStyle name="Comma 2 10 6" xfId="22499" xr:uid="{1317CBF2-1D31-44B9-9B20-0A2D7BC0EF14}"/>
    <cellStyle name="Comma 2 10 7" xfId="39108" xr:uid="{6F88EE19-5330-4F04-B333-32643148D0E1}"/>
    <cellStyle name="Comma 2 10 8" xfId="1941" xr:uid="{1ADD7FE6-50DC-40D1-A180-E412B85BF3BB}"/>
    <cellStyle name="Comma 2 10 9" xfId="41883" xr:uid="{CFD78774-E3FB-4BDB-B945-55E6D6B53750}"/>
    <cellStyle name="Comma 2 11" xfId="1960" xr:uid="{3FA76C03-F93A-4ABE-86C8-322B95BA88F6}"/>
    <cellStyle name="Comma 2 11 2" xfId="3886" xr:uid="{43B120C5-22A0-45FF-8E0B-FAFCC3BE6D40}"/>
    <cellStyle name="Comma 2 11 2 2" xfId="15479" xr:uid="{B52FC517-FCBD-4BAF-922F-DD866B5FA54C}"/>
    <cellStyle name="Comma 2 11 2 2 2" xfId="32139" xr:uid="{D48C7473-0645-46A6-8C26-0F0B99318DE2}"/>
    <cellStyle name="Comma 2 11 2 2 3" xfId="40429" xr:uid="{E2F99B89-2774-44C5-8982-F2B5D5CA79CE}"/>
    <cellStyle name="Comma 2 11 2 3" xfId="23850" xr:uid="{D896AB65-6519-4460-B3BA-1BDD2F14CA2A}"/>
    <cellStyle name="Comma 2 11 2 4" xfId="39531" xr:uid="{98636EB2-6151-400D-9EBE-3077FA1BB7DC}"/>
    <cellStyle name="Comma 2 11 2 5" xfId="43790" xr:uid="{63E7B366-F487-4EF3-B428-E1F354A6AD17}"/>
    <cellStyle name="Comma 2 11 3" xfId="5779" xr:uid="{E48FD2C5-BFB8-4140-A204-93D83C69BE35}"/>
    <cellStyle name="Comma 2 11 3 2" xfId="16797" xr:uid="{C6DF98DA-2CB8-4869-BE8C-31147AD0B878}"/>
    <cellStyle name="Comma 2 11 3 2 2" xfId="33457" xr:uid="{123CF218-8855-4C18-826C-4C9936D8F8C8}"/>
    <cellStyle name="Comma 2 11 3 3" xfId="25168" xr:uid="{57398E12-B919-40F6-957D-1FAEC90A8D83}"/>
    <cellStyle name="Comma 2 11 3 4" xfId="39982" xr:uid="{A525E0CA-7348-419A-B1C8-1B9E74DBB697}"/>
    <cellStyle name="Comma 2 11 3 5" xfId="45673" xr:uid="{FA7D22BE-3A68-4C26-9A7E-9CDD28115632}"/>
    <cellStyle name="Comma 2 11 4" xfId="11753" xr:uid="{715E3C67-0708-456F-BAF5-ED1F867DECD7}"/>
    <cellStyle name="Comma 2 11 4 2" xfId="20517" xr:uid="{CC8AA504-5C77-48E8-90F8-AA3498CA93FF}"/>
    <cellStyle name="Comma 2 11 4 2 2" xfId="37177" xr:uid="{E61D205D-9EAA-4D14-B5D5-A66C34357065}"/>
    <cellStyle name="Comma 2 11 4 3" xfId="28889" xr:uid="{A762469B-FDC4-4F23-A399-42D9CB59823E}"/>
    <cellStyle name="Comma 2 11 4 4" xfId="51634" xr:uid="{ECAE89E9-6088-4127-8E92-58E722ACCEED}"/>
    <cellStyle name="Comma 2 11 5" xfId="14143" xr:uid="{05D6B46C-BFFD-42DE-987B-6D6B3F946066}"/>
    <cellStyle name="Comma 2 11 5 2" xfId="30803" xr:uid="{37CF16F9-BFB9-4B25-9FBE-CDC8EA67E263}"/>
    <cellStyle name="Comma 2 11 6" xfId="22513" xr:uid="{74269C56-B9C1-4158-AA6E-C6EB47505541}"/>
    <cellStyle name="Comma 2 11 7" xfId="39114" xr:uid="{B65F5632-299F-4D53-993E-D62399190AB1}"/>
    <cellStyle name="Comma 2 11 8" xfId="40850" xr:uid="{AE148EDC-5262-4AE6-BE80-973D2372DECC}"/>
    <cellStyle name="Comma 2 11 9" xfId="41901" xr:uid="{7F40064F-CC7D-4C4C-94A3-77629ADA2BA0}"/>
    <cellStyle name="Comma 2 12" xfId="741" xr:uid="{EAB02650-EC93-4D9D-A606-30323EBC2B61}"/>
    <cellStyle name="Comma 2 13" xfId="2849" xr:uid="{849B35E7-8246-44D6-B412-D2E8D5707629}"/>
    <cellStyle name="Comma 2 13 2" xfId="8051" xr:uid="{88F09B5F-BC54-4AC4-B298-316819850D22}"/>
    <cellStyle name="Comma 2 13 2 2" xfId="18224" xr:uid="{13150C61-4E9C-430F-A9D2-8B7DEDCEE538}"/>
    <cellStyle name="Comma 2 13 2 2 2" xfId="34884" xr:uid="{19ADE494-F2D1-44F0-AD6C-BD7EFF599A4C}"/>
    <cellStyle name="Comma 2 13 2 3" xfId="26596" xr:uid="{C3E4DE95-759E-4B12-9A91-48FE044B5ED1}"/>
    <cellStyle name="Comma 2 13 2 4" xfId="47934" xr:uid="{23F3F88E-8EF2-45AF-83A6-3355018323EE}"/>
    <cellStyle name="Comma 2 13 3" xfId="14740" xr:uid="{BEAFA0E1-277D-4DDD-8643-D0A1CC25F135}"/>
    <cellStyle name="Comma 2 13 3 2" xfId="31400" xr:uid="{5D37AD66-AE14-4159-BB52-180225C9CC7C}"/>
    <cellStyle name="Comma 2 13 4" xfId="23111" xr:uid="{0D688435-DC60-45E3-83A0-1DFEDF016817}"/>
    <cellStyle name="Comma 2 13 5" xfId="42760" xr:uid="{E7B7FA8E-64EF-446C-B22D-86761D27A44A}"/>
    <cellStyle name="Comma 2 14" xfId="6649" xr:uid="{D6328402-DF51-4764-B3EC-5A48F14C1C3C}"/>
    <cellStyle name="Comma 2 14 2" xfId="6707" xr:uid="{FFDCA50E-773B-4D73-80A8-3E306609D3D3}"/>
    <cellStyle name="Comma 2 14 2 2" xfId="38848" xr:uid="{25DF7644-DC6C-40CE-827F-C730C28726EB}"/>
    <cellStyle name="Comma 2 14 2 2 2" xfId="39002" xr:uid="{91F1542A-3C30-4D8E-9FBE-2D53265E0F71}"/>
    <cellStyle name="Comma 2 14 2 2 2 2" xfId="39461" xr:uid="{715CAA93-FB5E-4545-B8FC-DEAE917634C0}"/>
    <cellStyle name="Comma 2 14 2 2 2 2 2" xfId="40356" xr:uid="{D7377E5E-F7D5-4E0E-A8FA-A88388A9E127}"/>
    <cellStyle name="Comma 2 14 2 2 2 3" xfId="39909" xr:uid="{C3065FA8-C3BE-48D8-B4D9-7559DD5B1F53}"/>
    <cellStyle name="Comma 2 14 2 2 3" xfId="39308" xr:uid="{8A068655-CFCA-4EAE-87E4-649CD646D5AB}"/>
    <cellStyle name="Comma 2 14 2 2 3 2" xfId="40190" xr:uid="{565C7149-841B-49F7-A18B-30CAC3A83919}"/>
    <cellStyle name="Comma 2 14 2 2 4" xfId="39743" xr:uid="{72961E08-896C-4ED3-A59E-A3143ABA2532}"/>
    <cellStyle name="Comma 2 14 2 3" xfId="38957" xr:uid="{8DB08C7B-55A7-46EB-88D8-A0A4DD58C667}"/>
    <cellStyle name="Comma 2 14 2 3 2" xfId="39415" xr:uid="{79FB19DE-11BB-49C4-93BC-8FEF33CD5687}"/>
    <cellStyle name="Comma 2 14 2 3 2 2" xfId="40302" xr:uid="{9821F71D-76C3-4506-AD21-18901EE1F8F2}"/>
    <cellStyle name="Comma 2 14 2 3 3" xfId="39854" xr:uid="{F05E8B85-7CDB-4785-9014-0E79D668E78D}"/>
    <cellStyle name="Comma 2 14 2 4" xfId="39263" xr:uid="{893D2CCE-A69D-4BF5-82F4-ED6FEA89E16D}"/>
    <cellStyle name="Comma 2 14 2 4 2" xfId="40136" xr:uid="{08086892-14D2-46E9-A2E5-627AECEBF803}"/>
    <cellStyle name="Comma 2 14 2 5" xfId="39688" xr:uid="{71FF3D31-714E-4965-BAE0-325DE320EC1C}"/>
    <cellStyle name="Comma 2 14 2 6" xfId="38804" xr:uid="{1FB7755C-83BC-422D-855B-640AA6C25E64}"/>
    <cellStyle name="Comma 2 14 3" xfId="17405" xr:uid="{8C36E7E6-5B70-4456-B8C0-156AE543F59E}"/>
    <cellStyle name="Comma 2 14 3 2" xfId="34065" xr:uid="{2BF9D1AB-4D18-4497-8E0A-BA6C388EBCE2}"/>
    <cellStyle name="Comma 2 14 3 2 2" xfId="38982" xr:uid="{2B6A7775-9129-4AF3-A0C1-8ED807EDE210}"/>
    <cellStyle name="Comma 2 14 3 2 2 2" xfId="39440" xr:uid="{BC38AA0B-FC24-4E51-A45E-3AFB86FF472D}"/>
    <cellStyle name="Comma 2 14 3 2 2 2 2" xfId="40332" xr:uid="{0C634012-972D-45D0-9DC3-AB9BBAED9764}"/>
    <cellStyle name="Comma 2 14 3 2 2 3" xfId="39884" xr:uid="{59BAD2E3-E581-4B91-8C26-1A5B3B779EC2}"/>
    <cellStyle name="Comma 2 14 3 2 3" xfId="39288" xr:uid="{350B1D80-C95A-481B-B706-BEBB08BB4649}"/>
    <cellStyle name="Comma 2 14 3 2 3 2" xfId="40166" xr:uid="{0576581B-9013-4E9F-9A8B-D460E41411A5}"/>
    <cellStyle name="Comma 2 14 3 2 4" xfId="39719" xr:uid="{9C953066-3DDD-4B9F-8D30-26DEF9706472}"/>
    <cellStyle name="Comma 2 14 3 2 5" xfId="38830" xr:uid="{0118BA1E-7EF1-48F5-A774-50B504FBB12B}"/>
    <cellStyle name="Comma 2 14 3 3" xfId="38937" xr:uid="{6E4A736E-509A-41CA-846E-FC7DC62CD18A}"/>
    <cellStyle name="Comma 2 14 3 3 2" xfId="39394" xr:uid="{5B2488FA-8DE0-48B9-8273-78E38BDD9C04}"/>
    <cellStyle name="Comma 2 14 3 3 2 2" xfId="40279" xr:uid="{F2140896-4961-4B7C-A714-93B268FADD63}"/>
    <cellStyle name="Comma 2 14 3 3 3" xfId="39830" xr:uid="{3B7CE9E0-DCC8-4118-A838-219B6A70116C}"/>
    <cellStyle name="Comma 2 14 3 4" xfId="39242" xr:uid="{143AB59A-AEBE-41F0-808B-A763F69D9F43}"/>
    <cellStyle name="Comma 2 14 3 4 2" xfId="40113" xr:uid="{18002878-97EA-461B-B5AD-C818EB417488}"/>
    <cellStyle name="Comma 2 14 3 5" xfId="39664" xr:uid="{E1665834-F308-4544-BA3F-884F5F35CF53}"/>
    <cellStyle name="Comma 2 14 3 6" xfId="38762" xr:uid="{5E2510DA-B0E6-4A8B-8556-A0E77F89CF9F}"/>
    <cellStyle name="Comma 2 14 4" xfId="25776" xr:uid="{EBB95A9D-E568-4A02-B47C-A8DCDC7BEA65}"/>
    <cellStyle name="Comma 2 14 4 2" xfId="38970" xr:uid="{07196A8F-674C-48FB-A36E-C172A7CB8002}"/>
    <cellStyle name="Comma 2 14 4 2 2" xfId="39428" xr:uid="{E99F397A-45F5-4C64-A4AE-D8EB46751BA4}"/>
    <cellStyle name="Comma 2 14 4 2 2 2" xfId="40317" xr:uid="{7978E7FD-897F-45AF-814E-F312B9C7C2F0}"/>
    <cellStyle name="Comma 2 14 4 2 3" xfId="39869" xr:uid="{704D845D-2DD6-4024-895C-D622D06567A3}"/>
    <cellStyle name="Comma 2 14 4 3" xfId="39276" xr:uid="{DEEDB0EE-9581-4BE6-88F2-6F2EFA87B0C1}"/>
    <cellStyle name="Comma 2 14 4 3 2" xfId="40151" xr:uid="{B3990D82-69CC-420E-9168-BFC1BC430BFA}"/>
    <cellStyle name="Comma 2 14 4 4" xfId="39704" xr:uid="{AF930A4E-9BCB-41A2-83DC-AE637ECA2BA4}"/>
    <cellStyle name="Comma 2 14 4 5" xfId="38818" xr:uid="{FFD09663-F47D-4919-BD4A-0939019C90D8}"/>
    <cellStyle name="Comma 2 14 5" xfId="38927" xr:uid="{0BB9E7EB-AF98-460A-A958-1AD87B0D0ACA}"/>
    <cellStyle name="Comma 2 14 5 2" xfId="39384" xr:uid="{014EE619-7158-4A5B-AEF0-482D0EE2EFFE}"/>
    <cellStyle name="Comma 2 14 5 2 2" xfId="40267" xr:uid="{CFEE4272-9C6F-4E41-91A9-8418B8829010}"/>
    <cellStyle name="Comma 2 14 5 3" xfId="39818" xr:uid="{3C831E6E-5E5F-4BC5-9BF6-3AD6D7955A76}"/>
    <cellStyle name="Comma 2 14 6" xfId="39231" xr:uid="{58F5CA0D-C573-429F-8DCB-5E2A59CCC32B}"/>
    <cellStyle name="Comma 2 14 6 2" xfId="40100" xr:uid="{35A8CFB1-0D1D-4DE7-A73C-2B7C6F7ADDB1}"/>
    <cellStyle name="Comma 2 14 7" xfId="39651" xr:uid="{FDEBFB43-A269-419C-A687-5AD869C67EE9}"/>
    <cellStyle name="Comma 2 14 8" xfId="38748" xr:uid="{A2594A06-AF3F-42E1-8B3A-74B01735E198}"/>
    <cellStyle name="Comma 2 14 9" xfId="46542" xr:uid="{71ACCC7B-71CD-4A8B-876D-2B6DFB221052}"/>
    <cellStyle name="Comma 2 15" xfId="12605" xr:uid="{951E2765-797D-4C02-9531-FFA3870AAC11}"/>
    <cellStyle name="Comma 2 15 2" xfId="21106" xr:uid="{CB50F460-AE4C-42E9-9F04-B59E6C319828}"/>
    <cellStyle name="Comma 2 15 2 2" xfId="37766" xr:uid="{F1806823-32AF-4BA5-9E83-0DBFED958EB8}"/>
    <cellStyle name="Comma 2 15 3" xfId="29478" xr:uid="{E52E4E30-2235-496D-A105-3216E3ECDDE7}"/>
    <cellStyle name="Comma 2 15 4" xfId="52485" xr:uid="{275E120C-1C33-47AA-9FDF-A6990E0EA28D}"/>
    <cellStyle name="Comma 2 16" xfId="12822" xr:uid="{1BC694A7-E1AA-4968-8E16-478DDD0C36CB}"/>
    <cellStyle name="Comma 2 16 2" xfId="21297" xr:uid="{2B0134D3-7B2D-4CF9-9476-E452E86FF311}"/>
    <cellStyle name="Comma 2 16 2 2" xfId="37957" xr:uid="{709015F9-A280-4956-AFCB-6A2F865D10D8}"/>
    <cellStyle name="Comma 2 16 3" xfId="29670" xr:uid="{73E902ED-0587-49F8-BE68-7625F6152A64}"/>
    <cellStyle name="Comma 2 16 4" xfId="52698" xr:uid="{7CB6BADB-1553-4DE1-9B19-327B50E8CFB7}"/>
    <cellStyle name="Comma 2 17" xfId="1004" xr:uid="{D65B8487-23F3-4A74-9532-70CD3772FC5E}"/>
    <cellStyle name="Comma 2 18" xfId="38530" xr:uid="{182CF582-16C0-4C33-A8D6-3E67F0A85014}"/>
    <cellStyle name="Comma 2 19" xfId="998" xr:uid="{FB97A220-292F-4D1E-AA97-D8DD633FEAB9}"/>
    <cellStyle name="Comma 2 2" xfId="114" xr:uid="{579B22D5-1B13-4E4A-896A-EC5B8920ECE1}"/>
    <cellStyle name="Comma 2 2 10" xfId="2812" xr:uid="{4D06ACBC-B3C5-402F-BB05-89FF3B083353}"/>
    <cellStyle name="Comma 2 2 10 2" xfId="4715" xr:uid="{B9749A0E-AED1-4846-AF8B-1E68EFE9BE35}"/>
    <cellStyle name="Comma 2 2 10 2 2" xfId="9371" xr:uid="{0F277FA3-2172-4E6B-AD89-188CC386FD40}"/>
    <cellStyle name="Comma 2 2 10 2 2 2" xfId="18995" xr:uid="{7BE05A52-19A2-4611-80B8-ACE64BB15E19}"/>
    <cellStyle name="Comma 2 2 10 2 2 2 2" xfId="35655" xr:uid="{1E6C1CC8-E429-4626-90F8-29F44D1EBD1A}"/>
    <cellStyle name="Comma 2 2 10 2 2 3" xfId="27367" xr:uid="{4C3CC169-0268-42C6-8E55-1D5B60DA6650}"/>
    <cellStyle name="Comma 2 2 10 2 2 4" xfId="40218" xr:uid="{3FA9FD55-C175-4EF6-ACF7-6354C0ECDAE5}"/>
    <cellStyle name="Comma 2 2 10 2 2 5" xfId="49254" xr:uid="{D4E4F306-0099-470B-9F0C-691EC24B5037}"/>
    <cellStyle name="Comma 2 2 10 2 3" xfId="16050" xr:uid="{7DFA8FE5-D3E3-44E3-8D58-B3D86320B105}"/>
    <cellStyle name="Comma 2 2 10 2 3 2" xfId="32710" xr:uid="{E3B5FFFF-D7B6-4D64-9B37-3BFB3C83CECB}"/>
    <cellStyle name="Comma 2 2 10 2 4" xfId="24421" xr:uid="{EF4AA758-FED9-4F42-B1B3-98945F2AF72A}"/>
    <cellStyle name="Comma 2 2 10 2 5" xfId="39335" xr:uid="{5D0BF0BE-A9B5-4E99-A89A-23B48CFE9142}"/>
    <cellStyle name="Comma 2 2 10 2 6" xfId="44619" xr:uid="{EB21CF43-EB62-4FC9-9435-FFDD557DABCC}"/>
    <cellStyle name="Comma 2 2 10 3" xfId="6610" xr:uid="{117195F4-9D0A-455D-A83F-413F00F9B398}"/>
    <cellStyle name="Comma 2 2 10 3 2" xfId="10748" xr:uid="{384EB377-10BE-4B0A-8064-E2AA73FD891B}"/>
    <cellStyle name="Comma 2 2 10 3 2 2" xfId="19806" xr:uid="{5ACBD751-918B-4D1A-8A11-C6F3791F69BD}"/>
    <cellStyle name="Comma 2 2 10 3 2 2 2" xfId="36466" xr:uid="{5172B245-1E8C-40D3-AFD1-383FE9EA5057}"/>
    <cellStyle name="Comma 2 2 10 3 2 3" xfId="28178" xr:uid="{8C4E1300-FFE5-41F1-A6CF-C068F05FC083}"/>
    <cellStyle name="Comma 2 2 10 3 2 4" xfId="50631" xr:uid="{30A4ABE5-F7C3-4789-9690-955F0E8143F3}"/>
    <cellStyle name="Comma 2 2 10 3 3" xfId="17369" xr:uid="{63CD9C6C-D594-420C-97F8-61B6C624CE1E}"/>
    <cellStyle name="Comma 2 2 10 3 3 2" xfId="34029" xr:uid="{1C43995D-C491-4D32-A795-D33A2236AEE2}"/>
    <cellStyle name="Comma 2 2 10 3 4" xfId="25740" xr:uid="{971CAC25-241A-4186-ABA4-863E4B967FA0}"/>
    <cellStyle name="Comma 2 2 10 3 5" xfId="39770" xr:uid="{604E04B1-5A38-4F81-A1BA-1660C6F7F653}"/>
    <cellStyle name="Comma 2 2 10 3 6" xfId="46504" xr:uid="{756C37A4-3422-49E1-B4E3-C581373F40FC}"/>
    <cellStyle name="Comma 2 2 10 4" xfId="8036" xr:uid="{4D5377D8-2F24-4C69-8D64-317F31FFF0CD}"/>
    <cellStyle name="Comma 2 2 10 4 2" xfId="18213" xr:uid="{81B244ED-F773-47EF-8859-02164B8AE42D}"/>
    <cellStyle name="Comma 2 2 10 4 2 2" xfId="34873" xr:uid="{7EEC7536-9C25-48EF-900F-0D53C77D8052}"/>
    <cellStyle name="Comma 2 2 10 4 3" xfId="26585" xr:uid="{04F89ABD-B34C-4B55-995D-49345DD15526}"/>
    <cellStyle name="Comma 2 2 10 4 4" xfId="47919" xr:uid="{490A0149-AC34-4A9B-881D-F55DFA4F8B2D}"/>
    <cellStyle name="Comma 2 2 10 5" xfId="14713" xr:uid="{1A380703-21AB-4C22-93B1-593E4671CE4C}"/>
    <cellStyle name="Comma 2 2 10 5 2" xfId="31373" xr:uid="{2AC99EA8-F330-4713-9B10-6D88E460AF39}"/>
    <cellStyle name="Comma 2 2 10 6" xfId="23084" xr:uid="{4B170148-C144-4956-8190-35C50C797615}"/>
    <cellStyle name="Comma 2 2 10 7" xfId="38879" xr:uid="{B2F5A761-3E9D-4088-8454-BD5BD767D8C6}"/>
    <cellStyle name="Comma 2 2 10 8" xfId="42729" xr:uid="{F1414155-87E2-4CA6-A110-09BF0C73B824}"/>
    <cellStyle name="Comma 2 2 11" xfId="2910" xr:uid="{7931AD8E-9E6C-45A4-8ADA-06F6CCFBAE6D}"/>
    <cellStyle name="Comma 2 2 11 2" xfId="14782" xr:uid="{78FC9623-7659-4655-A854-5EF481D5A1AA}"/>
    <cellStyle name="Comma 2 2 11 2 2" xfId="31442" xr:uid="{8053B3B8-047A-4B53-B3CF-A220226C32AA}"/>
    <cellStyle name="Comma 2 2 11 3" xfId="23153" xr:uid="{0DBE0AB1-0EFC-44AE-A305-FE79B79714A3}"/>
    <cellStyle name="Comma 2 2 11 4" xfId="42815" xr:uid="{54B646CA-3FEF-4F74-B48A-70427FBCCA7D}"/>
    <cellStyle name="Comma 2 2 12" xfId="4783" xr:uid="{78365DF3-8471-4E17-8748-0B093371F13D}"/>
    <cellStyle name="Comma 2 2 12 2" xfId="9416" xr:uid="{DE9D6801-BD86-4B78-A702-FC76FEAE5622}"/>
    <cellStyle name="Comma 2 2 12 2 2" xfId="19024" xr:uid="{AAEC8F5B-7558-479C-960E-0FA1F6996A64}"/>
    <cellStyle name="Comma 2 2 12 2 2 2" xfId="35684" xr:uid="{7D31F526-525C-447F-B074-29D7B411204B}"/>
    <cellStyle name="Comma 2 2 12 2 3" xfId="27396" xr:uid="{B503174E-2042-4C85-91F2-BA4167FBBBD8}"/>
    <cellStyle name="Comma 2 2 12 2 4" xfId="39985" xr:uid="{B5FF65B9-D26C-45A9-B5D5-BD62BB48F97F}"/>
    <cellStyle name="Comma 2 2 12 2 5" xfId="49299" xr:uid="{9D578976-7371-41B7-B9CC-52581A0823B9}"/>
    <cellStyle name="Comma 2 2 12 3" xfId="16094" xr:uid="{21F4E4DA-99CA-4438-BBF5-94E02DCC0AF0}"/>
    <cellStyle name="Comma 2 2 12 3 2" xfId="32754" xr:uid="{4009D9D3-77F3-4AA2-8C9D-E8132F0E85CF}"/>
    <cellStyle name="Comma 2 2 12 4" xfId="24465" xr:uid="{2280E6C7-7DB3-4DE2-BBFB-D7C7C50437FD}"/>
    <cellStyle name="Comma 2 2 12 5" xfId="39117" xr:uid="{E5ABEBEA-36F0-489A-90F3-81C5663BD635}"/>
    <cellStyle name="Comma 2 2 12 6" xfId="44679" xr:uid="{133B225F-C22E-4CC8-BBDD-71FF4FF6B987}"/>
    <cellStyle name="Comma 2 2 13" xfId="4848" xr:uid="{49413975-294F-45FA-AFF5-BDBF67F06B9E}"/>
    <cellStyle name="Comma 2 2 13 2" xfId="16145" xr:uid="{DCE641F9-26F2-4AED-A4D1-555E7A550D77}"/>
    <cellStyle name="Comma 2 2 13 2 2" xfId="32805" xr:uid="{A9447978-267B-4801-BA68-79FBA61CDB10}"/>
    <cellStyle name="Comma 2 2 13 3" xfId="24516" xr:uid="{E8A27F88-C0F9-45E7-9818-BE6E69C7FA84}"/>
    <cellStyle name="Comma 2 2 13 4" xfId="44743" xr:uid="{9E024DD6-0AE2-4DC5-92E8-80A126DE25AD}"/>
    <cellStyle name="Comma 2 2 14" xfId="6642" xr:uid="{033B641E-A756-4B2E-9F64-77BDC1DD309A}"/>
    <cellStyle name="Comma 2 2 14 2" xfId="10764" xr:uid="{C8B1054E-7F06-4F6D-97B9-9096EB665F96}"/>
    <cellStyle name="Comma 2 2 14 2 2" xfId="19822" xr:uid="{75F3FEE6-8AB5-4D35-8FA3-0081E1A78C98}"/>
    <cellStyle name="Comma 2 2 14 2 2 2" xfId="36482" xr:uid="{C66F3DC5-8183-4136-8F78-B244AEC7ED2D}"/>
    <cellStyle name="Comma 2 2 14 2 3" xfId="28194" xr:uid="{62E4D6A0-9E0A-44F4-AEF5-88ABD37A5B7A}"/>
    <cellStyle name="Comma 2 2 14 2 4" xfId="50647" xr:uid="{F0DB96A4-2F61-4FA9-AB96-2B2CE2BDE49A}"/>
    <cellStyle name="Comma 2 2 14 3" xfId="17400" xr:uid="{1491FD85-DEE9-4D4F-B84E-7DFF53D30320}"/>
    <cellStyle name="Comma 2 2 14 3 2" xfId="34060" xr:uid="{2473AD9A-BA00-4935-8FD1-38558FA9036D}"/>
    <cellStyle name="Comma 2 2 14 4" xfId="25771" xr:uid="{726DDA43-7986-42A9-AF18-3174E215BF24}"/>
    <cellStyle name="Comma 2 2 14 5" xfId="46535" xr:uid="{B40EE9E2-77F6-4E0E-8064-49878AA0F7E5}"/>
    <cellStyle name="Comma 2 2 15" xfId="6671" xr:uid="{E07A003B-0563-482A-8B77-458F04D834B8}"/>
    <cellStyle name="Comma 2 2 15 2" xfId="17418" xr:uid="{1A97EB2E-AC93-435E-B8C3-C312CCEF94D7}"/>
    <cellStyle name="Comma 2 2 15 2 2" xfId="34078" xr:uid="{2B3ECB7B-BE92-4729-A8DE-B411955359CA}"/>
    <cellStyle name="Comma 2 2 15 3" xfId="25790" xr:uid="{38492D0D-11C5-4DB5-BF83-EFDDEDFD0A43}"/>
    <cellStyle name="Comma 2 2 15 4" xfId="46564" xr:uid="{C940D7F4-ADFC-4803-86A1-99FFD6262F53}"/>
    <cellStyle name="Comma 2 2 16" xfId="10823" xr:uid="{4C87DB75-4F3F-4A08-B733-82EDB85BB03C}"/>
    <cellStyle name="Comma 2 2 16 2" xfId="19866" xr:uid="{3A521F49-E3F4-4A61-A76E-C8975B4352B0}"/>
    <cellStyle name="Comma 2 2 16 2 2" xfId="36526" xr:uid="{E6D1A6C8-20E9-4A3E-801E-9C6AA7F4BF71}"/>
    <cellStyle name="Comma 2 2 16 3" xfId="28238" xr:uid="{372F8D7E-0064-44DD-94B5-3BB182903E49}"/>
    <cellStyle name="Comma 2 2 16 4" xfId="50705" xr:uid="{6AFE000F-26DC-4631-9295-CAAF7E8EFE42}"/>
    <cellStyle name="Comma 2 2 17" xfId="12579" xr:uid="{9050F93A-977B-4E6D-A494-37F1F033DFD1}"/>
    <cellStyle name="Comma 2 2 17 2" xfId="21086" xr:uid="{14A9B0AF-A615-4745-B25E-E883C7F2388C}"/>
    <cellStyle name="Comma 2 2 17 2 2" xfId="37746" xr:uid="{F42DFEA5-ECD9-4038-81E1-1640E6E25CD8}"/>
    <cellStyle name="Comma 2 2 17 3" xfId="29458" xr:uid="{7AB0ADB8-F35F-4A41-92AC-0E71C87C0F3D}"/>
    <cellStyle name="Comma 2 2 17 4" xfId="40614" xr:uid="{132F2608-19CD-41C4-842A-5BE61B471D75}"/>
    <cellStyle name="Comma 2 2 17 5" xfId="52460" xr:uid="{F1AD3128-814F-484F-9324-E0CDFD6B0629}"/>
    <cellStyle name="Comma 2 2 18" xfId="12616" xr:uid="{C8206ED7-62F2-4137-920A-A7C5A42C69A6}"/>
    <cellStyle name="Comma 2 2 18 2" xfId="21113" xr:uid="{D26EAC40-8F71-4BC9-B2C3-5CAA6C668E56}"/>
    <cellStyle name="Comma 2 2 18 2 2" xfId="37773" xr:uid="{E54AB535-CCD3-4C7A-95DA-2D3081749B58}"/>
    <cellStyle name="Comma 2 2 18 2 2 2" xfId="40616" xr:uid="{66C4A149-3912-401D-B453-901A72D4B3CE}"/>
    <cellStyle name="Comma 2 2 18 2 3" xfId="40605" xr:uid="{C1770673-4DFD-4EB1-BFBD-E07C17EE9797}"/>
    <cellStyle name="Comma 2 2 18 2 4" xfId="53494" xr:uid="{577E8FA4-9F58-45A4-A427-71AAF9324273}"/>
    <cellStyle name="Comma 2 2 18 3" xfId="29485" xr:uid="{31045A0A-B6A4-4210-977E-E321C4D57A33}"/>
    <cellStyle name="Comma 2 2 18 4" xfId="52496" xr:uid="{CEB261AA-CFFF-46B7-AEBA-0800CCFEB0A7}"/>
    <cellStyle name="Comma 2 2 19" xfId="12660" xr:uid="{E17250A2-0FC7-4129-9560-C15062D15997}"/>
    <cellStyle name="Comma 2 2 19 2" xfId="21148" xr:uid="{D5F59FC2-F247-4953-864A-F529FDC4F082}"/>
    <cellStyle name="Comma 2 2 19 2 2" xfId="37808" xr:uid="{D4FDB787-32E3-4B35-BA7C-795E17A96D53}"/>
    <cellStyle name="Comma 2 2 19 3" xfId="29520" xr:uid="{B89E5DE7-A2EF-46FC-843F-FA555DA96CB6}"/>
    <cellStyle name="Comma 2 2 19 4" xfId="52537" xr:uid="{A5E187A0-C9CA-4F2E-8DA1-4AD2FEA6CB9E}"/>
    <cellStyle name="Comma 2 2 2" xfId="136" xr:uid="{3266E770-ED35-4ABC-A237-102ADA640E57}"/>
    <cellStyle name="Comma 2 2 2 10" xfId="10834" xr:uid="{392463CC-021E-4A6F-A99C-477FA905C0EB}"/>
    <cellStyle name="Comma 2 2 2 10 2" xfId="19872" xr:uid="{018751A0-2690-4DD6-8EE3-FF71DE6E3C4E}"/>
    <cellStyle name="Comma 2 2 2 10 2 2" xfId="36532" xr:uid="{B2D87EB7-2088-4F3E-880B-8FB3F278D814}"/>
    <cellStyle name="Comma 2 2 2 10 3" xfId="28244" xr:uid="{B22B957B-5C8A-4F50-87C6-39D20AAEAF72}"/>
    <cellStyle name="Comma 2 2 2 10 4" xfId="39552" xr:uid="{4002ECCB-DB0D-4D19-9D7A-BD0A9193BE2A}"/>
    <cellStyle name="Comma 2 2 2 10 5" xfId="50716" xr:uid="{2986488B-ADD1-4541-B351-ECEABD25A14C}"/>
    <cellStyle name="Comma 2 2 2 11" xfId="12692" xr:uid="{16F4AEBF-F2FC-4DC0-AC5B-634C10A796D1}"/>
    <cellStyle name="Comma 2 2 2 11 2" xfId="21177" xr:uid="{D10AA929-2D82-457B-ABE6-37A1355359D7}"/>
    <cellStyle name="Comma 2 2 2 11 2 2" xfId="37837" xr:uid="{B05EAEF9-8125-4C2E-B075-8892D5A83E95}"/>
    <cellStyle name="Comma 2 2 2 11 3" xfId="29549" xr:uid="{F3D6CD44-6EB8-4FFD-B95B-F8A4B175F4AF}"/>
    <cellStyle name="Comma 2 2 2 11 4" xfId="52568" xr:uid="{1FE9BF9B-816F-4FE7-9DE1-4CB653482F24}"/>
    <cellStyle name="Comma 2 2 2 12" xfId="12786" xr:uid="{2F5C3150-F74C-4B9E-88FE-706CD50AEEE9}"/>
    <cellStyle name="Comma 2 2 2 12 2" xfId="21264" xr:uid="{FA734D20-FFB5-4987-B20A-E5835F9DDA10}"/>
    <cellStyle name="Comma 2 2 2 12 2 2" xfId="37924" xr:uid="{3FD803B1-CC52-4CC5-976E-254992ECEE6A}"/>
    <cellStyle name="Comma 2 2 2 12 3" xfId="29636" xr:uid="{4EB8083C-5E8E-49F4-90DA-D96D06B99A55}"/>
    <cellStyle name="Comma 2 2 2 12 4" xfId="52662" xr:uid="{75ABAA9E-3968-4B07-B4E9-C708692C43AE}"/>
    <cellStyle name="Comma 2 2 2 13" xfId="12893" xr:uid="{4E85FBA3-CF84-4F14-977B-EB0E7541AC72}"/>
    <cellStyle name="Comma 2 2 2 13 2" xfId="21350" xr:uid="{066CE48F-A55B-421A-BB06-5EAB5B0858E5}"/>
    <cellStyle name="Comma 2 2 2 13 2 2" xfId="38010" xr:uid="{EFD26424-5F53-4517-BF86-1139F4CE72E2}"/>
    <cellStyle name="Comma 2 2 2 13 3" xfId="29723" xr:uid="{09BDCEE1-9F25-40C0-8AF4-0936E94CF203}"/>
    <cellStyle name="Comma 2 2 2 13 4" xfId="52769" xr:uid="{571B7E1A-3BDB-42EE-960F-655726C60EDF}"/>
    <cellStyle name="Comma 2 2 2 14" xfId="13445" xr:uid="{E99FD5D2-657E-42E4-83D9-F7AF7189AACB}"/>
    <cellStyle name="Comma 2 2 2 14 2" xfId="21748" xr:uid="{DFFA5775-6F5D-4D5A-9433-4801DE256D3E}"/>
    <cellStyle name="Comma 2 2 2 14 2 2" xfId="38408" xr:uid="{B89A9CDB-DE73-4618-8F1F-BA58C8D0C027}"/>
    <cellStyle name="Comma 2 2 2 14 3" xfId="30121" xr:uid="{20368887-3D89-4578-A18B-E91AA4E36CC8}"/>
    <cellStyle name="Comma 2 2 2 14 4" xfId="53318" xr:uid="{2BBA76D6-2457-462C-8411-FD346F3F670E}"/>
    <cellStyle name="Comma 2 2 2 15" xfId="13539" xr:uid="{CA78914D-A605-411B-ADD8-D37A7D9D3302}"/>
    <cellStyle name="Comma 2 2 2 15 2" xfId="30199" xr:uid="{F10F7013-09DA-4F45-97D3-69DC2621AE2C}"/>
    <cellStyle name="Comma 2 2 2 16" xfId="21822" xr:uid="{7059A007-CDA6-4BBA-8F07-829FF7441C40}"/>
    <cellStyle name="Comma 2 2 2 17" xfId="38549" xr:uid="{C9F64FF6-93FF-492F-991B-10A4DBF3EF48}"/>
    <cellStyle name="Comma 2 2 2 18" xfId="1083" xr:uid="{0B95C498-C657-4778-9891-DD09263FC029}"/>
    <cellStyle name="Comma 2 2 2 19" xfId="40630" xr:uid="{AF2D196C-719C-498F-979F-DF06C1A3F9B5}"/>
    <cellStyle name="Comma 2 2 2 2" xfId="556" xr:uid="{F7AA895F-105B-4F9C-B1BA-7EE3D7535F96}"/>
    <cellStyle name="Comma 2 2 2 2 10" xfId="1285" xr:uid="{B5DC8624-154F-43C0-A16E-1D5D6B510851}"/>
    <cellStyle name="Comma 2 2 2 2 11" xfId="40601" xr:uid="{238DA7D3-8DB4-4751-8049-D0241305D19F}"/>
    <cellStyle name="Comma 2 2 2 2 12" xfId="41157" xr:uid="{9DC6571F-6C31-4C33-8131-0BE06CCF19CD}"/>
    <cellStyle name="Comma 2 2 2 2 13" xfId="53492" xr:uid="{3EFA73CF-77A9-40E5-B2A5-663B0264FA4C}"/>
    <cellStyle name="Comma 2 2 2 2 14" xfId="866" xr:uid="{76F85143-0676-4F1C-A18E-C86658C58504}"/>
    <cellStyle name="Comma 2 2 2 2 2" xfId="1792" xr:uid="{DC37A190-AFB1-48AE-801A-735E885E9AC9}"/>
    <cellStyle name="Comma 2 2 2 2 2 2" xfId="3721" xr:uid="{5A5E044B-B235-41FD-BAB4-70C12D24B085}"/>
    <cellStyle name="Comma 2 2 2 2 2 2 2" xfId="15355" xr:uid="{E7C0B4E4-3DF3-418B-87A4-19F3EBC8A477}"/>
    <cellStyle name="Comma 2 2 2 2 2 2 2 2" xfId="32015" xr:uid="{72BF7FE4-51F7-4941-940D-69DEB625E78F}"/>
    <cellStyle name="Comma 2 2 2 2 2 2 2 2 2" xfId="40358" xr:uid="{C89638A1-544A-4830-B5E8-B46C7521F66A}"/>
    <cellStyle name="Comma 2 2 2 2 2 2 2 3" xfId="39911" xr:uid="{3672CC36-E186-45B5-A749-C5793DC93AA5}"/>
    <cellStyle name="Comma 2 2 2 2 2 2 3" xfId="23726" xr:uid="{778DC3A4-E3CC-4990-BA62-2DF37617C732}"/>
    <cellStyle name="Comma 2 2 2 2 2 2 3 2" xfId="40192" xr:uid="{8480460A-1B21-4A84-A795-858628BF23B1}"/>
    <cellStyle name="Comma 2 2 2 2 2 2 4" xfId="39745" xr:uid="{2B0222A1-1C81-4F87-AD1D-D6E623215F4D}"/>
    <cellStyle name="Comma 2 2 2 2 2 2 5" xfId="43625" xr:uid="{D93B687D-63A7-4277-AD1A-35D353C4E069}"/>
    <cellStyle name="Comma 2 2 2 2 2 3" xfId="5629" xr:uid="{BC612663-81EE-4E80-9949-7789FED68228}"/>
    <cellStyle name="Comma 2 2 2 2 2 3 2" xfId="16688" xr:uid="{7FFCCD46-1EE8-4E32-81AC-2C90595A9DBA}"/>
    <cellStyle name="Comma 2 2 2 2 2 3 2 2" xfId="33348" xr:uid="{BB08ACB3-C13E-45A4-9810-B915F383FB8A}"/>
    <cellStyle name="Comma 2 2 2 2 2 3 3" xfId="25059" xr:uid="{D3AD0F79-1FCD-473F-BE30-9EF41ED9BCE9}"/>
    <cellStyle name="Comma 2 2 2 2 2 3 4" xfId="45523" xr:uid="{125DD087-BCEB-4121-B82E-AEC457949FFF}"/>
    <cellStyle name="Comma 2 2 2 2 2 4" xfId="11603" xr:uid="{7D9BAD03-5DC0-4A68-A502-38DBC6EC494E}"/>
    <cellStyle name="Comma 2 2 2 2 2 4 2" xfId="20408" xr:uid="{166E6BAB-1F4B-4EDF-A9EE-C075928652AA}"/>
    <cellStyle name="Comma 2 2 2 2 2 4 2 2" xfId="37068" xr:uid="{B2DFF8AC-66A2-4EE5-AA26-62B8CE8DF227}"/>
    <cellStyle name="Comma 2 2 2 2 2 4 3" xfId="28780" xr:uid="{AAFE130D-EBC9-473B-BE25-1FD8CDA54BEB}"/>
    <cellStyle name="Comma 2 2 2 2 2 4 4" xfId="51484" xr:uid="{3EC48010-B8D5-4DF1-98E5-382BB5B55292}"/>
    <cellStyle name="Comma 2 2 2 2 2 5" xfId="14039" xr:uid="{251CF5DC-F3A1-4911-887A-84C25072526B}"/>
    <cellStyle name="Comma 2 2 2 2 2 5 2" xfId="30699" xr:uid="{82CF5B1F-48ED-4340-ACCB-966C22541303}"/>
    <cellStyle name="Comma 2 2 2 2 2 6" xfId="22389" xr:uid="{F1049EC6-A3B1-444C-95BF-E664CE408902}"/>
    <cellStyle name="Comma 2 2 2 2 2 7" xfId="40607" xr:uid="{A0BB6809-1AAC-4C2B-BF1D-854B7D327C40}"/>
    <cellStyle name="Comma 2 2 2 2 2 8" xfId="41736" xr:uid="{884A387A-041B-4CFC-958A-6EBD64F19A6B}"/>
    <cellStyle name="Comma 2 2 2 2 3" xfId="2409" xr:uid="{89F12077-5F76-49ED-8F46-ABF536011176}"/>
    <cellStyle name="Comma 2 2 2 2 3 2" xfId="4335" xr:uid="{A5A02822-638D-4AFF-856C-877596A8A17A}"/>
    <cellStyle name="Comma 2 2 2 2 3 2 2" xfId="15798" xr:uid="{FC86EE3F-9889-41D6-AF4C-FC10D54563F7}"/>
    <cellStyle name="Comma 2 2 2 2 3 2 2 2" xfId="32458" xr:uid="{594F3FAA-1B82-4B83-9E20-7BAD74E4CD2F}"/>
    <cellStyle name="Comma 2 2 2 2 3 2 2 2 2" xfId="40334" xr:uid="{28E41EBA-197B-447F-A194-BA16B97DE3F1}"/>
    <cellStyle name="Comma 2 2 2 2 3 2 2 3" xfId="39886" xr:uid="{4FD581F3-D12B-4819-BD8A-4A9DAD7B1C48}"/>
    <cellStyle name="Comma 2 2 2 2 3 2 3" xfId="24169" xr:uid="{E816B26B-945D-4962-A8D0-AF58D50F2465}"/>
    <cellStyle name="Comma 2 2 2 2 3 2 3 2" xfId="40168" xr:uid="{952AB16D-2D5B-4507-9444-0DEB7371B4FB}"/>
    <cellStyle name="Comma 2 2 2 2 3 2 4" xfId="39721" xr:uid="{644655F6-5B27-47C5-AABE-F7EC940ACD28}"/>
    <cellStyle name="Comma 2 2 2 2 3 2 5" xfId="44239" xr:uid="{0A589819-7FAF-4915-872C-94B29A1EE7FB}"/>
    <cellStyle name="Comma 2 2 2 2 3 3" xfId="6228" xr:uid="{D016C7A7-3C53-48E0-AFEC-82734A509F4E}"/>
    <cellStyle name="Comma 2 2 2 2 3 3 2" xfId="17116" xr:uid="{7BDBDBEF-FDCB-4CF0-9C31-C18652184C37}"/>
    <cellStyle name="Comma 2 2 2 2 3 3 2 2" xfId="33776" xr:uid="{D21DFEB2-5D83-4A06-8938-65F947946BC4}"/>
    <cellStyle name="Comma 2 2 2 2 3 3 3" xfId="25487" xr:uid="{22E9FC13-5AC3-46ED-A33C-421A9290B096}"/>
    <cellStyle name="Comma 2 2 2 2 3 3 4" xfId="46122" xr:uid="{5AA216A8-B509-43D0-A483-045ADD4A5E3F}"/>
    <cellStyle name="Comma 2 2 2 2 3 4" xfId="12202" xr:uid="{500A68DC-BE83-4101-88FF-DEFBA6D2F251}"/>
    <cellStyle name="Comma 2 2 2 2 3 4 2" xfId="20836" xr:uid="{D5F5D020-7DDA-4A30-9C74-7AFA5AF9E27D}"/>
    <cellStyle name="Comma 2 2 2 2 3 4 2 2" xfId="37496" xr:uid="{DC26904A-1123-4D25-8D58-C4534BE61A35}"/>
    <cellStyle name="Comma 2 2 2 2 3 4 3" xfId="29208" xr:uid="{B14C4621-C3F8-4661-B2E5-DFDF24A69EFE}"/>
    <cellStyle name="Comma 2 2 2 2 3 4 4" xfId="52083" xr:uid="{A6F7459C-C8AD-4CEA-9584-1B64A9B607C0}"/>
    <cellStyle name="Comma 2 2 2 2 3 5" xfId="14462" xr:uid="{48F58AEA-331A-4DD4-94F2-601BF3327F13}"/>
    <cellStyle name="Comma 2 2 2 2 3 5 2" xfId="31122" xr:uid="{A925E287-2AEB-45DA-9A06-EB9BE5E5834B}"/>
    <cellStyle name="Comma 2 2 2 2 3 6" xfId="22832" xr:uid="{B773375E-885F-4E4F-8838-BEA456B0BB6C}"/>
    <cellStyle name="Comma 2 2 2 2 3 7" xfId="42350" xr:uid="{7755DEAF-48C0-46F9-93C2-350D50A11150}"/>
    <cellStyle name="Comma 2 2 2 2 4" xfId="3142" xr:uid="{CCE4DE4C-974E-469F-8FDC-D7AD3FA4657C}"/>
    <cellStyle name="Comma 2 2 2 2 4 2" xfId="14939" xr:uid="{3894DFBF-FE2F-4DDA-B1BC-A218CB61BCE5}"/>
    <cellStyle name="Comma 2 2 2 2 4 2 2" xfId="31599" xr:uid="{CFBD4678-57F1-4445-9615-4B0ACB1BCC21}"/>
    <cellStyle name="Comma 2 2 2 2 4 2 2 2" xfId="40319" xr:uid="{23CABD2C-B338-437A-AFA6-065544F1576D}"/>
    <cellStyle name="Comma 2 2 2 2 4 2 3" xfId="39871" xr:uid="{BFDBE13F-B2E6-41CB-B5E7-28492F17644D}"/>
    <cellStyle name="Comma 2 2 2 2 4 3" xfId="23310" xr:uid="{9DF073DC-EB5B-49EF-872E-8B322487FB61}"/>
    <cellStyle name="Comma 2 2 2 2 4 3 2" xfId="40153" xr:uid="{85310C18-4C44-48F0-9A7F-FF28271F6AC0}"/>
    <cellStyle name="Comma 2 2 2 2 4 4" xfId="39706" xr:uid="{622B2A5C-BAC6-40A7-B922-D2C7156C159F}"/>
    <cellStyle name="Comma 2 2 2 2 4 5" xfId="43046" xr:uid="{394A0808-8840-4971-A758-B74A0D22F4E0}"/>
    <cellStyle name="Comma 2 2 2 2 5" xfId="5080" xr:uid="{663E0AAC-FA47-4E58-8519-DE74898316F6}"/>
    <cellStyle name="Comma 2 2 2 2 5 2" xfId="16302" xr:uid="{5E1C8AE6-6892-41CC-B752-21E997D944CB}"/>
    <cellStyle name="Comma 2 2 2 2 5 2 2" xfId="32962" xr:uid="{5C5B5E42-7102-4DCC-A5C4-70D22B5FEC5E}"/>
    <cellStyle name="Comma 2 2 2 2 5 3" xfId="24673" xr:uid="{C586A3E1-759C-4178-BBDA-BBFE3A6E8C35}"/>
    <cellStyle name="Comma 2 2 2 2 5 4" xfId="44974" xr:uid="{84D3FD6B-A90A-4D9C-AAC8-766D46F049A8}"/>
    <cellStyle name="Comma 2 2 2 2 6" xfId="11054" xr:uid="{0EFCC6F6-EA79-4449-925D-964DC24CCBF0}"/>
    <cellStyle name="Comma 2 2 2 2 6 2" xfId="20022" xr:uid="{565AA15D-23BA-4D9C-B21D-F85D8F112785}"/>
    <cellStyle name="Comma 2 2 2 2 6 2 2" xfId="36682" xr:uid="{8E0E5433-3204-4B5E-AB1C-2DD1841DEC5F}"/>
    <cellStyle name="Comma 2 2 2 2 6 3" xfId="28394" xr:uid="{26975E3A-F4FE-4DD4-B161-A4A9819C5AD1}"/>
    <cellStyle name="Comma 2 2 2 2 6 4" xfId="50935" xr:uid="{904FFABA-2BA3-4471-B890-6114AB6A7873}"/>
    <cellStyle name="Comma 2 2 2 2 7" xfId="13278" xr:uid="{12D5EC72-D3C1-4E32-944F-23CFD9A9D4EE}"/>
    <cellStyle name="Comma 2 2 2 2 7 2" xfId="21620" xr:uid="{F615D024-45D2-4170-A0C8-22ECA8673EFB}"/>
    <cellStyle name="Comma 2 2 2 2 7 2 2" xfId="38280" xr:uid="{73BD0EA1-B802-47BA-8392-59EB3C02993A}"/>
    <cellStyle name="Comma 2 2 2 2 7 3" xfId="29993" xr:uid="{2379B8DE-C84E-44D7-8D93-33FB070E2D49}"/>
    <cellStyle name="Comma 2 2 2 2 7 4" xfId="53152" xr:uid="{A1C97124-E887-4970-9501-96D0BB88F8FE}"/>
    <cellStyle name="Comma 2 2 2 2 8" xfId="13689" xr:uid="{900C04B0-360C-40A8-8FD9-5DFACAEBD1DC}"/>
    <cellStyle name="Comma 2 2 2 2 8 2" xfId="30349" xr:uid="{83F78D78-A3DD-4ABD-908B-D00621EB9628}"/>
    <cellStyle name="Comma 2 2 2 2 9" xfId="21973" xr:uid="{80415EE5-53BE-4D98-A9D5-3A8AA80B1DD3}"/>
    <cellStyle name="Comma 2 2 2 20" xfId="40938" xr:uid="{FDAB2BF6-37DF-496F-87F3-5F6BA3941CBA}"/>
    <cellStyle name="Comma 2 2 2 21" xfId="53423" xr:uid="{47F16F27-6F85-4135-89F9-6CB11BF5982F}"/>
    <cellStyle name="Comma 2 2 2 22" xfId="53503" xr:uid="{B6824DE4-9E25-4A7C-8699-3DA7B3719430}"/>
    <cellStyle name="Comma 2 2 2 23" xfId="841" xr:uid="{430392F1-8013-4003-8745-A7A165F4E372}"/>
    <cellStyle name="Comma 2 2 2 3" xfId="535" xr:uid="{15C464CD-B534-4040-A7B4-F8FDB1A589ED}"/>
    <cellStyle name="Comma 2 2 2 3 10" xfId="38800" xr:uid="{012DD785-9F1B-401A-961D-6FCE1338143A}"/>
    <cellStyle name="Comma 2 2 2 3 11" xfId="1272" xr:uid="{0D7DD0F5-7995-454D-88B4-6BE2F46326B3}"/>
    <cellStyle name="Comma 2 2 2 3 12" xfId="40709" xr:uid="{0A2AB588-CEA4-4FCB-AE7E-B528024C65D1}"/>
    <cellStyle name="Comma 2 2 2 3 13" xfId="41138" xr:uid="{9BBE7F11-A85B-4380-B4DF-73649B116DA9}"/>
    <cellStyle name="Comma 2 2 2 3 14" xfId="954" xr:uid="{4AB15311-8B40-4893-8639-F5B331F2E438}"/>
    <cellStyle name="Comma 2 2 2 3 2" xfId="1774" xr:uid="{B04863A2-5A71-4E79-9255-CEB842F43520}"/>
    <cellStyle name="Comma 2 2 2 3 2 2" xfId="3702" xr:uid="{AAD45D6D-0E38-4E1D-846C-B1AB4CEEC059}"/>
    <cellStyle name="Comma 2 2 2 3 2 2 2" xfId="15342" xr:uid="{8D2AE513-FDBB-46E5-9CAB-B1C7069622FE}"/>
    <cellStyle name="Comma 2 2 2 3 2 2 2 2" xfId="32002" xr:uid="{47526CC8-08C1-4C22-8A83-B53E70E998F1}"/>
    <cellStyle name="Comma 2 2 2 3 2 2 2 2 2" xfId="40349" xr:uid="{051BDECD-8823-497C-AA57-EB85B0DCDB4D}"/>
    <cellStyle name="Comma 2 2 2 3 2 2 2 3" xfId="39456" xr:uid="{44392282-293F-43B3-9305-6AC1EC09C8AA}"/>
    <cellStyle name="Comma 2 2 2 3 2 2 3" xfId="23713" xr:uid="{CD99906A-6A25-427E-83E2-E5F3B007DD75}"/>
    <cellStyle name="Comma 2 2 2 3 2 2 3 2" xfId="39902" xr:uid="{741D78A7-DD98-40CA-BE77-142E144458B7}"/>
    <cellStyle name="Comma 2 2 2 3 2 2 4" xfId="38997" xr:uid="{BF9A48C0-942E-4C3B-92E0-765C086AB8E5}"/>
    <cellStyle name="Comma 2 2 2 3 2 2 5" xfId="43606" xr:uid="{B986633F-EA3D-48E3-ABC2-1F47A803EAEF}"/>
    <cellStyle name="Comma 2 2 2 3 2 3" xfId="5610" xr:uid="{2D7FB01C-CE5D-4043-8C06-77C6890AE4CF}"/>
    <cellStyle name="Comma 2 2 2 3 2 3 2" xfId="16675" xr:uid="{3171DC27-8A7E-471B-B640-606CBDD3DCFB}"/>
    <cellStyle name="Comma 2 2 2 3 2 3 2 2" xfId="33335" xr:uid="{DA802851-C69E-4CD0-9F6C-A0A326A228A4}"/>
    <cellStyle name="Comma 2 2 2 3 2 3 2 3" xfId="40183" xr:uid="{790EE545-31F4-4290-A471-5CDA9F111C98}"/>
    <cellStyle name="Comma 2 2 2 3 2 3 3" xfId="25046" xr:uid="{CE6A66BC-577C-40C0-93E4-1A23CD571951}"/>
    <cellStyle name="Comma 2 2 2 3 2 3 4" xfId="39303" xr:uid="{832478DC-6019-4122-AE4E-DC160008056F}"/>
    <cellStyle name="Comma 2 2 2 3 2 3 5" xfId="45504" xr:uid="{2DDCF80F-CEC0-4605-9D0E-9B0B4EECB221}"/>
    <cellStyle name="Comma 2 2 2 3 2 4" xfId="11584" xr:uid="{64A62D72-BE4A-4EFA-B4F5-0E1F77CD703C}"/>
    <cellStyle name="Comma 2 2 2 3 2 4 2" xfId="20395" xr:uid="{4B5FE6C6-A5E1-4D69-BC65-B3D1591B998C}"/>
    <cellStyle name="Comma 2 2 2 3 2 4 2 2" xfId="37055" xr:uid="{43CC4A34-6DA2-4762-85DC-0B08AF5F57CE}"/>
    <cellStyle name="Comma 2 2 2 3 2 4 3" xfId="28767" xr:uid="{858B3DA1-4D64-4C40-A247-D03D559B19A4}"/>
    <cellStyle name="Comma 2 2 2 3 2 4 4" xfId="39736" xr:uid="{D1D55CE3-906C-4A77-86E8-0B2BE3627671}"/>
    <cellStyle name="Comma 2 2 2 3 2 4 5" xfId="51465" xr:uid="{0D37570C-5F39-4B53-9633-E5877C0D26E8}"/>
    <cellStyle name="Comma 2 2 2 3 2 5" xfId="14026" xr:uid="{8CB045CE-4C4C-427F-93E8-B08C4B7AD5DF}"/>
    <cellStyle name="Comma 2 2 2 3 2 5 2" xfId="30686" xr:uid="{4695AA67-40BF-4C17-BB43-AD20518D7A04}"/>
    <cellStyle name="Comma 2 2 2 3 2 6" xfId="22376" xr:uid="{9B8964BD-875C-4FC5-87D8-26880A5BEA9B}"/>
    <cellStyle name="Comma 2 2 2 3 2 7" xfId="38843" xr:uid="{035B0F1E-5C79-46B6-A5F8-78B0AE339611}"/>
    <cellStyle name="Comma 2 2 2 3 2 8" xfId="41717" xr:uid="{6250F499-C91B-4C20-B436-C1B4C02C58F8}"/>
    <cellStyle name="Comma 2 2 2 3 3" xfId="2390" xr:uid="{8A822BF5-FD1E-47B2-9F92-C0BB28413D26}"/>
    <cellStyle name="Comma 2 2 2 3 3 2" xfId="4316" xr:uid="{5DBE5291-7C12-4F6F-80EE-B671556B62C2}"/>
    <cellStyle name="Comma 2 2 2 3 3 2 2" xfId="15785" xr:uid="{6DA2C399-AE2D-4717-8729-8660709052EF}"/>
    <cellStyle name="Comma 2 2 2 3 3 2 2 2" xfId="32445" xr:uid="{F4E26BC1-F870-4104-8232-BC625E406550}"/>
    <cellStyle name="Comma 2 2 2 3 3 2 2 3" xfId="40295" xr:uid="{CBCED1E8-2DCF-44E2-8DBD-43601DBFC183}"/>
    <cellStyle name="Comma 2 2 2 3 3 2 3" xfId="24156" xr:uid="{D5519077-C14C-4F99-B707-C27CA34B5B3E}"/>
    <cellStyle name="Comma 2 2 2 3 3 2 4" xfId="39410" xr:uid="{C92F9B7E-942A-4798-A62B-BF22424C4FC8}"/>
    <cellStyle name="Comma 2 2 2 3 3 2 5" xfId="44220" xr:uid="{E26C2C37-BACA-4D43-BB2C-B98DDF8F2B2E}"/>
    <cellStyle name="Comma 2 2 2 3 3 3" xfId="6209" xr:uid="{BD6F7092-AA79-4DA9-8EBD-3922818E0914}"/>
    <cellStyle name="Comma 2 2 2 3 3 3 2" xfId="17103" xr:uid="{CA0D60BE-A900-408C-B870-35E293145C49}"/>
    <cellStyle name="Comma 2 2 2 3 3 3 2 2" xfId="33763" xr:uid="{2AE2D2ED-D6FC-4938-B929-41489B1F3CB8}"/>
    <cellStyle name="Comma 2 2 2 3 3 3 3" xfId="25474" xr:uid="{F4BE0183-91F3-4C5E-A2CE-429CDBEFA1FE}"/>
    <cellStyle name="Comma 2 2 2 3 3 3 4" xfId="39847" xr:uid="{0090F798-3BCF-485D-BE44-E4AF7E018485}"/>
    <cellStyle name="Comma 2 2 2 3 3 3 5" xfId="46103" xr:uid="{39583E4D-65CF-431C-A8FC-99CCD40B831C}"/>
    <cellStyle name="Comma 2 2 2 3 3 4" xfId="12183" xr:uid="{E0C0C314-2C51-471A-9031-C5C1B1DB9534}"/>
    <cellStyle name="Comma 2 2 2 3 3 4 2" xfId="20823" xr:uid="{06089DBD-0C6D-4872-9F51-BC739E78F54A}"/>
    <cellStyle name="Comma 2 2 2 3 3 4 2 2" xfId="37483" xr:uid="{E74B8E57-4051-4DDF-A612-35F4A128C72E}"/>
    <cellStyle name="Comma 2 2 2 3 3 4 3" xfId="29195" xr:uid="{69D36EDA-6335-4B4E-A65B-E4117FE77433}"/>
    <cellStyle name="Comma 2 2 2 3 3 4 4" xfId="52064" xr:uid="{DDC9B68B-CDD8-4FB8-AD8C-5B123E000675}"/>
    <cellStyle name="Comma 2 2 2 3 3 5" xfId="14449" xr:uid="{21462C36-75B9-441F-8C1D-15087845A4CA}"/>
    <cellStyle name="Comma 2 2 2 3 3 5 2" xfId="31109" xr:uid="{0F9A1BEC-FE5B-4938-98A5-0804CFEDB056}"/>
    <cellStyle name="Comma 2 2 2 3 3 6" xfId="22819" xr:uid="{784B6DBE-EA33-4152-A3A9-B4143C4D9FA6}"/>
    <cellStyle name="Comma 2 2 2 3 3 7" xfId="38952" xr:uid="{353E39BA-8E93-4355-B1CE-EB06B5A1C8CE}"/>
    <cellStyle name="Comma 2 2 2 3 3 8" xfId="42331" xr:uid="{12834200-E268-45A5-A90C-E8BC94A55F59}"/>
    <cellStyle name="Comma 2 2 2 3 4" xfId="3123" xr:uid="{45CB17A6-A510-4380-89EE-93B9A0125196}"/>
    <cellStyle name="Comma 2 2 2 3 4 2" xfId="14926" xr:uid="{91ED9E26-C606-4FFA-B349-E95E34EC332C}"/>
    <cellStyle name="Comma 2 2 2 3 4 2 2" xfId="31586" xr:uid="{163F4321-17FA-4500-8297-25D2C3150CA1}"/>
    <cellStyle name="Comma 2 2 2 3 4 2 3" xfId="40129" xr:uid="{23F7B437-BB83-47D7-9EF9-E2CE05F64282}"/>
    <cellStyle name="Comma 2 2 2 3 4 3" xfId="23297" xr:uid="{B05713D3-DF27-4479-BD77-3D2556AE8775}"/>
    <cellStyle name="Comma 2 2 2 3 4 4" xfId="39258" xr:uid="{89D86CC1-AE5C-4144-8CC3-40B49233B9A7}"/>
    <cellStyle name="Comma 2 2 2 3 4 5" xfId="43027" xr:uid="{36E7CDE1-66C1-4FA7-A775-6C50EF869997}"/>
    <cellStyle name="Comma 2 2 2 3 5" xfId="5061" xr:uid="{2F964514-260F-4AED-9B7E-6C8B4F37AC71}"/>
    <cellStyle name="Comma 2 2 2 3 5 2" xfId="16289" xr:uid="{2729DBFA-6D51-4786-BB83-EA02703C74E9}"/>
    <cellStyle name="Comma 2 2 2 3 5 2 2" xfId="32949" xr:uid="{1E59AD5C-108A-4081-837F-1DC0FE727C3D}"/>
    <cellStyle name="Comma 2 2 2 3 5 3" xfId="24660" xr:uid="{E45EB9FE-AE03-4095-81BC-00F1D3BEFF9B}"/>
    <cellStyle name="Comma 2 2 2 3 5 4" xfId="39682" xr:uid="{B4678AC9-D132-490E-A9E1-01C63533B428}"/>
    <cellStyle name="Comma 2 2 2 3 5 5" xfId="44955" xr:uid="{3B12228D-12AE-4825-8F82-8FEA35D3F336}"/>
    <cellStyle name="Comma 2 2 2 3 6" xfId="11035" xr:uid="{B141F44F-B880-4DDA-A1E0-4985F39B4516}"/>
    <cellStyle name="Comma 2 2 2 3 6 2" xfId="20009" xr:uid="{0C3EF719-38ED-4941-BD7D-1624F9FB0B9E}"/>
    <cellStyle name="Comma 2 2 2 3 6 2 2" xfId="36669" xr:uid="{288B415E-27D1-4C5A-8034-484D7CF49E15}"/>
    <cellStyle name="Comma 2 2 2 3 6 3" xfId="28381" xr:uid="{D3B8A259-1D03-4676-909B-374ABCA29433}"/>
    <cellStyle name="Comma 2 2 2 3 6 4" xfId="50916" xr:uid="{1C6322E7-D519-49A3-9571-BA0329BDCF12}"/>
    <cellStyle name="Comma 2 2 2 3 7" xfId="13259" xr:uid="{A72EFF37-7247-4C9F-81AC-0B57E3706B50}"/>
    <cellStyle name="Comma 2 2 2 3 7 2" xfId="21607" xr:uid="{FC980B31-3C2E-4D08-813C-B7194C406618}"/>
    <cellStyle name="Comma 2 2 2 3 7 2 2" xfId="38267" xr:uid="{196E5D22-7906-41B9-B05F-951BB380ED92}"/>
    <cellStyle name="Comma 2 2 2 3 7 3" xfId="29980" xr:uid="{0030A336-9F44-4B4C-BCB7-B53E59BDDAF6}"/>
    <cellStyle name="Comma 2 2 2 3 7 4" xfId="53133" xr:uid="{5E2A24D2-13C4-4F06-A1D5-CA9AAD052028}"/>
    <cellStyle name="Comma 2 2 2 3 8" xfId="13676" xr:uid="{3C96E1AA-24BB-4175-BEEA-5345BF304CB5}"/>
    <cellStyle name="Comma 2 2 2 3 8 2" xfId="30336" xr:uid="{957897B8-63E4-44F6-A348-E3D7209A5EE7}"/>
    <cellStyle name="Comma 2 2 2 3 9" xfId="21960" xr:uid="{6D0B5885-7E74-43EC-B5FA-E4428CFE504F}"/>
    <cellStyle name="Comma 2 2 2 4" xfId="323" xr:uid="{BDB3542D-56B4-47E3-9B17-81EA519E6072}"/>
    <cellStyle name="Comma 2 2 2 4 10" xfId="22239" xr:uid="{DA6A3CAB-0F3D-45EA-9D09-47168435F638}"/>
    <cellStyle name="Comma 2 2 2 4 11" xfId="38758" xr:uid="{D306D8E8-5BFE-4EDF-858C-B8B49975FBE3}"/>
    <cellStyle name="Comma 2 2 2 4 12" xfId="41517" xr:uid="{AAE73A6D-BA6E-407B-B1C1-3A736AEAF10D}"/>
    <cellStyle name="Comma 2 2 2 4 13" xfId="1603" xr:uid="{C473FE3D-4A84-443B-AFAC-3DF52736BF5D}"/>
    <cellStyle name="Comma 2 2 2 4 2" xfId="2190" xr:uid="{AF6CDDAC-F57E-451A-BE11-2185A13F3E04}"/>
    <cellStyle name="Comma 2 2 2 4 2 2" xfId="4116" xr:uid="{4BD22381-97C8-4DCA-9BEA-BA9C27A0AE52}"/>
    <cellStyle name="Comma 2 2 2 4 2 2 2" xfId="8919" xr:uid="{E6910E5F-7DA8-40E2-80A6-18CC3B2CA6FC}"/>
    <cellStyle name="Comma 2 2 2 4 2 2 2 2" xfId="18740" xr:uid="{5606F50C-CE86-4D2B-B2FB-420A402E5647}"/>
    <cellStyle name="Comma 2 2 2 4 2 2 2 2 2" xfId="35400" xr:uid="{6FD94E22-4055-4703-9FD9-AA4AF3118403}"/>
    <cellStyle name="Comma 2 2 2 4 2 2 2 2 3" xfId="40325" xr:uid="{8D1F2BCB-3D5D-42D3-890C-6EE82AEF724B}"/>
    <cellStyle name="Comma 2 2 2 4 2 2 2 3" xfId="27112" xr:uid="{6ACC7B4D-C030-49BC-80D1-3029A3D236E4}"/>
    <cellStyle name="Comma 2 2 2 4 2 2 2 4" xfId="39435" xr:uid="{1D277E0D-071B-4538-8510-A1FC00159E53}"/>
    <cellStyle name="Comma 2 2 2 4 2 2 2 5" xfId="48802" xr:uid="{15E2F485-3D71-4399-8DAD-7E8D81EFFA02}"/>
    <cellStyle name="Comma 2 2 2 4 2 2 3" xfId="15648" xr:uid="{7D495E46-F4F2-4467-922F-451C0A62E1B8}"/>
    <cellStyle name="Comma 2 2 2 4 2 2 3 2" xfId="32308" xr:uid="{3862E66B-6001-4679-B502-AF9808DEE7BF}"/>
    <cellStyle name="Comma 2 2 2 4 2 2 3 3" xfId="39877" xr:uid="{2C2A7881-26F0-4CA6-9D5B-7717F0E8B5E3}"/>
    <cellStyle name="Comma 2 2 2 4 2 2 4" xfId="24019" xr:uid="{D07093A9-4393-458B-8CD1-8DA23FB1455D}"/>
    <cellStyle name="Comma 2 2 2 4 2 2 5" xfId="38977" xr:uid="{2002BD54-04F8-4528-8618-E3E63A23A7BC}"/>
    <cellStyle name="Comma 2 2 2 4 2 2 6" xfId="44020" xr:uid="{254ECAB5-F8FA-49A9-8752-7BF6C6341508}"/>
    <cellStyle name="Comma 2 2 2 4 2 3" xfId="6009" xr:uid="{80BFEDC7-8462-4761-AC15-C9AD1189A782}"/>
    <cellStyle name="Comma 2 2 2 4 2 3 2" xfId="10294" xr:uid="{EE37917F-9022-497D-9315-5B5AF5B6F7A1}"/>
    <cellStyle name="Comma 2 2 2 4 2 3 2 2" xfId="19550" xr:uid="{8C7EE9C9-ED12-4553-B749-2DE80380E440}"/>
    <cellStyle name="Comma 2 2 2 4 2 3 2 2 2" xfId="36210" xr:uid="{F681DE07-7C18-4D8B-8ABD-DCA9E94971C9}"/>
    <cellStyle name="Comma 2 2 2 4 2 3 2 3" xfId="27922" xr:uid="{8F05E516-628B-4FBE-95C2-40608C48A24A}"/>
    <cellStyle name="Comma 2 2 2 4 2 3 2 4" xfId="40159" xr:uid="{DFB9543F-DD5A-4EFB-B781-1A00D5A82DFA}"/>
    <cellStyle name="Comma 2 2 2 4 2 3 2 5" xfId="50177" xr:uid="{7566A0EA-EE99-40F2-9537-C5F8B9010331}"/>
    <cellStyle name="Comma 2 2 2 4 2 3 3" xfId="16966" xr:uid="{863904FF-0FE4-40DC-9E3F-4B909D970203}"/>
    <cellStyle name="Comma 2 2 2 4 2 3 3 2" xfId="33626" xr:uid="{15BF6661-86C5-4B3B-AD3D-3AF236B98031}"/>
    <cellStyle name="Comma 2 2 2 4 2 3 4" xfId="25337" xr:uid="{E62A742C-D9CA-4E29-AFF2-30F3E5AD48DF}"/>
    <cellStyle name="Comma 2 2 2 4 2 3 5" xfId="39283" xr:uid="{87B586AD-73DF-48F1-8DBD-6E5E71004B45}"/>
    <cellStyle name="Comma 2 2 2 4 2 3 6" xfId="45903" xr:uid="{E1CF010F-D27C-4383-8B3A-1962A4A1C44D}"/>
    <cellStyle name="Comma 2 2 2 4 2 4" xfId="7584" xr:uid="{CB6D2FAB-337E-4B7C-BEE6-E615B7494083}"/>
    <cellStyle name="Comma 2 2 2 4 2 4 2" xfId="17958" xr:uid="{261A2B6E-2EE2-4F94-8798-7F57ED39322F}"/>
    <cellStyle name="Comma 2 2 2 4 2 4 2 2" xfId="34618" xr:uid="{66FF6FE5-6C1C-4731-86DC-197A191B0736}"/>
    <cellStyle name="Comma 2 2 2 4 2 4 3" xfId="26330" xr:uid="{7E018F8B-D619-4AEC-AF3B-DF83D46B42B4}"/>
    <cellStyle name="Comma 2 2 2 4 2 4 4" xfId="39712" xr:uid="{CF37CF37-3061-45EB-B2BF-638D0A500997}"/>
    <cellStyle name="Comma 2 2 2 4 2 4 5" xfId="47467" xr:uid="{4795409F-DE03-4923-832D-4F0B989E9088}"/>
    <cellStyle name="Comma 2 2 2 4 2 5" xfId="11983" xr:uid="{0D3A0F94-976C-4DD0-B095-AA13FFEA5943}"/>
    <cellStyle name="Comma 2 2 2 4 2 5 2" xfId="20686" xr:uid="{CD191566-1949-4BC8-BF43-023BD78E5543}"/>
    <cellStyle name="Comma 2 2 2 4 2 5 2 2" xfId="37346" xr:uid="{C4E598EA-8D89-4426-B2B8-9000B3269A58}"/>
    <cellStyle name="Comma 2 2 2 4 2 5 3" xfId="29058" xr:uid="{B4664107-04C3-4CEF-B46A-70EF93BE8102}"/>
    <cellStyle name="Comma 2 2 2 4 2 5 4" xfId="51864" xr:uid="{1944F1C6-F521-4B50-9F5F-EF569EC67D87}"/>
    <cellStyle name="Comma 2 2 2 4 2 6" xfId="14312" xr:uid="{7539C6B9-24EB-4A44-AB7F-D1204F00B568}"/>
    <cellStyle name="Comma 2 2 2 4 2 6 2" xfId="30972" xr:uid="{D153208D-BA69-4B31-8C2F-2F26D56E4D0D}"/>
    <cellStyle name="Comma 2 2 2 4 2 7" xfId="22682" xr:uid="{126AB0B6-4795-48E4-A118-DE6E3FA5C445}"/>
    <cellStyle name="Comma 2 2 2 4 2 8" xfId="38825" xr:uid="{5CFC5075-A870-4729-B689-4CFB68538AB0}"/>
    <cellStyle name="Comma 2 2 2 4 2 9" xfId="42131" xr:uid="{F199C0DF-C9AF-455E-A6FB-3A8052FE89BF}"/>
    <cellStyle name="Comma 2 2 2 4 3" xfId="2675" xr:uid="{C2E36FB6-BBB7-41A7-8CD5-1BD9C87DCA55}"/>
    <cellStyle name="Comma 2 2 2 4 3 2" xfId="4589" xr:uid="{346CD5DD-2700-4A1D-987C-678DDF418C7F}"/>
    <cellStyle name="Comma 2 2 2 4 3 2 2" xfId="15969" xr:uid="{0E5203CB-B251-466B-8BAD-74347DD79C1C}"/>
    <cellStyle name="Comma 2 2 2 4 3 2 2 2" xfId="32629" xr:uid="{1449FFE5-801E-441F-BCE5-C0446781B551}"/>
    <cellStyle name="Comma 2 2 2 4 3 2 2 3" xfId="40273" xr:uid="{CD1E4312-4A46-4586-854F-A52AF633D37A}"/>
    <cellStyle name="Comma 2 2 2 4 3 2 3" xfId="24340" xr:uid="{FD2817D8-FF80-4087-97C9-69365AE3D5EE}"/>
    <cellStyle name="Comma 2 2 2 4 3 2 4" xfId="39390" xr:uid="{84A1B8A8-399A-49BD-9E81-20B922CE6B0C}"/>
    <cellStyle name="Comma 2 2 2 4 3 2 5" xfId="44493" xr:uid="{3658CCCB-B815-4966-A0C9-50DCC06CAF37}"/>
    <cellStyle name="Comma 2 2 2 4 3 3" xfId="6484" xr:uid="{1B165AE6-A55F-4000-AF2B-9C36A143A84F}"/>
    <cellStyle name="Comma 2 2 2 4 3 3 2" xfId="17288" xr:uid="{8E399589-BD98-4BEF-A528-6D9BD2E4719D}"/>
    <cellStyle name="Comma 2 2 2 4 3 3 2 2" xfId="33948" xr:uid="{4D037079-1147-476E-AAEB-41B8EB3BFDC3}"/>
    <cellStyle name="Comma 2 2 2 4 3 3 3" xfId="25659" xr:uid="{5A48902A-8C16-49E3-8769-2135B5F8EE15}"/>
    <cellStyle name="Comma 2 2 2 4 3 3 4" xfId="39824" xr:uid="{087C849D-A1C4-48BB-9E52-F893C5677F7A}"/>
    <cellStyle name="Comma 2 2 2 4 3 3 5" xfId="46378" xr:uid="{7E2E60C4-C342-4024-A854-79F789C27421}"/>
    <cellStyle name="Comma 2 2 2 4 3 4" xfId="12456" xr:uid="{F33A5086-225B-4915-BF73-7CC9BF5FF147}"/>
    <cellStyle name="Comma 2 2 2 4 3 4 2" xfId="21007" xr:uid="{E7E5A783-6AA3-4E93-AA2C-702B22042872}"/>
    <cellStyle name="Comma 2 2 2 4 3 4 2 2" xfId="37667" xr:uid="{A7302C58-2207-46EB-B343-7DD363646F7D}"/>
    <cellStyle name="Comma 2 2 2 4 3 4 3" xfId="29379" xr:uid="{361D7E7A-7D33-4A18-A31A-EB91215BBE58}"/>
    <cellStyle name="Comma 2 2 2 4 3 4 4" xfId="52337" xr:uid="{C5EA328F-9F6C-46A2-9FA6-DFDC41F3A6F3}"/>
    <cellStyle name="Comma 2 2 2 4 3 5" xfId="14633" xr:uid="{6E8309C4-E0B3-45D6-AA9D-B96A76BB4D9D}"/>
    <cellStyle name="Comma 2 2 2 4 3 5 2" xfId="31293" xr:uid="{AF45665C-7D05-427C-B9C9-EB3A2DCE2486}"/>
    <cellStyle name="Comma 2 2 2 4 3 6" xfId="23003" xr:uid="{A0C0A4BC-1822-4D46-ABF8-E18B1E6D82B1}"/>
    <cellStyle name="Comma 2 2 2 4 3 7" xfId="38933" xr:uid="{7571D0CD-E504-42F1-B141-67DFDE15A011}"/>
    <cellStyle name="Comma 2 2 2 4 3 8" xfId="42603" xr:uid="{D3CA9577-E26E-4834-872F-8D80E81DCA7A}"/>
    <cellStyle name="Comma 2 2 2 4 4" xfId="3502" xr:uid="{4D5976DA-D451-4810-ACAF-3CA59126EDC0}"/>
    <cellStyle name="Comma 2 2 2 4 4 2" xfId="8494" xr:uid="{14913D48-C66E-4262-9A8E-F3229EAF245F}"/>
    <cellStyle name="Comma 2 2 2 4 4 2 2" xfId="18486" xr:uid="{153E72E6-7FCE-4D39-8536-0A915887461B}"/>
    <cellStyle name="Comma 2 2 2 4 4 2 2 2" xfId="35146" xr:uid="{DB6C8E47-A69D-430D-BA1C-F9715A5CDAC9}"/>
    <cellStyle name="Comma 2 2 2 4 4 2 3" xfId="26858" xr:uid="{7D3FB919-BE62-4ED7-918F-B1F2D85747E1}"/>
    <cellStyle name="Comma 2 2 2 4 4 2 4" xfId="40106" xr:uid="{511F96AC-5486-4ACF-B0F8-CE056CB09A92}"/>
    <cellStyle name="Comma 2 2 2 4 4 2 5" xfId="48377" xr:uid="{F9CA239C-765C-4542-A6A5-D21BF9A29E93}"/>
    <cellStyle name="Comma 2 2 2 4 4 3" xfId="15205" xr:uid="{C7C45845-08DD-4C9E-82E3-D453F0718144}"/>
    <cellStyle name="Comma 2 2 2 4 4 3 2" xfId="31865" xr:uid="{58D67441-9E1F-421D-9FAE-516166F2DCCA}"/>
    <cellStyle name="Comma 2 2 2 4 4 4" xfId="23576" xr:uid="{507FA282-8042-4B30-A266-94BD5F3F855A}"/>
    <cellStyle name="Comma 2 2 2 4 4 5" xfId="39237" xr:uid="{EFD3949F-E23A-442E-A4FE-FCA287F01DE1}"/>
    <cellStyle name="Comma 2 2 2 4 4 6" xfId="43406" xr:uid="{7ECE75E1-FEEC-4E7F-B331-7F19BA19CBCE}"/>
    <cellStyle name="Comma 2 2 2 4 5" xfId="5410" xr:uid="{603228E1-2BE4-4CAC-ACEE-6F2411002519}"/>
    <cellStyle name="Comma 2 2 2 4 5 2" xfId="9869" xr:uid="{2DE39F27-7A23-4870-9A9F-73B4CAC8BF0F}"/>
    <cellStyle name="Comma 2 2 2 4 5 2 2" xfId="19296" xr:uid="{3132D012-D749-4670-82E9-BB3689D0ACD7}"/>
    <cellStyle name="Comma 2 2 2 4 5 2 2 2" xfId="35956" xr:uid="{A9558E9D-82A7-4351-A17D-CB92FA03DFDB}"/>
    <cellStyle name="Comma 2 2 2 4 5 2 3" xfId="27668" xr:uid="{4F82D4AC-D7E0-4636-A984-D01E99B56626}"/>
    <cellStyle name="Comma 2 2 2 4 5 2 4" xfId="49752" xr:uid="{2F7130F0-9323-45B5-B56F-7E06247B017F}"/>
    <cellStyle name="Comma 2 2 2 4 5 3" xfId="16538" xr:uid="{3AAFDA97-9924-44C7-A4EB-03FE47C0721A}"/>
    <cellStyle name="Comma 2 2 2 4 5 3 2" xfId="33198" xr:uid="{E7B10F05-24C9-47B5-BF30-0B6147969D14}"/>
    <cellStyle name="Comma 2 2 2 4 5 4" xfId="24909" xr:uid="{D1853D0D-9CF1-4304-A1C9-C3623AA5460B}"/>
    <cellStyle name="Comma 2 2 2 4 5 5" xfId="39657" xr:uid="{A1290455-81FE-4402-B4C9-9A0DD370B51D}"/>
    <cellStyle name="Comma 2 2 2 4 5 6" xfId="45304" xr:uid="{B04653AA-E567-49DA-9FB1-4742F2262ED2}"/>
    <cellStyle name="Comma 2 2 2 4 6" xfId="7159" xr:uid="{D0539B24-A5D8-4FC6-A268-685B8E8B74B1}"/>
    <cellStyle name="Comma 2 2 2 4 6 2" xfId="17704" xr:uid="{1AC1F7C6-80C8-40AB-AA02-B3585B6021D8}"/>
    <cellStyle name="Comma 2 2 2 4 6 2 2" xfId="34364" xr:uid="{D0C8DABA-6A7E-4214-A905-C66263FB623B}"/>
    <cellStyle name="Comma 2 2 2 4 6 3" xfId="26076" xr:uid="{CCF1B091-EF08-4AAC-9600-EE82F10D7324}"/>
    <cellStyle name="Comma 2 2 2 4 6 4" xfId="47042" xr:uid="{22E99F95-9C6D-4000-B0EE-3F494DF8976B}"/>
    <cellStyle name="Comma 2 2 2 4 7" xfId="11384" xr:uid="{0C46D149-C806-4503-97F1-03AEC3AD3A36}"/>
    <cellStyle name="Comma 2 2 2 4 7 2" xfId="20258" xr:uid="{62A34024-00E0-4062-B9AC-7877D09E44EE}"/>
    <cellStyle name="Comma 2 2 2 4 7 2 2" xfId="36918" xr:uid="{D9600F41-7ADA-4BE6-B89C-D422F99DCC27}"/>
    <cellStyle name="Comma 2 2 2 4 7 3" xfId="28630" xr:uid="{A291D96B-CB14-4D06-AD9A-6BA8AD9F34C5}"/>
    <cellStyle name="Comma 2 2 2 4 7 4" xfId="51265" xr:uid="{21005054-6F31-4FF2-A022-EE331F9D1CB8}"/>
    <cellStyle name="Comma 2 2 2 4 8" xfId="13059" xr:uid="{0D688E50-9456-4599-8DB5-1374108DAD4F}"/>
    <cellStyle name="Comma 2 2 2 4 8 2" xfId="21470" xr:uid="{24C5659D-A8C3-49DF-A372-FFC46D44BAF8}"/>
    <cellStyle name="Comma 2 2 2 4 8 2 2" xfId="38130" xr:uid="{3579EB3D-D7C1-4473-B2B7-ECF0315987EB}"/>
    <cellStyle name="Comma 2 2 2 4 8 3" xfId="29843" xr:uid="{68B72497-4FC4-42FE-8888-E650A2E2D96F}"/>
    <cellStyle name="Comma 2 2 2 4 8 4" xfId="52933" xr:uid="{AB671E12-278F-4925-AC94-24017E16AE10}"/>
    <cellStyle name="Comma 2 2 2 4 9" xfId="13889" xr:uid="{A37BE1E5-54AF-41D3-B967-C1E10CF1B9E5}"/>
    <cellStyle name="Comma 2 2 2 4 9 2" xfId="30549" xr:uid="{0B61551E-2640-4133-A7BF-737D8BEDFA5B}"/>
    <cellStyle name="Comma 2 2 2 5" xfId="1456" xr:uid="{556B7873-6C38-43FE-A3CF-18B878DBBBFE}"/>
    <cellStyle name="Comma 2 2 2 5 2" xfId="3338" xr:uid="{13C4792F-0ECD-439D-99A2-4CC6CBC809AD}"/>
    <cellStyle name="Comma 2 2 2 5 2 2" xfId="8391" xr:uid="{D3D8FD7F-0B90-4BC7-98F4-0AB1C147163F}"/>
    <cellStyle name="Comma 2 2 2 5 2 2 2" xfId="18427" xr:uid="{98729DDD-8589-4F45-A608-58D663A79AB5}"/>
    <cellStyle name="Comma 2 2 2 5 2 2 2 2" xfId="35087" xr:uid="{A01ED218-C8C2-4BAB-AC87-4F224F43237B}"/>
    <cellStyle name="Comma 2 2 2 5 2 2 2 3" xfId="40310" xr:uid="{64530352-8D52-44B6-B87E-189780E676AD}"/>
    <cellStyle name="Comma 2 2 2 5 2 2 3" xfId="26799" xr:uid="{0280A99C-E8C3-43E2-81EB-ED7E98152306}"/>
    <cellStyle name="Comma 2 2 2 5 2 2 4" xfId="39423" xr:uid="{150BE036-8969-4E58-8789-DE66904AAB9F}"/>
    <cellStyle name="Comma 2 2 2 5 2 2 5" xfId="48274" xr:uid="{9D5EE5E2-C420-43FC-B573-B44313DEDBFC}"/>
    <cellStyle name="Comma 2 2 2 5 2 3" xfId="15085" xr:uid="{82C67088-B5D6-4E19-8049-8BBB22EAB148}"/>
    <cellStyle name="Comma 2 2 2 5 2 3 2" xfId="31745" xr:uid="{2B21B016-6500-4FFD-9655-4AF81D7F8352}"/>
    <cellStyle name="Comma 2 2 2 5 2 3 3" xfId="39862" xr:uid="{B5682406-2108-4E66-871A-0C04014DAAC8}"/>
    <cellStyle name="Comma 2 2 2 5 2 4" xfId="23456" xr:uid="{6E394AB1-7978-40C2-9284-3018D4661D48}"/>
    <cellStyle name="Comma 2 2 2 5 2 5" xfId="38965" xr:uid="{63216C7C-464F-47A8-B0A2-5F98E0353A4F}"/>
    <cellStyle name="Comma 2 2 2 5 2 6" xfId="43242" xr:uid="{B2B40E5C-AB11-4351-A097-289FCE8599A5}"/>
    <cellStyle name="Comma 2 2 2 5 3" xfId="5246" xr:uid="{9BA9533E-DC02-4494-AC7F-0E3B5E69F152}"/>
    <cellStyle name="Comma 2 2 2 5 3 2" xfId="9766" xr:uid="{07CA5775-DA04-42AB-8B21-8FCFF27855AD}"/>
    <cellStyle name="Comma 2 2 2 5 3 2 2" xfId="19237" xr:uid="{A6F5A308-DE1E-46B4-A28C-14331546FFD9}"/>
    <cellStyle name="Comma 2 2 2 5 3 2 2 2" xfId="35897" xr:uid="{F360C7E3-0EFC-4E0B-AE71-1C13A03ED8A7}"/>
    <cellStyle name="Comma 2 2 2 5 3 2 3" xfId="27609" xr:uid="{4F7FB1AA-84D9-4B30-BC4C-85BD277525D9}"/>
    <cellStyle name="Comma 2 2 2 5 3 2 4" xfId="40144" xr:uid="{4BBE8B15-D1A8-4A05-AAAB-5913DC5B2F74}"/>
    <cellStyle name="Comma 2 2 2 5 3 2 5" xfId="49649" xr:uid="{4C35D897-3996-4B6B-B5FE-641A5FC1A0C7}"/>
    <cellStyle name="Comma 2 2 2 5 3 3" xfId="16418" xr:uid="{7F411911-7C05-4423-988D-AE035D3B95F1}"/>
    <cellStyle name="Comma 2 2 2 5 3 3 2" xfId="33078" xr:uid="{EA2FEA32-6720-47AD-98EE-C0C958E2FA51}"/>
    <cellStyle name="Comma 2 2 2 5 3 4" xfId="24789" xr:uid="{2B2A7848-361E-46D3-A365-758C8CFAF9A8}"/>
    <cellStyle name="Comma 2 2 2 5 3 5" xfId="39271" xr:uid="{DB3DD9CE-544D-4812-9655-615CE191D46C}"/>
    <cellStyle name="Comma 2 2 2 5 3 6" xfId="45140" xr:uid="{B593BB57-93F4-4C0E-A47D-B972B9ACBB80}"/>
    <cellStyle name="Comma 2 2 2 5 4" xfId="7056" xr:uid="{E92CB82E-038D-4716-AB0D-A369E9671E9B}"/>
    <cellStyle name="Comma 2 2 2 5 4 2" xfId="17645" xr:uid="{4630DEF6-BBFC-4FCC-97EF-7FBE6E6B8B8A}"/>
    <cellStyle name="Comma 2 2 2 5 4 2 2" xfId="34305" xr:uid="{945FBBD5-26AE-4B0D-93EE-F45F9CC5E015}"/>
    <cellStyle name="Comma 2 2 2 5 4 3" xfId="26017" xr:uid="{067C40FE-AE5E-40E7-B94D-BEC21451AC91}"/>
    <cellStyle name="Comma 2 2 2 5 4 4" xfId="39697" xr:uid="{A8702304-CCEB-4731-8C5A-AD55D48BE14F}"/>
    <cellStyle name="Comma 2 2 2 5 4 5" xfId="46939" xr:uid="{7B85C21C-3A68-4B02-9E7F-03CC6DCA8AD3}"/>
    <cellStyle name="Comma 2 2 2 5 5" xfId="11220" xr:uid="{41088AFB-821E-44D9-BDBE-8D4CEC1B4F83}"/>
    <cellStyle name="Comma 2 2 2 5 5 2" xfId="20138" xr:uid="{30582FA8-B50C-4AA2-8C53-E181A054AF13}"/>
    <cellStyle name="Comma 2 2 2 5 5 2 2" xfId="36798" xr:uid="{4667D251-E073-4022-9FC3-6A67D000CF14}"/>
    <cellStyle name="Comma 2 2 2 5 5 3" xfId="28510" xr:uid="{4D6BA53A-640B-448A-8C9A-A5BF598B963E}"/>
    <cellStyle name="Comma 2 2 2 5 5 4" xfId="51101" xr:uid="{7FDF324A-54B7-4594-8A00-6CB932F4E9D3}"/>
    <cellStyle name="Comma 2 2 2 5 6" xfId="13769" xr:uid="{82FBAE5F-8C55-430F-B322-D7F331DDB256}"/>
    <cellStyle name="Comma 2 2 2 5 6 2" xfId="30429" xr:uid="{23715996-CC1B-4D7D-ACB5-79BF76CE52CE}"/>
    <cellStyle name="Comma 2 2 2 5 7" xfId="22119" xr:uid="{213F3E4F-EA65-42FF-AEFE-B9743B35B75D}"/>
    <cellStyle name="Comma 2 2 2 5 8" xfId="38813" xr:uid="{A28FEF63-095E-4FF8-B7B0-A943E4074860}"/>
    <cellStyle name="Comma 2 2 2 5 9" xfId="41353" xr:uid="{E0DA45CC-C3A3-4FD5-A623-E48FF3D119D1}"/>
    <cellStyle name="Comma 2 2 2 6" xfId="2026" xr:uid="{8964476B-B3D8-4C10-A879-3A607F0FEB81}"/>
    <cellStyle name="Comma 2 2 2 6 2" xfId="3952" xr:uid="{659BF767-7D42-485E-B8AA-E14AAFE23831}"/>
    <cellStyle name="Comma 2 2 2 6 2 2" xfId="8816" xr:uid="{5C89F739-0D09-48B5-AA70-8A1D28D296B6}"/>
    <cellStyle name="Comma 2 2 2 6 2 2 2" xfId="18681" xr:uid="{9D777802-A578-415B-91EE-17E32B267460}"/>
    <cellStyle name="Comma 2 2 2 6 2 2 2 2" xfId="35341" xr:uid="{25AA1825-E0B7-421C-AAF3-A6CBE19380B6}"/>
    <cellStyle name="Comma 2 2 2 6 2 2 2 3" xfId="40262" xr:uid="{AE8D30A3-300E-44F5-92FE-24A2A5C4BDF7}"/>
    <cellStyle name="Comma 2 2 2 6 2 2 3" xfId="27053" xr:uid="{7007F4B4-2F2A-45F2-967B-8D9D1189EA75}"/>
    <cellStyle name="Comma 2 2 2 6 2 2 4" xfId="39379" xr:uid="{A53C6E7E-D825-4433-8A5C-893A1E599A4C}"/>
    <cellStyle name="Comma 2 2 2 6 2 2 5" xfId="48699" xr:uid="{D1636127-C449-4756-8E9B-66DFDBF88D10}"/>
    <cellStyle name="Comma 2 2 2 6 2 3" xfId="15528" xr:uid="{11111018-3DF8-426D-8644-56F5454A100E}"/>
    <cellStyle name="Comma 2 2 2 6 2 3 2" xfId="32188" xr:uid="{C87ED7D1-8ED6-4B88-A3E1-55E003910BA8}"/>
    <cellStyle name="Comma 2 2 2 6 2 3 3" xfId="39813" xr:uid="{2DE0EF67-4D77-44E0-B502-2B376C605874}"/>
    <cellStyle name="Comma 2 2 2 6 2 4" xfId="23899" xr:uid="{8FD69B13-D3B6-4573-9367-A9F85BE096A6}"/>
    <cellStyle name="Comma 2 2 2 6 2 5" xfId="38922" xr:uid="{6AC7EC4B-0FD6-40DF-A14F-2F4C6BCFC26E}"/>
    <cellStyle name="Comma 2 2 2 6 2 6" xfId="43856" xr:uid="{8D13333B-F7BF-4EAC-8236-0D890049EDA9}"/>
    <cellStyle name="Comma 2 2 2 6 3" xfId="5845" xr:uid="{8961090F-5AA9-4F64-9FD3-CEB60731E117}"/>
    <cellStyle name="Comma 2 2 2 6 3 2" xfId="10191" xr:uid="{DFCDD028-974A-455B-9B79-C4F3D6557424}"/>
    <cellStyle name="Comma 2 2 2 6 3 2 2" xfId="19491" xr:uid="{1F88D5C2-18A2-4B70-9FD9-3212229929BC}"/>
    <cellStyle name="Comma 2 2 2 6 3 2 2 2" xfId="36151" xr:uid="{AE03AB7C-ADDF-4EEE-9D10-69F9351C5D04}"/>
    <cellStyle name="Comma 2 2 2 6 3 2 3" xfId="27863" xr:uid="{E2854ABE-91DB-4126-9EC0-B3D0F83588BA}"/>
    <cellStyle name="Comma 2 2 2 6 3 2 4" xfId="40094" xr:uid="{7D0ED8D1-9C49-4ACF-8241-81E37A8F81D2}"/>
    <cellStyle name="Comma 2 2 2 6 3 2 5" xfId="50074" xr:uid="{49A89B30-1323-48BB-8B7F-30D98B6ED0D8}"/>
    <cellStyle name="Comma 2 2 2 6 3 3" xfId="16846" xr:uid="{8EE5A88C-06A6-4476-B848-DF547B2EF9F0}"/>
    <cellStyle name="Comma 2 2 2 6 3 3 2" xfId="33506" xr:uid="{90DE07CF-64E7-4113-8327-CF295D60601B}"/>
    <cellStyle name="Comma 2 2 2 6 3 4" xfId="25217" xr:uid="{08D47587-4763-48BE-BD9F-B5F537A98027}"/>
    <cellStyle name="Comma 2 2 2 6 3 5" xfId="39226" xr:uid="{D8B32C2A-7B9B-419E-8928-3DB35E172974}"/>
    <cellStyle name="Comma 2 2 2 6 3 6" xfId="45739" xr:uid="{1C3F0C77-2A40-48E0-B884-10D28061245E}"/>
    <cellStyle name="Comma 2 2 2 6 4" xfId="7481" xr:uid="{0A6AD778-F8C6-4562-B29D-8B8303FC5917}"/>
    <cellStyle name="Comma 2 2 2 6 4 2" xfId="17899" xr:uid="{68EBA3AF-149C-4C51-A59E-BA2E3E62305C}"/>
    <cellStyle name="Comma 2 2 2 6 4 2 2" xfId="34559" xr:uid="{C1F88FA4-AD63-449F-B799-B8C6C5D9FBEB}"/>
    <cellStyle name="Comma 2 2 2 6 4 3" xfId="26271" xr:uid="{49633B4F-EBF6-42A7-ADBA-F0608E8F878F}"/>
    <cellStyle name="Comma 2 2 2 6 4 4" xfId="39645" xr:uid="{785DF795-DE59-4851-A819-E4E07C485801}"/>
    <cellStyle name="Comma 2 2 2 6 4 5" xfId="47364" xr:uid="{FDEA0014-6B87-47D5-8534-5B17A4E7A373}"/>
    <cellStyle name="Comma 2 2 2 6 5" xfId="11819" xr:uid="{5D199593-0613-4648-9BCA-BEBDC9B61F47}"/>
    <cellStyle name="Comma 2 2 2 6 5 2" xfId="20566" xr:uid="{DEEB5E72-5C0F-44E3-98EF-D37028ABA835}"/>
    <cellStyle name="Comma 2 2 2 6 5 2 2" xfId="37226" xr:uid="{A3F6D7CB-BFF4-4C8A-92BC-668C673762C5}"/>
    <cellStyle name="Comma 2 2 2 6 5 3" xfId="28938" xr:uid="{18CE663C-80CF-4B1B-B7D8-9DFBA46F5630}"/>
    <cellStyle name="Comma 2 2 2 6 5 4" xfId="51700" xr:uid="{5DC84593-624B-49B9-BDB2-455BEBF7FE8F}"/>
    <cellStyle name="Comma 2 2 2 6 6" xfId="14192" xr:uid="{591E18B9-7263-43AB-968B-1C6FC00A733E}"/>
    <cellStyle name="Comma 2 2 2 6 6 2" xfId="30852" xr:uid="{37CAD454-A2DE-4523-B556-CAD55F5EF2CE}"/>
    <cellStyle name="Comma 2 2 2 6 7" xfId="22562" xr:uid="{773903FC-D612-4B30-B9CD-B8D5BC626E12}"/>
    <cellStyle name="Comma 2 2 2 6 8" xfId="38741" xr:uid="{9FCC2546-A076-4E37-B012-918A0B34F064}"/>
    <cellStyle name="Comma 2 2 2 6 9" xfId="41967" xr:uid="{CEED5F16-47C6-49A4-9534-55426A03E7CA}"/>
    <cellStyle name="Comma 2 2 2 7" xfId="2921" xr:uid="{97DFF806-A3E2-4C40-8851-271EFC12BE9E}"/>
    <cellStyle name="Comma 2 2 2 7 2" xfId="8090" xr:uid="{50D8D41C-474A-41C0-A62C-2EF1DACA65FF}"/>
    <cellStyle name="Comma 2 2 2 7 2 2" xfId="18245" xr:uid="{5528FBED-B2D9-4389-A52E-83F70F20292C}"/>
    <cellStyle name="Comma 2 2 2 7 2 2 2" xfId="34905" xr:uid="{658882E8-1972-49C9-9119-ECEC4B0F98B2}"/>
    <cellStyle name="Comma 2 2 2 7 2 2 3" xfId="40053" xr:uid="{0D801AE8-39BC-460E-A06D-7F9C1ABFFFE5}"/>
    <cellStyle name="Comma 2 2 2 7 2 3" xfId="26617" xr:uid="{884BEF98-3D82-4526-96F8-2AD0BACFB033}"/>
    <cellStyle name="Comma 2 2 2 7 2 4" xfId="39186" xr:uid="{935ACBCA-3063-4B7F-8FA8-F7EA72627A29}"/>
    <cellStyle name="Comma 2 2 2 7 2 5" xfId="47973" xr:uid="{66D088C8-2840-4D55-A406-FDFFDD3A0178}"/>
    <cellStyle name="Comma 2 2 2 7 3" xfId="14788" xr:uid="{0863F2E3-98C1-4C84-A020-A284D8FAD16B}"/>
    <cellStyle name="Comma 2 2 2 7 3 2" xfId="31448" xr:uid="{3F116A13-CDF7-4621-A7ED-7460EC853C84}"/>
    <cellStyle name="Comma 2 2 2 7 3 3" xfId="39604" xr:uid="{4D0E35E5-3BFF-420E-A678-29A2B9D07DB0}"/>
    <cellStyle name="Comma 2 2 2 7 4" xfId="23159" xr:uid="{010635B8-23F3-474C-8EA3-C8426C4C6453}"/>
    <cellStyle name="Comma 2 2 2 7 5" xfId="38622" xr:uid="{42CD50CF-B216-48E1-A196-B8745C59258E}"/>
    <cellStyle name="Comma 2 2 2 7 6" xfId="42826" xr:uid="{2671F1D0-6544-4CDD-9035-33B6860074A5}"/>
    <cellStyle name="Comma 2 2 2 8" xfId="4859" xr:uid="{5BC7827C-CD96-4CB4-8289-650644A4B994}"/>
    <cellStyle name="Comma 2 2 2 8 2" xfId="9464" xr:uid="{A8642F5D-3C46-4457-A091-28AC897EB8B5}"/>
    <cellStyle name="Comma 2 2 2 8 2 2" xfId="19054" xr:uid="{ED1F9C3F-6972-4E0B-ADFE-F590B48DB947}"/>
    <cellStyle name="Comma 2 2 2 8 2 2 2" xfId="35714" xr:uid="{C38473B5-7381-435C-9C79-80FFBBC3B217}"/>
    <cellStyle name="Comma 2 2 2 8 2 2 3" xfId="40219" xr:uid="{DDC9B8E5-64DF-4458-9381-238C1C686DEC}"/>
    <cellStyle name="Comma 2 2 2 8 2 3" xfId="27426" xr:uid="{767AB21D-2D84-46D2-A208-A1AFD40EE484}"/>
    <cellStyle name="Comma 2 2 2 8 2 4" xfId="39336" xr:uid="{DA713832-D1EE-4994-A6B8-371158EBF5B2}"/>
    <cellStyle name="Comma 2 2 2 8 2 5" xfId="49347" xr:uid="{2D6E010F-AB0E-4646-AE24-DDD855D2382C}"/>
    <cellStyle name="Comma 2 2 2 8 3" xfId="16151" xr:uid="{E9111586-E2CC-4363-8E14-C62E6EA1C2D9}"/>
    <cellStyle name="Comma 2 2 2 8 3 2" xfId="32811" xr:uid="{74E31488-0238-4EA5-A65A-D589770210A0}"/>
    <cellStyle name="Comma 2 2 2 8 3 3" xfId="39771" xr:uid="{F89966DE-14BA-4065-8311-6D13640F6FB4}"/>
    <cellStyle name="Comma 2 2 2 8 4" xfId="24522" xr:uid="{9E63F2D8-EBA0-462C-B690-CE67DB288F61}"/>
    <cellStyle name="Comma 2 2 2 8 5" xfId="38880" xr:uid="{2F9720BE-BC73-41FC-B331-C55BD092C896}"/>
    <cellStyle name="Comma 2 2 2 8 6" xfId="44754" xr:uid="{F50A9844-B850-4346-B050-0147A3B63B02}"/>
    <cellStyle name="Comma 2 2 2 9" xfId="6752" xr:uid="{533870AF-AAA0-4D42-86F9-E90778048ACA}"/>
    <cellStyle name="Comma 2 2 2 9 2" xfId="17460" xr:uid="{F82277F5-DD7B-4DE5-9D47-D4B6A1D9DE2A}"/>
    <cellStyle name="Comma 2 2 2 9 2 2" xfId="34120" xr:uid="{C4B014AB-03D7-42DF-8A8B-A7212775DB3E}"/>
    <cellStyle name="Comma 2 2 2 9 2 3" xfId="40004" xr:uid="{5054F856-0BBF-4547-A7D4-2DCD65B54207}"/>
    <cellStyle name="Comma 2 2 2 9 3" xfId="25832" xr:uid="{37417B49-FECC-483A-AF63-0734EAEE129B}"/>
    <cellStyle name="Comma 2 2 2 9 4" xfId="39138" xr:uid="{893E7F9B-5CCD-4107-B50A-B269712F97A9}"/>
    <cellStyle name="Comma 2 2 2 9 5" xfId="46635" xr:uid="{2B7BC103-5804-4591-9E98-4B23E7F1CEAC}"/>
    <cellStyle name="Comma 2 2 20" xfId="12740" xr:uid="{C3979EBC-129F-4AEE-80C5-4ED820C0E391}"/>
    <cellStyle name="Comma 2 2 20 2" xfId="21218" xr:uid="{B4C184D3-89B8-4747-AD14-C4D1B9FA7DCE}"/>
    <cellStyle name="Comma 2 2 20 2 2" xfId="37878" xr:uid="{6FB3F280-576D-4AB8-8F12-0B67438172DC}"/>
    <cellStyle name="Comma 2 2 20 3" xfId="29590" xr:uid="{020BADD7-2F5D-4185-A407-545EC18AC4B4}"/>
    <cellStyle name="Comma 2 2 20 4" xfId="52616" xr:uid="{1C893FA1-30E4-4452-BB4D-3AB0A2C2B776}"/>
    <cellStyle name="Comma 2 2 21" xfId="12882" xr:uid="{B87BCBC0-3422-4C10-9274-7A3E9A6F9AF0}"/>
    <cellStyle name="Comma 2 2 21 2" xfId="21344" xr:uid="{718F9C7F-DF36-4270-B4A7-8CDD46E0FE26}"/>
    <cellStyle name="Comma 2 2 21 2 2" xfId="38004" xr:uid="{D9A37D47-7AA2-4D34-8168-AA0B659ACB09}"/>
    <cellStyle name="Comma 2 2 21 3" xfId="29717" xr:uid="{A52E30EC-F63F-4255-9E55-8537C6CD29C6}"/>
    <cellStyle name="Comma 2 2 21 4" xfId="52758" xr:uid="{A733AD1A-86EC-465A-9668-AB596F9BEAC4}"/>
    <cellStyle name="Comma 2 2 22" xfId="13417" xr:uid="{E0BA0B28-B75D-46E1-A362-09AD997C5E48}"/>
    <cellStyle name="Comma 2 2 22 2" xfId="21720" xr:uid="{363D29D3-5465-4E9A-B13F-72C47EC389BD}"/>
    <cellStyle name="Comma 2 2 22 2 2" xfId="38380" xr:uid="{732B1303-D83C-4B10-BAA8-E418EC38F437}"/>
    <cellStyle name="Comma 2 2 22 3" xfId="30093" xr:uid="{CA2C7F07-B3EE-4CDD-95FB-4B4F0686BBD5}"/>
    <cellStyle name="Comma 2 2 22 4" xfId="53290" xr:uid="{1BC2B01A-1B09-4164-8DF5-555133AA6875}"/>
    <cellStyle name="Comma 2 2 23" xfId="13533" xr:uid="{0FA89B28-65F9-453B-86EA-7935148D918C}"/>
    <cellStyle name="Comma 2 2 23 2" xfId="30193" xr:uid="{473F82F0-DDD8-41DD-B49E-C4E801629049}"/>
    <cellStyle name="Comma 2 2 24" xfId="21816" xr:uid="{C462CD59-F36C-4AA7-9514-AC1496F41ADF}"/>
    <cellStyle name="Comma 2 2 25" xfId="38523" xr:uid="{4ADA3258-0EBC-46BD-876B-1F309FD9946F}"/>
    <cellStyle name="Comma 2 2 26" xfId="1065" xr:uid="{73949DF1-E355-4846-81E6-01AC88B471F9}"/>
    <cellStyle name="Comma 2 2 27" xfId="40558" xr:uid="{5D76FA52-7396-462A-9652-84382EFEAF97}"/>
    <cellStyle name="Comma 2 2 28" xfId="40621" xr:uid="{B2D3DED0-106F-41D8-A93E-257C18C61736}"/>
    <cellStyle name="Comma 2 2 29" xfId="40812" xr:uid="{8F713AE9-941F-4B4C-B2E1-1C08DA4A0DC2}"/>
    <cellStyle name="Comma 2 2 3" xfId="546" xr:uid="{B6DE8415-BB62-47B6-810C-B0910CFC59B9}"/>
    <cellStyle name="Comma 2 2 3 10" xfId="13432" xr:uid="{7D179BF8-3B56-4EA8-AC35-73B904B07D3D}"/>
    <cellStyle name="Comma 2 2 3 10 2" xfId="21735" xr:uid="{5AC0171F-C5CB-44ED-B77A-C6B77F6F2A8B}"/>
    <cellStyle name="Comma 2 2 3 10 2 2" xfId="38395" xr:uid="{6E76EE4C-C622-4467-A6FF-E88EDA161B72}"/>
    <cellStyle name="Comma 2 2 3 10 3" xfId="30108" xr:uid="{C5DFB88F-D908-4911-9067-CA420DB5B389}"/>
    <cellStyle name="Comma 2 2 3 10 4" xfId="53305" xr:uid="{10FBF90F-E303-4683-8458-3EC3E1894E68}"/>
    <cellStyle name="Comma 2 2 3 11" xfId="13683" xr:uid="{84E0F2DE-CCAE-478F-BAA7-AB76C1A4E228}"/>
    <cellStyle name="Comma 2 2 3 11 2" xfId="30343" xr:uid="{6CDBF8CF-CC05-4F25-A9F2-10930B383CF2}"/>
    <cellStyle name="Comma 2 2 3 12" xfId="21967" xr:uid="{695105F5-6FFA-4092-A4D1-BD2F9C5ED502}"/>
    <cellStyle name="Comma 2 2 3 13" xfId="1278" xr:uid="{4BC9F05B-A456-4212-B31C-7A30AA527428}"/>
    <cellStyle name="Comma 2 2 3 14" xfId="40690" xr:uid="{99CD0873-B519-461E-90D7-4906E97C29B8}"/>
    <cellStyle name="Comma 2 2 3 15" xfId="41147" xr:uid="{07A458C4-DE83-47C5-9214-A74C37E94A5A}"/>
    <cellStyle name="Comma 2 2 3 16" xfId="818" xr:uid="{C80F79A6-5952-4A9F-8EA3-D99EB1E14BB0}"/>
    <cellStyle name="Comma 2 2 3 2" xfId="1783" xr:uid="{0C663EDF-9F78-4D56-8D60-D1856BF35D16}"/>
    <cellStyle name="Comma 2 2 3 2 2" xfId="3711" xr:uid="{8D871F86-CAC0-46E7-90F7-C24B6BE262AD}"/>
    <cellStyle name="Comma 2 2 3 2 2 2" xfId="2807" xr:uid="{D020DAD1-C48A-403C-8FFE-F5C5F546018C}"/>
    <cellStyle name="Comma 2 2 3 2 2 2 2" xfId="4712" xr:uid="{9B53A24D-02C4-4502-8794-EC65B40BA795}"/>
    <cellStyle name="Comma 2 2 3 2 2 2 2 2" xfId="12690" xr:uid="{FC6DD718-2D8F-4DDA-826D-A892C96ABBD1}"/>
    <cellStyle name="Comma 2 2 3 2 2 2 2 2 2" xfId="21175" xr:uid="{341FD4F8-5942-49E3-B849-0BA61F236614}"/>
    <cellStyle name="Comma 2 2 3 2 2 2 2 2 2 2" xfId="37835" xr:uid="{F8C8323D-C346-4D75-95D5-E6E064EB924D}"/>
    <cellStyle name="Comma 2 2 3 2 2 2 2 2 3" xfId="29547" xr:uid="{850205E9-5706-43AF-8830-DB383345547D}"/>
    <cellStyle name="Comma 2 2 3 2 2 2 2 2 4" xfId="52566" xr:uid="{E63BFAF5-BD4B-4181-BC75-7F0EE42AABE9}"/>
    <cellStyle name="Comma 2 2 3 2 2 2 2 3" xfId="12784" xr:uid="{89B1444E-60AA-40E6-B21A-A69827B53FF7}"/>
    <cellStyle name="Comma 2 2 3 2 2 2 2 3 2" xfId="21262" xr:uid="{BA1248D6-E58B-4798-A8EB-808D7A4A6BC0}"/>
    <cellStyle name="Comma 2 2 3 2 2 2 2 3 2 2" xfId="37922" xr:uid="{B6ADF480-288C-4E6E-8AA2-DD5F533034D2}"/>
    <cellStyle name="Comma 2 2 3 2 2 2 2 3 3" xfId="29634" xr:uid="{AE2B30AF-424F-467C-8C0D-4A244EFE3257}"/>
    <cellStyle name="Comma 2 2 3 2 2 2 2 3 4" xfId="52660" xr:uid="{AE61F038-50B0-4BAD-8565-050B1EADF16E}"/>
    <cellStyle name="Comma 2 2 3 2 2 2 2 4" xfId="16048" xr:uid="{57F9F46E-CFFA-455A-B5CB-4C324A1D752A}"/>
    <cellStyle name="Comma 2 2 3 2 2 2 2 4 2" xfId="32708" xr:uid="{DD771C40-9D22-4A86-9C80-DC5396DD16C7}"/>
    <cellStyle name="Comma 2 2 3 2 2 2 2 5" xfId="24419" xr:uid="{E9CDEAB7-E0EE-4618-8729-30BA9C422B53}"/>
    <cellStyle name="Comma 2 2 3 2 2 2 2 6" xfId="44616" xr:uid="{D8D52249-CBC8-456F-AFB6-B816159F9AB3}"/>
    <cellStyle name="Comma 2 2 3 2 2 2 3" xfId="6607" xr:uid="{31337803-87E4-4D23-B589-0687C291F2C8}"/>
    <cellStyle name="Comma 2 2 3 2 2 2 3 2" xfId="17367" xr:uid="{F83A499B-31CC-4FAB-8510-E935883CC8CA}"/>
    <cellStyle name="Comma 2 2 3 2 2 2 3 2 2" xfId="34027" xr:uid="{CEF9AE7A-D989-447D-AEB3-CC9AC25CFA55}"/>
    <cellStyle name="Comma 2 2 3 2 2 2 3 3" xfId="25738" xr:uid="{CB9EAF60-6D9D-4411-914C-3D3D612C5C55}"/>
    <cellStyle name="Comma 2 2 3 2 2 2 3 4" xfId="46501" xr:uid="{0A66AD96-6E28-4B8D-A43B-15656EE12EF1}"/>
    <cellStyle name="Comma 2 2 3 2 2 2 4" xfId="14711" xr:uid="{6BACBF8E-0119-4D38-9091-711129323BCC}"/>
    <cellStyle name="Comma 2 2 3 2 2 2 4 2" xfId="31371" xr:uid="{67B202C6-5AD7-4712-B44A-76C621D6C3A5}"/>
    <cellStyle name="Comma 2 2 3 2 2 2 5" xfId="23082" xr:uid="{F77743A5-A50E-43E8-B172-6EE8FD5E8C0A}"/>
    <cellStyle name="Comma 2 2 3 2 2 2 6" xfId="40745" xr:uid="{B8738EB3-BADF-4284-B02F-7CDC5891F7F6}"/>
    <cellStyle name="Comma 2 2 3 2 2 2 7" xfId="42726" xr:uid="{9BB34F8F-A763-418B-9D8E-C8F0B8E79822}"/>
    <cellStyle name="Comma 2 2 3 2 2 2 8" xfId="53379" xr:uid="{8FB7F92A-29D1-4114-B1A0-D7C7EE0EF79C}"/>
    <cellStyle name="Comma 2 2 3 2 2 3" xfId="15349" xr:uid="{CF8BFC74-8BF8-4CC9-8041-7319EE65C064}"/>
    <cellStyle name="Comma 2 2 3 2 2 3 2" xfId="32009" xr:uid="{96DB71D5-E309-4AC0-9981-9FBFA7E503C5}"/>
    <cellStyle name="Comma 2 2 3 2 2 3 3" xfId="39900" xr:uid="{32E3E022-E8D6-478B-A2ED-85AF042800E5}"/>
    <cellStyle name="Comma 2 2 3 2 2 4" xfId="23720" xr:uid="{33C918A2-3F1C-4F45-838B-21C5C4FADEFD}"/>
    <cellStyle name="Comma 2 2 3 2 2 5" xfId="43615" xr:uid="{40F317D9-B5CA-4A71-B6AF-E80381B0A679}"/>
    <cellStyle name="Comma 2 2 3 2 3" xfId="5619" xr:uid="{C5152C13-054C-497B-B9A3-E4DA654DD2A8}"/>
    <cellStyle name="Comma 2 2 3 2 3 2" xfId="16682" xr:uid="{2C004BEF-8313-4198-B45B-3370E4C04C01}"/>
    <cellStyle name="Comma 2 2 3 2 3 2 2" xfId="33342" xr:uid="{4386BBB6-5EEC-40EB-BD73-22E9BAEDDD68}"/>
    <cellStyle name="Comma 2 2 3 2 3 2 2 2" xfId="38487" xr:uid="{234689F6-9075-4D8C-A102-D7A0133F7759}"/>
    <cellStyle name="Comma 2 2 3 2 3 2 2 2 2" xfId="39516" xr:uid="{0C6EC497-DDAC-421D-B1CE-7D4AAC834748}"/>
    <cellStyle name="Comma 2 2 3 2 3 2 2 2 2 2" xfId="40414" xr:uid="{0C50EAE2-A8DC-4272-A019-3734D5217CA9}"/>
    <cellStyle name="Comma 2 2 3 2 3 2 2 2 3" xfId="39967" xr:uid="{E8CA1368-8D25-48F7-ACD1-C105CB096848}"/>
    <cellStyle name="Comma 2 2 3 2 3 2 2 3" xfId="38464" xr:uid="{B5D84550-0828-4DB4-9585-1CE20F2F3D8D}"/>
    <cellStyle name="Comma 2 2 3 2 3 2 2 3 2" xfId="40397" xr:uid="{A75A09A3-59E0-439D-A8DF-1E4576BF01EE}"/>
    <cellStyle name="Comma 2 2 3 2 3 2 2 4" xfId="39950" xr:uid="{846A3AC0-A0FF-41FA-AEB3-C0CDA86072C2}"/>
    <cellStyle name="Comma 2 2 3 2 3 2 3" xfId="40181" xr:uid="{02FBD878-B05C-4657-99DA-E23951790795}"/>
    <cellStyle name="Comma 2 2 3 2 3 3" xfId="25053" xr:uid="{6B60EE53-D540-4455-BDBE-5CF5DA0C9342}"/>
    <cellStyle name="Comma 2 2 3 2 3 4" xfId="39301" xr:uid="{2EB913D5-A9DA-4059-9103-EB1C50943390}"/>
    <cellStyle name="Comma 2 2 3 2 3 5" xfId="45513" xr:uid="{0C34628D-3650-413B-AD55-7102D801D990}"/>
    <cellStyle name="Comma 2 2 3 2 4" xfId="11593" xr:uid="{798C52E1-FD1A-49F6-BBDB-067D853B4099}"/>
    <cellStyle name="Comma 2 2 3 2 4 2" xfId="20402" xr:uid="{16F38DD7-AF9A-446F-BB57-A39E6A4CCD8F}"/>
    <cellStyle name="Comma 2 2 3 2 4 2 2" xfId="37062" xr:uid="{A3C916DB-A9E1-4740-8561-ABEB94E98E82}"/>
    <cellStyle name="Comma 2 2 3 2 4 3" xfId="28774" xr:uid="{539DFAE4-4DBA-4432-8AFA-41F89BADD7B9}"/>
    <cellStyle name="Comma 2 2 3 2 4 4" xfId="39734" xr:uid="{B1BEC3B7-AD7C-43AF-9267-1C44411A9B43}"/>
    <cellStyle name="Comma 2 2 3 2 4 5" xfId="51474" xr:uid="{B59F96BB-8E22-4CB7-875D-EBACE1437BB9}"/>
    <cellStyle name="Comma 2 2 3 2 5" xfId="14033" xr:uid="{4E740ABA-08A2-45B5-B27E-348F23ACE364}"/>
    <cellStyle name="Comma 2 2 3 2 5 2" xfId="30693" xr:uid="{C547FC21-3231-4867-B1DE-D7D52441D0C4}"/>
    <cellStyle name="Comma 2 2 3 2 6" xfId="22383" xr:uid="{72DDAC5E-3061-4F8D-A104-ECBE66039E04}"/>
    <cellStyle name="Comma 2 2 3 2 7" xfId="41726" xr:uid="{A867695D-C3C6-4737-A37C-F272C925A2C1}"/>
    <cellStyle name="Comma 2 2 3 3" xfId="2399" xr:uid="{6FF99F8E-EF31-4327-900C-E609AA7C629E}"/>
    <cellStyle name="Comma 2 2 3 3 2" xfId="4325" xr:uid="{8C05E614-5302-4111-B034-F4A1EE5363E2}"/>
    <cellStyle name="Comma 2 2 3 3 2 2" xfId="15792" xr:uid="{51ED2DC6-AA34-4BE3-A839-B6ED7E47CCE1}"/>
    <cellStyle name="Comma 2 2 3 3 2 2 2" xfId="32452" xr:uid="{087A5114-BE07-4746-B8B3-90F487CDC7B4}"/>
    <cellStyle name="Comma 2 2 3 3 2 2 3" xfId="40126" xr:uid="{AA0F55B6-2D0D-4F05-9CDA-64FC7F34BC52}"/>
    <cellStyle name="Comma 2 2 3 3 2 3" xfId="24163" xr:uid="{841DB2A8-05BF-482C-8816-B2A1DDE859AF}"/>
    <cellStyle name="Comma 2 2 3 3 2 4" xfId="39255" xr:uid="{4B4204EA-48F8-443B-BE45-3D6C79AB88F3}"/>
    <cellStyle name="Comma 2 2 3 3 2 5" xfId="44229" xr:uid="{CE9E5B36-BC06-412A-9D91-ED2872A05377}"/>
    <cellStyle name="Comma 2 2 3 3 3" xfId="6218" xr:uid="{9AACB3CD-96FB-400E-81ED-D02C1C250589}"/>
    <cellStyle name="Comma 2 2 3 3 3 2" xfId="17110" xr:uid="{CC1D95ED-E5BB-4FDE-8746-146C45E62B75}"/>
    <cellStyle name="Comma 2 2 3 3 3 2 2" xfId="33770" xr:uid="{20D3C403-3685-43F9-AF57-1A72348EDA3C}"/>
    <cellStyle name="Comma 2 2 3 3 3 3" xfId="25481" xr:uid="{8445BE0E-E381-43F9-AC4E-1E5C400381B4}"/>
    <cellStyle name="Comma 2 2 3 3 3 4" xfId="39679" xr:uid="{4FDE7536-ED93-44F9-B451-54A3C3E8C8CA}"/>
    <cellStyle name="Comma 2 2 3 3 3 5" xfId="46112" xr:uid="{22E9E0A6-38F7-4836-95D0-03C5FA63F0FF}"/>
    <cellStyle name="Comma 2 2 3 3 4" xfId="12192" xr:uid="{88DC17BF-0406-4D6C-BB3E-4B7BBF529B7F}"/>
    <cellStyle name="Comma 2 2 3 3 4 2" xfId="20830" xr:uid="{3C60FE9B-D966-4C6B-912C-F15B02B9E37D}"/>
    <cellStyle name="Comma 2 2 3 3 4 2 2" xfId="37490" xr:uid="{9995C8FC-82CC-4437-8B87-CCEB9D96117D}"/>
    <cellStyle name="Comma 2 2 3 3 4 3" xfId="29202" xr:uid="{4B8D4F0A-2716-4AEE-AB34-387E81874838}"/>
    <cellStyle name="Comma 2 2 3 3 4 4" xfId="52073" xr:uid="{B8395368-0985-476F-9D00-883A8318FB37}"/>
    <cellStyle name="Comma 2 2 3 3 5" xfId="14456" xr:uid="{BA14D9BE-832B-4C44-815D-AC328ABA7651}"/>
    <cellStyle name="Comma 2 2 3 3 5 2" xfId="31116" xr:uid="{8A063B34-0503-4378-A32F-6E860B32D184}"/>
    <cellStyle name="Comma 2 2 3 3 6" xfId="22826" xr:uid="{66BCC49A-126D-4DCE-92BC-B8426193A662}"/>
    <cellStyle name="Comma 2 2 3 3 7" xfId="38799" xr:uid="{E239EC03-27F8-4DF9-84C5-989EC74E0B4E}"/>
    <cellStyle name="Comma 2 2 3 3 8" xfId="42340" xr:uid="{D684F503-2CE1-481D-AA61-C3633171A6C3}"/>
    <cellStyle name="Comma 2 2 3 4" xfId="2623" xr:uid="{672C605C-AF44-4098-A0CF-3D0F3851F16C}"/>
    <cellStyle name="Comma 2 2 3 4 2" xfId="4539" xr:uid="{C0979564-6DE5-4B2E-B86E-693A51F23947}"/>
    <cellStyle name="Comma 2 2 3 4 2 2" xfId="15938" xr:uid="{5D67E728-1AA5-48CB-9BC8-AE58EA2F3F6F}"/>
    <cellStyle name="Comma 2 2 3 4 2 2 2" xfId="32598" xr:uid="{9977E84E-440F-468B-B24A-B7203CC79750}"/>
    <cellStyle name="Comma 2 2 3 4 2 2 3" xfId="40293" xr:uid="{20F82B85-CFF9-40C1-B906-3EBED5726135}"/>
    <cellStyle name="Comma 2 2 3 4 2 3" xfId="24309" xr:uid="{BC205241-3F33-4443-B589-6A01753F8EFA}"/>
    <cellStyle name="Comma 2 2 3 4 2 4" xfId="39408" xr:uid="{1D022613-32ED-4698-99D4-174F753BDB6A}"/>
    <cellStyle name="Comma 2 2 3 4 2 5" xfId="44443" xr:uid="{CF67D57B-F328-4447-8977-2D1CB27157BE}"/>
    <cellStyle name="Comma 2 2 3 4 3" xfId="6434" xr:uid="{C72C5E5F-A0BF-4884-8D57-CECF914C5FB2}"/>
    <cellStyle name="Comma 2 2 3 4 3 2" xfId="17257" xr:uid="{49B163CE-91E7-4F94-BF77-22A710A943BC}"/>
    <cellStyle name="Comma 2 2 3 4 3 2 2" xfId="33917" xr:uid="{B61EA9BC-3279-4085-8334-2A14E4C6EE95}"/>
    <cellStyle name="Comma 2 2 3 4 3 3" xfId="25628" xr:uid="{B3242125-DBC8-4AF2-84F4-2B37342C8C5D}"/>
    <cellStyle name="Comma 2 2 3 4 3 4" xfId="39844" xr:uid="{F84DC4C2-59E1-47AA-8523-87AC533B060B}"/>
    <cellStyle name="Comma 2 2 3 4 3 5" xfId="46328" xr:uid="{6FDADE96-FC3E-4F1B-8DFA-102C8E1295F2}"/>
    <cellStyle name="Comma 2 2 3 4 4" xfId="12406" xr:uid="{0F629C9D-FD83-4F10-A148-EEC24A0BD759}"/>
    <cellStyle name="Comma 2 2 3 4 4 2" xfId="20976" xr:uid="{FE284ADD-34B6-451A-9075-C8887E341328}"/>
    <cellStyle name="Comma 2 2 3 4 4 2 2" xfId="37636" xr:uid="{7732DBC9-3B9F-4F31-B024-0038785F5F12}"/>
    <cellStyle name="Comma 2 2 3 4 4 3" xfId="29348" xr:uid="{6AC94715-97C6-426C-928D-0AD1C868CECE}"/>
    <cellStyle name="Comma 2 2 3 4 4 4" xfId="52287" xr:uid="{DE41B627-48AE-4932-B1D7-81053BF8396C}"/>
    <cellStyle name="Comma 2 2 3 4 5" xfId="14602" xr:uid="{ED442DDD-9EC7-4759-B1A5-42D7C7395EF2}"/>
    <cellStyle name="Comma 2 2 3 4 5 2" xfId="31262" xr:uid="{788F6075-1EAA-4B75-865E-279019C8FA18}"/>
    <cellStyle name="Comma 2 2 3 4 6" xfId="22972" xr:uid="{9474BADD-9925-4F48-BD71-2AF25318DD2D}"/>
    <cellStyle name="Comma 2 2 3 4 7" xfId="38950" xr:uid="{693BBAD4-FFFE-4B3C-A741-12DD9D087DA5}"/>
    <cellStyle name="Comma 2 2 3 4 8" xfId="42553" xr:uid="{23891C78-5CFE-45CD-B4C4-3FC301B4C8E2}"/>
    <cellStyle name="Comma 2 2 3 5" xfId="3132" xr:uid="{D1AF7E32-FED6-4D5D-9CA5-F85C336EB93E}"/>
    <cellStyle name="Comma 2 2 3 5 2" xfId="14933" xr:uid="{42434600-7636-4D06-BD35-940C3A4FCFFE}"/>
    <cellStyle name="Comma 2 2 3 5 2 2" xfId="31593" xr:uid="{21CA06EA-CAE7-4E3C-BCDE-1225EDB6022A}"/>
    <cellStyle name="Comma 2 2 3 5 2 3" xfId="40016" xr:uid="{E36463FD-107C-4484-9189-9616D80ECB01}"/>
    <cellStyle name="Comma 2 2 3 5 3" xfId="23304" xr:uid="{6521ED71-ADBE-416A-B100-0169D51D11B2}"/>
    <cellStyle name="Comma 2 2 3 5 4" xfId="39150" xr:uid="{1BD57CFE-E097-43CD-9AA8-C2285EEEE7FF}"/>
    <cellStyle name="Comma 2 2 3 5 5" xfId="43036" xr:uid="{EBB57A4C-8BFF-4E93-A75B-6E78C4FD81A3}"/>
    <cellStyle name="Comma 2 2 3 6" xfId="5070" xr:uid="{3B410BD5-AEA2-4A6E-BA89-8257538CBA7A}"/>
    <cellStyle name="Comma 2 2 3 6 2" xfId="16296" xr:uid="{6DEF6A68-6E7D-495F-9759-12E2F1175DD3}"/>
    <cellStyle name="Comma 2 2 3 6 2 2" xfId="32956" xr:uid="{448E1572-047E-488E-A7A3-FA6198FA60D2}"/>
    <cellStyle name="Comma 2 2 3 6 3" xfId="24667" xr:uid="{2C38D56D-A1E1-4A2C-A4A0-7DF1C27D3123}"/>
    <cellStyle name="Comma 2 2 3 6 4" xfId="39565" xr:uid="{AB553818-C236-4147-93C1-757A140C5F53}"/>
    <cellStyle name="Comma 2 2 3 6 5" xfId="44964" xr:uid="{816B6FFB-2EAD-41E8-BEDA-E9AE664FB6D2}"/>
    <cellStyle name="Comma 2 2 3 7" xfId="11044" xr:uid="{6EEAE8AB-C1BD-4934-ABAC-DDBD8B4A1D32}"/>
    <cellStyle name="Comma 2 2 3 7 2" xfId="20016" xr:uid="{A7626C33-BD9A-4860-B605-1DC0A99F697B}"/>
    <cellStyle name="Comma 2 2 3 7 2 2" xfId="36676" xr:uid="{2EC5DBFC-EE8E-42E8-8362-1C3C60D37CA7}"/>
    <cellStyle name="Comma 2 2 3 7 3" xfId="28388" xr:uid="{01762B5A-B303-436A-A6CD-ACAA5239A6EE}"/>
    <cellStyle name="Comma 2 2 3 7 4" xfId="50925" xr:uid="{E0881FCC-F059-4717-8240-6AF2495F2641}"/>
    <cellStyle name="Comma 2 2 3 8" xfId="12756" xr:uid="{809DB44E-380F-4A5E-8E6C-9543D606BEF6}"/>
    <cellStyle name="Comma 2 2 3 8 2" xfId="21234" xr:uid="{2336047B-00B4-453C-AC40-EA95A9C0079C}"/>
    <cellStyle name="Comma 2 2 3 8 2 2" xfId="37894" xr:uid="{147422C9-1510-4BB2-8511-9F03328574AE}"/>
    <cellStyle name="Comma 2 2 3 8 3" xfId="29606" xr:uid="{BEF16497-C077-41F0-84CB-DEC1D13DB016}"/>
    <cellStyle name="Comma 2 2 3 8 4" xfId="52632" xr:uid="{130BEB5E-8225-4493-9E23-9C7149D1DB2D}"/>
    <cellStyle name="Comma 2 2 3 9" xfId="13268" xr:uid="{73C82A71-3480-423B-9005-3879B4BEB7E5}"/>
    <cellStyle name="Comma 2 2 3 9 2" xfId="21614" xr:uid="{EBF803CA-4C14-4916-AEEB-033BFA06A32E}"/>
    <cellStyle name="Comma 2 2 3 9 2 2" xfId="38274" xr:uid="{44DFFF01-742C-48C1-9D9B-A4022CDF9EC6}"/>
    <cellStyle name="Comma 2 2 3 9 3" xfId="29987" xr:uid="{4F33FD29-7CAA-48D4-9BDC-8C57425CE762}"/>
    <cellStyle name="Comma 2 2 3 9 4" xfId="53142" xr:uid="{8A251649-972C-4825-A192-585DAFEF724C}"/>
    <cellStyle name="Comma 2 2 30" xfId="40728" xr:uid="{BA81FC1E-700B-4C7C-A74E-409E10E132AC}"/>
    <cellStyle name="Comma 2 2 31" xfId="40927" xr:uid="{DF432FA1-3372-4513-ABEB-FBBE8FEA39D3}"/>
    <cellStyle name="Comma 2 2 32" xfId="53383" xr:uid="{E67FDCFA-BB80-460A-A4A7-793C46FE8C44}"/>
    <cellStyle name="Comma 2 2 33" xfId="53409" xr:uid="{017B360E-19EE-4952-AF04-EB39CFCE3647}"/>
    <cellStyle name="Comma 2 2 34" xfId="53543" xr:uid="{8B4CAA6A-3E02-4B4A-8CF3-7A755D935A1A}"/>
    <cellStyle name="Comma 2 2 35" xfId="686" xr:uid="{9192D30D-5373-41BE-88F5-E0EA8335DD4A}"/>
    <cellStyle name="Comma 2 2 4" xfId="534" xr:uid="{62E72DC0-723F-4650-A33E-C3B65C9C4872}"/>
    <cellStyle name="Comma 2 2 4 10" xfId="13258" xr:uid="{6FE07854-B9C7-48E1-AAE7-F07BBE604815}"/>
    <cellStyle name="Comma 2 2 4 10 2" xfId="21606" xr:uid="{7EAC5252-10DF-4554-90FF-1F555A7C19D8}"/>
    <cellStyle name="Comma 2 2 4 10 2 2" xfId="38266" xr:uid="{3AB7BB9F-0F35-4287-ABB0-989C28F9BC26}"/>
    <cellStyle name="Comma 2 2 4 10 3" xfId="29979" xr:uid="{B04EA0DE-9FA4-418B-914F-4B8CD5D98CB2}"/>
    <cellStyle name="Comma 2 2 4 10 4" xfId="53132" xr:uid="{10585CE4-6162-4D9D-86B5-77E5D5424FB3}"/>
    <cellStyle name="Comma 2 2 4 11" xfId="13675" xr:uid="{9D57CB32-6C8B-40E9-B940-5703DA5A3DAF}"/>
    <cellStyle name="Comma 2 2 4 11 2" xfId="30335" xr:uid="{8E7009DF-A616-4E8C-AEDB-E45EFCF4487F}"/>
    <cellStyle name="Comma 2 2 4 12" xfId="21959" xr:uid="{25756888-D268-42F3-B329-7F1840055480}"/>
    <cellStyle name="Comma 2 2 4 13" xfId="38597" xr:uid="{A32CB513-CAC4-4238-8839-37ADBD54B5BE}"/>
    <cellStyle name="Comma 2 2 4 14" xfId="1271" xr:uid="{A9E9A3E0-012B-437E-80E7-208ACB95DDF5}"/>
    <cellStyle name="Comma 2 2 4 15" xfId="41137" xr:uid="{8007DF53-A786-473B-B9AD-02B52BEF5774}"/>
    <cellStyle name="Comma 2 2 4 16" xfId="53502" xr:uid="{44DEF72A-B813-4E1B-B199-3BE51B09C34F}"/>
    <cellStyle name="Comma 2 2 4 17" xfId="857" xr:uid="{DD708494-F117-4C35-AD38-7C056FA5C04F}"/>
    <cellStyle name="Comma 2 2 4 2" xfId="555" xr:uid="{ED468B05-3C98-405A-9B30-65394DB68811}"/>
    <cellStyle name="Comma 2 2 4 2 10" xfId="38834" xr:uid="{6CD69902-AC09-4EE9-BED6-2846D18EB217}"/>
    <cellStyle name="Comma 2 2 4 2 11" xfId="41156" xr:uid="{1122D6E6-92C2-4E6E-B241-A083B504D4B2}"/>
    <cellStyle name="Comma 2 2 4 2 2" xfId="1791" xr:uid="{FCBF6EB2-0644-4A6F-90D6-944CEC0C3C05}"/>
    <cellStyle name="Comma 2 2 4 2 2 2" xfId="3720" xr:uid="{C8E551E7-524F-4CE0-926B-42DD2199DD3B}"/>
    <cellStyle name="Comma 2 2 4 2 2 2 2" xfId="15354" xr:uid="{68C91B04-269F-4B2F-A524-955B44E98336}"/>
    <cellStyle name="Comma 2 2 4 2 2 2 2 2" xfId="32014" xr:uid="{F44056E3-E2A9-4881-B14E-391DE876397F}"/>
    <cellStyle name="Comma 2 2 4 2 2 2 2 3" xfId="40337" xr:uid="{2743EADE-5554-4BC3-B391-643CB95865DA}"/>
    <cellStyle name="Comma 2 2 4 2 2 2 3" xfId="23725" xr:uid="{63B12701-6926-4441-A724-DFA4799229E2}"/>
    <cellStyle name="Comma 2 2 4 2 2 2 4" xfId="39444" xr:uid="{CA8167EE-4CC3-44CD-85F0-89FD4F873E08}"/>
    <cellStyle name="Comma 2 2 4 2 2 2 5" xfId="43624" xr:uid="{156F0153-BCF3-49A4-9D18-2B21CBD348E3}"/>
    <cellStyle name="Comma 2 2 4 2 2 3" xfId="5628" xr:uid="{1BD44CF4-E6E0-4C40-B775-06B467FDB630}"/>
    <cellStyle name="Comma 2 2 4 2 2 3 2" xfId="16687" xr:uid="{1E2CBB80-9593-4E44-B3F0-0DB72FA71F3B}"/>
    <cellStyle name="Comma 2 2 4 2 2 3 2 2" xfId="33347" xr:uid="{AF6FDBB7-C6C1-47EF-A2B2-801A250F2A15}"/>
    <cellStyle name="Comma 2 2 4 2 2 3 3" xfId="25058" xr:uid="{CA63F2F5-5068-4EDC-A4A3-1D822EFB25B0}"/>
    <cellStyle name="Comma 2 2 4 2 2 3 4" xfId="39889" xr:uid="{40716B52-132F-4F8C-B493-04E7FD27EA87}"/>
    <cellStyle name="Comma 2 2 4 2 2 3 5" xfId="45522" xr:uid="{0C89EFBA-858C-4463-BE60-6CC8AF67FE72}"/>
    <cellStyle name="Comma 2 2 4 2 2 4" xfId="11602" xr:uid="{39DA91E9-31D3-4273-A8E2-F1BBD215A16B}"/>
    <cellStyle name="Comma 2 2 4 2 2 4 2" xfId="20407" xr:uid="{AA9792B8-EA1C-4751-9EA2-FA6247D097D6}"/>
    <cellStyle name="Comma 2 2 4 2 2 4 2 2" xfId="37067" xr:uid="{E01A4C8E-9CB1-4250-A586-1CFCD7330E73}"/>
    <cellStyle name="Comma 2 2 4 2 2 4 3" xfId="28779" xr:uid="{A12B1D90-AEC0-47F0-94D1-F9FAA5ECC52E}"/>
    <cellStyle name="Comma 2 2 4 2 2 4 4" xfId="51483" xr:uid="{DE1D2935-E8FD-470A-B3D5-DEA839F35F1E}"/>
    <cellStyle name="Comma 2 2 4 2 2 5" xfId="14038" xr:uid="{C63FA5F7-651F-43B7-9A40-1BEB354DA460}"/>
    <cellStyle name="Comma 2 2 4 2 2 5 2" xfId="30698" xr:uid="{E36C74D5-778B-41A1-9393-0BC01838CACB}"/>
    <cellStyle name="Comma 2 2 4 2 2 6" xfId="22388" xr:uid="{A479053A-F236-4DB6-BF05-8AEBF52738BA}"/>
    <cellStyle name="Comma 2 2 4 2 2 7" xfId="38986" xr:uid="{63112B7F-9AFB-454D-B99C-91EB2627D233}"/>
    <cellStyle name="Comma 2 2 4 2 2 8" xfId="41735" xr:uid="{B90A05E1-BBDC-4059-9300-C4DE83D83705}"/>
    <cellStyle name="Comma 2 2 4 2 3" xfId="2408" xr:uid="{2C9953B7-3027-467D-9568-E008FD7214EF}"/>
    <cellStyle name="Comma 2 2 4 2 3 2" xfId="4334" xr:uid="{34A6AE5D-6FA9-446B-865B-4E40B105C077}"/>
    <cellStyle name="Comma 2 2 4 2 3 2 2" xfId="15797" xr:uid="{9EB3066A-02C6-4AE3-9958-6CBC9AD03530}"/>
    <cellStyle name="Comma 2 2 4 2 3 2 2 2" xfId="32457" xr:uid="{7F1F6AEF-FA10-4677-BEC7-2DFD8F3E929F}"/>
    <cellStyle name="Comma 2 2 4 2 3 2 3" xfId="24168" xr:uid="{A2B6F46C-93FF-4F5B-AB61-8A425D6BCBBA}"/>
    <cellStyle name="Comma 2 2 4 2 3 2 4" xfId="40171" xr:uid="{F0D71ACE-49DD-465D-923A-D06F4AA13F03}"/>
    <cellStyle name="Comma 2 2 4 2 3 2 5" xfId="44238" xr:uid="{E466F893-C667-4C82-8CD4-E40685C74B33}"/>
    <cellStyle name="Comma 2 2 4 2 3 3" xfId="6227" xr:uid="{27E2F0D6-3A27-42CD-904B-73A090B83704}"/>
    <cellStyle name="Comma 2 2 4 2 3 3 2" xfId="17115" xr:uid="{C636CF93-3788-4E4D-880D-CE723F49B803}"/>
    <cellStyle name="Comma 2 2 4 2 3 3 2 2" xfId="33775" xr:uid="{48BC275F-EE81-4695-A903-AAAC5765274E}"/>
    <cellStyle name="Comma 2 2 4 2 3 3 3" xfId="25486" xr:uid="{EFF92537-E631-46E2-B653-AA56C6A0D2DD}"/>
    <cellStyle name="Comma 2 2 4 2 3 3 4" xfId="46121" xr:uid="{1D038DFA-F0A6-4CA0-8D18-0BECD000A2D4}"/>
    <cellStyle name="Comma 2 2 4 2 3 4" xfId="12201" xr:uid="{9F9CC129-CF49-4ABF-97B7-C81B5CA40925}"/>
    <cellStyle name="Comma 2 2 4 2 3 4 2" xfId="20835" xr:uid="{3AEB34C1-EBC6-4712-B07D-15E5FDBCDFFE}"/>
    <cellStyle name="Comma 2 2 4 2 3 4 2 2" xfId="37495" xr:uid="{BD6E4459-208C-4B8B-B13A-8EDEB166E577}"/>
    <cellStyle name="Comma 2 2 4 2 3 4 3" xfId="29207" xr:uid="{B194BEFD-06B9-43FF-825A-F7F1BF446783}"/>
    <cellStyle name="Comma 2 2 4 2 3 4 4" xfId="52082" xr:uid="{168586D3-E353-4B40-A049-2BE3B17D09B7}"/>
    <cellStyle name="Comma 2 2 4 2 3 5" xfId="14461" xr:uid="{9A0DB2B3-DFAC-4547-B326-8A3F017330AD}"/>
    <cellStyle name="Comma 2 2 4 2 3 5 2" xfId="31121" xr:uid="{F3414EB3-EC16-40D4-8569-6FEFB674A669}"/>
    <cellStyle name="Comma 2 2 4 2 3 6" xfId="22831" xr:uid="{9C28EDAF-1C61-4DC0-9C94-FDEB80C150F7}"/>
    <cellStyle name="Comma 2 2 4 2 3 7" xfId="39292" xr:uid="{4EB37AB2-EBDA-4B94-B61E-2DC58612A536}"/>
    <cellStyle name="Comma 2 2 4 2 3 8" xfId="42349" xr:uid="{52DC619D-CCBB-4A81-9828-979AE8BDAEEE}"/>
    <cellStyle name="Comma 2 2 4 2 4" xfId="3141" xr:uid="{F922F8D5-749C-4AEC-A5EF-290EA72D9EFD}"/>
    <cellStyle name="Comma 2 2 4 2 4 2" xfId="14938" xr:uid="{926F7F58-AA28-485A-8706-61ED0DF917FC}"/>
    <cellStyle name="Comma 2 2 4 2 4 2 2" xfId="31598" xr:uid="{743C7E25-C6B5-4BC7-8F47-6F32B0145D46}"/>
    <cellStyle name="Comma 2 2 4 2 4 3" xfId="23309" xr:uid="{546BEE94-A1DE-4206-821A-3B688D18B531}"/>
    <cellStyle name="Comma 2 2 4 2 4 4" xfId="39724" xr:uid="{F287B2DA-FEEA-416C-BEC1-9E4CAE0C77C4}"/>
    <cellStyle name="Comma 2 2 4 2 4 5" xfId="43045" xr:uid="{A24EAD69-4451-4B0E-AABF-87DB6BC71C73}"/>
    <cellStyle name="Comma 2 2 4 2 5" xfId="5079" xr:uid="{9DEAEA70-3688-40D7-BEDF-72992ECC736F}"/>
    <cellStyle name="Comma 2 2 4 2 5 2" xfId="16301" xr:uid="{18744357-4606-4F40-B3EC-EFB1BDF7D7D3}"/>
    <cellStyle name="Comma 2 2 4 2 5 2 2" xfId="32961" xr:uid="{2F8C1958-956A-4BE8-BDD0-C24B3B4FE753}"/>
    <cellStyle name="Comma 2 2 4 2 5 3" xfId="24672" xr:uid="{F57B57F0-45FB-45AD-A248-FD3F2A459377}"/>
    <cellStyle name="Comma 2 2 4 2 5 4" xfId="44973" xr:uid="{7C43ACC8-D266-4546-BA7D-547F18E64D36}"/>
    <cellStyle name="Comma 2 2 4 2 6" xfId="11053" xr:uid="{42AE8AEF-A6C0-4B0D-8AD8-9D7CBB068D55}"/>
    <cellStyle name="Comma 2 2 4 2 6 2" xfId="20021" xr:uid="{CEC88F32-B30E-438B-9FC9-9F0DD67CE536}"/>
    <cellStyle name="Comma 2 2 4 2 6 2 2" xfId="36681" xr:uid="{295BE4B9-6010-4697-9104-9FDD93DB7DBA}"/>
    <cellStyle name="Comma 2 2 4 2 6 3" xfId="28393" xr:uid="{FD196EE3-812F-46A5-B076-F5C40097F4DA}"/>
    <cellStyle name="Comma 2 2 4 2 6 4" xfId="50934" xr:uid="{D7A8D463-D8C1-41DE-91C8-F6B6F5B0FD67}"/>
    <cellStyle name="Comma 2 2 4 2 7" xfId="13277" xr:uid="{9C04C5D8-CEB0-41F1-8F6C-03941A09DCD2}"/>
    <cellStyle name="Comma 2 2 4 2 7 2" xfId="21619" xr:uid="{58CEBE33-A12F-490A-B231-47A94E8C5D02}"/>
    <cellStyle name="Comma 2 2 4 2 7 2 2" xfId="38279" xr:uid="{9C7BDBED-A67B-4691-88B9-D05E7023C2C8}"/>
    <cellStyle name="Comma 2 2 4 2 7 3" xfId="29992" xr:uid="{B03E20CA-299D-4AAF-88B7-248F3DE7CA36}"/>
    <cellStyle name="Comma 2 2 4 2 7 4" xfId="53151" xr:uid="{CC8B8315-E02B-42F0-8615-9195289968E8}"/>
    <cellStyle name="Comma 2 2 4 2 8" xfId="13688" xr:uid="{2E12D932-9F0F-4A43-BAE9-9EE599DBCA7D}"/>
    <cellStyle name="Comma 2 2 4 2 8 2" xfId="30348" xr:uid="{46942C79-CCAC-479C-9850-02913725629F}"/>
    <cellStyle name="Comma 2 2 4 2 9" xfId="21972" xr:uid="{43BB2F3D-8505-47B3-94C6-7C169C9322D2}"/>
    <cellStyle name="Comma 2 2 4 3" xfId="1773" xr:uid="{B4B0BE7E-1F55-4BC7-86AF-35DB971FBC85}"/>
    <cellStyle name="Comma 2 2 4 3 2" xfId="3701" xr:uid="{3F7F0E6E-8EBF-48F7-9CE3-BBEE372E59AD}"/>
    <cellStyle name="Comma 2 2 4 3 2 2" xfId="15341" xr:uid="{E34ECE40-B85A-441F-ACA0-805D21EB048D}"/>
    <cellStyle name="Comma 2 2 4 3 2 2 2" xfId="32001" xr:uid="{8A5C2726-4283-4178-B866-4F74CFBD61F5}"/>
    <cellStyle name="Comma 2 2 4 3 2 2 3" xfId="40117" xr:uid="{1BE8F617-4BB4-495C-B76B-064719F76787}"/>
    <cellStyle name="Comma 2 2 4 3 2 3" xfId="23712" xr:uid="{894199BB-D037-44C4-B7AB-3859E12D2B0F}"/>
    <cellStyle name="Comma 2 2 4 3 2 4" xfId="39246" xr:uid="{AA2A3ED3-C9B6-44C2-8B47-FB84D49CBB29}"/>
    <cellStyle name="Comma 2 2 4 3 2 5" xfId="43605" xr:uid="{A1385FCB-64E0-49DB-9A98-2C7D8FCECA04}"/>
    <cellStyle name="Comma 2 2 4 3 3" xfId="5609" xr:uid="{DBDB13E3-A322-48FF-BF65-8FE55B5D2A20}"/>
    <cellStyle name="Comma 2 2 4 3 3 2" xfId="16674" xr:uid="{94F9FC9D-6AEC-4DD1-A5D1-D5F58508D6C0}"/>
    <cellStyle name="Comma 2 2 4 3 3 2 2" xfId="33334" xr:uid="{2414AC95-E57A-4DE3-95F9-651B710EB2A7}"/>
    <cellStyle name="Comma 2 2 4 3 3 3" xfId="25045" xr:uid="{1A17B006-1F29-4B40-922C-2E3505067F62}"/>
    <cellStyle name="Comma 2 2 4 3 3 4" xfId="39668" xr:uid="{1FEECFED-E65A-462B-A2A5-8CDD4F822263}"/>
    <cellStyle name="Comma 2 2 4 3 3 5" xfId="45503" xr:uid="{12584D5D-6365-4771-A2AF-CB4C99F0C7CB}"/>
    <cellStyle name="Comma 2 2 4 3 4" xfId="11583" xr:uid="{0EAEFE69-FF50-4F38-8A88-76A662DC9B8B}"/>
    <cellStyle name="Comma 2 2 4 3 4 2" xfId="20394" xr:uid="{B7D3FD9E-DE34-4CAE-97C8-F4A35B4CCBAB}"/>
    <cellStyle name="Comma 2 2 4 3 4 2 2" xfId="37054" xr:uid="{EE1CDBD9-4F17-487C-B169-2708F3D9A6CB}"/>
    <cellStyle name="Comma 2 2 4 3 4 3" xfId="28766" xr:uid="{29DA3CBF-B58F-4961-BBFE-1C31BB575336}"/>
    <cellStyle name="Comma 2 2 4 3 4 4" xfId="51464" xr:uid="{B4081946-9B62-4E08-B7FD-B528989FD25E}"/>
    <cellStyle name="Comma 2 2 4 3 5" xfId="14025" xr:uid="{6DB84427-09C4-4573-9DD4-32E7AC94E80E}"/>
    <cellStyle name="Comma 2 2 4 3 5 2" xfId="30685" xr:uid="{B4ACC512-B7D2-448A-830C-76ED874BD61A}"/>
    <cellStyle name="Comma 2 2 4 3 6" xfId="22375" xr:uid="{AE9361CE-8137-4AD2-9AA5-1620392B4114}"/>
    <cellStyle name="Comma 2 2 4 3 7" xfId="38774" xr:uid="{075F00DA-46FF-4BAE-BE84-589CCFE4AF05}"/>
    <cellStyle name="Comma 2 2 4 3 8" xfId="41716" xr:uid="{878AC86E-2A48-475C-9003-9FC44F6296D5}"/>
    <cellStyle name="Comma 2 2 4 4" xfId="2389" xr:uid="{3ECDD313-8C96-4A19-9B3C-8DB75CA3AB1B}"/>
    <cellStyle name="Comma 2 2 4 4 2" xfId="4315" xr:uid="{FE28D4D1-63C6-4929-A46D-4A55DE1EC583}"/>
    <cellStyle name="Comma 2 2 4 4 2 2" xfId="15784" xr:uid="{7F6123CC-99AF-42C7-8E7B-CA00F08D201B}"/>
    <cellStyle name="Comma 2 2 4 4 2 2 2" xfId="32444" xr:uid="{C0D5496B-1C7D-410E-8291-C16B15B41F32}"/>
    <cellStyle name="Comma 2 2 4 4 2 2 3" xfId="40283" xr:uid="{2310B01A-B7B7-4AE9-924C-D6A6043FB618}"/>
    <cellStyle name="Comma 2 2 4 4 2 3" xfId="24155" xr:uid="{3A1894AE-9CD4-41A0-A500-5658B055CF0F}"/>
    <cellStyle name="Comma 2 2 4 4 2 4" xfId="39398" xr:uid="{35BD5FE9-C99E-4756-AB96-70415483AFA4}"/>
    <cellStyle name="Comma 2 2 4 4 2 5" xfId="44219" xr:uid="{5C1AA71A-66B8-4B3A-8CCD-B5D98D1108BE}"/>
    <cellStyle name="Comma 2 2 4 4 3" xfId="6208" xr:uid="{543D99B1-C9AC-4EAA-B960-F6181807CD6C}"/>
    <cellStyle name="Comma 2 2 4 4 3 2" xfId="17102" xr:uid="{AD106A91-8041-4170-938B-9E3E621F9BE1}"/>
    <cellStyle name="Comma 2 2 4 4 3 2 2" xfId="33762" xr:uid="{2A2F3153-B783-4616-BED1-3349F3650BD3}"/>
    <cellStyle name="Comma 2 2 4 4 3 3" xfId="25473" xr:uid="{1015EDF7-96C6-4115-BB06-B5621ABB9D74}"/>
    <cellStyle name="Comma 2 2 4 4 3 4" xfId="39834" xr:uid="{3E4723A4-9947-4CEB-9E9F-0EA2DC7BC28B}"/>
    <cellStyle name="Comma 2 2 4 4 3 5" xfId="46102" xr:uid="{E5D3DD6E-4EFF-4723-AF5A-125B93D23D60}"/>
    <cellStyle name="Comma 2 2 4 4 4" xfId="12182" xr:uid="{EA04A042-B349-4B14-A7AE-B4EF999D6FD8}"/>
    <cellStyle name="Comma 2 2 4 4 4 2" xfId="20822" xr:uid="{9413CD2B-E11B-48E2-A132-E83DC4EB875C}"/>
    <cellStyle name="Comma 2 2 4 4 4 2 2" xfId="37482" xr:uid="{D0F6FCCF-CFED-4CF5-852A-081C17F52A53}"/>
    <cellStyle name="Comma 2 2 4 4 4 3" xfId="29194" xr:uid="{F3940D96-B692-4520-93F1-8EA8888FCF44}"/>
    <cellStyle name="Comma 2 2 4 4 4 4" xfId="52063" xr:uid="{90E00E70-4342-4D45-A292-FA63F57CE880}"/>
    <cellStyle name="Comma 2 2 4 4 5" xfId="14448" xr:uid="{CE0F2227-87A7-4B96-8C61-7FBF724865CC}"/>
    <cellStyle name="Comma 2 2 4 4 5 2" xfId="31108" xr:uid="{A43DFDB6-EC96-4E75-948A-905CDF8E027A}"/>
    <cellStyle name="Comma 2 2 4 4 6" xfId="22818" xr:uid="{27C1B903-CDC3-47AE-94CB-002896274986}"/>
    <cellStyle name="Comma 2 2 4 4 7" xfId="38941" xr:uid="{5B3B255E-105E-4C24-86C8-6ADCE1C285B4}"/>
    <cellStyle name="Comma 2 2 4 4 8" xfId="42330" xr:uid="{50867C49-0C06-4242-B5E7-E99E09DE77D6}"/>
    <cellStyle name="Comma 2 2 4 5" xfId="2574" xr:uid="{E948B6C7-A9F1-46ED-8AC1-936BCB0BA90E}"/>
    <cellStyle name="Comma 2 2 4 5 2" xfId="4491" xr:uid="{8FBA4E54-A5AF-49C1-9936-B47687B8EF12}"/>
    <cellStyle name="Comma 2 2 4 5 2 2" xfId="15906" xr:uid="{AB67389F-FDCE-4890-AFCB-43611B0EE64C}"/>
    <cellStyle name="Comma 2 2 4 5 2 2 2" xfId="32566" xr:uid="{14B64849-F8AD-444B-B8C7-8BEE0FB73B68}"/>
    <cellStyle name="Comma 2 2 4 5 2 3" xfId="24277" xr:uid="{9724744F-51E5-4022-BE14-04D283F4110F}"/>
    <cellStyle name="Comma 2 2 4 5 2 4" xfId="40035" xr:uid="{25941C62-2B45-414C-A21D-0B6C375476C4}"/>
    <cellStyle name="Comma 2 2 4 5 2 5" xfId="44395" xr:uid="{CD8D5B20-68AD-4848-863E-F898588D11DC}"/>
    <cellStyle name="Comma 2 2 4 5 3" xfId="6386" xr:uid="{F70C2F41-9371-401F-ADE6-069E5AFB8044}"/>
    <cellStyle name="Comma 2 2 4 5 3 2" xfId="17225" xr:uid="{25FB3C36-D0AE-409E-95A4-535FFB628903}"/>
    <cellStyle name="Comma 2 2 4 5 3 2 2" xfId="33885" xr:uid="{DF64F991-8FB3-443E-BEA1-023F4DFF4FD9}"/>
    <cellStyle name="Comma 2 2 4 5 3 3" xfId="25596" xr:uid="{F3234122-4687-4203-B0C1-96B16DC42B8D}"/>
    <cellStyle name="Comma 2 2 4 5 3 4" xfId="46280" xr:uid="{6ACF5D31-C586-4DE9-BB24-0B06853221BF}"/>
    <cellStyle name="Comma 2 2 4 5 4" xfId="12358" xr:uid="{AB172A28-EEBD-4F01-BB46-E9C266B32B76}"/>
    <cellStyle name="Comma 2 2 4 5 4 2" xfId="20944" xr:uid="{BCF82AF0-994F-407E-9412-DC7D3D80B6FB}"/>
    <cellStyle name="Comma 2 2 4 5 4 2 2" xfId="37604" xr:uid="{74C02400-C753-4BE7-BF31-58C8C3FF485A}"/>
    <cellStyle name="Comma 2 2 4 5 4 3" xfId="29316" xr:uid="{0FF2AB34-63D5-4F78-8E14-A9A0DB3DB9FD}"/>
    <cellStyle name="Comma 2 2 4 5 4 4" xfId="52239" xr:uid="{DAA0E9A7-4358-4644-842F-301001492BFC}"/>
    <cellStyle name="Comma 2 2 4 5 5" xfId="14570" xr:uid="{EE0C34FA-2FCB-4716-9516-758178F99514}"/>
    <cellStyle name="Comma 2 2 4 5 5 2" xfId="31230" xr:uid="{B0807554-3ADB-4E7F-84B4-39945DB3C1EC}"/>
    <cellStyle name="Comma 2 2 4 5 6" xfId="22940" xr:uid="{87C2F093-21DD-4D0F-A4FB-FD249E17FE69}"/>
    <cellStyle name="Comma 2 2 4 5 7" xfId="39168" xr:uid="{2BE3586A-4520-4849-B06A-D8AE324668EF}"/>
    <cellStyle name="Comma 2 2 4 5 8" xfId="42506" xr:uid="{845E6D6B-C0D1-4DC9-BFD2-66359B910215}"/>
    <cellStyle name="Comma 2 2 4 6" xfId="3122" xr:uid="{EB360C73-A190-47E0-91F9-B5C943754579}"/>
    <cellStyle name="Comma 2 2 4 6 2" xfId="14925" xr:uid="{A295FA57-8F5A-4223-8D27-0ABF1D64B728}"/>
    <cellStyle name="Comma 2 2 4 6 2 2" xfId="31585" xr:uid="{7ACC9939-9D5F-4410-B395-724F1894FDFF}"/>
    <cellStyle name="Comma 2 2 4 6 3" xfId="23296" xr:uid="{5774F33B-BE5C-4959-9787-5E45465F8CA0}"/>
    <cellStyle name="Comma 2 2 4 6 4" xfId="39586" xr:uid="{9DDBAE81-659F-4C1C-81AA-FCFFDF392E2A}"/>
    <cellStyle name="Comma 2 2 4 6 5" xfId="43026" xr:uid="{5197064A-E754-448D-8FE1-DAAEC7942517}"/>
    <cellStyle name="Comma 2 2 4 7" xfId="5060" xr:uid="{93999279-4058-4A87-95D3-F14E42769A11}"/>
    <cellStyle name="Comma 2 2 4 7 2" xfId="16288" xr:uid="{B24369F9-5637-4272-821B-6D136EA6167C}"/>
    <cellStyle name="Comma 2 2 4 7 2 2" xfId="32948" xr:uid="{037E97A1-8DD7-4D9B-A147-E9594BD64F7B}"/>
    <cellStyle name="Comma 2 2 4 7 3" xfId="24659" xr:uid="{58655ED3-16FF-4D5A-88BA-74CF68EA7C50}"/>
    <cellStyle name="Comma 2 2 4 7 4" xfId="44954" xr:uid="{23F38F3B-9CE4-4158-AF6D-065F78A37B4F}"/>
    <cellStyle name="Comma 2 2 4 8" xfId="6916" xr:uid="{E4CA95D9-E933-426F-8479-F1735D715253}"/>
    <cellStyle name="Comma 2 2 4 8 2" xfId="17561" xr:uid="{A8232159-FFB6-437D-8213-75BA33FCA52D}"/>
    <cellStyle name="Comma 2 2 4 8 2 2" xfId="34221" xr:uid="{0D744C8F-1B10-46CA-A4FA-97B7CE6CF81B}"/>
    <cellStyle name="Comma 2 2 4 8 3" xfId="25933" xr:uid="{69388249-02CA-4191-B138-7977F72467BC}"/>
    <cellStyle name="Comma 2 2 4 8 4" xfId="46799" xr:uid="{8F490A4B-B26C-4DA8-8537-23856676A467}"/>
    <cellStyle name="Comma 2 2 4 9" xfId="11034" xr:uid="{0A232F00-5355-425E-9698-D30AA31CF57F}"/>
    <cellStyle name="Comma 2 2 4 9 2" xfId="20008" xr:uid="{4001040F-BF24-4AD7-873C-C2AE6C4FEAC7}"/>
    <cellStyle name="Comma 2 2 4 9 2 2" xfId="36668" xr:uid="{C45074B4-2EC4-491D-A6F0-4FCBE25FEA7D}"/>
    <cellStyle name="Comma 2 2 4 9 3" xfId="28380" xr:uid="{96151EC6-811C-4545-BB34-8D1010252E56}"/>
    <cellStyle name="Comma 2 2 4 9 4" xfId="50915" xr:uid="{A9979F3C-55CF-4F6D-8EE2-1B188D31DFC6}"/>
    <cellStyle name="Comma 2 2 5" xfId="620" xr:uid="{C23015B0-455C-4A84-996B-4F43382262EA}"/>
    <cellStyle name="Comma 2 2 5 10" xfId="41218" xr:uid="{91A6E3C2-F2D9-462C-8F21-FDA20812F4DD}"/>
    <cellStyle name="Comma 2 2 5 11" xfId="875" xr:uid="{FE87891F-0F4A-44AC-BA12-D9304919DECA}"/>
    <cellStyle name="Comma 2 2 5 2" xfId="1851" xr:uid="{B99A7271-0854-449A-B656-64AE48B809AE}"/>
    <cellStyle name="Comma 2 2 5 2 2" xfId="3780" xr:uid="{D8EBD8A4-467D-4AD7-8708-33087780C782}"/>
    <cellStyle name="Comma 2 2 5 2 2 2" xfId="15403" xr:uid="{FC316CAD-442A-45D8-886D-34447A8A239B}"/>
    <cellStyle name="Comma 2 2 5 2 2 2 2" xfId="32063" xr:uid="{A7D869F8-33F4-4B8F-AB55-761D3C42B92B}"/>
    <cellStyle name="Comma 2 2 5 2 2 2 2 2" xfId="40323" xr:uid="{2FBA8B38-4AE2-4AD5-9BC8-306ECF4FBB28}"/>
    <cellStyle name="Comma 2 2 5 2 2 2 3" xfId="39433" xr:uid="{C5DAA5EF-2D65-41F6-801B-901FE4DDDE5E}"/>
    <cellStyle name="Comma 2 2 5 2 2 3" xfId="23774" xr:uid="{4117A6F8-C1BD-4997-B283-809D96E9A46A}"/>
    <cellStyle name="Comma 2 2 5 2 2 3 2" xfId="39875" xr:uid="{F60D13F9-186C-4639-8D5A-9BC9B6514ACB}"/>
    <cellStyle name="Comma 2 2 5 2 2 4" xfId="38975" xr:uid="{B860EFB3-A03D-4ACA-9BE8-A40089A3C2FF}"/>
    <cellStyle name="Comma 2 2 5 2 2 5" xfId="43684" xr:uid="{E2A5ABE2-8723-43BC-97E8-3BC620AE3A15}"/>
    <cellStyle name="Comma 2 2 5 2 3" xfId="5688" xr:uid="{9F8EEB3B-5046-4553-B9C3-4BAAC581C780}"/>
    <cellStyle name="Comma 2 2 5 2 3 2" xfId="16736" xr:uid="{42A6C2D6-D6BF-4245-81F2-503F44C90654}"/>
    <cellStyle name="Comma 2 2 5 2 3 2 2" xfId="33396" xr:uid="{27A70D9C-03BF-4028-9337-4CE3EED25D5B}"/>
    <cellStyle name="Comma 2 2 5 2 3 2 3" xfId="40157" xr:uid="{C3151249-8AF8-4D53-8F8D-16E10C893373}"/>
    <cellStyle name="Comma 2 2 5 2 3 3" xfId="25107" xr:uid="{BCFE03F0-3F75-45E2-A997-366174A7DD6E}"/>
    <cellStyle name="Comma 2 2 5 2 3 4" xfId="39281" xr:uid="{B5EEC478-FAF3-4FED-9993-56EAF15EF47B}"/>
    <cellStyle name="Comma 2 2 5 2 3 5" xfId="45582" xr:uid="{37E7D421-67EE-4E62-A612-3FC96D79435D}"/>
    <cellStyle name="Comma 2 2 5 2 4" xfId="11662" xr:uid="{BFAF4F28-2FA4-43FD-8478-C81803A0D328}"/>
    <cellStyle name="Comma 2 2 5 2 4 2" xfId="20456" xr:uid="{4534E43B-F500-4462-974A-534D58D96282}"/>
    <cellStyle name="Comma 2 2 5 2 4 2 2" xfId="37116" xr:uid="{3050CA58-5FAB-4982-8C2F-2331AF1D2924}"/>
    <cellStyle name="Comma 2 2 5 2 4 3" xfId="28828" xr:uid="{82072752-0599-454A-8F55-0A9D9AE3E39C}"/>
    <cellStyle name="Comma 2 2 5 2 4 4" xfId="39710" xr:uid="{F93D6CB5-1AE6-4CE3-869B-017A5BE0B8F6}"/>
    <cellStyle name="Comma 2 2 5 2 4 5" xfId="51543" xr:uid="{2DFFAFAD-37EA-40B2-934C-2EEE3B42AA42}"/>
    <cellStyle name="Comma 2 2 5 2 5" xfId="14087" xr:uid="{3E17028A-5BC2-4933-BB75-CDBF70700CC9}"/>
    <cellStyle name="Comma 2 2 5 2 5 2" xfId="30747" xr:uid="{D15E550E-3744-40B6-B2C9-261C133DE0CF}"/>
    <cellStyle name="Comma 2 2 5 2 6" xfId="22437" xr:uid="{6849663C-52E5-4D9D-9470-C414CF0CED13}"/>
    <cellStyle name="Comma 2 2 5 2 7" xfId="38823" xr:uid="{63DDBB9C-B347-4D65-98C4-39F8F55D012D}"/>
    <cellStyle name="Comma 2 2 5 2 8" xfId="41795" xr:uid="{914127F5-A294-4C6C-96BB-9EF676E9A6B0}"/>
    <cellStyle name="Comma 2 2 5 3" xfId="2468" xr:uid="{80F89653-B1FD-40DD-8B9C-11102FD910FC}"/>
    <cellStyle name="Comma 2 2 5 3 2" xfId="4394" xr:uid="{C03EDEA7-3198-45B5-8CE4-85E25D759CCB}"/>
    <cellStyle name="Comma 2 2 5 3 2 2" xfId="15846" xr:uid="{D622DB7F-D516-47A0-8910-A694EC72F28D}"/>
    <cellStyle name="Comma 2 2 5 3 2 2 2" xfId="32506" xr:uid="{174BCE20-EE74-4F68-B784-7762F0408305}"/>
    <cellStyle name="Comma 2 2 5 3 2 2 3" xfId="40271" xr:uid="{3B1CC34F-911D-41D9-B03C-7FB87237077D}"/>
    <cellStyle name="Comma 2 2 5 3 2 3" xfId="24217" xr:uid="{3FB001B3-1C03-4FB5-85F7-66F3AC4C68DF}"/>
    <cellStyle name="Comma 2 2 5 3 2 4" xfId="39388" xr:uid="{C970EE5C-4FA9-4317-8B5D-AB73DB2C46C7}"/>
    <cellStyle name="Comma 2 2 5 3 2 5" xfId="44298" xr:uid="{D3A3CDFD-0599-49D5-9855-A2711B3010B4}"/>
    <cellStyle name="Comma 2 2 5 3 3" xfId="6287" xr:uid="{E842407D-93C9-44A1-9EEF-C4A323D60828}"/>
    <cellStyle name="Comma 2 2 5 3 3 2" xfId="17164" xr:uid="{B62C8F69-5DE3-4F6A-B16C-7DD51E8BE84E}"/>
    <cellStyle name="Comma 2 2 5 3 3 2 2" xfId="33824" xr:uid="{C87C03FB-A5F6-46DF-8AB8-AC76320319D6}"/>
    <cellStyle name="Comma 2 2 5 3 3 3" xfId="25535" xr:uid="{55F739E4-5021-41E4-87A5-D93BB24E5EBA}"/>
    <cellStyle name="Comma 2 2 5 3 3 4" xfId="39822" xr:uid="{D4892D58-9B83-4B53-8D80-E3535F06B34C}"/>
    <cellStyle name="Comma 2 2 5 3 3 5" xfId="46181" xr:uid="{C7518150-6026-43A6-A1CC-B39B5ACF4DCE}"/>
    <cellStyle name="Comma 2 2 5 3 4" xfId="12261" xr:uid="{E50B1E6D-126E-48EF-A7C4-50B79BC184CB}"/>
    <cellStyle name="Comma 2 2 5 3 4 2" xfId="20884" xr:uid="{64EC705B-EF2E-4FD4-ACCF-3E99E70AF167}"/>
    <cellStyle name="Comma 2 2 5 3 4 2 2" xfId="37544" xr:uid="{01C04A12-16A1-4402-8982-5FD134BF52BE}"/>
    <cellStyle name="Comma 2 2 5 3 4 3" xfId="29256" xr:uid="{2DC16E33-D9CB-4CB9-9EF9-C899E611CBF0}"/>
    <cellStyle name="Comma 2 2 5 3 4 4" xfId="52142" xr:uid="{F2DFBDAF-E648-45B2-9DDF-8387757C8B7F}"/>
    <cellStyle name="Comma 2 2 5 3 5" xfId="14510" xr:uid="{2234A629-6F9D-4F57-95CB-C658F567F528}"/>
    <cellStyle name="Comma 2 2 5 3 5 2" xfId="31170" xr:uid="{E995C007-DDFC-44D6-AB49-E3CEC8039FFE}"/>
    <cellStyle name="Comma 2 2 5 3 6" xfId="22880" xr:uid="{44FE1EA4-38DC-44FE-B019-D1BCCCB2D73A}"/>
    <cellStyle name="Comma 2 2 5 3 7" xfId="38931" xr:uid="{D929603B-20EF-4129-A6F1-BAE3976D795D}"/>
    <cellStyle name="Comma 2 2 5 3 8" xfId="42409" xr:uid="{F9976CA8-93BD-416B-B124-14269D894D26}"/>
    <cellStyle name="Comma 2 2 5 4" xfId="2674" xr:uid="{50D25655-EBF1-4D3B-8C8F-40C16D915A8F}"/>
    <cellStyle name="Comma 2 2 5 4 2" xfId="4588" xr:uid="{DAF86FAA-9A96-47FA-B009-C722473B15FE}"/>
    <cellStyle name="Comma 2 2 5 4 2 2" xfId="15968" xr:uid="{D5464E28-942C-4E5F-B6C4-B58F334BD55A}"/>
    <cellStyle name="Comma 2 2 5 4 2 2 2" xfId="32628" xr:uid="{BB642D25-6233-4DEF-8C33-BD64BB3791B6}"/>
    <cellStyle name="Comma 2 2 5 4 2 3" xfId="24339" xr:uid="{51A0F7BF-E03C-40BF-A127-7C8D1F4A1C66}"/>
    <cellStyle name="Comma 2 2 5 4 2 4" xfId="40104" xr:uid="{F80C7865-DB93-475F-8E45-A08021407500}"/>
    <cellStyle name="Comma 2 2 5 4 2 5" xfId="44492" xr:uid="{28BB4BDE-68E6-4DCF-A927-387C4086D5BC}"/>
    <cellStyle name="Comma 2 2 5 4 3" xfId="6483" xr:uid="{758E9681-FD4C-4BBB-8506-C430B0CAC0BB}"/>
    <cellStyle name="Comma 2 2 5 4 3 2" xfId="17287" xr:uid="{A4AD3818-8537-4B61-8278-46E8C0344B1B}"/>
    <cellStyle name="Comma 2 2 5 4 3 2 2" xfId="33947" xr:uid="{952C65CB-B1A4-4F32-9E82-D2583CFBD99E}"/>
    <cellStyle name="Comma 2 2 5 4 3 3" xfId="25658" xr:uid="{983551B4-E4B7-4A1B-A17B-63287680DA94}"/>
    <cellStyle name="Comma 2 2 5 4 3 4" xfId="46377" xr:uid="{08404615-D5A0-4544-AFF2-72104281FA8D}"/>
    <cellStyle name="Comma 2 2 5 4 4" xfId="12455" xr:uid="{A412243D-269E-41F4-ACA9-5F85055CFFC3}"/>
    <cellStyle name="Comma 2 2 5 4 4 2" xfId="21006" xr:uid="{D3CF2FC3-FC88-4699-8217-9965B00A0290}"/>
    <cellStyle name="Comma 2 2 5 4 4 2 2" xfId="37666" xr:uid="{00208D84-9885-43FA-96D4-BDE3C22FE586}"/>
    <cellStyle name="Comma 2 2 5 4 4 3" xfId="29378" xr:uid="{3C1F778C-966C-4DCB-A9D6-F20413B259FF}"/>
    <cellStyle name="Comma 2 2 5 4 4 4" xfId="52336" xr:uid="{913AC732-987A-4AA5-B41E-BE360F76BE6B}"/>
    <cellStyle name="Comma 2 2 5 4 5" xfId="14632" xr:uid="{6ADBA1C7-C72F-4610-87D6-17EE32C0709E}"/>
    <cellStyle name="Comma 2 2 5 4 5 2" xfId="31292" xr:uid="{33B16037-D9D8-43D4-A217-50B231EC1C97}"/>
    <cellStyle name="Comma 2 2 5 4 6" xfId="23002" xr:uid="{4336E300-827D-4CA3-BD7B-E1C065A1F603}"/>
    <cellStyle name="Comma 2 2 5 4 7" xfId="39235" xr:uid="{DD158124-F239-463F-B618-1A0954A7F1B5}"/>
    <cellStyle name="Comma 2 2 5 4 8" xfId="42602" xr:uid="{B3BF3292-17E7-4477-84CD-F161CAF2001D}"/>
    <cellStyle name="Comma 2 2 5 5" xfId="3203" xr:uid="{85AFAF67-5F97-4E92-B4D4-0DC1A61125EA}"/>
    <cellStyle name="Comma 2 2 5 5 2" xfId="14989" xr:uid="{9DDBA5B0-C861-4418-A000-01C2C48D82B5}"/>
    <cellStyle name="Comma 2 2 5 5 2 2" xfId="31649" xr:uid="{4E2D6AFD-E771-4E34-9CE2-C447423C9301}"/>
    <cellStyle name="Comma 2 2 5 5 3" xfId="23360" xr:uid="{E405466B-4B6E-4F95-88A7-6B6FE2CC2F0F}"/>
    <cellStyle name="Comma 2 2 5 5 4" xfId="39655" xr:uid="{FA1CAA2A-3B1E-479B-8A67-A4F1175C6040}"/>
    <cellStyle name="Comma 2 2 5 5 5" xfId="43107" xr:uid="{A493DFA4-9D3D-41F3-8BDD-9197BDE85B66}"/>
    <cellStyle name="Comma 2 2 5 6" xfId="13337" xr:uid="{155C8B8D-933E-4719-B315-DB031DF07747}"/>
    <cellStyle name="Comma 2 2 5 6 2" xfId="21668" xr:uid="{6F385BA5-6009-40C4-AC9D-0C58724262C6}"/>
    <cellStyle name="Comma 2 2 5 6 2 2" xfId="38328" xr:uid="{956E7D75-0780-4B79-A719-268516B85DC4}"/>
    <cellStyle name="Comma 2 2 5 6 3" xfId="30041" xr:uid="{6FBA36A5-294A-4C02-94DB-2DDC0291CB32}"/>
    <cellStyle name="Comma 2 2 5 6 4" xfId="53211" xr:uid="{C69D5774-8BF6-4F2B-8C70-89F29029F667}"/>
    <cellStyle name="Comma 2 2 5 7" xfId="22023" xr:uid="{BBBC1A8F-9462-4D2E-96E6-84259CB6F429}"/>
    <cellStyle name="Comma 2 2 5 8" xfId="38756" xr:uid="{EA00F323-3652-4C17-86FE-EE4C367B36D5}"/>
    <cellStyle name="Comma 2 2 5 9" xfId="1320" xr:uid="{0C7106BA-5102-4396-9FAE-093BF856872D}"/>
    <cellStyle name="Comma 2 2 6" xfId="312" xr:uid="{E2D13911-A100-4A0D-9A99-E03B453C1B2C}"/>
    <cellStyle name="Comma 2 2 6 10" xfId="1594" xr:uid="{FEC2AF1A-5F45-4010-A28A-0EDE35D21028}"/>
    <cellStyle name="Comma 2 2 6 11" xfId="41506" xr:uid="{AD8F8245-0832-485A-8BEF-CC2D8F35CE77}"/>
    <cellStyle name="Comma 2 2 6 12" xfId="878" xr:uid="{96EC7225-FBBB-4538-B7BD-B29718256F55}"/>
    <cellStyle name="Comma 2 2 6 2" xfId="2179" xr:uid="{43F2AF94-B718-4B98-BC83-0AA9DF791168}"/>
    <cellStyle name="Comma 2 2 6 2 2" xfId="4105" xr:uid="{1E1CAF43-D778-453D-B76E-F2DC9C4A3EC5}"/>
    <cellStyle name="Comma 2 2 6 2 2 2" xfId="15642" xr:uid="{0B5FB6B5-5282-470A-9D17-B12F1FE0B7C6}"/>
    <cellStyle name="Comma 2 2 6 2 2 2 2" xfId="32302" xr:uid="{AAEE3151-2348-4CFA-896A-F9155302C14E}"/>
    <cellStyle name="Comma 2 2 6 2 2 2 3" xfId="40308" xr:uid="{EDB2899A-72A4-47D3-BA96-4A2C664853FE}"/>
    <cellStyle name="Comma 2 2 6 2 2 3" xfId="24013" xr:uid="{B5F421E4-9256-4433-9131-6CEEEBC88B03}"/>
    <cellStyle name="Comma 2 2 6 2 2 4" xfId="39421" xr:uid="{6031F93C-F42B-4994-9440-4AB7A0F4870B}"/>
    <cellStyle name="Comma 2 2 6 2 2 5" xfId="44009" xr:uid="{7714B877-5640-48A2-8B52-71F943328DA8}"/>
    <cellStyle name="Comma 2 2 6 2 3" xfId="5998" xr:uid="{96AD38C8-2789-4DA9-9FCF-CAAFA030D467}"/>
    <cellStyle name="Comma 2 2 6 2 3 2" xfId="16960" xr:uid="{C679234D-97E2-4D9E-8068-DEDBF0ABFB48}"/>
    <cellStyle name="Comma 2 2 6 2 3 2 2" xfId="33620" xr:uid="{A65C7830-A2C6-47DD-A5D9-F45CE2C64D37}"/>
    <cellStyle name="Comma 2 2 6 2 3 3" xfId="25331" xr:uid="{6EC89348-1404-4631-A273-AAB8D6840696}"/>
    <cellStyle name="Comma 2 2 6 2 3 4" xfId="39860" xr:uid="{EF718CD9-FC51-4DCE-A56E-9FA5CAFCFCE2}"/>
    <cellStyle name="Comma 2 2 6 2 3 5" xfId="45892" xr:uid="{39B140D2-DE39-41E5-8271-4CC009614FA1}"/>
    <cellStyle name="Comma 2 2 6 2 4" xfId="11972" xr:uid="{D414AEFC-9C0E-4BDB-8DD4-71120A7AF999}"/>
    <cellStyle name="Comma 2 2 6 2 4 2" xfId="20680" xr:uid="{AC3251A0-3744-4B34-87EF-595E14DC1BF5}"/>
    <cellStyle name="Comma 2 2 6 2 4 2 2" xfId="37340" xr:uid="{26EF0E61-07C5-482B-BCD4-FFDC088B6179}"/>
    <cellStyle name="Comma 2 2 6 2 4 3" xfId="29052" xr:uid="{5BD83631-D9CF-46DC-B048-4BC906DCB102}"/>
    <cellStyle name="Comma 2 2 6 2 4 4" xfId="51853" xr:uid="{39D791DA-1F84-444C-9411-B2B52D052D20}"/>
    <cellStyle name="Comma 2 2 6 2 5" xfId="14306" xr:uid="{E203D0FD-9D86-4A24-B42B-5C7BA7A56925}"/>
    <cellStyle name="Comma 2 2 6 2 5 2" xfId="30966" xr:uid="{8FA585BE-6926-46B3-9D58-2915A7304503}"/>
    <cellStyle name="Comma 2 2 6 2 6" xfId="22676" xr:uid="{40245BDB-F678-49B0-8A13-AA4C38658926}"/>
    <cellStyle name="Comma 2 2 6 2 7" xfId="38963" xr:uid="{750E4ECD-EB2C-43DD-9A25-995C1AD1E952}"/>
    <cellStyle name="Comma 2 2 6 2 8" xfId="42120" xr:uid="{1E00225A-701B-4383-8E2F-95B0F4FAAA1B}"/>
    <cellStyle name="Comma 2 2 6 3" xfId="3491" xr:uid="{3F84C04A-A453-4CC1-B5DE-C3ABDD41656A}"/>
    <cellStyle name="Comma 2 2 6 3 2" xfId="15199" xr:uid="{0E01AEB3-8633-45F5-B207-75F34AD9EE8A}"/>
    <cellStyle name="Comma 2 2 6 3 2 2" xfId="31859" xr:uid="{B4170F82-8C4C-41EF-9CE7-121B0AB625D4}"/>
    <cellStyle name="Comma 2 2 6 3 2 3" xfId="40142" xr:uid="{4C70D8C2-485C-4BC9-B6F5-0BA6D515307D}"/>
    <cellStyle name="Comma 2 2 6 3 3" xfId="23570" xr:uid="{293F8BCE-8E2B-4A8C-BF6B-78D32173253D}"/>
    <cellStyle name="Comma 2 2 6 3 4" xfId="39269" xr:uid="{2033FE48-5AAD-4CFA-89E9-8A88D9E05D97}"/>
    <cellStyle name="Comma 2 2 6 3 5" xfId="43395" xr:uid="{E4B9407C-8606-44D5-B0F8-7F7C43B07676}"/>
    <cellStyle name="Comma 2 2 6 4" xfId="5399" xr:uid="{96F15500-97A2-49F9-8001-4B0BD32ECD85}"/>
    <cellStyle name="Comma 2 2 6 4 2" xfId="16532" xr:uid="{276D0F8A-3119-448C-9330-5A4055802AED}"/>
    <cellStyle name="Comma 2 2 6 4 2 2" xfId="33192" xr:uid="{B8F8A54F-4B58-4C60-B713-04502574E521}"/>
    <cellStyle name="Comma 2 2 6 4 3" xfId="24903" xr:uid="{B103C02F-5AC0-4B81-BDC0-7616541F02DB}"/>
    <cellStyle name="Comma 2 2 6 4 4" xfId="39695" xr:uid="{BA954F89-C089-4E30-A303-B350E4646D39}"/>
    <cellStyle name="Comma 2 2 6 4 5" xfId="45293" xr:uid="{7EA152B1-6FFC-4B32-A683-6D256E44D986}"/>
    <cellStyle name="Comma 2 2 6 5" xfId="11373" xr:uid="{B052824F-DD87-4806-8A34-8CEF617DC87A}"/>
    <cellStyle name="Comma 2 2 6 5 2" xfId="20252" xr:uid="{563449EF-D68A-472F-9B60-064B78830ED5}"/>
    <cellStyle name="Comma 2 2 6 5 2 2" xfId="36912" xr:uid="{89EFAEB6-BC25-4A1F-BE45-D5878B604B55}"/>
    <cellStyle name="Comma 2 2 6 5 3" xfId="28624" xr:uid="{78DA6F92-EA79-4096-8999-BFDE8430E33F}"/>
    <cellStyle name="Comma 2 2 6 5 4" xfId="51254" xr:uid="{713FFC9B-351C-4CA5-B6A1-37AEA16547F2}"/>
    <cellStyle name="Comma 2 2 6 6" xfId="13048" xr:uid="{915A1245-5030-4470-9021-57FE084CCF36}"/>
    <cellStyle name="Comma 2 2 6 6 2" xfId="21464" xr:uid="{755C8673-F1B3-406A-A87F-5B64DECAFAD2}"/>
    <cellStyle name="Comma 2 2 6 6 2 2" xfId="38124" xr:uid="{60C9B365-2F69-4A9D-A8DD-0D2E25055ADA}"/>
    <cellStyle name="Comma 2 2 6 6 3" xfId="29837" xr:uid="{7FB5F17E-34EA-4DB6-B49F-8EB8EF8B25D2}"/>
    <cellStyle name="Comma 2 2 6 6 4" xfId="52922" xr:uid="{4C3A444A-7C43-443D-94B5-EFE75C57BA37}"/>
    <cellStyle name="Comma 2 2 6 7" xfId="13883" xr:uid="{275AEDC0-3745-4186-BA63-36AC7F2800AB}"/>
    <cellStyle name="Comma 2 2 6 7 2" xfId="30543" xr:uid="{8565CF6C-77D3-47AC-B4A6-006C6F5442E9}"/>
    <cellStyle name="Comma 2 2 6 8" xfId="22233" xr:uid="{8BA549D4-10BA-49B8-8728-1A56C593812E}"/>
    <cellStyle name="Comma 2 2 6 9" xfId="38811" xr:uid="{F97B5323-2EC7-4275-B5BC-9A0DA3581593}"/>
    <cellStyle name="Comma 2 2 7" xfId="906" xr:uid="{F51BD73F-0685-4A22-B77B-44CA6167BDC5}"/>
    <cellStyle name="Comma 2 2 7 2" xfId="3327" xr:uid="{92284EB1-D087-4AB6-AAA5-0677C8AFFA29}"/>
    <cellStyle name="Comma 2 2 7 2 2" xfId="15079" xr:uid="{A0ED1CE3-86CB-41B8-930D-241C67A79317}"/>
    <cellStyle name="Comma 2 2 7 2 2 2" xfId="31739" xr:uid="{F964129C-EAA1-47BC-AB53-68773D442675}"/>
    <cellStyle name="Comma 2 2 7 2 2 2 2" xfId="40260" xr:uid="{6CCDC19B-03BB-4A72-9BAC-AF0D2CCB529B}"/>
    <cellStyle name="Comma 2 2 7 2 2 3" xfId="39377" xr:uid="{326F2054-4A72-4FBD-AE3A-68DFD5CB7843}"/>
    <cellStyle name="Comma 2 2 7 2 3" xfId="23450" xr:uid="{1067E4FB-6E04-4CA1-84D0-30EC592DF97A}"/>
    <cellStyle name="Comma 2 2 7 2 3 2" xfId="39811" xr:uid="{788ADE47-74D0-45E1-9193-2791EA12096F}"/>
    <cellStyle name="Comma 2 2 7 2 4" xfId="38920" xr:uid="{CA5C11A4-32F8-43A4-995E-359406396563}"/>
    <cellStyle name="Comma 2 2 7 2 5" xfId="43231" xr:uid="{CB17820A-345F-4C0B-AC72-B404CC72AB4F}"/>
    <cellStyle name="Comma 2 2 7 3" xfId="5235" xr:uid="{B5AB559E-9A0A-4E93-8C18-57562369D807}"/>
    <cellStyle name="Comma 2 2 7 3 2" xfId="16412" xr:uid="{E7535662-8D6E-451F-994A-6046CB4A33A9}"/>
    <cellStyle name="Comma 2 2 7 3 2 2" xfId="33072" xr:uid="{5168C8C6-C3DD-461C-85EF-185C31923C8D}"/>
    <cellStyle name="Comma 2 2 7 3 2 3" xfId="40091" xr:uid="{C669E36E-7526-4301-9551-4C6FF65B1F2B}"/>
    <cellStyle name="Comma 2 2 7 3 3" xfId="24783" xr:uid="{7ED32B35-E651-4E24-870C-CCF67421763C}"/>
    <cellStyle name="Comma 2 2 7 3 4" xfId="39223" xr:uid="{56C0925B-01DB-4CDF-BFFB-074F62C2461B}"/>
    <cellStyle name="Comma 2 2 7 3 5" xfId="45129" xr:uid="{A1A0024C-50ED-4334-BC51-F5209E0FE009}"/>
    <cellStyle name="Comma 2 2 7 4" xfId="11209" xr:uid="{78BC8164-4C94-4487-A904-173F8BA8532C}"/>
    <cellStyle name="Comma 2 2 7 4 2" xfId="20132" xr:uid="{6697BDDB-7F98-4473-8254-3CAD9F526148}"/>
    <cellStyle name="Comma 2 2 7 4 2 2" xfId="36792" xr:uid="{C5C99AE8-D78C-4739-9307-9D64FC78DA00}"/>
    <cellStyle name="Comma 2 2 7 4 3" xfId="28504" xr:uid="{AF99930D-AC99-4066-ADCB-BA108BF4F5EA}"/>
    <cellStyle name="Comma 2 2 7 4 4" xfId="39642" xr:uid="{58A07118-491F-4813-AE9A-6C07B97DA36F}"/>
    <cellStyle name="Comma 2 2 7 4 5" xfId="51090" xr:uid="{663D13CF-04D4-4C67-9BAA-85CD8AD30B61}"/>
    <cellStyle name="Comma 2 2 7 5" xfId="13763" xr:uid="{437B4D5E-EE86-42F9-8D65-28ADE44C4CAD}"/>
    <cellStyle name="Comma 2 2 7 5 2" xfId="30423" xr:uid="{E41CC1F0-B57C-4C65-AABD-A93C05A583C8}"/>
    <cellStyle name="Comma 2 2 7 6" xfId="22113" xr:uid="{1B33715A-A4A9-4033-BBAF-99E86D9D6E60}"/>
    <cellStyle name="Comma 2 2 7 7" xfId="38738" xr:uid="{E3CFD05B-B9CF-434F-9CDA-CF48CCED22F4}"/>
    <cellStyle name="Comma 2 2 7 8" xfId="1443" xr:uid="{D2D010A4-2FD7-41B2-BABD-920FAB6B5359}"/>
    <cellStyle name="Comma 2 2 7 9" xfId="41342" xr:uid="{1360DCBE-E9FF-4CFA-AFE0-4D345E2632E2}"/>
    <cellStyle name="Comma 2 2 8" xfId="990" xr:uid="{E18AB8A9-0FE4-4E75-B7D4-30D0C04AC3FA}"/>
    <cellStyle name="Comma 2 2 8 2" xfId="3941" xr:uid="{8F93C261-222D-46D5-B906-3F1D77FD3E5A}"/>
    <cellStyle name="Comma 2 2 8 2 2" xfId="15522" xr:uid="{A7336B44-399B-4FFF-B691-E889E2D119EA}"/>
    <cellStyle name="Comma 2 2 8 2 2 2" xfId="32182" xr:uid="{F7C7ABFA-B12A-491A-84F9-86DF624B61A6}"/>
    <cellStyle name="Comma 2 2 8 2 3" xfId="23893" xr:uid="{29DDF45B-93DE-4154-8319-BC6AA82390AC}"/>
    <cellStyle name="Comma 2 2 8 2 4" xfId="43845" xr:uid="{14AA9F09-17DE-4BDA-AF95-864EA49E228E}"/>
    <cellStyle name="Comma 2 2 8 3" xfId="5834" xr:uid="{3B005C74-D660-4909-9391-4D18F8FAD102}"/>
    <cellStyle name="Comma 2 2 8 3 2" xfId="16840" xr:uid="{7DF16AAA-161B-4C17-A4B0-670C5AE5F465}"/>
    <cellStyle name="Comma 2 2 8 3 2 2" xfId="33500" xr:uid="{045FF5F1-F2CA-4205-9630-A97C72A34D46}"/>
    <cellStyle name="Comma 2 2 8 3 3" xfId="25211" xr:uid="{6DA7804B-444B-4118-BE26-6A1309CB8724}"/>
    <cellStyle name="Comma 2 2 8 3 4" xfId="45728" xr:uid="{9D99ADEC-3277-455C-AED8-0EE8AA15B57E}"/>
    <cellStyle name="Comma 2 2 8 4" xfId="11808" xr:uid="{D364DA39-AA41-4D82-95AD-8BC9B74A21CC}"/>
    <cellStyle name="Comma 2 2 8 4 2" xfId="20560" xr:uid="{D34DF9EF-562D-47EB-B219-3688B7875AEF}"/>
    <cellStyle name="Comma 2 2 8 4 2 2" xfId="37220" xr:uid="{76CC0D56-5E30-40D5-A3F0-4A7FC4A798BA}"/>
    <cellStyle name="Comma 2 2 8 4 3" xfId="28932" xr:uid="{910AADE2-932F-489A-8150-C87EA6329192}"/>
    <cellStyle name="Comma 2 2 8 4 4" xfId="51689" xr:uid="{F7975076-77A8-4AC9-888F-9FEFCE5D03B8}"/>
    <cellStyle name="Comma 2 2 8 5" xfId="14186" xr:uid="{0A79C232-23E2-4802-BEE4-83991D590B7D}"/>
    <cellStyle name="Comma 2 2 8 5 2" xfId="30846" xr:uid="{D8957923-BCCD-4B12-85C0-6F2981661D46}"/>
    <cellStyle name="Comma 2 2 8 6" xfId="22556" xr:uid="{A555AF87-0AA3-4FED-95FA-1B56EBD7E849}"/>
    <cellStyle name="Comma 2 2 8 7" xfId="2015" xr:uid="{EAC9C4E7-88D6-4978-BDAC-A063C7DA3A6E}"/>
    <cellStyle name="Comma 2 2 8 8" xfId="41956" xr:uid="{F39DC9DF-4D10-45DB-9FDE-8279B7B77B01}"/>
    <cellStyle name="Comma 2 2 9" xfId="2531" xr:uid="{D4F23DAF-1991-491C-8A8A-B07A0C07F431}"/>
    <cellStyle name="Comma 2 2 9 2" xfId="4455" xr:uid="{6148394A-D24E-49E1-B827-E13BE370168C}"/>
    <cellStyle name="Comma 2 2 9 2 2" xfId="15886" xr:uid="{522223B8-8455-4FF8-952F-02F7A5AACEA1}"/>
    <cellStyle name="Comma 2 2 9 2 2 2" xfId="32546" xr:uid="{9742408E-2E6B-497F-8CEF-6D027B17BD85}"/>
    <cellStyle name="Comma 2 2 9 2 2 3" xfId="40201" xr:uid="{F8F0DFA1-E9EB-4AEE-9F19-D57B7BA111EC}"/>
    <cellStyle name="Comma 2 2 9 2 3" xfId="24257" xr:uid="{D0914298-E360-4FF4-969C-315531109944}"/>
    <cellStyle name="Comma 2 2 9 2 4" xfId="39318" xr:uid="{D3EAE067-C34F-4F53-855B-F616EE5D4270}"/>
    <cellStyle name="Comma 2 2 9 2 5" xfId="44359" xr:uid="{A5CAD4A7-C3C7-42EC-8AC3-32A9349BD657}"/>
    <cellStyle name="Comma 2 2 9 3" xfId="6348" xr:uid="{A17B92AF-B97F-40C3-BFC4-FDF6AE5FC212}"/>
    <cellStyle name="Comma 2 2 9 3 2" xfId="17204" xr:uid="{037D8521-1F84-49A2-B71D-293AFDD7C079}"/>
    <cellStyle name="Comma 2 2 9 3 2 2" xfId="33864" xr:uid="{A4D92FBB-49A5-4D9C-862E-DEDE16D409C5}"/>
    <cellStyle name="Comma 2 2 9 3 3" xfId="25575" xr:uid="{0F6C2350-E518-4343-BB77-1A74AFE750D0}"/>
    <cellStyle name="Comma 2 2 9 3 4" xfId="39753" xr:uid="{2AB2CEC5-C511-4154-BD41-753A09C4E558}"/>
    <cellStyle name="Comma 2 2 9 3 5" xfId="46242" xr:uid="{CC620956-252F-4E6A-B67B-1106BE13559D}"/>
    <cellStyle name="Comma 2 2 9 4" xfId="12322" xr:uid="{3F56C9F8-4E9E-48AD-9232-D161C99CE427}"/>
    <cellStyle name="Comma 2 2 9 4 2" xfId="20924" xr:uid="{6587C097-FCCC-47B3-89BD-A46D75CCB10E}"/>
    <cellStyle name="Comma 2 2 9 4 2 2" xfId="37584" xr:uid="{7AE695AA-6C31-429F-A029-BAE69B962E3D}"/>
    <cellStyle name="Comma 2 2 9 4 3" xfId="29296" xr:uid="{B29B8E2C-AFF7-4F76-A240-078E91C7B95E}"/>
    <cellStyle name="Comma 2 2 9 4 4" xfId="52203" xr:uid="{E52BECCF-8808-402E-844F-2AC682E4364B}"/>
    <cellStyle name="Comma 2 2 9 5" xfId="14550" xr:uid="{48DC073F-145B-42C7-884C-5F3041AF4C89}"/>
    <cellStyle name="Comma 2 2 9 5 2" xfId="31210" xr:uid="{50955CB3-2473-4C79-AF66-641F6414698A}"/>
    <cellStyle name="Comma 2 2 9 6" xfId="22920" xr:uid="{69E53AC7-3889-49B5-B928-388465C70725}"/>
    <cellStyle name="Comma 2 2 9 7" xfId="38860" xr:uid="{67B1745D-90B5-46AA-98BA-1733404F6EF0}"/>
    <cellStyle name="Comma 2 2 9 8" xfId="42470" xr:uid="{BB04D702-893D-4A21-95BE-AFE05B125489}"/>
    <cellStyle name="Comma 2 20" xfId="40504" xr:uid="{FBCF806E-517B-4170-9398-3755B8CF4D1F}"/>
    <cellStyle name="Comma 2 21" xfId="40506" xr:uid="{BF98D974-38F3-4E30-8EBE-D2ACE88DF2A3}"/>
    <cellStyle name="Comma 2 21 2" xfId="40562" xr:uid="{9718702A-1AAB-47FC-BDE5-D1BD8E781679}"/>
    <cellStyle name="Comma 2 22" xfId="40518" xr:uid="{F7D7354F-F759-4D05-A911-F709CFE7413F}"/>
    <cellStyle name="Comma 2 23" xfId="40533" xr:uid="{06C2A92B-26D6-4C64-9687-77B87CE2B92F}"/>
    <cellStyle name="Comma 2 24" xfId="40532" xr:uid="{CA54D31B-9FF1-4E73-A7C1-1DCB2931B758}"/>
    <cellStyle name="Comma 2 25" xfId="40541" xr:uid="{5FC87CA4-ED8D-4170-A6E6-E95CCF1AA6F2}"/>
    <cellStyle name="Comma 2 26" xfId="40725" xr:uid="{2E453BA5-380A-4225-9A5C-2E60981BC1A6}"/>
    <cellStyle name="Comma 2 27" xfId="40844" xr:uid="{FC276864-565B-40CD-A192-8ABB72DBABF9}"/>
    <cellStyle name="Comma 2 28" xfId="53359" xr:uid="{5E47B73E-7450-47D2-B009-8B2A4885495B}"/>
    <cellStyle name="Comma 2 29" xfId="53376" xr:uid="{EFDF19EB-3581-4FB6-B2CB-812032C586FF}"/>
    <cellStyle name="Comma 2 3" xfId="101" xr:uid="{5B444190-DCEC-4A69-9845-1616D1DFB625}"/>
    <cellStyle name="Comma 2 3 10" xfId="12688" xr:uid="{DB7409C0-6A95-4F8F-812D-562B393FA3C6}"/>
    <cellStyle name="Comma 2 3 10 2" xfId="21173" xr:uid="{557D3C6B-6A41-452D-8478-63EACF5E1574}"/>
    <cellStyle name="Comma 2 3 10 2 2" xfId="37833" xr:uid="{9EDAA02C-3B01-496F-8A08-706404088D42}"/>
    <cellStyle name="Comma 2 3 10 3" xfId="29545" xr:uid="{524C75A3-4F6B-4281-8E37-A9B6D6570BA8}"/>
    <cellStyle name="Comma 2 3 10 4" xfId="39548" xr:uid="{71CD8BF9-AF45-4F37-B5DF-74F30BE0E575}"/>
    <cellStyle name="Comma 2 3 10 5" xfId="52564" xr:uid="{992C13CF-8B7C-402C-9614-A55CADB1CAB4}"/>
    <cellStyle name="Comma 2 3 11" xfId="12873" xr:uid="{E9CD3FBF-6A32-451B-BBAC-519820ECE520}"/>
    <cellStyle name="Comma 2 3 11 2" xfId="21337" xr:uid="{D18DC2A1-1BC7-4954-AD5B-733ADC4B2C9F}"/>
    <cellStyle name="Comma 2 3 11 2 2" xfId="37997" xr:uid="{F2B9ADFB-2BC5-433A-A68F-864152432C5F}"/>
    <cellStyle name="Comma 2 3 11 3" xfId="29710" xr:uid="{CA2A24BD-6A44-4A7E-B151-696308B400F0}"/>
    <cellStyle name="Comma 2 3 11 4" xfId="52749" xr:uid="{AC8A7F70-08C4-49BA-AC1D-9B77FAE1B638}"/>
    <cellStyle name="Comma 2 3 12" xfId="13464" xr:uid="{A558263A-62D5-4F25-9BC3-E1F69A46B5A6}"/>
    <cellStyle name="Comma 2 3 12 2" xfId="30138" xr:uid="{8E5F3C01-6BC4-495C-BC40-C699C1D281D8}"/>
    <cellStyle name="Comma 2 3 13" xfId="13526" xr:uid="{16BD5296-9851-4926-A6C5-E001215FA385}"/>
    <cellStyle name="Comma 2 3 13 2" xfId="30186" xr:uid="{48534F54-3439-4C83-8038-E08A96E31DAF}"/>
    <cellStyle name="Comma 2 3 14" xfId="21809" xr:uid="{4DBDC8C7-1F5A-4BD1-9975-EDD0A725626B}"/>
    <cellStyle name="Comma 2 3 15" xfId="38524" xr:uid="{63F5EBA4-8134-4AF6-B0E0-96E21D88F414}"/>
    <cellStyle name="Comma 2 3 16" xfId="1055" xr:uid="{9B51D9F0-42A9-4C99-87EA-C594D2662ACA}"/>
    <cellStyle name="Comma 2 3 17" xfId="923" xr:uid="{9B7D9096-D03E-4AD1-96BC-B4DB1F9A5ED2}"/>
    <cellStyle name="Comma 2 3 17 2" xfId="964" xr:uid="{28316E34-6CF2-48A6-9B35-8B94A3574E9C}"/>
    <cellStyle name="Comma 2 3 17 3" xfId="40582" xr:uid="{70360C48-73DB-4808-BD54-F3F40B6ABBBA}"/>
    <cellStyle name="Comma 2 3 17 4" xfId="53529" xr:uid="{58544E07-598B-4C7A-B012-13299236B842}"/>
    <cellStyle name="Comma 2 3 18" xfId="40574" xr:uid="{D5867454-9874-4648-B1E3-3C092C8C156C}"/>
    <cellStyle name="Comma 2 3 19" xfId="40824" xr:uid="{CB316FB7-10C4-482F-93B4-2EE8EE864CF2}"/>
    <cellStyle name="Comma 2 3 2" xfId="145" xr:uid="{B39873AF-4A33-4628-94C2-0A7C0D12476D}"/>
    <cellStyle name="Comma 2 3 2 10" xfId="13543" xr:uid="{F9B01E7F-C402-4A46-B48A-14556560D63D}"/>
    <cellStyle name="Comma 2 3 2 10 2" xfId="30203" xr:uid="{278DB5B8-E70D-4647-9C54-A212779FA9DF}"/>
    <cellStyle name="Comma 2 3 2 11" xfId="21826" xr:uid="{D9B7E5D2-3CB7-4AC0-ACB6-A729AE3477DA}"/>
    <cellStyle name="Comma 2 3 2 12" xfId="38489" xr:uid="{751343B5-5705-4E65-9024-4C7A3F8BFD76}"/>
    <cellStyle name="Comma 2 3 2 13" xfId="1090" xr:uid="{C04AF08A-F056-4C3F-83AE-CE20DAB374CC}"/>
    <cellStyle name="Comma 2 3 2 14" xfId="40647" xr:uid="{94C6AA26-9F0A-42F4-8FA1-2FAB62C9998B}"/>
    <cellStyle name="Comma 2 3 2 15" xfId="40945" xr:uid="{5F06CFF6-F0DA-40F9-9FB3-028DC3882B94}"/>
    <cellStyle name="Comma 2 3 2 2" xfId="330" xr:uid="{E7741E82-3E7F-40E9-B57D-E037A37AF0E9}"/>
    <cellStyle name="Comma 2 3 2 2 10" xfId="41524" xr:uid="{7BA60206-EA5E-4511-B6FE-90801B57AC83}"/>
    <cellStyle name="Comma 2 3 2 2 2" xfId="2197" xr:uid="{5B91D622-DC18-48A7-A2EF-8D8C36268DDA}"/>
    <cellStyle name="Comma 2 3 2 2 2 2" xfId="4123" xr:uid="{2F30E86A-952A-4E1F-A0F3-A34E02173836}"/>
    <cellStyle name="Comma 2 3 2 2 2 2 2" xfId="15652" xr:uid="{F2092B2F-BADE-4532-B373-D8DCF88E61C4}"/>
    <cellStyle name="Comma 2 3 2 2 2 2 2 2" xfId="32312" xr:uid="{65B1D482-FC79-4BDB-8748-5C249E67FEBE}"/>
    <cellStyle name="Comma 2 3 2 2 2 2 3" xfId="24023" xr:uid="{C94722EB-2CD5-4464-9A81-C6E204A8087D}"/>
    <cellStyle name="Comma 2 3 2 2 2 2 4" xfId="40173" xr:uid="{01F245BF-466A-407E-9240-B1D07B390D72}"/>
    <cellStyle name="Comma 2 3 2 2 2 2 5" xfId="44027" xr:uid="{D1D12DCD-80A7-44A4-B60C-06020B93DDD8}"/>
    <cellStyle name="Comma 2 3 2 2 2 3" xfId="6016" xr:uid="{C259ADC5-AF8B-45F3-84F3-D86567881522}"/>
    <cellStyle name="Comma 2 3 2 2 2 3 2" xfId="16970" xr:uid="{CE0B63B0-1E86-4C3E-BFD0-E63AC4191D23}"/>
    <cellStyle name="Comma 2 3 2 2 2 3 2 2" xfId="33630" xr:uid="{4E295D3F-71EE-4B95-BC30-12170CDBAC23}"/>
    <cellStyle name="Comma 2 3 2 2 2 3 3" xfId="25341" xr:uid="{2FA43CCC-B4F7-4EDF-BC79-E6C2764E09E0}"/>
    <cellStyle name="Comma 2 3 2 2 2 3 4" xfId="45910" xr:uid="{51F9FA96-3182-4077-9A11-94F436545323}"/>
    <cellStyle name="Comma 2 3 2 2 2 4" xfId="11990" xr:uid="{AC0D5A59-8961-4BB5-A3DE-CD532BFC67F4}"/>
    <cellStyle name="Comma 2 3 2 2 2 4 2" xfId="20690" xr:uid="{BDF26E9D-EC4B-4428-953F-D03663E69F47}"/>
    <cellStyle name="Comma 2 3 2 2 2 4 2 2" xfId="37350" xr:uid="{8456751D-2841-43F1-9FE5-122009AAB6E3}"/>
    <cellStyle name="Comma 2 3 2 2 2 4 3" xfId="29062" xr:uid="{E9AFAD05-7792-4617-831C-78318C6CFE82}"/>
    <cellStyle name="Comma 2 3 2 2 2 4 4" xfId="51871" xr:uid="{EDE62001-3E96-4189-8E56-B517AAB41088}"/>
    <cellStyle name="Comma 2 3 2 2 2 5" xfId="14316" xr:uid="{5DFBBC44-EE02-4BE1-A136-54EF53DBB761}"/>
    <cellStyle name="Comma 2 3 2 2 2 5 2" xfId="30976" xr:uid="{22A59AA5-476E-41D9-8667-7AEA2E83FF11}"/>
    <cellStyle name="Comma 2 3 2 2 2 6" xfId="22686" xr:uid="{14FD7B29-C4C9-4DD1-8131-7EDF2CCDDDD2}"/>
    <cellStyle name="Comma 2 3 2 2 2 7" xfId="39294" xr:uid="{87F88589-ADA8-46AE-9167-BE52DE099EF1}"/>
    <cellStyle name="Comma 2 3 2 2 2 8" xfId="42138" xr:uid="{1A8BD039-2037-426A-9AAF-4ADF04AF5409}"/>
    <cellStyle name="Comma 2 3 2 2 3" xfId="3509" xr:uid="{9FD49A8A-8550-4B6F-B2BC-1020119DCF0C}"/>
    <cellStyle name="Comma 2 3 2 2 3 2" xfId="15209" xr:uid="{5998F679-6136-417A-8826-AD9B79086F21}"/>
    <cellStyle name="Comma 2 3 2 2 3 2 2" xfId="31869" xr:uid="{389EE024-0BCD-4A7B-BDE5-A8C6D9ADCAF9}"/>
    <cellStyle name="Comma 2 3 2 2 3 3" xfId="23580" xr:uid="{BBD57B56-D7F7-4AF3-A73B-0ECE5F32F27F}"/>
    <cellStyle name="Comma 2 3 2 2 3 4" xfId="39726" xr:uid="{3226DC06-DE94-4751-B03D-FF0E4BD5A785}"/>
    <cellStyle name="Comma 2 3 2 2 3 5" xfId="43413" xr:uid="{64F8ED5C-E91E-456E-AFAA-2FC213125517}"/>
    <cellStyle name="Comma 2 3 2 2 4" xfId="5417" xr:uid="{7B9672C5-A330-4539-A9B6-E4DA1E1324C9}"/>
    <cellStyle name="Comma 2 3 2 2 4 2" xfId="16542" xr:uid="{0CAE51F6-A86D-4E47-BB72-FC4BB72FA69C}"/>
    <cellStyle name="Comma 2 3 2 2 4 2 2" xfId="33202" xr:uid="{DFD705B6-DBD3-45BF-A2B0-7C59CA59122D}"/>
    <cellStyle name="Comma 2 3 2 2 4 3" xfId="24913" xr:uid="{6D34E973-5C89-4813-9680-FBC31A4308DA}"/>
    <cellStyle name="Comma 2 3 2 2 4 4" xfId="45311" xr:uid="{0122F899-305E-4B89-9F22-AE3EF7CB45C6}"/>
    <cellStyle name="Comma 2 3 2 2 5" xfId="11391" xr:uid="{ECBF65D3-56E3-4BD6-A76C-6FEEE9B363C3}"/>
    <cellStyle name="Comma 2 3 2 2 5 2" xfId="20262" xr:uid="{04EB28AA-B8A7-4459-80DF-48DDB43B092D}"/>
    <cellStyle name="Comma 2 3 2 2 5 2 2" xfId="36922" xr:uid="{310EA38D-B1AF-4546-A0D9-89F69E975A3E}"/>
    <cellStyle name="Comma 2 3 2 2 5 3" xfId="28634" xr:uid="{5CBF06B6-499E-42B3-87FF-F88ADF19B761}"/>
    <cellStyle name="Comma 2 3 2 2 5 4" xfId="51272" xr:uid="{87DBE3AC-289B-4C02-B89C-7C1196E8EFA5}"/>
    <cellStyle name="Comma 2 3 2 2 6" xfId="13066" xr:uid="{0CCEB65D-3EAE-4836-A7C0-C3E1ABDC8FB6}"/>
    <cellStyle name="Comma 2 3 2 2 6 2" xfId="21474" xr:uid="{5E45F63F-66E5-4EE6-87AA-AB2B6D2E5B0F}"/>
    <cellStyle name="Comma 2 3 2 2 6 2 2" xfId="38134" xr:uid="{EA7C8234-A7D8-4C9F-9C66-4325677B961F}"/>
    <cellStyle name="Comma 2 3 2 2 6 3" xfId="29847" xr:uid="{E4A04D40-7636-408F-848A-9A09B7487D70}"/>
    <cellStyle name="Comma 2 3 2 2 6 4" xfId="52940" xr:uid="{3CE028D2-CD87-4D7B-A1FC-2B4C286F71D6}"/>
    <cellStyle name="Comma 2 3 2 2 7" xfId="13893" xr:uid="{41D0C227-E6FA-43BE-AD17-35E27B68C893}"/>
    <cellStyle name="Comma 2 3 2 2 7 2" xfId="30553" xr:uid="{0A4FA5D4-C39E-439A-9BA9-E00CF0F71518}"/>
    <cellStyle name="Comma 2 3 2 2 8" xfId="22243" xr:uid="{FC009F6B-AE5A-474B-9F9C-3082F98563BB}"/>
    <cellStyle name="Comma 2 3 2 2 9" xfId="38837" xr:uid="{CCEB0B6D-906B-4F0F-AE33-C24DAE5F4FB2}"/>
    <cellStyle name="Comma 2 3 2 3" xfId="1463" xr:uid="{5E898E0D-6279-4A2E-884F-579741BBC450}"/>
    <cellStyle name="Comma 2 3 2 3 2" xfId="3345" xr:uid="{77354CE1-E36A-46EB-9D7E-F5450CA8C971}"/>
    <cellStyle name="Comma 2 3 2 3 2 2" xfId="15089" xr:uid="{EB91899A-9315-48A9-9BB3-C3A06186B067}"/>
    <cellStyle name="Comma 2 3 2 3 2 2 2" xfId="31749" xr:uid="{1A629638-9ABE-498C-8136-FB4CCFAE43C6}"/>
    <cellStyle name="Comma 2 3 2 3 2 2 3" xfId="40339" xr:uid="{EE352DD6-C521-420A-89FD-EC1E9862EBA1}"/>
    <cellStyle name="Comma 2 3 2 3 2 3" xfId="23460" xr:uid="{A3930623-DE98-4D8C-BEA3-031837698776}"/>
    <cellStyle name="Comma 2 3 2 3 2 4" xfId="39446" xr:uid="{5C0327AD-0FED-4820-AF53-F94C00DB9F28}"/>
    <cellStyle name="Comma 2 3 2 3 2 5" xfId="43249" xr:uid="{50592773-F1B5-4800-8496-D08F66D87CA2}"/>
    <cellStyle name="Comma 2 3 2 3 3" xfId="5253" xr:uid="{99273180-0532-471A-8566-6EC0E0271511}"/>
    <cellStyle name="Comma 2 3 2 3 3 2" xfId="16422" xr:uid="{505E748C-97C8-49B9-8D98-30AE3C0A72E3}"/>
    <cellStyle name="Comma 2 3 2 3 3 2 2" xfId="33082" xr:uid="{9256303E-DC78-4A5F-AEC1-A7E5848C3640}"/>
    <cellStyle name="Comma 2 3 2 3 3 3" xfId="24793" xr:uid="{EEDBE8DB-3EEA-4688-8AA4-19B7D2373223}"/>
    <cellStyle name="Comma 2 3 2 3 3 4" xfId="39891" xr:uid="{00693FDC-1CB8-4895-A5DF-D470F2FA9ACE}"/>
    <cellStyle name="Comma 2 3 2 3 3 5" xfId="45147" xr:uid="{A2E23CE2-A010-47C9-983C-1D8328390696}"/>
    <cellStyle name="Comma 2 3 2 3 4" xfId="11227" xr:uid="{25C59B65-87E7-4265-AB90-E8B4B4DF59F6}"/>
    <cellStyle name="Comma 2 3 2 3 4 2" xfId="20142" xr:uid="{C5CECE4A-5F31-45BE-9972-63F9CB532332}"/>
    <cellStyle name="Comma 2 3 2 3 4 2 2" xfId="36802" xr:uid="{1B03297F-E38B-4B4D-895B-67385014F178}"/>
    <cellStyle name="Comma 2 3 2 3 4 3" xfId="28514" xr:uid="{95279ECC-499B-4E34-AD4C-E431B4EF2EA5}"/>
    <cellStyle name="Comma 2 3 2 3 4 4" xfId="51108" xr:uid="{E1D2B648-FA90-48D3-9688-83CE28A4432E}"/>
    <cellStyle name="Comma 2 3 2 3 5" xfId="13773" xr:uid="{8E9BF0A5-D01F-4FAC-8C19-0FE530799600}"/>
    <cellStyle name="Comma 2 3 2 3 5 2" xfId="30433" xr:uid="{C9B28897-5D6B-45DC-9DD5-51C603F01E4A}"/>
    <cellStyle name="Comma 2 3 2 3 6" xfId="22123" xr:uid="{36C0A8B8-0DEC-42BA-83EE-E2B7424B1DED}"/>
    <cellStyle name="Comma 2 3 2 3 7" xfId="38988" xr:uid="{9AD9ECB1-C3DD-453E-A4F2-03D1A683D6A3}"/>
    <cellStyle name="Comma 2 3 2 3 8" xfId="41360" xr:uid="{41875978-45A9-4C18-A9DC-96FBCBB791DB}"/>
    <cellStyle name="Comma 2 3 2 4" xfId="2033" xr:uid="{07FF1173-7040-4DB2-9774-9003EDFC0F5D}"/>
    <cellStyle name="Comma 2 3 2 4 2" xfId="3959" xr:uid="{909659BF-0496-45D0-BF7C-6507A85B21E3}"/>
    <cellStyle name="Comma 2 3 2 4 2 2" xfId="15532" xr:uid="{189AA469-ED4B-4853-8EE6-07A1EA80C84A}"/>
    <cellStyle name="Comma 2 3 2 4 2 2 2" xfId="32192" xr:uid="{A68B4660-3754-46BF-A678-719DB72C60D8}"/>
    <cellStyle name="Comma 2 3 2 4 2 2 3" xfId="40415" xr:uid="{9D2092BC-8CBE-4295-845E-256646270D0A}"/>
    <cellStyle name="Comma 2 3 2 4 2 3" xfId="23903" xr:uid="{47DDC944-99B0-46E9-9829-859D7A495475}"/>
    <cellStyle name="Comma 2 3 2 4 2 4" xfId="39517" xr:uid="{97806BA3-248D-45EC-96C1-10BBBE14D4CF}"/>
    <cellStyle name="Comma 2 3 2 4 2 5" xfId="43863" xr:uid="{D8752E7C-4C02-46F8-931C-4C62CAFA14EE}"/>
    <cellStyle name="Comma 2 3 2 4 3" xfId="5852" xr:uid="{2EF7450D-55FA-4DCB-9C21-A5C3232E8785}"/>
    <cellStyle name="Comma 2 3 2 4 3 2" xfId="16850" xr:uid="{5673E340-8C4C-4171-AEE9-3FF376903167}"/>
    <cellStyle name="Comma 2 3 2 4 3 2 2" xfId="33510" xr:uid="{0FE97204-5128-4CE8-A041-B066AC988F1F}"/>
    <cellStyle name="Comma 2 3 2 4 3 3" xfId="25221" xr:uid="{A19EE735-9AF6-408F-B70D-FC25EF99A6E9}"/>
    <cellStyle name="Comma 2 3 2 4 3 4" xfId="39968" xr:uid="{A51A3912-024F-4106-AE15-3268F5D37738}"/>
    <cellStyle name="Comma 2 3 2 4 3 5" xfId="45746" xr:uid="{C3BA25DA-F5E3-4678-BF2F-F2578F8463E5}"/>
    <cellStyle name="Comma 2 3 2 4 4" xfId="11826" xr:uid="{341BB9BB-DED7-4550-B01E-180D7193E845}"/>
    <cellStyle name="Comma 2 3 2 4 4 2" xfId="20570" xr:uid="{490DFEF2-1469-43ED-897E-765F10F22208}"/>
    <cellStyle name="Comma 2 3 2 4 4 2 2" xfId="37230" xr:uid="{49CB061E-D254-4B76-913E-8C0D2F316608}"/>
    <cellStyle name="Comma 2 3 2 4 4 3" xfId="28942" xr:uid="{B88680CD-F94E-4AED-B508-8D91B6A402FD}"/>
    <cellStyle name="Comma 2 3 2 4 4 4" xfId="51707" xr:uid="{F1AAD4F2-89D0-49FD-9B4C-45A921F377E1}"/>
    <cellStyle name="Comma 2 3 2 4 5" xfId="14196" xr:uid="{0C9B1217-976E-44EE-90A7-0A399DADBE29}"/>
    <cellStyle name="Comma 2 3 2 4 5 2" xfId="30856" xr:uid="{4AF009FC-4391-4631-9AD6-285F91AFAD94}"/>
    <cellStyle name="Comma 2 3 2 4 6" xfId="22566" xr:uid="{B3B2EB5E-093D-4297-BC48-21E7719A503E}"/>
    <cellStyle name="Comma 2 3 2 4 7" xfId="39096" xr:uid="{739D291A-3231-444F-B42D-FF3A54A4E8E1}"/>
    <cellStyle name="Comma 2 3 2 4 8" xfId="41974" xr:uid="{070217FC-41F8-41DD-878B-0F9984A451BD}"/>
    <cellStyle name="Comma 2 3 2 5" xfId="2928" xr:uid="{72525CA1-7519-4DD9-8A4C-6CFAEE15405B}"/>
    <cellStyle name="Comma 2 3 2 5 2" xfId="14792" xr:uid="{800BAEF2-A757-415B-B2B5-1FAB8B0ACE1B}"/>
    <cellStyle name="Comma 2 3 2 5 2 2" xfId="31452" xr:uid="{A73A8BD4-F956-481A-A763-4B61BF774EDA}"/>
    <cellStyle name="Comma 2 3 2 5 2 3" xfId="40024" xr:uid="{4C3B508C-F661-4837-9295-315A7512DFB7}"/>
    <cellStyle name="Comma 2 3 2 5 3" xfId="23163" xr:uid="{FA14CB30-91E1-42A8-86D4-CC7C1522239B}"/>
    <cellStyle name="Comma 2 3 2 5 4" xfId="39158" xr:uid="{7A7D551A-DF45-4196-BA4B-3D5C0C63AEE8}"/>
    <cellStyle name="Comma 2 3 2 5 5" xfId="42833" xr:uid="{ACFB4D7E-E94B-411D-A5CD-AC218A7A12D9}"/>
    <cellStyle name="Comma 2 3 2 6" xfId="4866" xr:uid="{2EFF9413-7541-4055-920D-DD38D1ED8EEB}"/>
    <cellStyle name="Comma 2 3 2 6 2" xfId="16155" xr:uid="{4B8BBBA2-68ED-4193-B17B-536203F0217B}"/>
    <cellStyle name="Comma 2 3 2 6 2 2" xfId="32815" xr:uid="{D6687A78-F713-4560-8939-97F457C244A1}"/>
    <cellStyle name="Comma 2 3 2 6 3" xfId="24526" xr:uid="{FCC544BD-7009-4741-BBAC-11604785041F}"/>
    <cellStyle name="Comma 2 3 2 6 4" xfId="39574" xr:uid="{7401B595-7A18-49FF-AB7C-7F61C062E844}"/>
    <cellStyle name="Comma 2 3 2 6 5" xfId="44761" xr:uid="{185BE7D3-DACC-462C-B255-1DAFFE4474A2}"/>
    <cellStyle name="Comma 2 3 2 7" xfId="10841" xr:uid="{EB57DE5D-A1D9-48FF-883D-F58D063B37C6}"/>
    <cellStyle name="Comma 2 3 2 7 2" xfId="19876" xr:uid="{D94C707B-DA72-43EA-A3C4-2EFBF1199304}"/>
    <cellStyle name="Comma 2 3 2 7 2 2" xfId="36536" xr:uid="{D497AE23-EB9C-47AA-9E86-B39B67DB7C8E}"/>
    <cellStyle name="Comma 2 3 2 7 3" xfId="28248" xr:uid="{93C0FA1E-1DBC-4826-AA65-F26FC4CD9967}"/>
    <cellStyle name="Comma 2 3 2 7 4" xfId="50723" xr:uid="{EA7889CE-83E3-434E-9DC6-536EBC826D32}"/>
    <cellStyle name="Comma 2 3 2 8" xfId="12782" xr:uid="{56D54194-3DF4-450B-BA80-3BF932379214}"/>
    <cellStyle name="Comma 2 3 2 8 2" xfId="21260" xr:uid="{6E17F7CE-0B5D-40A3-B17F-7BB53807A405}"/>
    <cellStyle name="Comma 2 3 2 8 2 2" xfId="37920" xr:uid="{A8E0FD9E-0B11-4BAE-98EB-D951D13E6DC3}"/>
    <cellStyle name="Comma 2 3 2 8 3" xfId="29632" xr:uid="{6B8CC995-E04E-4C14-A5D6-7E33A123CE90}"/>
    <cellStyle name="Comma 2 3 2 8 4" xfId="52658" xr:uid="{77CEEBBF-36C2-49B5-A1D1-A48EB23A907A}"/>
    <cellStyle name="Comma 2 3 2 9" xfId="12900" xr:uid="{4C4F7A62-5039-4A4A-96AF-7ACB1DC2FCC9}"/>
    <cellStyle name="Comma 2 3 2 9 2" xfId="21354" xr:uid="{50D26FCE-EA95-400C-9EAC-8D7DB669290F}"/>
    <cellStyle name="Comma 2 3 2 9 2 2" xfId="38014" xr:uid="{6380951C-41DD-4483-8A46-7F1B874EF842}"/>
    <cellStyle name="Comma 2 3 2 9 3" xfId="29727" xr:uid="{2324FB99-63BC-4F70-95A2-A812DA14595A}"/>
    <cellStyle name="Comma 2 3 2 9 4" xfId="52776" xr:uid="{731E192B-8482-4F27-A5FB-63CF4865BD50}"/>
    <cellStyle name="Comma 2 3 20" xfId="40837" xr:uid="{8456E428-60FC-43FF-994F-16EC42FD78EC}"/>
    <cellStyle name="Comma 2 3 21" xfId="40918" xr:uid="{354FB558-4C6B-4107-B3D9-AE3370EB3669}"/>
    <cellStyle name="Comma 2 3 22" xfId="53521" xr:uid="{EECE38A9-83A0-4DA7-835F-E28C3AC7B7DF}"/>
    <cellStyle name="Comma 2 3 23" xfId="726" xr:uid="{307D5513-4713-4F3B-9B1F-3F4843522D91}"/>
    <cellStyle name="Comma 2 3 3" xfId="303" xr:uid="{563A1C95-9B56-4E06-B9EA-18EB021C1F5A}"/>
    <cellStyle name="Comma 2 3 3 10" xfId="40668" xr:uid="{48084422-3786-4582-A888-11FDFC4AF558}"/>
    <cellStyle name="Comma 2 3 3 11" xfId="41497" xr:uid="{4B3621E5-5C1B-4A68-9356-221139D37B36}"/>
    <cellStyle name="Comma 2 3 3 2" xfId="2170" xr:uid="{190D3817-AE38-44D7-9BAF-715F512A63FE}"/>
    <cellStyle name="Comma 2 3 3 2 2" xfId="4096" xr:uid="{B22F7B6B-7979-4F84-94E9-FC5A19EC027D}"/>
    <cellStyle name="Comma 2 3 3 2 2 2" xfId="15635" xr:uid="{1BFB228D-1497-40D5-91CA-3C72DE916598}"/>
    <cellStyle name="Comma 2 3 3 2 2 2 2" xfId="32295" xr:uid="{F5F56C64-C502-4923-972C-76B90D925AB0}"/>
    <cellStyle name="Comma 2 3 3 2 2 2 3" xfId="40285" xr:uid="{E515FFCB-91DE-479E-BC10-44C7C1118316}"/>
    <cellStyle name="Comma 2 3 3 2 2 3" xfId="24006" xr:uid="{70253508-DA83-4093-88D0-C70196A42E36}"/>
    <cellStyle name="Comma 2 3 3 2 2 4" xfId="39400" xr:uid="{5C41C5A8-AF86-401B-A87E-0EEB9B4CCEC7}"/>
    <cellStyle name="Comma 2 3 3 2 2 5" xfId="44000" xr:uid="{B6E3148B-1176-4F25-93FF-C0E2D5F9DD00}"/>
    <cellStyle name="Comma 2 3 3 2 3" xfId="5989" xr:uid="{3620E6F8-5C81-4437-B5CF-96D7A486C643}"/>
    <cellStyle name="Comma 2 3 3 2 3 2" xfId="16953" xr:uid="{9FC034D7-E79E-4C70-8F07-D6B9BC3A574E}"/>
    <cellStyle name="Comma 2 3 3 2 3 2 2" xfId="33613" xr:uid="{647173CF-ED46-4FC5-B699-9B87E99ADF6C}"/>
    <cellStyle name="Comma 2 3 3 2 3 3" xfId="25324" xr:uid="{718EA37A-DDFD-49C9-A4ED-042B5C2F467E}"/>
    <cellStyle name="Comma 2 3 3 2 3 4" xfId="39836" xr:uid="{771634C2-A958-49BD-B9AE-01CDE9E451FE}"/>
    <cellStyle name="Comma 2 3 3 2 3 5" xfId="45883" xr:uid="{B8E2CFD1-644C-40FF-A969-9B4A7C5FD112}"/>
    <cellStyle name="Comma 2 3 3 2 4" xfId="11963" xr:uid="{F54EB583-DA23-4237-BF48-ABA25B05A436}"/>
    <cellStyle name="Comma 2 3 3 2 4 2" xfId="20673" xr:uid="{0B4A0F02-BC50-4359-AA94-EA094E840D58}"/>
    <cellStyle name="Comma 2 3 3 2 4 2 2" xfId="37333" xr:uid="{0CF92C2A-DF78-4BE1-893A-4F2949B03017}"/>
    <cellStyle name="Comma 2 3 3 2 4 3" xfId="29045" xr:uid="{BB9336EF-8A45-4CA5-B13C-FD5632C2BA85}"/>
    <cellStyle name="Comma 2 3 3 2 4 4" xfId="51844" xr:uid="{B1C86FD3-E694-4CE8-9DF0-91E5FCD68D8F}"/>
    <cellStyle name="Comma 2 3 3 2 5" xfId="14299" xr:uid="{045FC472-B57F-4F14-AB34-213E25F10A54}"/>
    <cellStyle name="Comma 2 3 3 2 5 2" xfId="30959" xr:uid="{46C7C66D-8B90-44D1-8839-2D87E8BE4E3D}"/>
    <cellStyle name="Comma 2 3 3 2 6" xfId="22669" xr:uid="{BF735250-26AD-4DB1-8BC6-61E42DFA9D16}"/>
    <cellStyle name="Comma 2 3 3 2 7" xfId="38943" xr:uid="{30409A35-2F3D-480F-B0D3-B484B528733C}"/>
    <cellStyle name="Comma 2 3 3 2 8" xfId="42111" xr:uid="{17AEF66E-387F-4C75-BBFF-457DAF483496}"/>
    <cellStyle name="Comma 2 3 3 3" xfId="3482" xr:uid="{205A57BC-98CE-4C5A-AD75-04EE291D2D8E}"/>
    <cellStyle name="Comma 2 3 3 3 2" xfId="15192" xr:uid="{5D108B1E-7AC9-4274-A014-B6B03F844C9C}"/>
    <cellStyle name="Comma 2 3 3 3 2 2" xfId="31852" xr:uid="{823BFC1F-8116-4068-86F6-09A7E57DFF16}"/>
    <cellStyle name="Comma 2 3 3 3 2 3" xfId="40119" xr:uid="{13B7E1E1-2163-46E9-BC2E-C0D7E1AD9ECE}"/>
    <cellStyle name="Comma 2 3 3 3 3" xfId="23563" xr:uid="{DC47CF78-87B2-4A0F-B9E4-19C655021DD4}"/>
    <cellStyle name="Comma 2 3 3 3 4" xfId="39248" xr:uid="{A66496A5-B786-4C53-BB59-4131B1E127A5}"/>
    <cellStyle name="Comma 2 3 3 3 5" xfId="43386" xr:uid="{75EA7F85-5E66-41B1-B114-7EAADA70C614}"/>
    <cellStyle name="Comma 2 3 3 4" xfId="5390" xr:uid="{16F29576-788A-4B66-9BA4-EB2FA535DF70}"/>
    <cellStyle name="Comma 2 3 3 4 2" xfId="16525" xr:uid="{25546571-B272-42AA-B144-880E348482FC}"/>
    <cellStyle name="Comma 2 3 3 4 2 2" xfId="33185" xr:uid="{7C63DB41-2AE9-4638-B4C8-5B2EA844C75F}"/>
    <cellStyle name="Comma 2 3 3 4 3" xfId="24896" xr:uid="{3E62A792-7FB9-4B07-ACE6-D266D66B06AE}"/>
    <cellStyle name="Comma 2 3 3 4 4" xfId="39670" xr:uid="{D456489F-0FAF-4B0E-81DE-ECCDB1FEA998}"/>
    <cellStyle name="Comma 2 3 3 4 5" xfId="45284" xr:uid="{5DF97852-D649-4A34-9573-84B9EC1379DF}"/>
    <cellStyle name="Comma 2 3 3 5" xfId="11364" xr:uid="{5D10C8EA-B3F3-433C-BBC5-9C27FC34D600}"/>
    <cellStyle name="Comma 2 3 3 5 2" xfId="20245" xr:uid="{585E80BC-1699-41A7-90F1-5B38338A490C}"/>
    <cellStyle name="Comma 2 3 3 5 2 2" xfId="36905" xr:uid="{7A655292-FB88-4B67-A8FF-AFF03DF869A4}"/>
    <cellStyle name="Comma 2 3 3 5 3" xfId="28617" xr:uid="{7C350AA2-85B4-412B-BE74-4EC20787D568}"/>
    <cellStyle name="Comma 2 3 3 5 4" xfId="51245" xr:uid="{BF3A4ACB-2BBA-4812-BCD7-958DA1742A81}"/>
    <cellStyle name="Comma 2 3 3 6" xfId="13039" xr:uid="{8B7286A6-DF07-49E5-9B9F-F7B9CFB0845B}"/>
    <cellStyle name="Comma 2 3 3 6 2" xfId="21457" xr:uid="{7AB5E570-1F5B-4255-A19C-38E448A7B571}"/>
    <cellStyle name="Comma 2 3 3 6 2 2" xfId="38117" xr:uid="{613C7DAD-1A15-4B54-93BB-71F1600CEBD4}"/>
    <cellStyle name="Comma 2 3 3 6 3" xfId="29830" xr:uid="{AE7BABD0-33A7-40D6-B7C4-3E3EE2491672}"/>
    <cellStyle name="Comma 2 3 3 6 4" xfId="52913" xr:uid="{770F6E4B-6592-4440-B705-821E1D6FB87E}"/>
    <cellStyle name="Comma 2 3 3 7" xfId="13876" xr:uid="{A2C0DBE1-0C27-4388-9C59-1EE195D80A39}"/>
    <cellStyle name="Comma 2 3 3 7 2" xfId="30536" xr:uid="{02DD0ACA-9C09-4C40-B5C9-5F0F0D514D3A}"/>
    <cellStyle name="Comma 2 3 3 8" xfId="22226" xr:uid="{78B613EC-9230-46F4-807A-6F06E9136171}"/>
    <cellStyle name="Comma 2 3 3 9" xfId="38783" xr:uid="{0F7716F1-5217-4A22-B908-5B85442B029B}"/>
    <cellStyle name="Comma 2 3 4" xfId="1434" xr:uid="{A75E4BC8-5FCB-46A9-9FD5-C108BB362CF0}"/>
    <cellStyle name="Comma 2 3 4 2" xfId="3318" xr:uid="{7F61CF31-656C-4A06-8103-4876636466CF}"/>
    <cellStyle name="Comma 2 3 4 2 2" xfId="15072" xr:uid="{88B7C879-1650-4DE9-85AC-EC3FFB3EDBED}"/>
    <cellStyle name="Comma 2 3 4 2 2 2" xfId="31732" xr:uid="{19873F8C-554C-4B03-8CF4-AB3C83B453AA}"/>
    <cellStyle name="Comma 2 3 4 2 2 3" xfId="40054" xr:uid="{9D38D5C8-AB24-46EC-A13B-AB40F5459BAC}"/>
    <cellStyle name="Comma 2 3 4 2 3" xfId="23443" xr:uid="{07D4AC7E-D1EA-4CB0-9DBD-B8044D86153C}"/>
    <cellStyle name="Comma 2 3 4 2 4" xfId="39187" xr:uid="{E3E9C56F-7693-481D-A3CD-855183E528C7}"/>
    <cellStyle name="Comma 2 3 4 2 5" xfId="43222" xr:uid="{8C5D053E-E3C0-4DFF-9B0D-954217DC8524}"/>
    <cellStyle name="Comma 2 3 4 3" xfId="5226" xr:uid="{F57D7A10-40E4-4BEB-B27E-9B43236E726C}"/>
    <cellStyle name="Comma 2 3 4 3 2" xfId="16405" xr:uid="{2B03EDDA-CF16-4DD4-AE65-160C8B3D6339}"/>
    <cellStyle name="Comma 2 3 4 3 2 2" xfId="33065" xr:uid="{4EAB7792-FE42-444F-911A-BFFCC2220F9B}"/>
    <cellStyle name="Comma 2 3 4 3 3" xfId="24776" xr:uid="{CD8FE9A1-1A6A-4A51-8F4C-2A16F9D0B43C}"/>
    <cellStyle name="Comma 2 3 4 3 4" xfId="39605" xr:uid="{8E0CC88D-25AC-479F-8D66-A9524F71E7F6}"/>
    <cellStyle name="Comma 2 3 4 3 5" xfId="45120" xr:uid="{54D8B27C-8AF8-4551-9765-C78D4D519D4B}"/>
    <cellStyle name="Comma 2 3 4 4" xfId="11200" xr:uid="{3DCE99E1-A2F2-47FA-A372-FA8880EDD58A}"/>
    <cellStyle name="Comma 2 3 4 4 2" xfId="20125" xr:uid="{3A519671-66A1-4BEF-A873-DAB44A8E167A}"/>
    <cellStyle name="Comma 2 3 4 4 2 2" xfId="36785" xr:uid="{790140DA-E117-4F63-A3F3-D6FF19E75012}"/>
    <cellStyle name="Comma 2 3 4 4 3" xfId="28497" xr:uid="{AFBBE83C-8437-4A0D-941B-519DBC04E861}"/>
    <cellStyle name="Comma 2 3 4 4 4" xfId="51081" xr:uid="{BFC5298F-48A4-411A-A98C-C73AD0E382C8}"/>
    <cellStyle name="Comma 2 3 4 5" xfId="13756" xr:uid="{CCCE0DDA-9BF9-44DA-B888-8B3F7FE274B9}"/>
    <cellStyle name="Comma 2 3 4 5 2" xfId="30416" xr:uid="{6E08BCFD-F2B7-43A2-9EC8-C7522BFCB7B0}"/>
    <cellStyle name="Comma 2 3 4 6" xfId="22106" xr:uid="{42AC247B-C7A2-452E-84E6-19ADB11FBA5A}"/>
    <cellStyle name="Comma 2 3 4 7" xfId="38623" xr:uid="{CDB1AAD8-B2AE-4A8F-BF25-13B10436E643}"/>
    <cellStyle name="Comma 2 3 4 8" xfId="40704" xr:uid="{FE12ED6F-B228-4FA7-9E88-24D4ECF528B4}"/>
    <cellStyle name="Comma 2 3 4 9" xfId="41333" xr:uid="{FCCDB25F-E976-40A2-82CD-7E9301F57A17}"/>
    <cellStyle name="Comma 2 3 5" xfId="803" xr:uid="{A4FAD14C-2BB5-48AD-B7E2-DED99B5863A5}"/>
    <cellStyle name="Comma 2 3 5 10" xfId="53401" xr:uid="{D665E529-00AD-496F-85FF-D465A133EEF8}"/>
    <cellStyle name="Comma 2 3 5 11" xfId="53525" xr:uid="{EE944E38-A46B-4213-A1A9-89FFA3CCC7EB}"/>
    <cellStyle name="Comma 2 3 5 2" xfId="851" xr:uid="{D9BCE12B-A271-443A-9465-250A2E3B5EDD}"/>
    <cellStyle name="Comma 2 3 5 2 2" xfId="15444" xr:uid="{7B37EE70-ECAF-4483-B341-7E18B29EBF37}"/>
    <cellStyle name="Comma 2 3 5 2 2 2" xfId="32104" xr:uid="{CD7878F9-C533-4EEE-806F-4E8CED19A10B}"/>
    <cellStyle name="Comma 2 3 5 2 2 2 2" xfId="40413" xr:uid="{AB4435DC-87B6-45A3-8E54-4CB21F17E088}"/>
    <cellStyle name="Comma 2 3 5 2 2 3" xfId="39966" xr:uid="{A2FBB3FD-B886-48B1-8DF0-CA2DFDD4D7CD}"/>
    <cellStyle name="Comma 2 3 5 2 3" xfId="23815" xr:uid="{444F7557-90C4-4B63-9ED6-3DEB228330B2}"/>
    <cellStyle name="Comma 2 3 5 2 3 2" xfId="40025" xr:uid="{6DC261AD-3E1B-4686-A333-352390D2241C}"/>
    <cellStyle name="Comma 2 3 5 2 4" xfId="39575" xr:uid="{CC09E5F6-5198-45DE-8066-CFE1C9EED8EC}"/>
    <cellStyle name="Comma 2 3 5 2 5" xfId="3843" xr:uid="{633CDB38-3093-406D-A50A-ED127C3C1E05}"/>
    <cellStyle name="Comma 2 3 5 2 6" xfId="40705" xr:uid="{FCDF2853-20D6-42F7-B0FF-8DD4A89594BF}"/>
    <cellStyle name="Comma 2 3 5 2 7" xfId="43747" xr:uid="{8516F881-24D5-401C-8196-3534029BCC6B}"/>
    <cellStyle name="Comma 2 3 5 3" xfId="22478" xr:uid="{98975C07-ACEB-4E68-B2DF-2E04EE8B9770}"/>
    <cellStyle name="Comma 2 3 5 3 2" xfId="39145" xr:uid="{1AE03D97-A498-4F78-8A50-132DCC3501C0}"/>
    <cellStyle name="Comma 2 3 5 3 2 2" xfId="40011" xr:uid="{425CBA48-8139-4F09-AA54-ADFF322D9C53}"/>
    <cellStyle name="Comma 2 3 5 3 3" xfId="39560" xr:uid="{058A98BE-BC84-4AAF-A34B-84AFF2FAE9F7}"/>
    <cellStyle name="Comma 2 3 5 3 4" xfId="40679" xr:uid="{04AECBA2-1899-4D74-8791-AC613F86BB17}"/>
    <cellStyle name="Comma 2 3 5 4" xfId="748" xr:uid="{096F8AB2-DECD-499F-A79F-1D255D131975}"/>
    <cellStyle name="Comma 2 3 5 4 2" xfId="39500" xr:uid="{529E8A26-89EC-4461-A86F-0E1A7C4EF951}"/>
    <cellStyle name="Comma 2 3 5 4 2 2" xfId="40396" xr:uid="{F2E0493C-72AA-47D4-A4F5-51120FFA6B33}"/>
    <cellStyle name="Comma 2 3 5 4 3" xfId="39949" xr:uid="{3B8CD6B3-6540-4693-8DD7-FC9CC512C402}"/>
    <cellStyle name="Comma 2 3 5 4 4" xfId="39067" xr:uid="{259E99FC-718B-4D44-B1C7-A33DB44DFB93}"/>
    <cellStyle name="Comma 2 3 5 4 5" xfId="38509" xr:uid="{3763AD99-211C-4CCA-99D3-9049C2DD1A85}"/>
    <cellStyle name="Comma 2 3 5 5" xfId="39137" xr:uid="{78D99F3F-B587-424C-8FD8-1AAEC59E701B}"/>
    <cellStyle name="Comma 2 3 5 5 2" xfId="40003" xr:uid="{84EA6B1E-A1CF-4788-B263-8F674D13CCDB}"/>
    <cellStyle name="Comma 2 3 5 6" xfId="39551" xr:uid="{02876ED7-3456-435E-A032-E4981F9F11CF}"/>
    <cellStyle name="Comma 2 3 5 7" xfId="1915" xr:uid="{BC52A480-5CD5-4280-9B99-3FA2E169CD90}"/>
    <cellStyle name="Comma 2 3 5 8" xfId="40578" xr:uid="{676036EC-05A9-4C15-A186-90405B22275C}"/>
    <cellStyle name="Comma 2 3 5 9" xfId="41858" xr:uid="{A7B32EB5-44C8-4D98-8073-199A543E3B15}"/>
    <cellStyle name="Comma 2 3 6" xfId="2006" xr:uid="{D6619798-315F-4827-B1B0-BAC8FCCCA93D}"/>
    <cellStyle name="Comma 2 3 6 2" xfId="3932" xr:uid="{36B81072-CFE3-42E7-A084-4E11C7EF0BB5}"/>
    <cellStyle name="Comma 2 3 6 2 2" xfId="15515" xr:uid="{3019CC8E-1B67-4ACF-B9F6-B12689D39EE1}"/>
    <cellStyle name="Comma 2 3 6 2 2 2" xfId="32175" xr:uid="{9A2D1E3C-E992-4E02-87CF-94036500B506}"/>
    <cellStyle name="Comma 2 3 6 2 2 3" xfId="40202" xr:uid="{9281442C-BE56-40DD-B8BB-612CF2CAD0D6}"/>
    <cellStyle name="Comma 2 3 6 2 3" xfId="23886" xr:uid="{FE401E12-FE26-4F4D-9EC3-8A211EDB0F3A}"/>
    <cellStyle name="Comma 2 3 6 2 4" xfId="39319" xr:uid="{5641AAF1-13C7-4A00-8FD5-A080F18F04EC}"/>
    <cellStyle name="Comma 2 3 6 2 5" xfId="43836" xr:uid="{F647CD4C-91A9-4C84-BC31-6278A1842673}"/>
    <cellStyle name="Comma 2 3 6 3" xfId="5825" xr:uid="{78DA3A76-50D3-4742-928D-7472F08C90D9}"/>
    <cellStyle name="Comma 2 3 6 3 2" xfId="16833" xr:uid="{B3936632-1875-4F93-9D17-2F176BC089BE}"/>
    <cellStyle name="Comma 2 3 6 3 2 2" xfId="33493" xr:uid="{D3713B8F-B3E2-42A4-BA99-9DEF1C3CD515}"/>
    <cellStyle name="Comma 2 3 6 3 3" xfId="25204" xr:uid="{731CCA8C-0D51-4C2F-9DBA-AF0F8615B101}"/>
    <cellStyle name="Comma 2 3 6 3 4" xfId="39754" xr:uid="{840D9DC3-2CF5-4A17-ABF5-086D7EE08F97}"/>
    <cellStyle name="Comma 2 3 6 3 5" xfId="45719" xr:uid="{12F286F2-B66D-4FC0-A69E-2BAE343BBDCE}"/>
    <cellStyle name="Comma 2 3 6 4" xfId="11799" xr:uid="{5243D953-FA49-4F13-BDE3-ABBE2722C3FD}"/>
    <cellStyle name="Comma 2 3 6 4 2" xfId="20553" xr:uid="{BC0A4C56-19A4-4115-BAC9-E9B2D6DF925D}"/>
    <cellStyle name="Comma 2 3 6 4 2 2" xfId="37213" xr:uid="{9433CEA7-BF36-404F-9E22-1B47A5A5C32D}"/>
    <cellStyle name="Comma 2 3 6 4 3" xfId="28925" xr:uid="{03825040-6C0C-4E9D-944E-FB858256B68F}"/>
    <cellStyle name="Comma 2 3 6 4 4" xfId="51680" xr:uid="{AEC72A08-BAD8-4C8D-9F8E-888FD3954295}"/>
    <cellStyle name="Comma 2 3 6 5" xfId="14179" xr:uid="{AA851E29-A77F-40EB-B92C-64EF3C2BA7CF}"/>
    <cellStyle name="Comma 2 3 6 5 2" xfId="30839" xr:uid="{D115C395-411F-4365-8537-B69D1BE3384B}"/>
    <cellStyle name="Comma 2 3 6 6" xfId="22549" xr:uid="{DD22E937-20C5-4C16-AAB4-ECC1554672E9}"/>
    <cellStyle name="Comma 2 3 6 7" xfId="38861" xr:uid="{5E19ACA9-228C-466E-A64E-828F8B2B1733}"/>
    <cellStyle name="Comma 2 3 6 8" xfId="41947" xr:uid="{6E06D09D-8B83-442B-A536-E3E77AE7740E}"/>
    <cellStyle name="Comma 2 3 7" xfId="2901" xr:uid="{C2DB6EC6-EFAE-40BF-B6DC-5EF66DC4AA31}"/>
    <cellStyle name="Comma 2 3 7 2" xfId="14775" xr:uid="{C15C020C-45B6-440B-BCCA-FA4C7A404A87}"/>
    <cellStyle name="Comma 2 3 7 2 2" xfId="31435" xr:uid="{2445FF10-D19E-4300-8F15-29CF32FA5CDD}"/>
    <cellStyle name="Comma 2 3 7 2 2 2" xfId="40220" xr:uid="{9EB54FA9-B5E8-47A9-856E-B067B0862C16}"/>
    <cellStyle name="Comma 2 3 7 2 3" xfId="39337" xr:uid="{47158B03-C504-4531-8323-5E10BADDB891}"/>
    <cellStyle name="Comma 2 3 7 3" xfId="23146" xr:uid="{F31A6438-67C9-424D-8A46-896346443035}"/>
    <cellStyle name="Comma 2 3 7 3 2" xfId="39772" xr:uid="{CD9EB549-DD86-4C1B-AFAE-0F3155524726}"/>
    <cellStyle name="Comma 2 3 7 4" xfId="38881" xr:uid="{B6407AF4-FE86-4F5E-AE18-1ECFAD434350}"/>
    <cellStyle name="Comma 2 3 7 5" xfId="42806" xr:uid="{F9D2FB32-AE93-46BC-8A23-AA0ABAB67D22}"/>
    <cellStyle name="Comma 2 3 8" xfId="4839" xr:uid="{3F0F9392-B3E9-454F-AA7E-31424DC7E80F}"/>
    <cellStyle name="Comma 2 3 8 2" xfId="16138" xr:uid="{0E2EDD30-2FB7-46C3-AA26-505CCEA007D5}"/>
    <cellStyle name="Comma 2 3 8 2 2" xfId="32798" xr:uid="{2B580231-743D-4AEA-8F94-DEF6B302B70B}"/>
    <cellStyle name="Comma 2 3 8 2 2 2" xfId="40398" xr:uid="{AC89A87C-D4FE-4669-9221-694FE5A804D0}"/>
    <cellStyle name="Comma 2 3 8 2 3" xfId="39501" xr:uid="{DC5D7FC7-8628-4B4F-AFD2-8EC65EECB4ED}"/>
    <cellStyle name="Comma 2 3 8 3" xfId="24509" xr:uid="{E5B28909-9939-455B-BE65-94DBA8DED3FA}"/>
    <cellStyle name="Comma 2 3 8 3 2" xfId="39951" xr:uid="{187FB26B-D9BA-422B-BBD2-158987DC1C91}"/>
    <cellStyle name="Comma 2 3 8 4" xfId="39068" xr:uid="{B6612A95-6C52-41FF-8EB4-90200880D381}"/>
    <cellStyle name="Comma 2 3 8 5" xfId="44734" xr:uid="{50D8AB40-0266-488B-904E-3120E413F640}"/>
    <cellStyle name="Comma 2 3 9" xfId="10814" xr:uid="{B7C493A8-F0F2-4ABB-B506-E9AFC91CAF7F}"/>
    <cellStyle name="Comma 2 3 9 2" xfId="19859" xr:uid="{3A84DC87-7CF2-42C6-A847-E94C34E68E6E}"/>
    <cellStyle name="Comma 2 3 9 2 2" xfId="36519" xr:uid="{6FEE0736-8F6A-4378-A5DD-619E80713A90}"/>
    <cellStyle name="Comma 2 3 9 2 3" xfId="40000" xr:uid="{A6F98804-340E-448B-BDD2-605E7C8A45EE}"/>
    <cellStyle name="Comma 2 3 9 3" xfId="28231" xr:uid="{456D5B65-4C24-407F-8DBA-846C6F3BF41E}"/>
    <cellStyle name="Comma 2 3 9 4" xfId="39134" xr:uid="{DB1E03CA-282B-45B8-BAF4-27FDCC21E0C4}"/>
    <cellStyle name="Comma 2 3 9 5" xfId="50696" xr:uid="{07DD6BCB-45A0-4324-B6A0-DB854998BCE8}"/>
    <cellStyle name="Comma 2 30" xfId="53393" xr:uid="{96939C22-D94F-4C69-AB77-691CE5C1BF81}"/>
    <cellStyle name="Comma 2 4" xfId="160" xr:uid="{B55BBDFB-AE41-4DC2-AFE1-D9C42DFBBF6A}"/>
    <cellStyle name="Comma 2 4 10" xfId="12634" xr:uid="{781C6BEA-7C82-4E5E-9FBB-CB64A3EA8E32}"/>
    <cellStyle name="Comma 2 4 11" xfId="12914" xr:uid="{F326336B-C8BB-47CE-B613-FA06D2E91325}"/>
    <cellStyle name="Comma 2 4 11 2" xfId="21368" xr:uid="{E380713C-C471-45D2-A960-A6E880464458}"/>
    <cellStyle name="Comma 2 4 11 2 2" xfId="38028" xr:uid="{951B7FA1-912A-4EB1-BC29-2495629C9757}"/>
    <cellStyle name="Comma 2 4 11 3" xfId="29741" xr:uid="{A92D2B6D-161F-4AD4-92F6-89CEEED22BE2}"/>
    <cellStyle name="Comma 2 4 11 4" xfId="52790" xr:uid="{A5A78DC5-FC5B-4787-AF93-46D87D6D6E40}"/>
    <cellStyle name="Comma 2 4 12" xfId="13557" xr:uid="{D913BD37-3360-45A8-930B-6ABC9B48DCEB}"/>
    <cellStyle name="Comma 2 4 12 2" xfId="30217" xr:uid="{F0A5E759-C557-431F-804D-B38D82B0BA5F}"/>
    <cellStyle name="Comma 2 4 13" xfId="21840" xr:uid="{C3688DB6-D47A-4FB1-83E4-C85FE8234BF9}"/>
    <cellStyle name="Comma 2 4 14" xfId="38577" xr:uid="{D7A9BCE9-30EE-4836-9DEC-1B721BB933A0}"/>
    <cellStyle name="Comma 2 4 15" xfId="1093" xr:uid="{6AF50D47-C0F4-4615-8AD6-CE7E7C2C6964}"/>
    <cellStyle name="Comma 2 4 16" xfId="40573" xr:uid="{BA8AF888-C5B7-413C-AA62-8D2606577765}"/>
    <cellStyle name="Comma 2 4 17" xfId="40959" xr:uid="{ACE760E5-AE77-47BA-B760-F5F586380E60}"/>
    <cellStyle name="Comma 2 4 18" xfId="53520" xr:uid="{8DB444C4-5C8F-464A-B0CC-C6143E0C23EF}"/>
    <cellStyle name="Comma 2 4 19" xfId="772" xr:uid="{6DCF3DED-274B-49AC-B129-88F83898554D}"/>
    <cellStyle name="Comma 2 4 2" xfId="344" xr:uid="{B782DBA8-84F8-45C2-B8C2-04CCCDC34AA8}"/>
    <cellStyle name="Comma 2 4 2 10" xfId="1611" xr:uid="{6C60CA02-2085-4A45-B17F-23DE3F66E7FA}"/>
    <cellStyle name="Comma 2 4 2 11" xfId="40669" xr:uid="{4C88DC73-27A9-4890-9DFB-3295AADC3372}"/>
    <cellStyle name="Comma 2 4 2 12" xfId="41538" xr:uid="{C7BDEC32-9CD3-44C6-A61D-495412EF184C}"/>
    <cellStyle name="Comma 2 4 2 13" xfId="957" xr:uid="{223C3B11-4EE2-4E24-BE76-9972AEC3ECB3}"/>
    <cellStyle name="Comma 2 4 2 2" xfId="2211" xr:uid="{66E11540-5ED9-480F-BF98-8DC34429E0FD}"/>
    <cellStyle name="Comma 2 4 2 2 2" xfId="4137" xr:uid="{10BE4506-4FEA-4448-AA7C-F9D03A938B7F}"/>
    <cellStyle name="Comma 2 4 2 2 2 2" xfId="15666" xr:uid="{3323AF2C-A8CF-4E06-84D4-FD3501D7E309}"/>
    <cellStyle name="Comma 2 4 2 2 2 2 2" xfId="32326" xr:uid="{0D3D64F7-DDF5-4517-AC0E-2F131F4EC3EB}"/>
    <cellStyle name="Comma 2 4 2 2 2 2 3" xfId="40178" xr:uid="{53A490EB-C2DE-4A25-BE1B-86C750D52837}"/>
    <cellStyle name="Comma 2 4 2 2 2 3" xfId="24037" xr:uid="{51792C8A-46CA-48E0-A5BB-1BB19EA71D52}"/>
    <cellStyle name="Comma 2 4 2 2 2 4" xfId="39298" xr:uid="{E67589D4-534D-42A0-B130-8F8C52D0A66B}"/>
    <cellStyle name="Comma 2 4 2 2 2 5" xfId="44041" xr:uid="{E896AABA-BAFA-470B-81D7-913C9FD8DCA7}"/>
    <cellStyle name="Comma 2 4 2 2 3" xfId="6030" xr:uid="{B6E84D16-32C7-4D5C-B250-886D21502996}"/>
    <cellStyle name="Comma 2 4 2 2 3 2" xfId="16984" xr:uid="{33BB2A03-B17E-4DF9-A2DF-B378F50B4CE3}"/>
    <cellStyle name="Comma 2 4 2 2 3 2 2" xfId="33644" xr:uid="{58F9189C-5BA1-4E46-ADF6-7476D9DF43C4}"/>
    <cellStyle name="Comma 2 4 2 2 3 3" xfId="25355" xr:uid="{7905472E-E3CE-4F16-8839-9343BC857D10}"/>
    <cellStyle name="Comma 2 4 2 2 3 4" xfId="39730" xr:uid="{672D561B-B509-4050-877A-9DC01AA6E291}"/>
    <cellStyle name="Comma 2 4 2 2 3 5" xfId="45924" xr:uid="{BECB19B3-E0AA-47EF-970D-BFAF80EF5CEC}"/>
    <cellStyle name="Comma 2 4 2 2 4" xfId="12004" xr:uid="{2BE936D7-D1E5-4CB6-9FF9-2D13949698EC}"/>
    <cellStyle name="Comma 2 4 2 2 4 2" xfId="20704" xr:uid="{7B2C87FD-FC51-425A-9150-F65F2829FFCA}"/>
    <cellStyle name="Comma 2 4 2 2 4 2 2" xfId="37364" xr:uid="{ED7662ED-C353-4F99-B833-3F979D998906}"/>
    <cellStyle name="Comma 2 4 2 2 4 3" xfId="29076" xr:uid="{31413622-CFBB-4491-9736-BC9C1663371C}"/>
    <cellStyle name="Comma 2 4 2 2 4 4" xfId="51885" xr:uid="{7D9575FD-7D2B-40F0-8755-947B284B51AD}"/>
    <cellStyle name="Comma 2 4 2 2 5" xfId="14330" xr:uid="{89EE9BA8-6618-4906-8944-89CC3FE9D257}"/>
    <cellStyle name="Comma 2 4 2 2 5 2" xfId="30990" xr:uid="{F0559773-ADB8-4D85-A396-1D37651A0E05}"/>
    <cellStyle name="Comma 2 4 2 2 6" xfId="22700" xr:uid="{72FBB80D-2BF9-4992-8FBF-A91175722DAF}"/>
    <cellStyle name="Comma 2 4 2 2 7" xfId="38841" xr:uid="{E0492559-E821-4CB2-B1D7-F4D5CE2BB39E}"/>
    <cellStyle name="Comma 2 4 2 2 8" xfId="42152" xr:uid="{3B07078F-C065-45C1-A25A-0804047165E2}"/>
    <cellStyle name="Comma 2 4 2 3" xfId="3523" xr:uid="{886E8B8C-E7EA-48EB-AF55-9472D6A096DA}"/>
    <cellStyle name="Comma 2 4 2 3 2" xfId="15223" xr:uid="{18F50051-5714-41D1-81FC-E61B561B4428}"/>
    <cellStyle name="Comma 2 4 2 3 2 2" xfId="31883" xr:uid="{5CB36B9E-F6FC-4023-A263-D07A5525CC69}"/>
    <cellStyle name="Comma 2 4 2 3 2 2 2" xfId="40344" xr:uid="{2DABA2B7-3337-4BD2-8F92-C1C3F1484A33}"/>
    <cellStyle name="Comma 2 4 2 3 2 3" xfId="39451" xr:uid="{EBC5D781-C5F8-4061-851B-F67C48C77546}"/>
    <cellStyle name="Comma 2 4 2 3 3" xfId="23594" xr:uid="{AF5BEFDF-C4D5-4C9B-82ED-BD701A5E67B7}"/>
    <cellStyle name="Comma 2 4 2 3 3 2" xfId="39896" xr:uid="{551B8F5A-8C43-4D2E-AC65-9BDB8FCB3DEF}"/>
    <cellStyle name="Comma 2 4 2 3 4" xfId="38993" xr:uid="{347E50A0-A93B-4D0A-BE6B-0EE1C3C8199B}"/>
    <cellStyle name="Comma 2 4 2 3 5" xfId="43427" xr:uid="{2A23E47A-05E5-4B5D-B7E3-40BDA7D484FD}"/>
    <cellStyle name="Comma 2 4 2 4" xfId="5431" xr:uid="{0334902D-38CB-4DA6-908B-E5CE9385784B}"/>
    <cellStyle name="Comma 2 4 2 4 2" xfId="16556" xr:uid="{37366885-DAB4-4547-A885-143CEAD20AD3}"/>
    <cellStyle name="Comma 2 4 2 4 2 2" xfId="33216" xr:uid="{1BDB5B0A-F683-44B9-9830-936305E933E1}"/>
    <cellStyle name="Comma 2 4 2 4 2 3" xfId="40038" xr:uid="{A0959543-AF2E-4190-9D26-15FA8887D27F}"/>
    <cellStyle name="Comma 2 4 2 4 3" xfId="24927" xr:uid="{EFDA0391-0AC1-4867-ABB5-2FDD609FD29B}"/>
    <cellStyle name="Comma 2 4 2 4 4" xfId="39171" xr:uid="{2C995A4F-ABE5-4FB6-A21A-AFBF861A5E64}"/>
    <cellStyle name="Comma 2 4 2 4 5" xfId="45325" xr:uid="{09BDF486-99E8-40C9-B44C-11B25D2D6E9E}"/>
    <cellStyle name="Comma 2 4 2 5" xfId="11405" xr:uid="{E07A5A00-83CB-4E7E-BAD5-75AA92D28BBE}"/>
    <cellStyle name="Comma 2 4 2 5 2" xfId="20276" xr:uid="{C5AFE260-D01B-42A1-BC80-721F8F40E49C}"/>
    <cellStyle name="Comma 2 4 2 5 2 2" xfId="36936" xr:uid="{0500E3F9-88C2-4904-AFD3-3D829AE6C23B}"/>
    <cellStyle name="Comma 2 4 2 5 2 2 2" xfId="39996" xr:uid="{B4C5F8DF-0670-4105-9EBE-3D0687BF965F}"/>
    <cellStyle name="Comma 2 4 2 5 2 2 3" xfId="39130" xr:uid="{46C9ADA3-92D2-4E70-A3D2-E23081E6DCB3}"/>
    <cellStyle name="Comma 2 4 2 5 2 3" xfId="39544" xr:uid="{3FA5763E-CCFA-4E7A-AA05-0539E0099E7E}"/>
    <cellStyle name="Comma 2 4 2 5 2 4" xfId="38544" xr:uid="{E1D6A652-5B74-45DD-8B53-1016BAE6B0F4}"/>
    <cellStyle name="Comma 2 4 2 5 3" xfId="28648" xr:uid="{E819AC8F-B37F-4484-8E8C-A9E134FE9739}"/>
    <cellStyle name="Comma 2 4 2 5 4" xfId="39589" xr:uid="{FA20D195-8307-4FB7-947D-DE9DF509AEE3}"/>
    <cellStyle name="Comma 2 4 2 5 5" xfId="51286" xr:uid="{2C16B733-C914-4616-BDBF-D648E783A683}"/>
    <cellStyle name="Comma 2 4 2 6" xfId="13080" xr:uid="{34FDB508-BBA5-4445-9112-A05597FF7ED9}"/>
    <cellStyle name="Comma 2 4 2 6 2" xfId="21488" xr:uid="{B55EEF76-FBBB-4C47-B496-E46AAAF8D411}"/>
    <cellStyle name="Comma 2 4 2 6 2 2" xfId="38148" xr:uid="{CDB6E003-5610-4507-9BFC-4117629CC098}"/>
    <cellStyle name="Comma 2 4 2 6 3" xfId="29861" xr:uid="{1DE67CF4-22E3-411F-BB7C-A60CCFDD2E0A}"/>
    <cellStyle name="Comma 2 4 2 6 4" xfId="52954" xr:uid="{0567483C-1432-4222-BD2D-33E7DD3AEA1D}"/>
    <cellStyle name="Comma 2 4 2 7" xfId="13907" xr:uid="{67D1F4ED-83CB-48E2-B134-2685F03FE3E3}"/>
    <cellStyle name="Comma 2 4 2 7 2" xfId="30567" xr:uid="{BF0E9E64-117E-41F4-893F-49C10E68B9AA}"/>
    <cellStyle name="Comma 2 4 2 8" xfId="22257" xr:uid="{742C8595-914A-44AB-BAFE-644FF03EB291}"/>
    <cellStyle name="Comma 2 4 2 9" xfId="38601" xr:uid="{CEEF37B1-1655-4032-B00E-08E7873C0CD2}"/>
    <cellStyle name="Comma 2 4 3" xfId="914" xr:uid="{664A397E-EDC1-4B53-A691-4676B2702D4E}"/>
    <cellStyle name="Comma 2 4 3 10" xfId="41374" xr:uid="{F8473208-7134-4A6D-936A-A6D3B3A206FA}"/>
    <cellStyle name="Comma 2 4 3 2" xfId="3359" xr:uid="{F331D2CC-5B3C-41FB-AC88-541B987B98EB}"/>
    <cellStyle name="Comma 2 4 3 2 2" xfId="15103" xr:uid="{50DF1D6B-4C3E-4B85-A30A-7716B2DE3008}"/>
    <cellStyle name="Comma 2 4 3 2 2 2" xfId="31763" xr:uid="{D54C17A6-2319-4757-8996-E321389F7A91}"/>
    <cellStyle name="Comma 2 4 3 2 2 2 2" xfId="40289" xr:uid="{67F2FAF5-1F8E-4747-AFDE-0D7B2931B90B}"/>
    <cellStyle name="Comma 2 4 3 2 2 3" xfId="39404" xr:uid="{DE6F2936-2170-4490-B0D6-BAAF85CD914C}"/>
    <cellStyle name="Comma 2 4 3 2 3" xfId="23474" xr:uid="{AB0EA65B-479C-4392-8D68-EF2D206A42E2}"/>
    <cellStyle name="Comma 2 4 3 2 3 2" xfId="39840" xr:uid="{EEBFC4B6-201F-4F2C-BA72-81426180D662}"/>
    <cellStyle name="Comma 2 4 3 2 4" xfId="38947" xr:uid="{14460987-976B-418F-8861-1D07FF471F47}"/>
    <cellStyle name="Comma 2 4 3 2 5" xfId="43263" xr:uid="{C85B1826-57C2-489A-8545-1AD2EB6F4AD3}"/>
    <cellStyle name="Comma 2 4 3 3" xfId="5267" xr:uid="{B8CB936D-26B0-4446-94E9-5818732C9C2C}"/>
    <cellStyle name="Comma 2 4 3 3 2" xfId="16436" xr:uid="{4233CE81-DFEA-490B-88A4-A69B5857C7E8}"/>
    <cellStyle name="Comma 2 4 3 3 2 2" xfId="33096" xr:uid="{8ECC86CA-83D1-4AAF-BFCC-7C76FD281468}"/>
    <cellStyle name="Comma 2 4 3 3 2 3" xfId="40123" xr:uid="{D0AF2455-9010-4E85-8D75-0511549D02F8}"/>
    <cellStyle name="Comma 2 4 3 3 3" xfId="24807" xr:uid="{9EFEBC32-9CF4-4B59-B346-109CE81F4AD4}"/>
    <cellStyle name="Comma 2 4 3 3 4" xfId="39252" xr:uid="{D1F287B0-37EE-477F-8EF9-D97806193D16}"/>
    <cellStyle name="Comma 2 4 3 3 5" xfId="45161" xr:uid="{39A5CE27-0BAC-4711-A93C-A52CD8E7012F}"/>
    <cellStyle name="Comma 2 4 3 4" xfId="11241" xr:uid="{E62920B2-998A-4E98-9561-612808932C5C}"/>
    <cellStyle name="Comma 2 4 3 4 2" xfId="20156" xr:uid="{BA3AE8BC-6E45-49EB-AC1F-07C3AB507C14}"/>
    <cellStyle name="Comma 2 4 3 4 2 2" xfId="36816" xr:uid="{8C88BF86-B355-46D0-B2CC-46889CF5A427}"/>
    <cellStyle name="Comma 2 4 3 4 3" xfId="28528" xr:uid="{C8A49B24-30BD-48F2-80F5-3C6280FAE83E}"/>
    <cellStyle name="Comma 2 4 3 4 4" xfId="39674" xr:uid="{67D51AF8-379D-4718-851F-2D317FB301B6}"/>
    <cellStyle name="Comma 2 4 3 4 5" xfId="51122" xr:uid="{31B6E299-F555-45D4-B3A8-64867847FCD4}"/>
    <cellStyle name="Comma 2 4 3 5" xfId="13787" xr:uid="{4CCA32E2-F167-45EC-BA9E-711FCD1CFD9F}"/>
    <cellStyle name="Comma 2 4 3 5 2" xfId="30447" xr:uid="{8D4FCE07-93A2-47E2-AE47-BB55FFC79ADF}"/>
    <cellStyle name="Comma 2 4 3 6" xfId="22137" xr:uid="{44646216-540E-4F5F-9C5B-C87285BC0CC5}"/>
    <cellStyle name="Comma 2 4 3 7" xfId="38792" xr:uid="{7F206FBF-2825-4C4E-9AB5-9C3BB1B6576B}"/>
    <cellStyle name="Comma 2 4 3 8" xfId="1477" xr:uid="{64AFACE3-5AFE-4517-A8AB-54D297E8BDB8}"/>
    <cellStyle name="Comma 2 4 3 9" xfId="40700" xr:uid="{55147F2B-E9B2-4137-86B4-FA1A4F536125}"/>
    <cellStyle name="Comma 2 4 4" xfId="2047" xr:uid="{293EF32F-1AE3-4444-8231-99AF73E96043}"/>
    <cellStyle name="Comma 2 4 4 2" xfId="3973" xr:uid="{5F8B444D-C066-4B03-AB3B-180BFB98B866}"/>
    <cellStyle name="Comma 2 4 4 2 2" xfId="15546" xr:uid="{5FD75975-03FC-48D7-9B59-FACEF4754968}"/>
    <cellStyle name="Comma 2 4 4 2 2 2" xfId="32206" xr:uid="{25AF0219-36EF-424B-9591-B500E8763BCB}"/>
    <cellStyle name="Comma 2 4 4 2 3" xfId="23917" xr:uid="{C992C494-D2F1-4476-A87C-60A905744A0E}"/>
    <cellStyle name="Comma 2 4 4 2 4" xfId="43877" xr:uid="{B48CCA76-6804-4D2F-87E6-2E208918DDCF}"/>
    <cellStyle name="Comma 2 4 4 3" xfId="5866" xr:uid="{0512E6D3-A924-4977-AAAA-99E571AF65E1}"/>
    <cellStyle name="Comma 2 4 4 3 2" xfId="16864" xr:uid="{DE81DBB4-574A-4D20-80C6-81C5BF82D51A}"/>
    <cellStyle name="Comma 2 4 4 3 2 2" xfId="33524" xr:uid="{04943477-F2EC-4D00-A7CE-174867C3F5AF}"/>
    <cellStyle name="Comma 2 4 4 3 3" xfId="25235" xr:uid="{CBED3B47-F8E3-4070-86C0-AC5E9E39248E}"/>
    <cellStyle name="Comma 2 4 4 3 4" xfId="45760" xr:uid="{2195869D-40ED-474D-BE4D-42462B2875A2}"/>
    <cellStyle name="Comma 2 4 4 4" xfId="11840" xr:uid="{EF379E20-212D-4110-B792-51E130B900D3}"/>
    <cellStyle name="Comma 2 4 4 4 2" xfId="20584" xr:uid="{BC576C33-DD5B-443C-97FD-EDC01E2ED7C5}"/>
    <cellStyle name="Comma 2 4 4 4 2 2" xfId="37244" xr:uid="{30B60994-DCDF-47AB-AB9D-170E272FAADA}"/>
    <cellStyle name="Comma 2 4 4 4 3" xfId="28956" xr:uid="{6CF65901-C59E-44B7-A01A-D1A7865EBE96}"/>
    <cellStyle name="Comma 2 4 4 4 4" xfId="51721" xr:uid="{A6A3D7EA-DABA-4597-9421-1149D0D93A06}"/>
    <cellStyle name="Comma 2 4 4 5" xfId="14210" xr:uid="{BE533D78-9969-4A0B-BB69-DEEFED89D82C}"/>
    <cellStyle name="Comma 2 4 4 5 2" xfId="30870" xr:uid="{539E3A3A-3CAF-4542-BFD3-960DA3533897}"/>
    <cellStyle name="Comma 2 4 4 6" xfId="22580" xr:uid="{8BEF7075-4CC8-48F6-B731-0325FB70DB9D}"/>
    <cellStyle name="Comma 2 4 4 7" xfId="41988" xr:uid="{049EBDDB-DFDA-453D-A8FF-293B5BCF023B}"/>
    <cellStyle name="Comma 2 4 5" xfId="2573" xr:uid="{25AD2580-96BB-4E4B-90DC-4A05AB9B70CC}"/>
    <cellStyle name="Comma 2 4 5 2" xfId="4490" xr:uid="{93779E40-A8D1-4412-8D7C-4F0A8341A0F8}"/>
    <cellStyle name="Comma 2 4 5 2 2" xfId="15905" xr:uid="{4A4ACB53-91B4-4723-9B39-034F3EABEAED}"/>
    <cellStyle name="Comma 2 4 5 2 2 2" xfId="32565" xr:uid="{5B18A43F-53CF-415B-84D7-80C53C691B23}"/>
    <cellStyle name="Comma 2 4 5 2 2 3" xfId="40205" xr:uid="{A65652FC-4E20-47F1-9A8C-9B3D0F76B501}"/>
    <cellStyle name="Comma 2 4 5 2 3" xfId="24276" xr:uid="{D8A5946E-4DD6-434B-A520-133735D25450}"/>
    <cellStyle name="Comma 2 4 5 2 4" xfId="39322" xr:uid="{B18DC001-B979-4090-91EC-91551AF9A94C}"/>
    <cellStyle name="Comma 2 4 5 2 5" xfId="44394" xr:uid="{E4A1B0CD-B895-4DD0-9D1D-40B0E120FC68}"/>
    <cellStyle name="Comma 2 4 5 3" xfId="6385" xr:uid="{73888552-9BF6-46F0-9252-03783BD28F41}"/>
    <cellStyle name="Comma 2 4 5 3 2" xfId="17224" xr:uid="{FAA8FFA3-E48D-4236-8D54-45BAB6E9B6AD}"/>
    <cellStyle name="Comma 2 4 5 3 2 2" xfId="33884" xr:uid="{FCD27D51-2FA4-4019-8A6E-2F47C72DFCDD}"/>
    <cellStyle name="Comma 2 4 5 3 3" xfId="25595" xr:uid="{973A43A7-0F91-4765-AADD-4E1D43F0ABE0}"/>
    <cellStyle name="Comma 2 4 5 3 4" xfId="39757" xr:uid="{AF1A4E0F-6511-4B46-B43D-28C7ECF0A6DC}"/>
    <cellStyle name="Comma 2 4 5 3 5" xfId="46279" xr:uid="{B4F95018-322D-4DC1-B346-A082DE073127}"/>
    <cellStyle name="Comma 2 4 5 4" xfId="12357" xr:uid="{DE121948-112B-47E1-98A8-B02111FBCDEA}"/>
    <cellStyle name="Comma 2 4 5 4 2" xfId="20943" xr:uid="{5A848B30-A51F-45B6-8AC3-8452BFD3230D}"/>
    <cellStyle name="Comma 2 4 5 4 2 2" xfId="37603" xr:uid="{E66F1C7D-992F-4C33-87E7-788498C22989}"/>
    <cellStyle name="Comma 2 4 5 4 3" xfId="29315" xr:uid="{8CF37A39-5EB8-4FCD-8F6A-9AA37859BFAA}"/>
    <cellStyle name="Comma 2 4 5 4 4" xfId="52238" xr:uid="{2490A6C8-8AD3-4339-8748-6CA4D66F6947}"/>
    <cellStyle name="Comma 2 4 5 5" xfId="14569" xr:uid="{71E28ECF-27C4-40CB-88EC-D021837FE114}"/>
    <cellStyle name="Comma 2 4 5 5 2" xfId="31229" xr:uid="{E12AAC7F-60F0-43CA-9D74-AB435719BB35}"/>
    <cellStyle name="Comma 2 4 5 6" xfId="22939" xr:uid="{512EEF37-D0B9-4B9F-A540-E8DCD65450C3}"/>
    <cellStyle name="Comma 2 4 5 7" xfId="38864" xr:uid="{95922181-6A96-437C-9553-58D2BA49AD72}"/>
    <cellStyle name="Comma 2 4 5 8" xfId="42505" xr:uid="{3AFFC7CE-84C5-43D2-BB4D-BD27F07B0875}"/>
    <cellStyle name="Comma 2 4 6" xfId="2942" xr:uid="{AEF0F3BA-D3DB-4DC0-AF6D-8EA2A60C0E0F}"/>
    <cellStyle name="Comma 2 4 6 2" xfId="14806" xr:uid="{65B51AC8-047C-443B-9933-B952BB359F36}"/>
    <cellStyle name="Comma 2 4 6 2 2" xfId="31466" xr:uid="{4CDB6522-AE5C-44F6-92AB-D24DB1DF469D}"/>
    <cellStyle name="Comma 2 4 6 3" xfId="23177" xr:uid="{E00ADC8D-6CE2-40CE-9D6D-1570C9635146}"/>
    <cellStyle name="Comma 2 4 6 4" xfId="42847" xr:uid="{16A5A90E-9A1A-48B0-968A-5437320F164E}"/>
    <cellStyle name="Comma 2 4 7" xfId="4880" xr:uid="{B15238CC-8A68-4A01-9255-C0E9D46012DC}"/>
    <cellStyle name="Comma 2 4 7 2" xfId="16169" xr:uid="{2766AB60-6AA4-49A9-B3BF-8AEB2691B2A4}"/>
    <cellStyle name="Comma 2 4 7 2 2" xfId="32829" xr:uid="{34D54CB9-7F7D-4CDC-96D1-DE2F0A453107}"/>
    <cellStyle name="Comma 2 4 7 3" xfId="24540" xr:uid="{EB6DA810-0D9D-45C9-B0B9-AD0570907B6F}"/>
    <cellStyle name="Comma 2 4 7 4" xfId="44775" xr:uid="{07BB50C6-18A0-44B3-B50C-FE2E746DD0F9}"/>
    <cellStyle name="Comma 2 4 8" xfId="6761" xr:uid="{118ED84A-7984-4334-9AAF-F4189F65C85A}"/>
    <cellStyle name="Comma 2 4 8 2" xfId="17466" xr:uid="{788042D8-9022-4055-9B95-A3076D0B1CA1}"/>
    <cellStyle name="Comma 2 4 8 2 2" xfId="34126" xr:uid="{B497C84B-C7FB-4B2F-B1C9-3F078B4B84F5}"/>
    <cellStyle name="Comma 2 4 8 2 3" xfId="40021" xr:uid="{8FA50C10-3457-4DB0-8808-8AB142F6AC7C}"/>
    <cellStyle name="Comma 2 4 8 3" xfId="25838" xr:uid="{19B5E360-1DDE-4A7C-A93A-B45CB93D291A}"/>
    <cellStyle name="Comma 2 4 8 4" xfId="39155" xr:uid="{62E541A9-F3E5-41D8-83D4-33B12B273C23}"/>
    <cellStyle name="Comma 2 4 8 5" xfId="46644" xr:uid="{597BCD13-B2C3-43ED-AFEC-250A3EB25CC2}"/>
    <cellStyle name="Comma 2 4 9" xfId="10855" xr:uid="{D9191B48-411C-4334-8293-C9D2F659129D}"/>
    <cellStyle name="Comma 2 4 9 2" xfId="19890" xr:uid="{922EF71F-5EA8-413E-8228-86E66059775F}"/>
    <cellStyle name="Comma 2 4 9 2 2" xfId="36550" xr:uid="{77C2ED0D-6A5B-4012-B0CE-4E2A3A1A0C23}"/>
    <cellStyle name="Comma 2 4 9 3" xfId="28262" xr:uid="{FEDAC5AB-8EC4-47F7-8EE0-5907F38228B1}"/>
    <cellStyle name="Comma 2 4 9 4" xfId="39571" xr:uid="{273590BD-6A68-4E65-9EB1-FF46B4D85F86}"/>
    <cellStyle name="Comma 2 4 9 5" xfId="50737" xr:uid="{7649A1A3-F366-4F02-8553-34FDAA7B29BF}"/>
    <cellStyle name="Comma 2 5" xfId="168" xr:uid="{8FF330FC-13A6-495E-BE63-2A856D239AC0}"/>
    <cellStyle name="Comma 2 5 10" xfId="13560" xr:uid="{06963E4C-A35C-467C-A636-EC9179E8525B}"/>
    <cellStyle name="Comma 2 5 10 2" xfId="30220" xr:uid="{A8A4F7DB-426C-41A0-A4B5-A0D2B8837AA6}"/>
    <cellStyle name="Comma 2 5 11" xfId="21843" xr:uid="{296979DA-1BE2-4321-81EC-B0F341F62189}"/>
    <cellStyle name="Comma 2 5 12" xfId="38438" xr:uid="{D871076A-7225-43E9-907A-CF6DE1903D71}"/>
    <cellStyle name="Comma 2 5 13" xfId="38563" xr:uid="{748E53DB-0BF3-4981-9D82-7F6B00C28256}"/>
    <cellStyle name="Comma 2 5 14" xfId="1098" xr:uid="{308F616F-7CA0-4E30-85D2-2D8D3558144A}"/>
    <cellStyle name="Comma 2 5 15" xfId="40663" xr:uid="{5B163BE7-064C-44DF-8F67-EDC8E76985D7}"/>
    <cellStyle name="Comma 2 5 16" xfId="40963" xr:uid="{C96EC462-B704-491C-8A6C-4F6F3488C10A}"/>
    <cellStyle name="Comma 2 5 17" xfId="794" xr:uid="{A1AD93BF-C1AD-454A-A319-D19316D7FE46}"/>
    <cellStyle name="Comma 2 5 2" xfId="348" xr:uid="{EB245CA8-56C7-4A18-8C27-14111245BF1C}"/>
    <cellStyle name="Comma 2 5 2 10" xfId="1614" xr:uid="{7021681C-B7D8-4277-8452-3AE97E2C2DCC}"/>
    <cellStyle name="Comma 2 5 2 11" xfId="41542" xr:uid="{3EC530E7-4203-46EB-8FA8-C970CC1A174C}"/>
    <cellStyle name="Comma 2 5 2 12" xfId="985" xr:uid="{C9FFFF80-7369-404D-A51A-14175700CF19}"/>
    <cellStyle name="Comma 2 5 2 2" xfId="2215" xr:uid="{AFECE26D-AB97-4F66-B380-8B5A85005859}"/>
    <cellStyle name="Comma 2 5 2 2 2" xfId="4141" xr:uid="{C31DE04E-2108-4C0F-8E7B-F6E41A0652BE}"/>
    <cellStyle name="Comma 2 5 2 2 2 2" xfId="15669" xr:uid="{798CF99A-3DB8-4514-8093-6CBD74197F46}"/>
    <cellStyle name="Comma 2 5 2 2 2 2 2" xfId="32329" xr:uid="{2FD883A1-4A45-4B88-8940-D9AE3FAAF6C0}"/>
    <cellStyle name="Comma 2 5 2 2 2 2 3" xfId="40390" xr:uid="{6794CC9C-DA15-4956-A45D-7DC804A2AE5D}"/>
    <cellStyle name="Comma 2 5 2 2 2 3" xfId="24040" xr:uid="{DB834D1B-157D-469A-BED6-0BE471381272}"/>
    <cellStyle name="Comma 2 5 2 2 2 4" xfId="39494" xr:uid="{90C91B28-FDF7-4FD0-A451-B66F1669BCE2}"/>
    <cellStyle name="Comma 2 5 2 2 2 5" xfId="44045" xr:uid="{2EE66655-923C-4241-BED3-5CA67C8AFC4C}"/>
    <cellStyle name="Comma 2 5 2 2 3" xfId="6034" xr:uid="{2C26B0B9-69CF-44D6-8C3B-1DE63092B873}"/>
    <cellStyle name="Comma 2 5 2 2 3 2" xfId="16987" xr:uid="{446A3B99-748C-4B1B-8F48-D59FFD094234}"/>
    <cellStyle name="Comma 2 5 2 2 3 2 2" xfId="33647" xr:uid="{5AABF7F9-4D4A-44AE-8CEB-405B9761C083}"/>
    <cellStyle name="Comma 2 5 2 2 3 3" xfId="25358" xr:uid="{72F49EBD-5D4D-4232-9776-BC631E5A6F90}"/>
    <cellStyle name="Comma 2 5 2 2 3 4" xfId="39943" xr:uid="{BD54BDFF-B650-4299-8EAA-B46AFF728CC3}"/>
    <cellStyle name="Comma 2 5 2 2 3 5" xfId="45928" xr:uid="{4C1FE348-4AB4-4B29-94DD-EDF62DBC828B}"/>
    <cellStyle name="Comma 2 5 2 2 4" xfId="12008" xr:uid="{C5ECCBD7-2F4F-481B-8409-CDE9F61231FF}"/>
    <cellStyle name="Comma 2 5 2 2 4 2" xfId="20707" xr:uid="{1A0B24BB-4660-4AA1-AC9D-4B1E5580D60D}"/>
    <cellStyle name="Comma 2 5 2 2 4 2 2" xfId="37367" xr:uid="{CD82EFD6-6C88-4159-AF24-84682735FD02}"/>
    <cellStyle name="Comma 2 5 2 2 4 3" xfId="29079" xr:uid="{DC68CFA2-0603-43C3-A684-517D858D4C16}"/>
    <cellStyle name="Comma 2 5 2 2 4 4" xfId="51889" xr:uid="{D801F90B-EE66-42B1-8529-B1725EC0E85C}"/>
    <cellStyle name="Comma 2 5 2 2 5" xfId="14333" xr:uid="{FC583CA1-7236-4BE5-9030-10020EC68954}"/>
    <cellStyle name="Comma 2 5 2 2 5 2" xfId="30993" xr:uid="{EC5563F3-F1F4-4123-93AA-8534544B1D1C}"/>
    <cellStyle name="Comma 2 5 2 2 6" xfId="22703" xr:uid="{BCBAA315-4578-4A95-992C-DB9FA4A21CC5}"/>
    <cellStyle name="Comma 2 5 2 2 7" xfId="39053" xr:uid="{0FBD3EA6-1158-4700-B691-BC2ECD60A529}"/>
    <cellStyle name="Comma 2 5 2 2 8" xfId="42156" xr:uid="{B15CE7A4-5D9A-4D20-AAE5-42E74FFBE4D9}"/>
    <cellStyle name="Comma 2 5 2 3" xfId="3527" xr:uid="{C45E501C-C302-43C6-8AF6-AF92D732A0B4}"/>
    <cellStyle name="Comma 2 5 2 3 2" xfId="15226" xr:uid="{E8711DEE-D776-4C1B-97C0-B38EED9D93A1}"/>
    <cellStyle name="Comma 2 5 2 3 2 2" xfId="31886" xr:uid="{DA785554-A5A2-4026-97DF-E22CAAA48773}"/>
    <cellStyle name="Comma 2 5 2 3 2 3" xfId="40155" xr:uid="{20E0004C-C6BF-44EA-A8FE-6BAE6EB8A0D9}"/>
    <cellStyle name="Comma 2 5 2 3 3" xfId="23597" xr:uid="{0CD30AD4-AB01-4027-932B-4C55BC42EB23}"/>
    <cellStyle name="Comma 2 5 2 3 4" xfId="39279" xr:uid="{5C9F13E1-6BED-4D8C-9CAF-C3A45262DCC7}"/>
    <cellStyle name="Comma 2 5 2 3 5" xfId="43431" xr:uid="{95B05C4C-DFD4-4E2F-B6EF-DF7366F0745D}"/>
    <cellStyle name="Comma 2 5 2 4" xfId="5435" xr:uid="{9E5F4A1A-070F-4886-AE8E-5D675FBC253B}"/>
    <cellStyle name="Comma 2 5 2 4 2" xfId="16559" xr:uid="{EEC6FC3E-11DB-48DA-9BF7-F869765A9AC5}"/>
    <cellStyle name="Comma 2 5 2 4 2 2" xfId="33219" xr:uid="{E3CDED9C-A8E0-4A12-A955-B6E7264F56A7}"/>
    <cellStyle name="Comma 2 5 2 4 3" xfId="24930" xr:uid="{97DCDB79-F6A5-4E63-9390-59697792E374}"/>
    <cellStyle name="Comma 2 5 2 4 4" xfId="39708" xr:uid="{B3255736-6AA0-4EC5-8798-FA549421E201}"/>
    <cellStyle name="Comma 2 5 2 4 5" xfId="45329" xr:uid="{8CFD7A44-AE59-494F-9D09-A76419A18E17}"/>
    <cellStyle name="Comma 2 5 2 5" xfId="11409" xr:uid="{06D6066D-E000-4CBE-991D-D95ABADA19E1}"/>
    <cellStyle name="Comma 2 5 2 5 2" xfId="20279" xr:uid="{944CA1BD-662F-4E5F-B1C1-37EA73EE59F1}"/>
    <cellStyle name="Comma 2 5 2 5 2 2" xfId="36939" xr:uid="{2E34B512-50D5-4ACF-9D0A-5E6C8E626673}"/>
    <cellStyle name="Comma 2 5 2 5 3" xfId="28651" xr:uid="{8BD0A96B-2E53-4D91-B6C6-E16B8C318F18}"/>
    <cellStyle name="Comma 2 5 2 5 4" xfId="51290" xr:uid="{778CBB68-8576-4A99-87A7-81B94C69BF0A}"/>
    <cellStyle name="Comma 2 5 2 6" xfId="13084" xr:uid="{CB59167E-41C6-4E4A-902F-24628357A011}"/>
    <cellStyle name="Comma 2 5 2 6 2" xfId="21491" xr:uid="{4E4852B2-166F-4DD8-8F89-EA2DAB092207}"/>
    <cellStyle name="Comma 2 5 2 6 2 2" xfId="38151" xr:uid="{E1958025-AAB1-4C64-9015-95436539B7D7}"/>
    <cellStyle name="Comma 2 5 2 6 3" xfId="29864" xr:uid="{1C172E7D-9CF1-4932-B291-5AD1612DC2B4}"/>
    <cellStyle name="Comma 2 5 2 6 4" xfId="52958" xr:uid="{0BD12AEE-4B04-4BB0-991A-EAE914564AB2}"/>
    <cellStyle name="Comma 2 5 2 7" xfId="13910" xr:uid="{FB7C1B01-4D2F-4E00-A057-D731B4EAA8B4}"/>
    <cellStyle name="Comma 2 5 2 7 2" xfId="30570" xr:uid="{22AA21B9-8834-4275-B8AB-61B8614BB825}"/>
    <cellStyle name="Comma 2 5 2 8" xfId="22260" xr:uid="{6B51E1BB-611E-4E8E-9BA1-BFBC2E541096}"/>
    <cellStyle name="Comma 2 5 2 9" xfId="38821" xr:uid="{C942BA23-663D-490F-905E-24A9BB1231A6}"/>
    <cellStyle name="Comma 2 5 3" xfId="1482" xr:uid="{5520A693-6029-4811-B8F6-5654012BC593}"/>
    <cellStyle name="Comma 2 5 3 2" xfId="3363" xr:uid="{5485CBB0-6AEA-4ADF-A8A5-B8085FF523D5}"/>
    <cellStyle name="Comma 2 5 3 2 2" xfId="15106" xr:uid="{D1902CD0-4445-4586-A5BE-E0832D72B6B8}"/>
    <cellStyle name="Comma 2 5 3 2 2 2" xfId="31766" xr:uid="{2D83917E-16BC-4551-A4F1-40B99B11A3DD}"/>
    <cellStyle name="Comma 2 5 3 2 2 3" xfId="40321" xr:uid="{37AE0328-D70E-42C6-A08E-E75B0E5E8CA4}"/>
    <cellStyle name="Comma 2 5 3 2 3" xfId="23477" xr:uid="{564753E0-FD0F-4B8C-A971-FC2407586FA8}"/>
    <cellStyle name="Comma 2 5 3 2 4" xfId="39431" xr:uid="{19AB3D66-46C0-4A95-8668-5012D4BA906A}"/>
    <cellStyle name="Comma 2 5 3 2 5" xfId="43267" xr:uid="{14FD4087-F4AD-4E3F-A612-A5AB278D2050}"/>
    <cellStyle name="Comma 2 5 3 3" xfId="5271" xr:uid="{355B8A4B-DA77-455A-8CE1-9045D3FAD113}"/>
    <cellStyle name="Comma 2 5 3 3 2" xfId="16439" xr:uid="{9935FDBD-82BE-464B-9A9B-84886840C261}"/>
    <cellStyle name="Comma 2 5 3 3 2 2" xfId="33099" xr:uid="{47681B4C-502F-4EF1-A3F0-744AE90154CA}"/>
    <cellStyle name="Comma 2 5 3 3 3" xfId="24810" xr:uid="{FDD3799F-9A45-4ECA-90CE-9BB43C5B5D23}"/>
    <cellStyle name="Comma 2 5 3 3 4" xfId="39873" xr:uid="{7AC29995-CE65-43AB-B235-E8A20819A071}"/>
    <cellStyle name="Comma 2 5 3 3 5" xfId="45165" xr:uid="{288203A6-841E-4A65-88B6-8EB3FD64175D}"/>
    <cellStyle name="Comma 2 5 3 4" xfId="11245" xr:uid="{524806B3-D574-42F4-86F2-63A122C393D9}"/>
    <cellStyle name="Comma 2 5 3 4 2" xfId="20159" xr:uid="{17456BF9-F529-4940-B225-6EE71C562009}"/>
    <cellStyle name="Comma 2 5 3 4 2 2" xfId="36819" xr:uid="{B2E8E616-9342-4B09-B4B0-D46EB73460F6}"/>
    <cellStyle name="Comma 2 5 3 4 3" xfId="28531" xr:uid="{B324464E-292D-4024-8256-5052709262D0}"/>
    <cellStyle name="Comma 2 5 3 4 4" xfId="51126" xr:uid="{9AE77970-438A-419D-8A62-E91A502290F7}"/>
    <cellStyle name="Comma 2 5 3 5" xfId="13790" xr:uid="{D8940969-9AD4-4CDE-88C1-8F5F939FFB9E}"/>
    <cellStyle name="Comma 2 5 3 5 2" xfId="30450" xr:uid="{E8937BA4-6D9A-4692-A030-77924D49FE63}"/>
    <cellStyle name="Comma 2 5 3 6" xfId="22140" xr:uid="{5F57C616-F67B-45BB-9232-CCE309B74271}"/>
    <cellStyle name="Comma 2 5 3 7" xfId="38973" xr:uid="{8C746100-D49B-4011-8FD8-59E2CE1412AD}"/>
    <cellStyle name="Comma 2 5 3 8" xfId="41378" xr:uid="{AD8F2F1A-D5EC-44B8-9061-A210BD4C6379}"/>
    <cellStyle name="Comma 2 5 4" xfId="2051" xr:uid="{D7465BCC-49D9-4267-906E-B67F2316BA5A}"/>
    <cellStyle name="Comma 2 5 4 2" xfId="3977" xr:uid="{C9519AC7-7F70-41BE-80A9-9249AC47751B}"/>
    <cellStyle name="Comma 2 5 4 2 2" xfId="15549" xr:uid="{E9185CF8-7DFE-4A13-ADB2-64C2FFCB1E5D}"/>
    <cellStyle name="Comma 2 5 4 2 2 2" xfId="32209" xr:uid="{D2B950C3-765E-46AB-90B9-6B0625737D00}"/>
    <cellStyle name="Comma 2 5 4 2 2 3" xfId="40370" xr:uid="{3473DA26-E9AC-412E-AFA5-6A56EB310AE2}"/>
    <cellStyle name="Comma 2 5 4 2 3" xfId="23920" xr:uid="{48D488DD-27F0-45F2-AEBA-52F81585066E}"/>
    <cellStyle name="Comma 2 5 4 2 4" xfId="39474" xr:uid="{1B6F383E-0E1E-4787-93D0-1320E429667E}"/>
    <cellStyle name="Comma 2 5 4 2 5" xfId="43881" xr:uid="{0C10923D-D2AC-4767-8ADA-E231ED5AEA90}"/>
    <cellStyle name="Comma 2 5 4 3" xfId="5870" xr:uid="{632922AB-EB2A-436C-A213-88D20885197E}"/>
    <cellStyle name="Comma 2 5 4 3 2" xfId="16867" xr:uid="{B73CFDCC-34A1-4437-A85C-664EF4F9EA2B}"/>
    <cellStyle name="Comma 2 5 4 3 2 2" xfId="33527" xr:uid="{B17F3562-072F-43FF-8F9F-10D18376DBF2}"/>
    <cellStyle name="Comma 2 5 4 3 3" xfId="25238" xr:uid="{36736F22-9F31-4357-9B88-4EFFA1289B7D}"/>
    <cellStyle name="Comma 2 5 4 3 4" xfId="39923" xr:uid="{2EEF8DD9-0AC8-47F6-94D0-B684430D311F}"/>
    <cellStyle name="Comma 2 5 4 3 5" xfId="45764" xr:uid="{00AA8BAC-757B-441C-B793-2D60EC9024B6}"/>
    <cellStyle name="Comma 2 5 4 4" xfId="11844" xr:uid="{6A5B687B-723F-43AA-81C6-E180976E47A3}"/>
    <cellStyle name="Comma 2 5 4 4 2" xfId="20587" xr:uid="{D127D7C5-5522-4FB1-A2D4-E34C614ECAED}"/>
    <cellStyle name="Comma 2 5 4 4 2 2" xfId="37247" xr:uid="{779BA4E9-6123-44BD-A71C-7F212F9FE1B4}"/>
    <cellStyle name="Comma 2 5 4 4 3" xfId="28959" xr:uid="{CE385820-7AFB-4130-89F7-81767E3A244A}"/>
    <cellStyle name="Comma 2 5 4 4 4" xfId="51725" xr:uid="{7AD801DB-0080-4C4C-BC4A-F6969EBCA8C4}"/>
    <cellStyle name="Comma 2 5 4 5" xfId="14213" xr:uid="{63B6754E-B892-4FAD-969F-B9187D7AC98E}"/>
    <cellStyle name="Comma 2 5 4 5 2" xfId="30873" xr:uid="{C9795018-C14E-48CA-9629-ACFCC919836D}"/>
    <cellStyle name="Comma 2 5 4 6" xfId="22583" xr:uid="{E01505AF-FBE2-49EC-87C3-52C105D87B1E}"/>
    <cellStyle name="Comma 2 5 4 7" xfId="39026" xr:uid="{85C30B70-A980-47E9-9ADF-7EE9D5DAF656}"/>
    <cellStyle name="Comma 2 5 4 8" xfId="41992" xr:uid="{9FF5546B-2313-4D1D-AA3E-43E1A440A82C}"/>
    <cellStyle name="Comma 2 5 5" xfId="2673" xr:uid="{0DE0A8FD-4FAA-4659-8557-571BACFAEBA9}"/>
    <cellStyle name="Comma 2 5 5 2" xfId="4587" xr:uid="{689A1FBA-849E-4CC6-98ED-9F023955ECDE}"/>
    <cellStyle name="Comma 2 5 5 2 2" xfId="15967" xr:uid="{E9D2DB58-F98A-465B-969D-41AEC73E96A5}"/>
    <cellStyle name="Comma 2 5 5 2 2 2" xfId="32627" xr:uid="{483EBC5B-111C-4970-9E0C-F694A8550806}"/>
    <cellStyle name="Comma 2 5 5 2 3" xfId="24338" xr:uid="{BD101BCA-7358-425F-8ABC-EB5BDBBC850D}"/>
    <cellStyle name="Comma 2 5 5 2 4" xfId="40010" xr:uid="{BEB268FB-8F1D-4697-8084-00E32032C020}"/>
    <cellStyle name="Comma 2 5 5 2 5" xfId="44491" xr:uid="{2C26F3EA-C47D-4399-B127-000CEA0383E7}"/>
    <cellStyle name="Comma 2 5 5 3" xfId="6482" xr:uid="{F5AC32DF-D946-4B0D-99B9-F781F973E4DB}"/>
    <cellStyle name="Comma 2 5 5 3 2" xfId="17286" xr:uid="{5E465758-D93B-4DEA-8267-305C920E09C3}"/>
    <cellStyle name="Comma 2 5 5 3 2 2" xfId="33946" xr:uid="{32ADE46E-181B-4DE9-9610-3D5E9BA4E9B1}"/>
    <cellStyle name="Comma 2 5 5 3 3" xfId="25657" xr:uid="{BDF91D43-6133-4C93-A714-02BD26C9E1B3}"/>
    <cellStyle name="Comma 2 5 5 3 4" xfId="46376" xr:uid="{B5801198-2EBD-4ACB-9B4F-A8E853C11DA9}"/>
    <cellStyle name="Comma 2 5 5 4" xfId="12454" xr:uid="{9C922B8F-A7F8-4AD3-B30A-68AEF2804272}"/>
    <cellStyle name="Comma 2 5 5 4 2" xfId="21005" xr:uid="{7885864D-6FA2-4930-9E59-C404F793C264}"/>
    <cellStyle name="Comma 2 5 5 4 2 2" xfId="37665" xr:uid="{A90B217C-3AEF-4F27-913E-C8D4FB5B8393}"/>
    <cellStyle name="Comma 2 5 5 4 3" xfId="29377" xr:uid="{45E7E81C-A0A9-419A-AD20-34CE3AB4A2D9}"/>
    <cellStyle name="Comma 2 5 5 4 4" xfId="52335" xr:uid="{6DE5F143-1971-446B-AEA2-F91B8C84C7F0}"/>
    <cellStyle name="Comma 2 5 5 5" xfId="14631" xr:uid="{8887D520-C1B5-40A5-995F-009BC3294673}"/>
    <cellStyle name="Comma 2 5 5 5 2" xfId="31291" xr:uid="{0AB623D6-1A1B-40CF-9F52-00F1C22E285E}"/>
    <cellStyle name="Comma 2 5 5 6" xfId="23001" xr:uid="{F8D4FBFE-1581-40C5-9BA4-D1C9E2262309}"/>
    <cellStyle name="Comma 2 5 5 7" xfId="39144" xr:uid="{8966ED82-48E8-4FFB-9DC4-1C378C3E03D1}"/>
    <cellStyle name="Comma 2 5 5 8" xfId="42601" xr:uid="{27C8DAA6-33CB-4D98-A391-D83EEAFBD370}"/>
    <cellStyle name="Comma 2 5 6" xfId="2946" xr:uid="{0F5A41B9-2653-49C5-BAB0-5B2DB88C8642}"/>
    <cellStyle name="Comma 2 5 6 2" xfId="14809" xr:uid="{715EB1B2-1DCD-41BE-B3F4-E895AE816E9C}"/>
    <cellStyle name="Comma 2 5 6 2 2" xfId="31469" xr:uid="{55D338D8-5044-4B10-82BF-291D995432E5}"/>
    <cellStyle name="Comma 2 5 6 3" xfId="23180" xr:uid="{39824C9F-9575-4DFF-8487-7384BE4A8030}"/>
    <cellStyle name="Comma 2 5 6 4" xfId="39559" xr:uid="{D6A0088B-EACE-44F0-8B3D-CBBBE60B5B11}"/>
    <cellStyle name="Comma 2 5 6 5" xfId="42851" xr:uid="{378B71F3-C0FD-4756-9D4D-0960BE6E698A}"/>
    <cellStyle name="Comma 2 5 7" xfId="4884" xr:uid="{F5804CEE-908B-4108-9E0E-41E028B3B4B9}"/>
    <cellStyle name="Comma 2 5 7 2" xfId="16172" xr:uid="{C4226F59-EB9C-473A-878C-D5D7CED26D60}"/>
    <cellStyle name="Comma 2 5 7 2 2" xfId="32832" xr:uid="{B68CADA3-F2BE-4DF6-9F96-DEF1B03E5CA6}"/>
    <cellStyle name="Comma 2 5 7 3" xfId="24543" xr:uid="{81F9016B-DA59-497A-87CC-3C8BFEC2D0C0}"/>
    <cellStyle name="Comma 2 5 7 4" xfId="44779" xr:uid="{B6699D76-15F1-42B1-8BA3-76044233DB17}"/>
    <cellStyle name="Comma 2 5 8" xfId="10859" xr:uid="{2A08EDD3-48ED-4CC9-BAA9-A88EF6BC3078}"/>
    <cellStyle name="Comma 2 5 8 2" xfId="19893" xr:uid="{C984567E-6A11-479F-9DF1-177DF2871F20}"/>
    <cellStyle name="Comma 2 5 8 2 2" xfId="36553" xr:uid="{010B8FA4-591F-46AF-9C4F-B4D37A79B16C}"/>
    <cellStyle name="Comma 2 5 8 3" xfId="28265" xr:uid="{B8CE5098-A3C3-4F0D-9898-9531795A4861}"/>
    <cellStyle name="Comma 2 5 8 4" xfId="50741" xr:uid="{3C4BF350-13A4-471E-9524-C9AA41973C73}"/>
    <cellStyle name="Comma 2 5 9" xfId="12919" xr:uid="{6CFCAA88-73AE-4647-9746-FCD68FB18BBC}"/>
    <cellStyle name="Comma 2 5 9 2" xfId="21371" xr:uid="{1F05A120-BA04-4AC4-8D9A-CB781F6F5EE5}"/>
    <cellStyle name="Comma 2 5 9 2 2" xfId="38031" xr:uid="{EBDBA9C2-646F-47D9-9D95-436F1FB0AC68}"/>
    <cellStyle name="Comma 2 5 9 3" xfId="29744" xr:uid="{232CEFA0-18AC-4590-9C6A-D3D9D27A0CA3}"/>
    <cellStyle name="Comma 2 5 9 4" xfId="52794" xr:uid="{F4B71655-ED7B-4BA4-9CB3-60C061B7B75B}"/>
    <cellStyle name="Comma 2 6" xfId="35" xr:uid="{875D0526-C3C5-4963-BBA3-4BCB79D99AFA}"/>
    <cellStyle name="Comma 2 6 10" xfId="21923" xr:uid="{A8BB9680-CF26-4177-BDC6-8CB43C729B89}"/>
    <cellStyle name="Comma 2 6 11" xfId="1215" xr:uid="{FB2CF92E-61A0-454B-AB64-1C04C4AB2794}"/>
    <cellStyle name="Comma 2 6 12" xfId="40675" xr:uid="{48CCF8C2-97B2-4AA8-A1BF-BB23198ACB02}"/>
    <cellStyle name="Comma 2 6 13" xfId="41080" xr:uid="{8EC21FD7-BFDD-4FB2-BAF2-DB4703D78EF5}"/>
    <cellStyle name="Comma 2 6 14" xfId="53509" xr:uid="{5B04BB8D-CC8A-4F5D-A20E-19136E0DA85F}"/>
    <cellStyle name="Comma 2 6 15" xfId="845" xr:uid="{060D779E-B9A2-47A2-9E50-E5CB139E4114}"/>
    <cellStyle name="Comma 2 6 2" xfId="470" xr:uid="{F8262AE4-D629-45E3-BA26-77FC590DC54A}"/>
    <cellStyle name="Comma 2 6 2 10" xfId="38732" xr:uid="{0B8D63B5-9FF6-455F-B457-20FF003357BF}"/>
    <cellStyle name="Comma 2 6 2 11" xfId="41659" xr:uid="{CDB65658-2565-4157-8B1D-E216EA185519}"/>
    <cellStyle name="Comma 2 6 2 12" xfId="1716" xr:uid="{A0B877D6-06D5-4805-B099-E91095F5A7CC}"/>
    <cellStyle name="Comma 2 6 2 2" xfId="2332" xr:uid="{29BDF521-43F6-4C73-87E6-A447D9F542BA}"/>
    <cellStyle name="Comma 2 6 2 2 2" xfId="4258" xr:uid="{7A94DC92-8C4D-4B05-8557-373DB135E206}"/>
    <cellStyle name="Comma 2 6 2 2 2 2" xfId="9026" xr:uid="{46FC7379-3D14-417F-8626-E26A600D022E}"/>
    <cellStyle name="Comma 2 6 2 2 2 2 2" xfId="18805" xr:uid="{83541D4E-990B-4362-B8CC-9AC945B89BB8}"/>
    <cellStyle name="Comma 2 6 2 2 2 2 2 2" xfId="35465" xr:uid="{B1BF6764-8547-45F4-9663-E63BD4FDAD7B}"/>
    <cellStyle name="Comma 2 6 2 2 2 2 3" xfId="27177" xr:uid="{76E0CA16-884F-4EAE-B586-80F17A6EF154}"/>
    <cellStyle name="Comma 2 6 2 2 2 2 4" xfId="48909" xr:uid="{2BB36DE0-C085-4A1F-A5BE-B66EE0DE4CB5}"/>
    <cellStyle name="Comma 2 6 2 2 2 3" xfId="15748" xr:uid="{1D45D1BE-AB8A-4918-8C60-16F60C057275}"/>
    <cellStyle name="Comma 2 6 2 2 2 3 2" xfId="32408" xr:uid="{2CBF52B8-77ED-44CF-8DC8-037994882329}"/>
    <cellStyle name="Comma 2 6 2 2 2 4" xfId="24119" xr:uid="{EE0D316F-889E-4753-92F7-3A4A2A5E4DC3}"/>
    <cellStyle name="Comma 2 6 2 2 2 5" xfId="44162" xr:uid="{D546FBBF-C2EB-4E73-8BB9-B8AF0783FB56}"/>
    <cellStyle name="Comma 2 6 2 2 3" xfId="6151" xr:uid="{8D68518B-A1C9-45CA-96CD-5C8FE7752439}"/>
    <cellStyle name="Comma 2 6 2 2 3 2" xfId="10401" xr:uid="{B2866726-9A03-4182-A263-6ACFEFEDED52}"/>
    <cellStyle name="Comma 2 6 2 2 3 2 2" xfId="19615" xr:uid="{5D585C39-82A7-499D-AFA8-F4060F597604}"/>
    <cellStyle name="Comma 2 6 2 2 3 2 2 2" xfId="36275" xr:uid="{E91D8832-6B37-4DD5-BA99-6E6BDD414A64}"/>
    <cellStyle name="Comma 2 6 2 2 3 2 3" xfId="27987" xr:uid="{FDE33F58-E83B-4107-9BAD-7998B212F099}"/>
    <cellStyle name="Comma 2 6 2 2 3 2 4" xfId="50284" xr:uid="{3A0741C8-6E6D-4A2C-8CD6-BC3A6EDE12AA}"/>
    <cellStyle name="Comma 2 6 2 2 3 3" xfId="17066" xr:uid="{ED3329D1-DE19-4225-BB63-B83737FF97FC}"/>
    <cellStyle name="Comma 2 6 2 2 3 3 2" xfId="33726" xr:uid="{17B267D9-4850-4B8F-84C6-B813F4678214}"/>
    <cellStyle name="Comma 2 6 2 2 3 4" xfId="25437" xr:uid="{45A96AFB-2A63-404A-8516-6DAED0843CDD}"/>
    <cellStyle name="Comma 2 6 2 2 3 5" xfId="46045" xr:uid="{CBC96E93-50D2-495C-99BB-D2DB3DE58B5A}"/>
    <cellStyle name="Comma 2 6 2 2 4" xfId="7691" xr:uid="{06A0CC62-1A67-4015-AABC-62011F5031A0}"/>
    <cellStyle name="Comma 2 6 2 2 4 2" xfId="18023" xr:uid="{C82DE9AB-EBDC-4A9F-A257-11CB8AF6A7D3}"/>
    <cellStyle name="Comma 2 6 2 2 4 2 2" xfId="34683" xr:uid="{DA88BBE4-E143-43D1-B1B6-FB7E085C5E90}"/>
    <cellStyle name="Comma 2 6 2 2 4 3" xfId="26395" xr:uid="{BD336EEE-B879-419E-9479-3F367467A3B2}"/>
    <cellStyle name="Comma 2 6 2 2 4 4" xfId="47574" xr:uid="{49143998-0FA7-4F01-BCBF-62A7D53467E0}"/>
    <cellStyle name="Comma 2 6 2 2 5" xfId="12125" xr:uid="{0A3EBC88-359C-4B12-A6C0-48C3BA953622}"/>
    <cellStyle name="Comma 2 6 2 2 5 2" xfId="20786" xr:uid="{0A90CC48-82CE-4123-B713-5F0B31972184}"/>
    <cellStyle name="Comma 2 6 2 2 5 2 2" xfId="37446" xr:uid="{0CA40D64-DF44-44AB-BC00-F75B7E051EEB}"/>
    <cellStyle name="Comma 2 6 2 2 5 3" xfId="29158" xr:uid="{189A17FD-1EE7-4BA1-9D4C-60D55D3D849C}"/>
    <cellStyle name="Comma 2 6 2 2 5 4" xfId="52006" xr:uid="{D926111C-BD83-4647-8EDF-8E70F29CDD53}"/>
    <cellStyle name="Comma 2 6 2 2 6" xfId="14412" xr:uid="{116BD913-398A-472B-9F03-AC6E5CA1DC16}"/>
    <cellStyle name="Comma 2 6 2 2 6 2" xfId="31072" xr:uid="{8C9279C0-5C63-4E83-9F9C-A5933426AEF4}"/>
    <cellStyle name="Comma 2 6 2 2 7" xfId="22782" xr:uid="{0F96BC5D-3892-4463-990A-4F1030F46E13}"/>
    <cellStyle name="Comma 2 6 2 2 8" xfId="42273" xr:uid="{7732D0B1-C7A2-4692-9070-D72477CFCD99}"/>
    <cellStyle name="Comma 2 6 2 3" xfId="3644" xr:uid="{4650E2B5-1BEE-4597-B502-18CBB68BE050}"/>
    <cellStyle name="Comma 2 6 2 3 2" xfId="8601" xr:uid="{FB04C3BD-D152-40D1-8BE4-7C58B53B04EF}"/>
    <cellStyle name="Comma 2 6 2 3 2 2" xfId="18551" xr:uid="{6550AD79-DBB2-4253-8F07-B15DEF73548E}"/>
    <cellStyle name="Comma 2 6 2 3 2 2 2" xfId="35211" xr:uid="{583F4184-1663-46F2-8EF3-3E31FECC17F4}"/>
    <cellStyle name="Comma 2 6 2 3 2 3" xfId="26923" xr:uid="{C5F94C11-C71C-454E-A38C-23BD828F1512}"/>
    <cellStyle name="Comma 2 6 2 3 2 4" xfId="48484" xr:uid="{D63F0BCF-AA02-4206-AF9A-E1AD8285D0C7}"/>
    <cellStyle name="Comma 2 6 2 3 3" xfId="15305" xr:uid="{E5A03013-AB63-4025-800B-C137268B769F}"/>
    <cellStyle name="Comma 2 6 2 3 3 2" xfId="31965" xr:uid="{5622131E-B1F2-442F-8AF8-A59A340523B2}"/>
    <cellStyle name="Comma 2 6 2 3 4" xfId="23676" xr:uid="{9D9D357B-DBDD-4C1F-9E8A-D119EF692255}"/>
    <cellStyle name="Comma 2 6 2 3 5" xfId="43548" xr:uid="{D79EAB2E-3D8E-4C76-9423-682EB81F3B55}"/>
    <cellStyle name="Comma 2 6 2 4" xfId="5552" xr:uid="{CCAAA9A3-FA93-41E4-ADB8-F49349F3D5A5}"/>
    <cellStyle name="Comma 2 6 2 4 2" xfId="9976" xr:uid="{B7D22421-CC4A-4F2F-9E7F-6A7B825AA151}"/>
    <cellStyle name="Comma 2 6 2 4 2 2" xfId="19361" xr:uid="{4564807C-C941-4699-AEE0-68C732643758}"/>
    <cellStyle name="Comma 2 6 2 4 2 2 2" xfId="36021" xr:uid="{8569175C-FDB0-45BA-B300-7561A81EDE3A}"/>
    <cellStyle name="Comma 2 6 2 4 2 3" xfId="27733" xr:uid="{40E70DAF-D5A6-45ED-B4B4-92057368D106}"/>
    <cellStyle name="Comma 2 6 2 4 2 4" xfId="49859" xr:uid="{1E653065-94AF-4AA8-A451-54CC4D13F0C6}"/>
    <cellStyle name="Comma 2 6 2 4 3" xfId="16638" xr:uid="{488160B8-00AE-4C89-9D02-71759F4821F6}"/>
    <cellStyle name="Comma 2 6 2 4 3 2" xfId="33298" xr:uid="{8FAA0A0E-36E8-49A5-A0BE-8A7DD219D012}"/>
    <cellStyle name="Comma 2 6 2 4 4" xfId="25009" xr:uid="{143DAC40-C6B6-4E25-B99A-531B36E1AD7F}"/>
    <cellStyle name="Comma 2 6 2 4 5" xfId="45446" xr:uid="{12D0FBCF-576C-4547-B051-CB7F1D7CF9F5}"/>
    <cellStyle name="Comma 2 6 2 5" xfId="7266" xr:uid="{55139395-4808-4678-B1A8-585C332712E3}"/>
    <cellStyle name="Comma 2 6 2 5 2" xfId="17769" xr:uid="{F5E27AAE-9BFD-4640-99BC-571435C94092}"/>
    <cellStyle name="Comma 2 6 2 5 2 2" xfId="34429" xr:uid="{FA458C0A-4552-4633-8011-901838805284}"/>
    <cellStyle name="Comma 2 6 2 5 3" xfId="26141" xr:uid="{E456A853-86E8-4CA0-99CB-CD23EC1C2603}"/>
    <cellStyle name="Comma 2 6 2 5 4" xfId="47149" xr:uid="{BC4FA00D-E74D-4BEE-A134-FBE78F3C9EA1}"/>
    <cellStyle name="Comma 2 6 2 6" xfId="11526" xr:uid="{6590477E-01E3-495B-BE12-91E238F83B4D}"/>
    <cellStyle name="Comma 2 6 2 6 2" xfId="20358" xr:uid="{10EC225C-BC13-4F7C-A109-86279AB7A60D}"/>
    <cellStyle name="Comma 2 6 2 6 2 2" xfId="37018" xr:uid="{B780BEBC-97CE-4A41-BE7D-D475274BBB3C}"/>
    <cellStyle name="Comma 2 6 2 6 3" xfId="28730" xr:uid="{F1EE2AF9-271A-4123-8D23-6E671C2396A6}"/>
    <cellStyle name="Comma 2 6 2 6 4" xfId="51407" xr:uid="{B1E89FAD-33A8-41E5-A94C-437B7BC74B1D}"/>
    <cellStyle name="Comma 2 6 2 7" xfId="13201" xr:uid="{4A63679A-6F6F-42AA-B7D1-3914249FAA06}"/>
    <cellStyle name="Comma 2 6 2 7 2" xfId="21570" xr:uid="{139B42E7-3D14-47A0-80DB-6B75297557C5}"/>
    <cellStyle name="Comma 2 6 2 7 2 2" xfId="38230" xr:uid="{11DAABFE-3634-4A8C-B5CD-97D889F3DE91}"/>
    <cellStyle name="Comma 2 6 2 7 3" xfId="29943" xr:uid="{42086160-766B-476D-99FC-E66E7EEE8C2A}"/>
    <cellStyle name="Comma 2 6 2 7 4" xfId="53075" xr:uid="{7CF73E1F-3B8D-4B0C-B0B1-39A12D6A72A7}"/>
    <cellStyle name="Comma 2 6 2 8" xfId="13989" xr:uid="{320ED07E-1FA0-4DDE-B0D3-8FAB8F66E38B}"/>
    <cellStyle name="Comma 2 6 2 8 2" xfId="30649" xr:uid="{433F8968-1EBC-40ED-A1AE-7B7517F5DAF6}"/>
    <cellStyle name="Comma 2 6 2 9" xfId="22339" xr:uid="{90AD061C-1E7B-4557-83AC-2444923F1A33}"/>
    <cellStyle name="Comma 2 6 3" xfId="1389" xr:uid="{3A73AAB8-5598-4EB8-8415-54C60BED71E1}"/>
    <cellStyle name="Comma 2 6 3 2" xfId="39528" xr:uid="{C9BD634F-4072-4125-ABDA-BC3046648ED3}"/>
    <cellStyle name="Comma 2 6 3 2 2" xfId="40426" xr:uid="{23CDD253-521D-488F-9070-B9AA04A4F6F2}"/>
    <cellStyle name="Comma 2 6 3 3" xfId="39979" xr:uid="{05AB6705-EF32-4501-9575-DBA7CAE08BCA}"/>
    <cellStyle name="Comma 2 6 3 4" xfId="39106" xr:uid="{F0D43B10-F147-44B6-8F5E-B20825214461}"/>
    <cellStyle name="Comma 2 6 4" xfId="3065" xr:uid="{DFD995BA-8AC6-47E6-90A0-0F6574983ECC}"/>
    <cellStyle name="Comma 2 6 4 2" xfId="8197" xr:uid="{29FDA99F-6DF9-4098-B8D6-4812173C941A}"/>
    <cellStyle name="Comma 2 6 4 2 2" xfId="18310" xr:uid="{4CE24FE0-4570-48C4-9374-29CF5DDF1908}"/>
    <cellStyle name="Comma 2 6 4 2 2 2" xfId="34970" xr:uid="{C850727C-2372-4A06-89C0-455CCA49DA20}"/>
    <cellStyle name="Comma 2 6 4 2 3" xfId="26682" xr:uid="{0FC8F73D-E25C-4E4C-B622-1666D0529A07}"/>
    <cellStyle name="Comma 2 6 4 2 4" xfId="39997" xr:uid="{02B92697-542D-48D5-A721-407ABF81E824}"/>
    <cellStyle name="Comma 2 6 4 2 5" xfId="48080" xr:uid="{73AE45CC-0237-4DFE-BEFB-E658E3B21EDE}"/>
    <cellStyle name="Comma 2 6 4 3" xfId="14889" xr:uid="{C4164C95-3E11-48AE-9312-58C41004C397}"/>
    <cellStyle name="Comma 2 6 4 3 2" xfId="31549" xr:uid="{E7DB44A0-B44A-4B2C-BC11-C5FBB92A5AB1}"/>
    <cellStyle name="Comma 2 6 4 4" xfId="23260" xr:uid="{CFE696DA-53C3-4E94-9983-203243F3D252}"/>
    <cellStyle name="Comma 2 6 4 5" xfId="39131" xr:uid="{7B72C42B-07CE-4BB6-B602-8EC3779DCA2D}"/>
    <cellStyle name="Comma 2 6 4 6" xfId="42969" xr:uid="{5F804BCF-555B-4B50-86D6-AFD89D87D287}"/>
    <cellStyle name="Comma 2 6 5" xfId="5003" xr:uid="{1B4B61FC-8203-4F5F-B56B-33EE4F6859DF}"/>
    <cellStyle name="Comma 2 6 5 2" xfId="9572" xr:uid="{326506BF-39A2-43C3-81C3-74D415D32E0D}"/>
    <cellStyle name="Comma 2 6 5 2 2" xfId="19120" xr:uid="{352D3A0E-4815-40D9-9CC2-6D4AEC9B4B05}"/>
    <cellStyle name="Comma 2 6 5 2 2 2" xfId="35780" xr:uid="{773BC2F7-FF25-467B-BD77-0DC5DB3B46EB}"/>
    <cellStyle name="Comma 2 6 5 2 3" xfId="27492" xr:uid="{C63C8F6F-462F-4C0A-BED5-692B0126D955}"/>
    <cellStyle name="Comma 2 6 5 2 4" xfId="49455" xr:uid="{F361B508-F6A3-4A80-A7BB-FFA0A6CDBCCA}"/>
    <cellStyle name="Comma 2 6 5 3" xfId="16252" xr:uid="{AF0390F4-5141-45E6-9B50-D9329B84DD18}"/>
    <cellStyle name="Comma 2 6 5 3 2" xfId="32912" xr:uid="{F971B8E0-7FC0-45A3-BA49-822EA22454FC}"/>
    <cellStyle name="Comma 2 6 5 4" xfId="24623" xr:uid="{5225EEB5-0E71-43A1-BE53-97C428EB750A}"/>
    <cellStyle name="Comma 2 6 5 5" xfId="39545" xr:uid="{17E599B1-33A7-4D30-9314-B47E76901582}"/>
    <cellStyle name="Comma 2 6 5 6" xfId="44897" xr:uid="{24D14E32-84C4-4148-8E25-1FD85704C09E}"/>
    <cellStyle name="Comma 2 6 6" xfId="6861" xr:uid="{0A82F04C-115E-4169-9FA3-2525D345C522}"/>
    <cellStyle name="Comma 2 6 6 2" xfId="17527" xr:uid="{4B616A2D-F6A7-4B40-A3B1-86FA07BCF777}"/>
    <cellStyle name="Comma 2 6 6 2 2" xfId="34187" xr:uid="{963C5CB6-1CE6-4FDD-B94E-98FDA6ED528C}"/>
    <cellStyle name="Comma 2 6 6 3" xfId="25899" xr:uid="{4967D685-D857-4775-AB2D-986327AABCF1}"/>
    <cellStyle name="Comma 2 6 6 4" xfId="46744" xr:uid="{1B992FBB-E040-470F-B977-7E52E1BED4E7}"/>
    <cellStyle name="Comma 2 6 7" xfId="10977" xr:uid="{252971E3-3B68-422E-9365-1A395C0BAE0B}"/>
    <cellStyle name="Comma 2 6 7 2" xfId="19972" xr:uid="{7AD758D4-E644-443E-8CE6-83B45D19B01A}"/>
    <cellStyle name="Comma 2 6 7 2 2" xfId="36632" xr:uid="{53606D3E-CCD3-4585-ADB3-AA6B30262765}"/>
    <cellStyle name="Comma 2 6 7 3" xfId="28344" xr:uid="{0FB1F5AF-DEAD-4D81-A8F3-985A3A142734}"/>
    <cellStyle name="Comma 2 6 7 4" xfId="50858" xr:uid="{9517BE7F-5FD2-481A-81AB-53E391582783}"/>
    <cellStyle name="Comma 2 6 8" xfId="13457" xr:uid="{C3369A52-BA8D-4B61-B209-FC7FB0BE8B12}"/>
    <cellStyle name="Comma 2 6 8 2" xfId="21760" xr:uid="{66AEEC40-5DC8-47C1-BA81-6D36A8CC0942}"/>
    <cellStyle name="Comma 2 6 8 2 2" xfId="38420" xr:uid="{52427324-19F5-451E-8A9A-F2021AA6A08F}"/>
    <cellStyle name="Comma 2 6 8 3" xfId="30133" xr:uid="{B143F3E6-C178-4BCD-9100-CF61E4927CFB}"/>
    <cellStyle name="Comma 2 6 8 4" xfId="53330" xr:uid="{0DBD3DB2-85E5-4EB9-A72F-783DF0181DF5}"/>
    <cellStyle name="Comma 2 6 9" xfId="13639" xr:uid="{E162478E-4713-4F00-97BD-63FCB1DFF28A}"/>
    <cellStyle name="Comma 2 6 9 2" xfId="30299" xr:uid="{A95B0893-4A54-430A-A3D8-5102B8F423E4}"/>
    <cellStyle name="Comma 2 7" xfId="4" xr:uid="{0FE66376-F519-424B-B128-BFFDF946072C}"/>
    <cellStyle name="Comma 2 7 10" xfId="2545" xr:uid="{29E3F2FF-C749-45EC-BDD9-E56DC9A9201D}"/>
    <cellStyle name="Comma 2 7 10 10" xfId="42478" xr:uid="{FBCEAE66-A099-4A71-9CC2-E9F286E5DCA6}"/>
    <cellStyle name="Comma 2 7 10 2" xfId="2619" xr:uid="{D861B334-5128-4E61-8A9D-0943BCEDFD52}"/>
    <cellStyle name="Comma 2 7 10 2 2" xfId="4536" xr:uid="{C9CC3E4E-A9CF-40B6-AAB9-46C982179C19}"/>
    <cellStyle name="Comma 2 7 10 2 2 2" xfId="15935" xr:uid="{E41CD4CC-4706-482A-A291-66AF3D7427B9}"/>
    <cellStyle name="Comma 2 7 10 2 2 2 2" xfId="32595" xr:uid="{95678E28-51E0-472B-A61D-EF837366971C}"/>
    <cellStyle name="Comma 2 7 10 2 2 3" xfId="24306" xr:uid="{703DDB06-0DA3-42F1-8D5B-0C98C910A205}"/>
    <cellStyle name="Comma 2 7 10 2 2 4" xfId="44440" xr:uid="{A2FC9652-4934-4848-8A5E-569957DC0559}"/>
    <cellStyle name="Comma 2 7 10 2 3" xfId="6431" xr:uid="{4151B5FF-154D-4CB8-A9CA-7102A695D9E3}"/>
    <cellStyle name="Comma 2 7 10 2 3 2" xfId="17254" xr:uid="{5A4775C2-9848-4E05-9652-7D72F1AD9E9B}"/>
    <cellStyle name="Comma 2 7 10 2 3 2 2" xfId="33914" xr:uid="{F0CFE206-AFEF-4BE2-821A-866E76810BC8}"/>
    <cellStyle name="Comma 2 7 10 2 3 3" xfId="25625" xr:uid="{6F7C21A7-475F-485E-9605-F3FDBCAC30A7}"/>
    <cellStyle name="Comma 2 7 10 2 3 4" xfId="46325" xr:uid="{31B619D0-CEE3-419E-AF17-3D2D2EA07E6E}"/>
    <cellStyle name="Comma 2 7 10 2 4" xfId="12403" xr:uid="{65166E08-C24B-4E00-A4A4-1AE0105089B7}"/>
    <cellStyle name="Comma 2 7 10 2 4 2" xfId="20973" xr:uid="{B57F1E17-C71F-49CD-8740-C8B5E7768F78}"/>
    <cellStyle name="Comma 2 7 10 2 4 2 2" xfId="37633" xr:uid="{A13195C5-C4A6-4E78-8B8B-060CFAED8B39}"/>
    <cellStyle name="Comma 2 7 10 2 4 3" xfId="29345" xr:uid="{B13279C1-DDC5-4224-845F-C77EB2DDE8EC}"/>
    <cellStyle name="Comma 2 7 10 2 4 4" xfId="52284" xr:uid="{C3562A90-A974-49F3-A886-0D8A9926B0BF}"/>
    <cellStyle name="Comma 2 7 10 2 5" xfId="14599" xr:uid="{EB58B17E-D32E-4CCA-B5DA-4A91410BC2A2}"/>
    <cellStyle name="Comma 2 7 10 2 5 2" xfId="31259" xr:uid="{FF69DC75-7261-435D-A00B-A3789F81F74A}"/>
    <cellStyle name="Comma 2 7 10 2 6" xfId="22969" xr:uid="{D6626574-8544-4EB4-9549-841FE7AB9E5B}"/>
    <cellStyle name="Comma 2 7 10 2 7" xfId="42550" xr:uid="{E932CA8F-E002-40EE-8FA3-DBA24629B960}"/>
    <cellStyle name="Comma 2 7 10 3" xfId="2584" xr:uid="{412A2468-846A-4598-9426-43EA9BF21CCF}"/>
    <cellStyle name="Comma 2 7 10 3 2" xfId="4501" xr:uid="{EF0FB15E-8A23-4FD8-9BFB-26039DE2CD65}"/>
    <cellStyle name="Comma 2 7 10 3 2 2" xfId="15913" xr:uid="{95AFC0EE-1ECC-47FF-A415-C66024258CB6}"/>
    <cellStyle name="Comma 2 7 10 3 2 2 2" xfId="32573" xr:uid="{6C3B4798-467A-49DA-A318-A289BBFD83E6}"/>
    <cellStyle name="Comma 2 7 10 3 2 3" xfId="24284" xr:uid="{D5C1314B-1223-4E7E-9788-2BB58421F883}"/>
    <cellStyle name="Comma 2 7 10 3 2 4" xfId="44405" xr:uid="{4AF94A45-0E50-49FA-A3CB-9B842BA1621F}"/>
    <cellStyle name="Comma 2 7 10 3 3" xfId="6396" xr:uid="{08257806-803C-49AC-B1D8-1C96D6E1F2AC}"/>
    <cellStyle name="Comma 2 7 10 3 3 2" xfId="17232" xr:uid="{10E2CD5E-A55E-44A5-A9BE-F7731109A580}"/>
    <cellStyle name="Comma 2 7 10 3 3 2 2" xfId="33892" xr:uid="{1DDD4EB9-7292-48F7-9485-C446DCA5B6E4}"/>
    <cellStyle name="Comma 2 7 10 3 3 3" xfId="25603" xr:uid="{DDA412EB-B7E3-4186-B6CD-CDBD335BD6B5}"/>
    <cellStyle name="Comma 2 7 10 3 3 4" xfId="46290" xr:uid="{08BC2F2E-E216-4A00-8D99-111958A7E6AB}"/>
    <cellStyle name="Comma 2 7 10 3 4" xfId="12368" xr:uid="{5DF86781-B634-4832-A51F-01C3EBBCFA49}"/>
    <cellStyle name="Comma 2 7 10 3 4 2" xfId="20951" xr:uid="{119C413C-9DFE-4CB9-BB51-4006788075CA}"/>
    <cellStyle name="Comma 2 7 10 3 4 2 2" xfId="37611" xr:uid="{C7339BFE-8F12-46F5-A4F8-1990350481C7}"/>
    <cellStyle name="Comma 2 7 10 3 4 3" xfId="29323" xr:uid="{72D0276E-D549-40DB-895F-53B6690F2E08}"/>
    <cellStyle name="Comma 2 7 10 3 4 4" xfId="52249" xr:uid="{E8320CDF-44C8-48A5-8906-F00435C1DB5E}"/>
    <cellStyle name="Comma 2 7 10 3 5" xfId="14577" xr:uid="{E9BEABAF-FBC5-4455-9783-C65A0F195001}"/>
    <cellStyle name="Comma 2 7 10 3 5 2" xfId="31237" xr:uid="{66449FC4-65B3-4D4B-B9B1-9500BB1F1F2D}"/>
    <cellStyle name="Comma 2 7 10 3 6" xfId="22947" xr:uid="{8933B79F-696F-4C3D-8536-695C4B191185}"/>
    <cellStyle name="Comma 2 7 10 3 7" xfId="42516" xr:uid="{2411117F-29A1-4B73-AAFB-D8557A715E82}"/>
    <cellStyle name="Comma 2 7 10 4" xfId="2670" xr:uid="{FFB5AE5E-584E-42DA-BF62-14CC79EA62AC}"/>
    <cellStyle name="Comma 2 7 10 4 2" xfId="4584" xr:uid="{8B65C071-A00C-4113-A3C7-15A6A752E3AB}"/>
    <cellStyle name="Comma 2 7 10 4 2 2" xfId="15964" xr:uid="{009E1525-9852-41D1-915C-498EB31ACF19}"/>
    <cellStyle name="Comma 2 7 10 4 2 2 2" xfId="32624" xr:uid="{9DBD8891-AD01-444D-80F9-867FA30A5BE3}"/>
    <cellStyle name="Comma 2 7 10 4 2 3" xfId="24335" xr:uid="{77C2AEF5-876B-4371-AE40-B6F62F01D9F0}"/>
    <cellStyle name="Comma 2 7 10 4 2 4" xfId="44488" xr:uid="{51272824-E5C5-4421-BA2E-34E78A6F679C}"/>
    <cellStyle name="Comma 2 7 10 4 3" xfId="6479" xr:uid="{788170DD-3CC8-4AE6-8581-2D79FED5A342}"/>
    <cellStyle name="Comma 2 7 10 4 3 2" xfId="17283" xr:uid="{439E1A85-040E-4EDC-9CDC-4A7BCA0218CD}"/>
    <cellStyle name="Comma 2 7 10 4 3 2 2" xfId="33943" xr:uid="{33BAD07E-D6CC-41BD-B261-4706366A654B}"/>
    <cellStyle name="Comma 2 7 10 4 3 3" xfId="25654" xr:uid="{60151B15-DDF9-4C2D-8FA1-C630FB193602}"/>
    <cellStyle name="Comma 2 7 10 4 3 4" xfId="46373" xr:uid="{16B07EC4-92D9-4996-8AA3-CE4FFD97A483}"/>
    <cellStyle name="Comma 2 7 10 4 4" xfId="12451" xr:uid="{074531B5-9B51-4D3C-93B2-3F2EB5F281E2}"/>
    <cellStyle name="Comma 2 7 10 4 4 2" xfId="21002" xr:uid="{6B8D672A-A926-41E1-828D-71A71B1359F1}"/>
    <cellStyle name="Comma 2 7 10 4 4 2 2" xfId="37662" xr:uid="{AAF7EB07-85BC-424F-814F-AF6218E5CED7}"/>
    <cellStyle name="Comma 2 7 10 4 4 3" xfId="29374" xr:uid="{1AA13DDA-B238-478A-94D9-3725C8818E49}"/>
    <cellStyle name="Comma 2 7 10 4 4 4" xfId="52332" xr:uid="{4B2FA344-6859-4112-B0C3-F1310F2D2FB9}"/>
    <cellStyle name="Comma 2 7 10 4 5" xfId="14628" xr:uid="{B8C6772A-14C4-4811-A0DD-58EC82622D40}"/>
    <cellStyle name="Comma 2 7 10 4 5 2" xfId="31288" xr:uid="{6A24D303-D939-4E42-89CB-8BBD2B5FE8FE}"/>
    <cellStyle name="Comma 2 7 10 4 6" xfId="22998" xr:uid="{C125C74F-8AFF-4E54-81D0-DE52A20D32EF}"/>
    <cellStyle name="Comma 2 7 10 4 7" xfId="42598" xr:uid="{A47E43F0-6796-4D27-8950-D14D68C11907}"/>
    <cellStyle name="Comma 2 7 10 5" xfId="4463" xr:uid="{606E98AC-BDED-40FD-9840-E8FFE51F0ED9}"/>
    <cellStyle name="Comma 2 7 10 5 2" xfId="15891" xr:uid="{C01BE7F5-36B5-450C-81FE-2E58BA42F596}"/>
    <cellStyle name="Comma 2 7 10 5 2 2" xfId="32551" xr:uid="{4E563567-9AAC-43DD-82E3-2C87C33C70D0}"/>
    <cellStyle name="Comma 2 7 10 5 3" xfId="24262" xr:uid="{154E745C-35A1-4DC0-BDE2-38267E0E57A5}"/>
    <cellStyle name="Comma 2 7 10 5 4" xfId="44367" xr:uid="{8E6CA34C-DD55-48B8-92E7-F173D6E0AC71}"/>
    <cellStyle name="Comma 2 7 10 6" xfId="6358" xr:uid="{3BBAD688-B393-46B9-A2E8-A9E6C9847ABE}"/>
    <cellStyle name="Comma 2 7 10 6 2" xfId="17210" xr:uid="{ECD59D1E-9B36-47CD-9194-D1F53EA1E99C}"/>
    <cellStyle name="Comma 2 7 10 6 2 2" xfId="33870" xr:uid="{D7C55817-1FBF-4E80-A67D-1B70721C6D35}"/>
    <cellStyle name="Comma 2 7 10 6 3" xfId="25581" xr:uid="{DF95DA44-1792-4B4F-8797-6DFB79E2197F}"/>
    <cellStyle name="Comma 2 7 10 6 4" xfId="46252" xr:uid="{CBD8D73B-52D2-43F7-B8B3-68EC1CEB2983}"/>
    <cellStyle name="Comma 2 7 10 7" xfId="12330" xr:uid="{0D9B8A7E-475F-49D1-847A-5951E8887FAB}"/>
    <cellStyle name="Comma 2 7 10 7 2" xfId="20929" xr:uid="{080524A5-7C55-4001-BB8A-6FB4AE79D2C9}"/>
    <cellStyle name="Comma 2 7 10 7 2 2" xfId="37589" xr:uid="{4588F399-C9B5-46CB-B3FF-41A612B5C359}"/>
    <cellStyle name="Comma 2 7 10 7 3" xfId="29301" xr:uid="{F5255441-10D4-4B43-A5CD-2440319EFCD0}"/>
    <cellStyle name="Comma 2 7 10 7 4" xfId="52211" xr:uid="{58D849CE-BF40-4F6A-8022-118566A40013}"/>
    <cellStyle name="Comma 2 7 10 8" xfId="14555" xr:uid="{CF929FDB-A79B-46BB-B3F6-8309C8E37234}"/>
    <cellStyle name="Comma 2 7 10 8 2" xfId="31215" xr:uid="{C73413E7-C966-4464-AA25-5139399509BA}"/>
    <cellStyle name="Comma 2 7 10 9" xfId="22925" xr:uid="{E236A1D9-CA8F-440C-8261-E0DA07FF7103}"/>
    <cellStyle name="Comma 2 7 11" xfId="2666" xr:uid="{4E0111BD-65D1-49A1-9DB9-4B146443708A}"/>
    <cellStyle name="Comma 2 7 11 2" xfId="4581" xr:uid="{2E01AAFD-FB8A-490F-BE2A-2598C0787654}"/>
    <cellStyle name="Comma 2 7 11 2 2" xfId="15961" xr:uid="{A96EEF5E-1A70-4547-9775-F775A1195B20}"/>
    <cellStyle name="Comma 2 7 11 2 2 2" xfId="32621" xr:uid="{48200F3B-D6C8-468A-A6B6-0D153E04CAF2}"/>
    <cellStyle name="Comma 2 7 11 2 3" xfId="24332" xr:uid="{844E934F-1DD5-40A9-AD29-D3E2C9F9D333}"/>
    <cellStyle name="Comma 2 7 11 2 4" xfId="44485" xr:uid="{C1F41CF2-6B3F-4437-B6FE-472AB2ED4AC4}"/>
    <cellStyle name="Comma 2 7 11 3" xfId="6476" xr:uid="{EBEA2A91-56C6-4F85-AD1E-7C4A76C15748}"/>
    <cellStyle name="Comma 2 7 11 3 2" xfId="17280" xr:uid="{B012287A-3ADE-40DA-AB5A-A78FF06D8575}"/>
    <cellStyle name="Comma 2 7 11 3 2 2" xfId="33940" xr:uid="{8844A281-7F82-4297-AD18-50C3F6C1A24A}"/>
    <cellStyle name="Comma 2 7 11 3 3" xfId="25651" xr:uid="{FDEE3559-AF35-4509-887E-FB76E9EFE808}"/>
    <cellStyle name="Comma 2 7 11 3 4" xfId="46370" xr:uid="{61DDE02F-9FEE-4E0E-B306-6245F4225448}"/>
    <cellStyle name="Comma 2 7 11 4" xfId="12448" xr:uid="{261DC1C0-54EB-499D-B905-CBCD399E814D}"/>
    <cellStyle name="Comma 2 7 11 4 2" xfId="20999" xr:uid="{051D1B54-7B42-49B7-B204-377E34422EE3}"/>
    <cellStyle name="Comma 2 7 11 4 2 2" xfId="37659" xr:uid="{C445DEA6-85FE-4C33-9B3C-30591B159501}"/>
    <cellStyle name="Comma 2 7 11 4 3" xfId="29371" xr:uid="{8E1FE115-51BB-4DF1-979C-F4C171A8B41F}"/>
    <cellStyle name="Comma 2 7 11 4 4" xfId="52329" xr:uid="{6DC9F0A3-D38F-43B1-A97D-C3FF0E042525}"/>
    <cellStyle name="Comma 2 7 11 5" xfId="14625" xr:uid="{B4EE8C9A-6BDC-4F81-B82C-E1B499B431F5}"/>
    <cellStyle name="Comma 2 7 11 5 2" xfId="31285" xr:uid="{39C92009-EC72-4165-BABF-918F096AA873}"/>
    <cellStyle name="Comma 2 7 11 6" xfId="22995" xr:uid="{1DC0FB1C-1EEA-471C-A615-FD01222DC03C}"/>
    <cellStyle name="Comma 2 7 11 7" xfId="42595" xr:uid="{2D45B398-5DC9-46FB-A64A-8EA8C9662215}"/>
    <cellStyle name="Comma 2 7 12" xfId="2669" xr:uid="{AFF6824F-976E-4508-91DD-59C3EA46D214}"/>
    <cellStyle name="Comma 2 7 12 2" xfId="4583" xr:uid="{BC5075F4-3D93-4744-B9A4-3B6CEA91F21B}"/>
    <cellStyle name="Comma 2 7 12 2 2" xfId="15963" xr:uid="{22D2C4C6-45FB-40DB-903B-E35CB389357E}"/>
    <cellStyle name="Comma 2 7 12 2 2 2" xfId="32623" xr:uid="{66DF3EAC-0BE5-45E8-8913-E4E90DEC8109}"/>
    <cellStyle name="Comma 2 7 12 2 3" xfId="24334" xr:uid="{04BEF166-036B-48FA-B26F-572736998902}"/>
    <cellStyle name="Comma 2 7 12 2 4" xfId="44487" xr:uid="{31851E08-E9CE-4DBF-B5AB-8167246A74DD}"/>
    <cellStyle name="Comma 2 7 12 3" xfId="6478" xr:uid="{0324B2C5-9EDD-44E5-A58B-734A5021AEFE}"/>
    <cellStyle name="Comma 2 7 12 3 2" xfId="17282" xr:uid="{09D19832-5141-4CF4-9071-3C8018BC8EF4}"/>
    <cellStyle name="Comma 2 7 12 3 2 2" xfId="33942" xr:uid="{4300C2ED-9766-4F01-9D24-328E1DFEFA00}"/>
    <cellStyle name="Comma 2 7 12 3 3" xfId="25653" xr:uid="{29AB59CF-6BDE-4B3B-8D49-E542B2815744}"/>
    <cellStyle name="Comma 2 7 12 3 4" xfId="46372" xr:uid="{7A9743B5-E6E5-4B85-BC6B-E49B1DDC0B80}"/>
    <cellStyle name="Comma 2 7 12 4" xfId="12450" xr:uid="{47B6FC52-A305-45D4-B56F-E5A41BD56E1C}"/>
    <cellStyle name="Comma 2 7 12 4 2" xfId="21001" xr:uid="{A21AA9C6-35F5-428F-B517-FC8F48954DE1}"/>
    <cellStyle name="Comma 2 7 12 4 2 2" xfId="37661" xr:uid="{ED5529D0-9923-417C-88A0-C0082A346FCF}"/>
    <cellStyle name="Comma 2 7 12 4 3" xfId="29373" xr:uid="{D5CB7636-8E28-4DFC-926A-6EB34A0F1E86}"/>
    <cellStyle name="Comma 2 7 12 4 4" xfId="52331" xr:uid="{064CC6DC-513E-434C-B2AE-7F85ECED014A}"/>
    <cellStyle name="Comma 2 7 12 5" xfId="14627" xr:uid="{D69053D2-130B-49C8-8AF2-21BA13428100}"/>
    <cellStyle name="Comma 2 7 12 5 2" xfId="31287" xr:uid="{393D2004-BB42-4A1B-A74E-EE4CF404685A}"/>
    <cellStyle name="Comma 2 7 12 6" xfId="22997" xr:uid="{1A0D4187-E439-40C6-B6D3-B05EE9A424DB}"/>
    <cellStyle name="Comma 2 7 12 7" xfId="42597" xr:uid="{8218A18E-BA36-46CF-811F-8B247CD52E91}"/>
    <cellStyle name="Comma 2 7 13" xfId="2948" xr:uid="{20BD31C8-7729-4FB6-9BFF-7D913E5DE4A6}"/>
    <cellStyle name="Comma 2 7 13 2" xfId="14811" xr:uid="{C0D320E9-0729-417E-86BA-D6B6980DEEBF}"/>
    <cellStyle name="Comma 2 7 13 2 2" xfId="31471" xr:uid="{016240A1-ADE7-4971-9DEA-B4C71C5A6204}"/>
    <cellStyle name="Comma 2 7 13 3" xfId="23182" xr:uid="{BFD7219A-CCD5-4AA8-AF53-F29883CED937}"/>
    <cellStyle name="Comma 2 7 13 4" xfId="42853" xr:uid="{BEAE32C0-519A-49C8-B2F4-F520F6EEA26C}"/>
    <cellStyle name="Comma 2 7 14" xfId="4886" xr:uid="{4A713BDB-DD2A-47A0-99B4-8BE44635F2AD}"/>
    <cellStyle name="Comma 2 7 14 2" xfId="16174" xr:uid="{D7C273F3-349A-473F-B8C5-3DBD52E835C4}"/>
    <cellStyle name="Comma 2 7 14 2 2" xfId="32834" xr:uid="{DAFB8A82-016D-4A30-927C-DE7181DD8C15}"/>
    <cellStyle name="Comma 2 7 14 3" xfId="24545" xr:uid="{BB951478-6EE1-441F-BE84-13E102A23529}"/>
    <cellStyle name="Comma 2 7 14 4" xfId="44781" xr:uid="{735472AF-CD5C-4068-95C7-4228C63ABC69}"/>
    <cellStyle name="Comma 2 7 15" xfId="10861" xr:uid="{53FFE336-37AE-4075-A18B-D1657B346177}"/>
    <cellStyle name="Comma 2 7 15 2" xfId="19895" xr:uid="{CBE97718-F9A6-4DDA-85CD-A1C93E4C1697}"/>
    <cellStyle name="Comma 2 7 15 2 2" xfId="36555" xr:uid="{EB2B6CA1-8D9E-4213-83CC-344674AF5995}"/>
    <cellStyle name="Comma 2 7 15 3" xfId="28267" xr:uid="{4BD3459E-29C2-477C-9F47-61B9EB071CFA}"/>
    <cellStyle name="Comma 2 7 15 4" xfId="50743" xr:uid="{DF488B92-B27A-42E7-A92A-EEFE23D9F72B}"/>
    <cellStyle name="Comma 2 7 16" xfId="12823" xr:uid="{D3B567C3-15B0-45B0-A7A8-98E23FEF0B2C}"/>
    <cellStyle name="Comma 2 7 16 2" xfId="21298" xr:uid="{CA73E24E-C368-4157-8605-48ED97BABFFD}"/>
    <cellStyle name="Comma 2 7 16 2 2" xfId="37958" xr:uid="{851D6259-9181-4D63-AAAD-F5518551B9BA}"/>
    <cellStyle name="Comma 2 7 16 3" xfId="29671" xr:uid="{F4645216-3674-496D-9358-C9427526E185}"/>
    <cellStyle name="Comma 2 7 16 4" xfId="52699" xr:uid="{AD82156E-ADE4-4F3A-9E74-B896FC1A40A0}"/>
    <cellStyle name="Comma 2 7 17" xfId="1099" xr:uid="{7C56693C-51DB-4995-9AE8-7FCB5F44ECAA}"/>
    <cellStyle name="Comma 2 7 17 2" xfId="21845" xr:uid="{8913C151-DCDA-476E-AD93-FADA19E81618}"/>
    <cellStyle name="Comma 2 7 18" xfId="13562" xr:uid="{8F753D23-7F6E-471D-8E7A-9F822FD6A6AF}"/>
    <cellStyle name="Comma 2 7 18 2" xfId="30222" xr:uid="{C2698968-CAF6-49DD-8A7E-F8D928560456}"/>
    <cellStyle name="Comma 2 7 19" xfId="21767" xr:uid="{A5DD81FA-0536-4CEB-8A77-9035D350A470}"/>
    <cellStyle name="Comma 2 7 2" xfId="19" xr:uid="{1A66FAE3-A5A1-4C5F-B6BE-84CAAEA02C1D}"/>
    <cellStyle name="Comma 2 7 2 10" xfId="21846" xr:uid="{507D2D8A-F044-49A3-AAAF-5FECE2B132E7}"/>
    <cellStyle name="Comma 2 7 2 11" xfId="1101" xr:uid="{1E8B6C18-9BB7-4029-B992-1ED49E8A2626}"/>
    <cellStyle name="Comma 2 7 2 12" xfId="40752" xr:uid="{2F2F4E24-F6A2-4C14-9BCB-D51D7E1AB7A1}"/>
    <cellStyle name="Comma 2 7 2 13" xfId="40872" xr:uid="{C210E49D-38E8-4BD3-99EB-80C2E757A54F}"/>
    <cellStyle name="Comma 2 7 2 14" xfId="40966" xr:uid="{841C8C79-B39C-4976-831B-F4B8EB9CAEC2}"/>
    <cellStyle name="Comma 2 7 2 15" xfId="53456" xr:uid="{30F9DD67-1443-4FD6-97FD-B2EF9260CE47}"/>
    <cellStyle name="Comma 2 7 2 2" xfId="172" xr:uid="{C7448799-16B8-4538-9B74-7FEE5DC7EE6D}"/>
    <cellStyle name="Comma 2 7 2 2 10" xfId="22143" xr:uid="{9566F459-2732-42AD-8997-BE5C74F4A6EF}"/>
    <cellStyle name="Comma 2 7 2 2 11" xfId="1485" xr:uid="{B526128C-9F9B-4942-AFCC-FA59B1A847D5}"/>
    <cellStyle name="Comma 2 7 2 2 12" xfId="40770" xr:uid="{085A8726-2726-4F75-9252-234DBB061336}"/>
    <cellStyle name="Comma 2 7 2 2 13" xfId="41381" xr:uid="{D536763E-A245-4459-AFA1-ECD526ABE628}"/>
    <cellStyle name="Comma 2 7 2 2 14" xfId="53483" xr:uid="{65AC5A35-D6B6-4815-B5B6-686992F83EE3}"/>
    <cellStyle name="Comma 2 7 2 2 2" xfId="2054" xr:uid="{C4130897-900C-48BB-99A3-C17D05AB82FF}"/>
    <cellStyle name="Comma 2 7 2 2 2 2" xfId="3980" xr:uid="{05AF9FBB-1CF1-4474-83FA-D70D689C41CE}"/>
    <cellStyle name="Comma 2 7 2 2 2 2 2" xfId="15552" xr:uid="{F6662166-C0A8-46D6-A4CB-F22F05B86E31}"/>
    <cellStyle name="Comma 2 7 2 2 2 2 2 2" xfId="32212" xr:uid="{AFFE947F-414A-4C50-A79B-A612DD884E9A}"/>
    <cellStyle name="Comma 2 7 2 2 2 2 3" xfId="23923" xr:uid="{92B2149A-BCDF-49BC-A612-B5754E0FD28C}"/>
    <cellStyle name="Comma 2 7 2 2 2 2 4" xfId="43884" xr:uid="{9E0E373F-EE6E-4641-8930-0F778830B41F}"/>
    <cellStyle name="Comma 2 7 2 2 2 3" xfId="5873" xr:uid="{D469EC82-ECF2-4EE6-A142-7F2EA1C527DE}"/>
    <cellStyle name="Comma 2 7 2 2 2 3 2" xfId="16870" xr:uid="{4A56DCEA-3969-4CE6-A9BC-56D7283C7D93}"/>
    <cellStyle name="Comma 2 7 2 2 2 3 2 2" xfId="33530" xr:uid="{509DD9B9-7E7B-4C74-938F-F61FFA799828}"/>
    <cellStyle name="Comma 2 7 2 2 2 3 3" xfId="25241" xr:uid="{A254D427-DE7B-4E8E-8394-1C138B2FB2B6}"/>
    <cellStyle name="Comma 2 7 2 2 2 3 4" xfId="45767" xr:uid="{460EA07C-0E7E-4957-8D6A-F865E2EADD86}"/>
    <cellStyle name="Comma 2 7 2 2 2 4" xfId="11847" xr:uid="{B61900A2-E375-4E5F-8D8A-6402CCE22EDC}"/>
    <cellStyle name="Comma 2 7 2 2 2 4 2" xfId="20590" xr:uid="{69DC602E-9093-4359-B9F8-50AD9DB7A927}"/>
    <cellStyle name="Comma 2 7 2 2 2 4 2 2" xfId="37250" xr:uid="{77719AED-F1B7-4839-9C50-C5E488C39B10}"/>
    <cellStyle name="Comma 2 7 2 2 2 4 3" xfId="28962" xr:uid="{6995C207-B57B-4D6A-8BD1-E0BCDAB4CDD2}"/>
    <cellStyle name="Comma 2 7 2 2 2 4 4" xfId="51728" xr:uid="{8FF0143C-61AD-4712-9FF2-8C2E486A71E5}"/>
    <cellStyle name="Comma 2 7 2 2 2 5" xfId="12808" xr:uid="{3B512337-B46C-4CC3-A514-53560DFE6D0E}"/>
    <cellStyle name="Comma 2 7 2 2 2 5 2" xfId="21286" xr:uid="{FEECFD3C-6F09-4CF2-9FFB-EC4B2B9F6A6C}"/>
    <cellStyle name="Comma 2 7 2 2 2 5 2 2" xfId="37946" xr:uid="{4733C78D-6CE6-4961-8296-A1B5390312EA}"/>
    <cellStyle name="Comma 2 7 2 2 2 5 3" xfId="29658" xr:uid="{2B5F683B-EA4B-4DB8-91CB-73DE763BF35B}"/>
    <cellStyle name="Comma 2 7 2 2 2 5 4" xfId="52684" xr:uid="{4C3B8BBA-56CE-4354-BF00-2521D7697BE1}"/>
    <cellStyle name="Comma 2 7 2 2 2 6" xfId="14216" xr:uid="{81C09742-D08F-49C6-8AA7-F6B71A1CA401}"/>
    <cellStyle name="Comma 2 7 2 2 2 6 2" xfId="30876" xr:uid="{50B63D2D-7FEF-4409-8A95-651ADDFAF0BA}"/>
    <cellStyle name="Comma 2 7 2 2 2 7" xfId="22586" xr:uid="{77BA5885-3A00-4342-9F9B-54F813085982}"/>
    <cellStyle name="Comma 2 7 2 2 2 8" xfId="41995" xr:uid="{6BEDE12B-7536-489C-AB31-DAEBF720AEB6}"/>
    <cellStyle name="Comma 2 7 2 2 3" xfId="2834" xr:uid="{93C47904-FAEB-411B-8C7F-DDBD329D726B}"/>
    <cellStyle name="Comma 2 7 2 2 3 2" xfId="4737" xr:uid="{2218FB84-63AC-458F-8631-8A5114D87A58}"/>
    <cellStyle name="Comma 2 7 2 2 3 2 2" xfId="16072" xr:uid="{94E113BF-39F1-40F9-A8B5-FFC84FC0465D}"/>
    <cellStyle name="Comma 2 7 2 2 3 2 2 2" xfId="32732" xr:uid="{A6344B7B-8620-4AE2-A90A-0F3960D1AA37}"/>
    <cellStyle name="Comma 2 7 2 2 3 2 3" xfId="24443" xr:uid="{24CB6758-53E3-49A5-A4D6-8F59AA8E66A0}"/>
    <cellStyle name="Comma 2 7 2 2 3 2 4" xfId="44641" xr:uid="{28263216-E6CB-4965-9C08-D3ACA1988E52}"/>
    <cellStyle name="Comma 2 7 2 2 3 3" xfId="6632" xr:uid="{9DB84B03-A7B4-4165-89A6-6E22E7E6EF3E}"/>
    <cellStyle name="Comma 2 7 2 2 3 3 2" xfId="17391" xr:uid="{FBF9CBC3-2EBF-4C6F-A810-7E6EB2E545F1}"/>
    <cellStyle name="Comma 2 7 2 2 3 3 2 2" xfId="34051" xr:uid="{9BE5A234-134B-413C-BA4E-2F17F267967B}"/>
    <cellStyle name="Comma 2 7 2 2 3 3 3" xfId="25762" xr:uid="{9D699E13-625B-40E4-802C-300C0F4BD7A6}"/>
    <cellStyle name="Comma 2 7 2 2 3 3 4" xfId="46526" xr:uid="{8C98D662-AF84-42BA-9439-681C1456DB97}"/>
    <cellStyle name="Comma 2 7 2 2 3 4" xfId="14735" xr:uid="{DDBED54A-C8A9-4DBD-8F50-6A16EBAF14B0}"/>
    <cellStyle name="Comma 2 7 2 2 3 4 2" xfId="31395" xr:uid="{C28D1962-2802-4EE7-A73E-0D519AF79C70}"/>
    <cellStyle name="Comma 2 7 2 2 3 5" xfId="23106" xr:uid="{9F484EFB-1EAE-46AF-812F-E32FBA62FA7D}"/>
    <cellStyle name="Comma 2 7 2 2 3 6" xfId="42751" xr:uid="{12841749-B5EB-42EA-AC28-1667D23AA10C}"/>
    <cellStyle name="Comma 2 7 2 2 4" xfId="3366" xr:uid="{ACB2DC6A-AECC-4B6E-96B3-5EB9C4CD54F6}"/>
    <cellStyle name="Comma 2 7 2 2 4 2" xfId="15109" xr:uid="{3A9FAD12-E5B9-40FE-9A83-6063814A524A}"/>
    <cellStyle name="Comma 2 7 2 2 4 2 2" xfId="31769" xr:uid="{FE3690CA-8A8A-41C3-97A3-4CAD1161B85C}"/>
    <cellStyle name="Comma 2 7 2 2 4 3" xfId="23480" xr:uid="{608F3BE1-173B-4E83-8D51-8D3473B17F8F}"/>
    <cellStyle name="Comma 2 7 2 2 4 4" xfId="43270" xr:uid="{EAB5589F-204D-47CA-BCD8-B84B8ABB386C}"/>
    <cellStyle name="Comma 2 7 2 2 5" xfId="5274" xr:uid="{BC9C769D-0B85-426B-A979-027D485A25DD}"/>
    <cellStyle name="Comma 2 7 2 2 5 2" xfId="16442" xr:uid="{31315081-C46A-4D25-B792-504E03F4DF66}"/>
    <cellStyle name="Comma 2 7 2 2 5 2 2" xfId="33102" xr:uid="{269C7FE9-0954-4B2D-8E68-E1C79F110EC0}"/>
    <cellStyle name="Comma 2 7 2 2 5 3" xfId="24813" xr:uid="{46BB823F-DE63-49DC-B1F6-DA578D51FCB3}"/>
    <cellStyle name="Comma 2 7 2 2 5 4" xfId="45168" xr:uid="{8E047AE3-4B0C-44A5-87E2-D4C75D0F9715}"/>
    <cellStyle name="Comma 2 7 2 2 6" xfId="11248" xr:uid="{448890CC-A549-46F5-8882-7AE54ABE61C6}"/>
    <cellStyle name="Comma 2 7 2 2 6 2" xfId="20162" xr:uid="{6FF41F0D-525C-4652-A6B3-36DF059C128F}"/>
    <cellStyle name="Comma 2 7 2 2 6 2 2" xfId="36822" xr:uid="{AB42ECEA-FA79-47CA-9F81-31B866E15EE3}"/>
    <cellStyle name="Comma 2 7 2 2 6 3" xfId="28534" xr:uid="{AB0198E3-2527-4365-BF60-E3E68F2CAEF7}"/>
    <cellStyle name="Comma 2 7 2 2 6 4" xfId="51129" xr:uid="{132B8A7A-6BDA-4D88-8994-5B3425FE4E72}"/>
    <cellStyle name="Comma 2 7 2 2 7" xfId="12714" xr:uid="{A4E93542-C73C-46C3-AA0F-60B655CFCC55}"/>
    <cellStyle name="Comma 2 7 2 2 7 2" xfId="21199" xr:uid="{BA2A1656-1A6C-4DC4-8232-20A29510394F}"/>
    <cellStyle name="Comma 2 7 2 2 7 2 2" xfId="37859" xr:uid="{DC559D78-6216-48A3-A15C-D4820BFA404C}"/>
    <cellStyle name="Comma 2 7 2 2 7 3" xfId="29571" xr:uid="{8037131B-2F9E-4D09-917B-25E2DBD727E4}"/>
    <cellStyle name="Comma 2 7 2 2 7 4" xfId="52590" xr:uid="{94C34A2E-F796-4894-AA04-E8D5A0DF58A0}"/>
    <cellStyle name="Comma 2 7 2 2 8" xfId="12922" xr:uid="{8A63811D-1414-49BD-BA5E-247D2D86D57A}"/>
    <cellStyle name="Comma 2 7 2 2 8 2" xfId="21374" xr:uid="{EF4975BF-0B5F-47FA-AC02-79876DCB5B16}"/>
    <cellStyle name="Comma 2 7 2 2 8 2 2" xfId="38034" xr:uid="{E85CACA4-0A55-4CFE-BCB5-931D051AEA9A}"/>
    <cellStyle name="Comma 2 7 2 2 8 3" xfId="29747" xr:uid="{FD988C78-8C84-4CF7-BFBD-44D8C3D9E032}"/>
    <cellStyle name="Comma 2 7 2 2 8 4" xfId="52797" xr:uid="{401CC9A7-1DBF-44EA-9A4E-F79DDE43F602}"/>
    <cellStyle name="Comma 2 7 2 2 9" xfId="13793" xr:uid="{E755D413-6C6F-48FD-82F7-796ED5050670}"/>
    <cellStyle name="Comma 2 7 2 2 9 2" xfId="30453" xr:uid="{87A662DC-E10D-4902-97F2-A9952F8F6E25}"/>
    <cellStyle name="Comma 2 7 2 3" xfId="351" xr:uid="{D8A128CF-A59D-4FDC-B556-AC71B13854E6}"/>
    <cellStyle name="Comma 2 7 2 3 10" xfId="1615" xr:uid="{20318BE3-2FCC-4B92-B04D-7232756E1EB0}"/>
    <cellStyle name="Comma 2 7 2 3 11" xfId="40787" xr:uid="{CEB1DA8A-C749-4845-AB75-6C629731B133}"/>
    <cellStyle name="Comma 2 7 2 3 12" xfId="41545" xr:uid="{4EA0E3D8-5154-4EDE-8838-DFC8D8575B2C}"/>
    <cellStyle name="Comma 2 7 2 3 13" xfId="53469" xr:uid="{EBDBDF63-DFCD-451D-A682-2897F8E354EB}"/>
    <cellStyle name="Comma 2 7 2 3 2" xfId="2218" xr:uid="{237FE194-5A83-40D3-BB81-F834A4305F90}"/>
    <cellStyle name="Comma 2 7 2 3 2 2" xfId="4144" xr:uid="{D7BCD7FA-7783-4DDE-A43B-EE328C46513C}"/>
    <cellStyle name="Comma 2 7 2 3 2 2 2" xfId="15672" xr:uid="{29F90D68-5053-484B-8DC9-EA3C1F209613}"/>
    <cellStyle name="Comma 2 7 2 3 2 2 2 2" xfId="32332" xr:uid="{1CDC55AA-2300-4257-8A46-9649EAFEBB99}"/>
    <cellStyle name="Comma 2 7 2 3 2 2 3" xfId="24043" xr:uid="{9C6DD7A8-0186-426D-9A2A-A8D769006544}"/>
    <cellStyle name="Comma 2 7 2 3 2 2 4" xfId="44048" xr:uid="{71BC614B-7C38-4F3E-8577-8DBE1CC71235}"/>
    <cellStyle name="Comma 2 7 2 3 2 3" xfId="6037" xr:uid="{03B8ACAD-41D6-4ED3-B889-81484F1321CF}"/>
    <cellStyle name="Comma 2 7 2 3 2 3 2" xfId="16990" xr:uid="{8340384C-1FBA-4182-B043-94C1CC100B9C}"/>
    <cellStyle name="Comma 2 7 2 3 2 3 2 2" xfId="33650" xr:uid="{CCDB1AFB-C62E-4037-8EDD-6AAE012A9FB4}"/>
    <cellStyle name="Comma 2 7 2 3 2 3 3" xfId="25361" xr:uid="{E43FA3F0-27C0-4FB7-B0CB-94FB4DB19429}"/>
    <cellStyle name="Comma 2 7 2 3 2 3 4" xfId="45931" xr:uid="{41F0E03D-4038-447A-9337-F371231A40DE}"/>
    <cellStyle name="Comma 2 7 2 3 2 4" xfId="12011" xr:uid="{1F8955BB-78EB-4D71-BFEC-D86257F643D7}"/>
    <cellStyle name="Comma 2 7 2 3 2 4 2" xfId="20710" xr:uid="{4B78AEBE-8407-4BB4-B9E6-0A38F83EEE57}"/>
    <cellStyle name="Comma 2 7 2 3 2 4 2 2" xfId="37370" xr:uid="{11AB86C5-0134-4396-88E0-6766BE2BF122}"/>
    <cellStyle name="Comma 2 7 2 3 2 4 3" xfId="29082" xr:uid="{D9ED3F83-CA70-460F-9294-F83AB5683245}"/>
    <cellStyle name="Comma 2 7 2 3 2 4 4" xfId="51892" xr:uid="{4334041D-ACD0-45F5-B6E7-12BCB3EDB399}"/>
    <cellStyle name="Comma 2 7 2 3 2 5" xfId="14336" xr:uid="{8476BE99-DEBC-493E-A400-401A9E8EED30}"/>
    <cellStyle name="Comma 2 7 2 3 2 5 2" xfId="30996" xr:uid="{3137AD32-F696-487A-BD59-D07A90544ED9}"/>
    <cellStyle name="Comma 2 7 2 3 2 6" xfId="22706" xr:uid="{A41F5FB8-2E8F-460E-8248-9F24D4E96C79}"/>
    <cellStyle name="Comma 2 7 2 3 2 7" xfId="42159" xr:uid="{2A63F85E-6328-4DA6-A351-7EDB2C47CAE3}"/>
    <cellStyle name="Comma 2 7 2 3 3" xfId="3530" xr:uid="{E89DDC89-7C19-425F-9C85-10029B2BE901}"/>
    <cellStyle name="Comma 2 7 2 3 3 2" xfId="15229" xr:uid="{8AF18538-0278-4767-B144-7B0CBE8F53ED}"/>
    <cellStyle name="Comma 2 7 2 3 3 2 2" xfId="31889" xr:uid="{56C8FD84-9F01-45B7-9C5D-24E879401946}"/>
    <cellStyle name="Comma 2 7 2 3 3 3" xfId="23600" xr:uid="{F280CEDB-AFF8-4751-8BC1-AFC7384FC44B}"/>
    <cellStyle name="Comma 2 7 2 3 3 4" xfId="43434" xr:uid="{CBE92395-A4A2-4CD6-9D60-53765118CD18}"/>
    <cellStyle name="Comma 2 7 2 3 4" xfId="5438" xr:uid="{CB344EE1-2508-46B2-856C-9B6E1A73A736}"/>
    <cellStyle name="Comma 2 7 2 3 4 2" xfId="16562" xr:uid="{6B853CB1-F542-4317-9D6D-E89D80346081}"/>
    <cellStyle name="Comma 2 7 2 3 4 2 2" xfId="33222" xr:uid="{A733C7C9-4721-48D9-B4DB-FA6EFBB5BF27}"/>
    <cellStyle name="Comma 2 7 2 3 4 3" xfId="24933" xr:uid="{2CBFF79C-6B55-4B93-B3E5-5D730DDD82E6}"/>
    <cellStyle name="Comma 2 7 2 3 4 4" xfId="45332" xr:uid="{D969B2B8-7231-448F-8F32-F8A29FB16957}"/>
    <cellStyle name="Comma 2 7 2 3 5" xfId="11412" xr:uid="{949D29E8-DAD1-4397-A56C-84F4FE5277DB}"/>
    <cellStyle name="Comma 2 7 2 3 5 2" xfId="20282" xr:uid="{3BE87544-2ABE-4ED7-B330-0F15535C3E50}"/>
    <cellStyle name="Comma 2 7 2 3 5 2 2" xfId="36942" xr:uid="{C788024D-9F60-44F3-BE68-EFEE9C543FFB}"/>
    <cellStyle name="Comma 2 7 2 3 5 3" xfId="28654" xr:uid="{E1B4F7F9-CBBD-4901-9249-7C07EA3B65DD}"/>
    <cellStyle name="Comma 2 7 2 3 5 4" xfId="51293" xr:uid="{4F83F40E-4013-4E69-B8D5-387CCD7EC766}"/>
    <cellStyle name="Comma 2 7 2 3 6" xfId="12777" xr:uid="{FAE8B46F-630D-4AF6-80D2-7567134EE114}"/>
    <cellStyle name="Comma 2 7 2 3 6 2" xfId="21255" xr:uid="{3253645C-0461-47FA-BB5F-AC041402A777}"/>
    <cellStyle name="Comma 2 7 2 3 6 2 2" xfId="37915" xr:uid="{F531119A-62E1-462E-A02A-3C8FB57F5E6E}"/>
    <cellStyle name="Comma 2 7 2 3 6 3" xfId="29627" xr:uid="{0D897EBF-2FE1-438B-B934-43D0ACE638D9}"/>
    <cellStyle name="Comma 2 7 2 3 6 4" xfId="52653" xr:uid="{856D5689-71EA-479F-A3F8-1C1A4D5304F3}"/>
    <cellStyle name="Comma 2 7 2 3 7" xfId="13087" xr:uid="{716C0351-6C25-43BC-A0CE-D8C8FEFBDBAB}"/>
    <cellStyle name="Comma 2 7 2 3 7 2" xfId="21494" xr:uid="{4646274F-31AC-4A00-A9D7-4F8F563B1B4A}"/>
    <cellStyle name="Comma 2 7 2 3 7 2 2" xfId="38154" xr:uid="{2376518B-C912-42BF-B160-3C475444C1D9}"/>
    <cellStyle name="Comma 2 7 2 3 7 3" xfId="29867" xr:uid="{2CA18AA1-B46F-4128-AB8D-9B740BF5FF01}"/>
    <cellStyle name="Comma 2 7 2 3 7 4" xfId="52961" xr:uid="{AF0A500B-DFF4-429F-ACD1-F3FD11A91D21}"/>
    <cellStyle name="Comma 2 7 2 3 8" xfId="13913" xr:uid="{76620CCB-6BE9-4909-9A15-1523501B6B05}"/>
    <cellStyle name="Comma 2 7 2 3 8 2" xfId="30573" xr:uid="{EE4A6AA5-9BF4-4BFF-82EE-FDA63E210089}"/>
    <cellStyle name="Comma 2 7 2 3 9" xfId="22263" xr:uid="{93288487-8A4D-4202-A01D-909BD46AE5D2}"/>
    <cellStyle name="Comma 2 7 2 4" xfId="28" xr:uid="{68B88170-4539-43B1-B729-74C303EC85AB}"/>
    <cellStyle name="Comma 2 7 2 4 2" xfId="3271" xr:uid="{1AE27C32-FC11-47EC-AD34-3A003E4E84A0}"/>
    <cellStyle name="Comma 2 7 2 4 2 2" xfId="15036" xr:uid="{03ABC94D-CE5F-47E9-B5EB-D0EBDBD3BE57}"/>
    <cellStyle name="Comma 2 7 2 4 2 2 2" xfId="31696" xr:uid="{61C4E0E7-EEC1-4BC5-8D9D-5ECFBB7DCA3C}"/>
    <cellStyle name="Comma 2 7 2 4 2 3" xfId="23407" xr:uid="{CC6FDDF2-0D32-4DF0-8C2D-52D640AA3AD7}"/>
    <cellStyle name="Comma 2 7 2 4 2 4" xfId="43175" xr:uid="{118CDA4F-AC6F-4DBF-B99C-9FDE9FC7A804}"/>
    <cellStyle name="Comma 2 7 2 4 3" xfId="5179" xr:uid="{B2EFD1B1-D2A6-41E9-AA0E-A0EA86D8DE58}"/>
    <cellStyle name="Comma 2 7 2 4 3 2" xfId="16369" xr:uid="{87A54BE8-3C62-415B-ACFB-F3DA5429E239}"/>
    <cellStyle name="Comma 2 7 2 4 3 2 2" xfId="33029" xr:uid="{9B903499-F5C4-4870-9701-B3FE0900968F}"/>
    <cellStyle name="Comma 2 7 2 4 3 3" xfId="24740" xr:uid="{037819F1-4E0B-41E2-AD74-1C833E2B37E3}"/>
    <cellStyle name="Comma 2 7 2 4 3 4" xfId="45073" xr:uid="{C184F470-A825-42DE-90D0-818513A7B549}"/>
    <cellStyle name="Comma 2 7 2 4 4" xfId="11153" xr:uid="{F728B2DE-F2C6-49A6-93D4-525B44D2D1A4}"/>
    <cellStyle name="Comma 2 7 2 4 4 2" xfId="20089" xr:uid="{84805E4F-E75C-4856-9E9E-D378BAA65532}"/>
    <cellStyle name="Comma 2 7 2 4 4 2 2" xfId="36749" xr:uid="{37B5A388-4331-4878-9F5B-AFF4DF010D3A}"/>
    <cellStyle name="Comma 2 7 2 4 4 3" xfId="28461" xr:uid="{12134916-1C3B-463D-A289-D70800F0303E}"/>
    <cellStyle name="Comma 2 7 2 4 4 4" xfId="51034" xr:uid="{B4B97F4E-570B-41B8-8C3A-FA839D0A02C1}"/>
    <cellStyle name="Comma 2 7 2 4 5" xfId="13720" xr:uid="{0350C6CF-8580-441E-8D5B-1D8C6E2F6525}"/>
    <cellStyle name="Comma 2 7 2 4 5 2" xfId="30380" xr:uid="{B3BE3431-3813-41BD-B309-5EDA111E4E46}"/>
    <cellStyle name="Comma 2 7 2 4 6" xfId="22070" xr:uid="{ECA2B04D-26A1-45B0-B13E-93FD94117797}"/>
    <cellStyle name="Comma 2 7 2 4 7" xfId="40804" xr:uid="{FAEC08D1-AB4A-46A6-99B1-276DA870AA83}"/>
    <cellStyle name="Comma 2 7 2 4 8" xfId="41286" xr:uid="{ED5E6650-7618-4C48-9484-E0EE2279120E}"/>
    <cellStyle name="Comma 2 7 2 5" xfId="2949" xr:uid="{C8BA8722-05FB-483F-8F85-559EA5BB5711}"/>
    <cellStyle name="Comma 2 7 2 5 2" xfId="14812" xr:uid="{A4A64E78-A9BC-4CA2-A48C-98EC634624C3}"/>
    <cellStyle name="Comma 2 7 2 5 2 2" xfId="31472" xr:uid="{9ED83643-6693-43BD-81E0-62A2A4A341DB}"/>
    <cellStyle name="Comma 2 7 2 5 3" xfId="23183" xr:uid="{F7ED7B80-4B3B-4AC6-A0D6-4615CB022043}"/>
    <cellStyle name="Comma 2 7 2 5 4" xfId="40820" xr:uid="{583E12EF-B4C9-4C13-85CA-C7E9F30D42DA}"/>
    <cellStyle name="Comma 2 7 2 5 5" xfId="42854" xr:uid="{3CBF1FAA-B228-468C-8EDE-AD4C68489492}"/>
    <cellStyle name="Comma 2 7 2 6" xfId="4887" xr:uid="{26D0389D-DD93-4FF8-B0B0-A28457AA0DD1}"/>
    <cellStyle name="Comma 2 7 2 6 2" xfId="16175" xr:uid="{48AAC711-5732-4ADE-9C86-9DD3DF4410DF}"/>
    <cellStyle name="Comma 2 7 2 6 2 2" xfId="32835" xr:uid="{7329E9EA-E98B-4A37-A860-FE378B229247}"/>
    <cellStyle name="Comma 2 7 2 6 3" xfId="24546" xr:uid="{E3C1D951-E05A-4469-9612-A749B761E40A}"/>
    <cellStyle name="Comma 2 7 2 6 4" xfId="40831" xr:uid="{6BA6EFA9-D80B-4752-A1EA-E2E908BE166C}"/>
    <cellStyle name="Comma 2 7 2 6 5" xfId="44782" xr:uid="{0A8A0ED7-9D62-43D4-83BD-A0957D0FE7A1}"/>
    <cellStyle name="Comma 2 7 2 7" xfId="10862" xr:uid="{4269CBBA-D388-4039-AE43-BE9925BD139E}"/>
    <cellStyle name="Comma 2 7 2 7 2" xfId="19896" xr:uid="{A7B2670C-93DF-4A5A-866D-1AE301A1CDD9}"/>
    <cellStyle name="Comma 2 7 2 7 2 2" xfId="36556" xr:uid="{D5C38362-5750-41B0-AC07-0831AF8E2B5D}"/>
    <cellStyle name="Comma 2 7 2 7 3" xfId="28268" xr:uid="{29D1812C-1BDD-4753-A9AB-B9AE18C4BABC}"/>
    <cellStyle name="Comma 2 7 2 7 4" xfId="50744" xr:uid="{BEB05434-4515-4B08-AF98-FD30197B06DC}"/>
    <cellStyle name="Comma 2 7 2 8" xfId="12671" xr:uid="{02DAEC48-16A8-4E01-8DF9-BE69C40A460A}"/>
    <cellStyle name="Comma 2 7 2 8 2" xfId="21158" xr:uid="{AC524408-9CFA-4AC6-8187-89952F1ED1D8}"/>
    <cellStyle name="Comma 2 7 2 8 2 2" xfId="37818" xr:uid="{93D5E477-7F16-4935-B134-9429084AE31D}"/>
    <cellStyle name="Comma 2 7 2 8 3" xfId="29530" xr:uid="{EED92095-5B15-4BCB-8197-AEF7D01E8508}"/>
    <cellStyle name="Comma 2 7 2 8 4" xfId="52548" xr:uid="{BC485F6C-AEDC-4F28-80EE-67093DF2BA0F}"/>
    <cellStyle name="Comma 2 7 2 9" xfId="13563" xr:uid="{8BB6C59B-785A-4FCA-BA67-838EDEFD6184}"/>
    <cellStyle name="Comma 2 7 2 9 2" xfId="30223" xr:uid="{8B3453B8-13B9-43A5-B6C4-435F47E0BF7D}"/>
    <cellStyle name="Comma 2 7 20" xfId="38605" xr:uid="{116C9646-E423-4388-844D-FAA0B57E9B14}"/>
    <cellStyle name="Comma 2 7 21" xfId="40507" xr:uid="{F1B443D3-56D6-4870-92CB-7E054539DC01}"/>
    <cellStyle name="Comma 2 7 22" xfId="40526" xr:uid="{B23053B7-89FF-45FA-A73D-DD60CC41CB8D}"/>
    <cellStyle name="Comma 2 7 23" xfId="40721" xr:uid="{5BBC8A60-2A1A-4947-8D0C-E15E54BA74A3}"/>
    <cellStyle name="Comma 2 7 24" xfId="40748" xr:uid="{3AF6EE58-AF99-4A6A-B7A0-9D388C08A8F1}"/>
    <cellStyle name="Comma 2 7 25" xfId="40870" xr:uid="{A0A73785-5A01-4832-B34B-CAC66A0CA38E}"/>
    <cellStyle name="Comma 2 7 26" xfId="40965" xr:uid="{8581C644-8886-4F9A-B209-7134E9BD8983}"/>
    <cellStyle name="Comma 2 7 27" xfId="53430" xr:uid="{A7F0BF95-9B97-4C12-8489-1C946F1EE197}"/>
    <cellStyle name="Comma 2 7 3" xfId="251" xr:uid="{571EB414-FA8C-4FEB-922E-E67DB30B4DE2}"/>
    <cellStyle name="Comma 2 7 3 10" xfId="12989" xr:uid="{F30A1882-1772-4EE4-8C1C-6AA2B754EB1E}"/>
    <cellStyle name="Comma 2 7 3 10 2" xfId="21420" xr:uid="{45422A00-D46F-4756-8070-64A7BECEE934}"/>
    <cellStyle name="Comma 2 7 3 10 2 2" xfId="38080" xr:uid="{B3B7EC33-3063-4526-9D63-BC5818EB1AEE}"/>
    <cellStyle name="Comma 2 7 3 10 3" xfId="29793" xr:uid="{53AC8328-5E47-4994-B0D9-8B4C55A9261E}"/>
    <cellStyle name="Comma 2 7 3 10 4" xfId="52863" xr:uid="{DCEDEC0D-9AE7-4D39-8081-0AD4C2B0E87C}"/>
    <cellStyle name="Comma 2 7 3 11" xfId="13608" xr:uid="{81A9F4FD-DDCB-4232-BD7F-AB74C3DC23FB}"/>
    <cellStyle name="Comma 2 7 3 11 2" xfId="30268" xr:uid="{24FDE76F-632D-4006-BEF1-9B07532CFCDF}"/>
    <cellStyle name="Comma 2 7 3 12" xfId="21892" xr:uid="{C6C4BD68-4CEB-4539-8CA5-A7C923A75DCF}"/>
    <cellStyle name="Comma 2 7 3 13" xfId="1167" xr:uid="{847E5E3A-DF16-4E9D-9EDE-141242DF7564}"/>
    <cellStyle name="Comma 2 7 3 14" xfId="40767" xr:uid="{E634E705-A8B7-476B-984B-32C13B30E6EA}"/>
    <cellStyle name="Comma 2 7 3 15" xfId="41031" xr:uid="{1A6F602F-4F4F-478F-BA2F-3FA51D007A74}"/>
    <cellStyle name="Comma 2 7 3 16" xfId="53481" xr:uid="{9E2220E5-5636-404D-9695-ACE3E6F884D6}"/>
    <cellStyle name="Comma 2 7 3 2" xfId="416" xr:uid="{2F256E68-9853-4A12-A03A-8006FA6D5861}"/>
    <cellStyle name="Comma 2 7 3 2 10" xfId="41610" xr:uid="{5D6AEA00-5233-45F3-82AE-A2D0B85E70D5}"/>
    <cellStyle name="Comma 2 7 3 2 2" xfId="2283" xr:uid="{D550A8D5-FBB7-413D-BBF8-595B3C77980C}"/>
    <cellStyle name="Comma 2 7 3 2 2 2" xfId="4209" xr:uid="{B8AD6C61-EF0C-49D4-A92B-811FB5F9489E}"/>
    <cellStyle name="Comma 2 7 3 2 2 2 2" xfId="15717" xr:uid="{6E0167E4-E3C7-45A5-BC26-753D3F1C1A8C}"/>
    <cellStyle name="Comma 2 7 3 2 2 2 2 2" xfId="32377" xr:uid="{7EC8E818-3738-480B-8AB4-819984201CF4}"/>
    <cellStyle name="Comma 2 7 3 2 2 2 3" xfId="24088" xr:uid="{6D8CDACB-B1B4-4F47-A9CA-5C8FFC037469}"/>
    <cellStyle name="Comma 2 7 3 2 2 2 4" xfId="44113" xr:uid="{3B0258A5-088A-4453-A661-08A632ACCC6A}"/>
    <cellStyle name="Comma 2 7 3 2 2 3" xfId="6102" xr:uid="{489982B6-0448-449F-9B41-6A9549C0984B}"/>
    <cellStyle name="Comma 2 7 3 2 2 3 2" xfId="17035" xr:uid="{DA5E8850-0FE1-4A40-A302-4925FA111F44}"/>
    <cellStyle name="Comma 2 7 3 2 2 3 2 2" xfId="33695" xr:uid="{850D8961-1101-4892-8A61-FC215E6BFB3C}"/>
    <cellStyle name="Comma 2 7 3 2 2 3 3" xfId="25406" xr:uid="{B07716BE-DB5E-421B-8112-F0C6E51E1865}"/>
    <cellStyle name="Comma 2 7 3 2 2 3 4" xfId="45996" xr:uid="{8D0863D0-AB1C-4255-9ACE-DA135F4324B7}"/>
    <cellStyle name="Comma 2 7 3 2 2 4" xfId="12076" xr:uid="{D324F354-61EB-4FDB-94AA-8DC2E62D047F}"/>
    <cellStyle name="Comma 2 7 3 2 2 4 2" xfId="20755" xr:uid="{3B705B0E-6C32-479F-B7CD-D317FA526D83}"/>
    <cellStyle name="Comma 2 7 3 2 2 4 2 2" xfId="37415" xr:uid="{66C464D0-946D-4AC4-92C8-2174C4BC7528}"/>
    <cellStyle name="Comma 2 7 3 2 2 4 3" xfId="29127" xr:uid="{17601E66-0DAB-4D28-8786-621CB62CA58C}"/>
    <cellStyle name="Comma 2 7 3 2 2 4 4" xfId="51957" xr:uid="{34E90F48-A628-4C9D-B0F1-4FEB8CC6AE64}"/>
    <cellStyle name="Comma 2 7 3 2 2 5" xfId="14381" xr:uid="{1F520A0E-1AD4-4519-AA95-2AFBE6AA9781}"/>
    <cellStyle name="Comma 2 7 3 2 2 5 2" xfId="31041" xr:uid="{3C0F5674-D80E-40CD-B91F-8C87F34B89A5}"/>
    <cellStyle name="Comma 2 7 3 2 2 6" xfId="22751" xr:uid="{48DD27F4-289B-4659-BCDA-5C2BB00CF9A7}"/>
    <cellStyle name="Comma 2 7 3 2 2 7" xfId="42224" xr:uid="{B4A72DA0-DA82-4A03-AADD-56D5AA395FC0}"/>
    <cellStyle name="Comma 2 7 3 2 3" xfId="3595" xr:uid="{1ED04E2F-8DDC-40D9-BA75-297F272E8643}"/>
    <cellStyle name="Comma 2 7 3 2 3 2" xfId="15274" xr:uid="{7811BEBE-A1C4-4FE0-802B-0C22F90E4E9C}"/>
    <cellStyle name="Comma 2 7 3 2 3 2 2" xfId="31934" xr:uid="{73FEEB29-42DC-48B3-8AB6-5A1C85618B43}"/>
    <cellStyle name="Comma 2 7 3 2 3 3" xfId="23645" xr:uid="{E2FE2FA8-AC17-4DEE-B4F5-DB8323B650AC}"/>
    <cellStyle name="Comma 2 7 3 2 3 4" xfId="43499" xr:uid="{611A2BB8-CEB8-4C84-A6E6-C0E03C8F03E1}"/>
    <cellStyle name="Comma 2 7 3 2 4" xfId="5503" xr:uid="{91CFCA4A-BF94-4643-A146-37155B59FC39}"/>
    <cellStyle name="Comma 2 7 3 2 4 2" xfId="16607" xr:uid="{CD278EA1-A5FD-4778-B3B5-44FF329D2420}"/>
    <cellStyle name="Comma 2 7 3 2 4 2 2" xfId="33267" xr:uid="{A7E98F6F-4769-495D-B622-4333F3403152}"/>
    <cellStyle name="Comma 2 7 3 2 4 3" xfId="24978" xr:uid="{98E84EE8-7E05-4BD9-A3F5-366682B76DA1}"/>
    <cellStyle name="Comma 2 7 3 2 4 4" xfId="45397" xr:uid="{7F663A06-88D5-4959-B26E-2634EF7C42D9}"/>
    <cellStyle name="Comma 2 7 3 2 5" xfId="11477" xr:uid="{C31D139C-2B48-4CB9-B5CD-3BCC43CA54A6}"/>
    <cellStyle name="Comma 2 7 3 2 5 2" xfId="20327" xr:uid="{88E14A95-3914-409E-ADDB-33FFA6C15378}"/>
    <cellStyle name="Comma 2 7 3 2 5 2 2" xfId="36987" xr:uid="{3DAA267B-2EE9-4746-8768-42A1179B613F}"/>
    <cellStyle name="Comma 2 7 3 2 5 3" xfId="28699" xr:uid="{E08E7EB1-A6B0-4731-A852-9611D3E96C92}"/>
    <cellStyle name="Comma 2 7 3 2 5 4" xfId="51358" xr:uid="{39967856-7B41-431C-9538-B73826B59336}"/>
    <cellStyle name="Comma 2 7 3 2 6" xfId="12802" xr:uid="{72D81EA9-F54B-4009-B6CB-05002B278CFA}"/>
    <cellStyle name="Comma 2 7 3 2 6 2" xfId="21280" xr:uid="{36B4242C-11D2-4966-BBAF-82CD702E18F7}"/>
    <cellStyle name="Comma 2 7 3 2 6 2 2" xfId="37940" xr:uid="{1E342F50-29E3-4C2B-A780-9843E5DCA0FB}"/>
    <cellStyle name="Comma 2 7 3 2 6 3" xfId="29652" xr:uid="{49FAD6B7-9644-4548-BCD6-C3FA1492DBEF}"/>
    <cellStyle name="Comma 2 7 3 2 6 4" xfId="52678" xr:uid="{CEDAA10E-C92D-4BEC-AD33-9F4321CF430B}"/>
    <cellStyle name="Comma 2 7 3 2 7" xfId="13152" xr:uid="{2DACB204-0A4A-43F5-8A80-096AA7C3A1C8}"/>
    <cellStyle name="Comma 2 7 3 2 7 2" xfId="21539" xr:uid="{522C3A7D-3196-4DED-852D-665570CFF4F6}"/>
    <cellStyle name="Comma 2 7 3 2 7 2 2" xfId="38199" xr:uid="{8B418AB0-DBF2-4892-8DFE-F3841B04CCC8}"/>
    <cellStyle name="Comma 2 7 3 2 7 3" xfId="29912" xr:uid="{18D2A860-8966-4965-9DBF-6D6CD2EAAB3E}"/>
    <cellStyle name="Comma 2 7 3 2 7 4" xfId="53026" xr:uid="{5D571324-2111-4C95-B4EA-3C90CF3BEF57}"/>
    <cellStyle name="Comma 2 7 3 2 8" xfId="13958" xr:uid="{8E6EAC40-B158-4D8C-B987-4AC2C0557F26}"/>
    <cellStyle name="Comma 2 7 3 2 8 2" xfId="30618" xr:uid="{F2734287-5E08-4BD5-9E0B-82683D94A945}"/>
    <cellStyle name="Comma 2 7 3 2 9" xfId="22308" xr:uid="{4B865C43-1190-4503-B515-3A635BD37A56}"/>
    <cellStyle name="Comma 2 7 3 3" xfId="1557" xr:uid="{FAAFF061-828A-4C73-82E4-3DD402B4BA07}"/>
    <cellStyle name="Comma 2 7 3 3 2" xfId="3432" xr:uid="{6D5A958F-48F0-4111-91F9-ADC4987A3CED}"/>
    <cellStyle name="Comma 2 7 3 3 2 2" xfId="15155" xr:uid="{ACA2436D-D1D7-4188-AC86-1D3E6930503E}"/>
    <cellStyle name="Comma 2 7 3 3 2 2 2" xfId="31815" xr:uid="{99CD8359-3292-4FC9-B7FF-9A98BB267CFD}"/>
    <cellStyle name="Comma 2 7 3 3 2 3" xfId="23526" xr:uid="{1990135A-41B1-4D32-99AA-1EF9FFDF8D93}"/>
    <cellStyle name="Comma 2 7 3 3 2 4" xfId="43336" xr:uid="{BF923B01-D7E7-466F-928A-6FF454A7D494}"/>
    <cellStyle name="Comma 2 7 3 3 3" xfId="5340" xr:uid="{3CA866D6-A6A1-4B48-8652-702755AA4760}"/>
    <cellStyle name="Comma 2 7 3 3 3 2" xfId="16488" xr:uid="{8C054ED3-D822-473A-A490-77E828FCE974}"/>
    <cellStyle name="Comma 2 7 3 3 3 2 2" xfId="33148" xr:uid="{42834658-EE3D-4264-AAAB-6A0332FDFCB4}"/>
    <cellStyle name="Comma 2 7 3 3 3 3" xfId="24859" xr:uid="{E38AFE72-F1BA-4DBB-87A7-7EAE09336835}"/>
    <cellStyle name="Comma 2 7 3 3 3 4" xfId="45234" xr:uid="{C8F31A34-2A19-45F9-AC40-94676CE74957}"/>
    <cellStyle name="Comma 2 7 3 3 4" xfId="11314" xr:uid="{BEADD3C1-3379-4573-80E3-497C4211D75F}"/>
    <cellStyle name="Comma 2 7 3 3 4 2" xfId="20208" xr:uid="{90D2879C-0993-4FA4-912D-4CBECB40D069}"/>
    <cellStyle name="Comma 2 7 3 3 4 2 2" xfId="36868" xr:uid="{9A71DF2F-4A8D-4C42-9F0C-76165EC19CE2}"/>
    <cellStyle name="Comma 2 7 3 3 4 3" xfId="28580" xr:uid="{15536D98-3FE5-49C4-90DC-A8521A003E0C}"/>
    <cellStyle name="Comma 2 7 3 3 4 4" xfId="51195" xr:uid="{850A3441-CB3B-4BA6-BFA4-20A1F57E47FF}"/>
    <cellStyle name="Comma 2 7 3 3 5" xfId="13839" xr:uid="{AD69CBAD-9528-4332-96AB-2AC24AF44404}"/>
    <cellStyle name="Comma 2 7 3 3 5 2" xfId="30499" xr:uid="{0EFA26EC-7B0D-4F52-8CA0-0CC0FB673E84}"/>
    <cellStyle name="Comma 2 7 3 3 6" xfId="22189" xr:uid="{550D74A1-D48A-43CB-8747-ED78E4B63B51}"/>
    <cellStyle name="Comma 2 7 3 3 7" xfId="41447" xr:uid="{C90FB8E2-437D-4596-B025-1548E6BBA9A9}"/>
    <cellStyle name="Comma 2 7 3 4" xfId="2120" xr:uid="{B3482289-7186-4577-A919-97EB24F6DF52}"/>
    <cellStyle name="Comma 2 7 3 4 2" xfId="4046" xr:uid="{1CA62096-E16F-4909-B09D-CA1C9C959DCF}"/>
    <cellStyle name="Comma 2 7 3 4 2 2" xfId="15598" xr:uid="{128BE78A-387F-49FF-ADC4-3F27CD16D438}"/>
    <cellStyle name="Comma 2 7 3 4 2 2 2" xfId="32258" xr:uid="{01952491-BFBE-48E3-BF88-749B5B24EE23}"/>
    <cellStyle name="Comma 2 7 3 4 2 3" xfId="23969" xr:uid="{471320C7-F18C-48FD-B1AB-F65B19528F2F}"/>
    <cellStyle name="Comma 2 7 3 4 2 4" xfId="43950" xr:uid="{6A4991CD-74A8-457A-A0EA-5F3C14BF6A36}"/>
    <cellStyle name="Comma 2 7 3 4 3" xfId="5939" xr:uid="{257AEAAC-0383-429A-9CB1-483155909FA5}"/>
    <cellStyle name="Comma 2 7 3 4 3 2" xfId="16916" xr:uid="{84F998AE-9C20-47FD-85A3-0C1A84FCE2DA}"/>
    <cellStyle name="Comma 2 7 3 4 3 2 2" xfId="33576" xr:uid="{15DD93A7-B23A-467B-8777-771B6401A42F}"/>
    <cellStyle name="Comma 2 7 3 4 3 3" xfId="25287" xr:uid="{B0A8E8F0-3365-430F-85EE-054CCCBACA98}"/>
    <cellStyle name="Comma 2 7 3 4 3 4" xfId="45833" xr:uid="{D4DD9E0A-C525-4FA1-9A88-5C2A927E33F3}"/>
    <cellStyle name="Comma 2 7 3 4 4" xfId="11913" xr:uid="{FD4EF93C-47C4-4FED-8FF4-F62AE017E3FF}"/>
    <cellStyle name="Comma 2 7 3 4 4 2" xfId="20636" xr:uid="{6B4B6F95-0777-4F0F-A4B0-C462CBD6EBDC}"/>
    <cellStyle name="Comma 2 7 3 4 4 2 2" xfId="37296" xr:uid="{7B85D161-AD40-4164-94F9-D3C0063515B1}"/>
    <cellStyle name="Comma 2 7 3 4 4 3" xfId="29008" xr:uid="{73011736-944E-4722-AE24-D4B8901CC7C8}"/>
    <cellStyle name="Comma 2 7 3 4 4 4" xfId="51794" xr:uid="{42FF802C-3ADB-45BB-9AA5-327056DC53F8}"/>
    <cellStyle name="Comma 2 7 3 4 5" xfId="14262" xr:uid="{443B78A3-1E43-40A4-B0CE-A24718A08718}"/>
    <cellStyle name="Comma 2 7 3 4 5 2" xfId="30922" xr:uid="{7AAF5302-0920-4056-8B3C-1614151A22B0}"/>
    <cellStyle name="Comma 2 7 3 4 6" xfId="22632" xr:uid="{6FDB5688-30DD-41EE-A19C-4F1F15D33357}"/>
    <cellStyle name="Comma 2 7 3 4 7" xfId="42061" xr:uid="{C870E40E-2EF2-4CEF-80AC-0852FF31B6DA}"/>
    <cellStyle name="Comma 2 7 3 5" xfId="2828" xr:uid="{9F075A82-7213-40D2-93FB-73C5D0F03B48}"/>
    <cellStyle name="Comma 2 7 3 5 2" xfId="4731" xr:uid="{8B3E6437-FF2A-444F-B094-B44DF68DE336}"/>
    <cellStyle name="Comma 2 7 3 5 2 2" xfId="16066" xr:uid="{F8B5ABEC-6209-4376-A009-EE21D28469F8}"/>
    <cellStyle name="Comma 2 7 3 5 2 2 2" xfId="32726" xr:uid="{ADC8F722-1D3F-4956-BBB4-82749375AEA5}"/>
    <cellStyle name="Comma 2 7 3 5 2 3" xfId="24437" xr:uid="{5FC582E4-B341-4692-8435-F321A324FF97}"/>
    <cellStyle name="Comma 2 7 3 5 2 4" xfId="44635" xr:uid="{C7AF17AA-E9BE-484A-8CD4-2FA1D2EF89E2}"/>
    <cellStyle name="Comma 2 7 3 5 3" xfId="6626" xr:uid="{DEB3DE40-B6C2-4E39-9650-D9E7C4F2F5F3}"/>
    <cellStyle name="Comma 2 7 3 5 3 2" xfId="17385" xr:uid="{83F6EFBB-DC81-4E13-AAF2-BEA0ED24EDEE}"/>
    <cellStyle name="Comma 2 7 3 5 3 2 2" xfId="34045" xr:uid="{F4D03C59-078C-4011-AC99-EF3957B45FCE}"/>
    <cellStyle name="Comma 2 7 3 5 3 3" xfId="25756" xr:uid="{35DDF341-D1BD-43D4-AFB6-6A7A3CA42FDA}"/>
    <cellStyle name="Comma 2 7 3 5 3 4" xfId="46520" xr:uid="{467DD34A-335A-4454-867D-50282D9ACCD6}"/>
    <cellStyle name="Comma 2 7 3 5 4" xfId="14729" xr:uid="{BF71C202-49EE-4E8B-B019-F29998931369}"/>
    <cellStyle name="Comma 2 7 3 5 4 2" xfId="31389" xr:uid="{963455A9-B39A-4D01-9BA4-16D164A9E0DF}"/>
    <cellStyle name="Comma 2 7 3 5 5" xfId="23100" xr:uid="{75370335-137E-43DC-831A-A67B2618FAEB}"/>
    <cellStyle name="Comma 2 7 3 5 6" xfId="42745" xr:uid="{4E714D23-C35B-4A82-A98F-16F720D8475F}"/>
    <cellStyle name="Comma 2 7 3 6" xfId="3016" xr:uid="{F3A5CF12-39F7-4FF4-B4E0-63991E3287B5}"/>
    <cellStyle name="Comma 2 7 3 6 2" xfId="14858" xr:uid="{9A844098-F0C2-4703-8ADA-8BD0EB87AFF8}"/>
    <cellStyle name="Comma 2 7 3 6 2 2" xfId="31518" xr:uid="{BF0512B3-2BD3-41B7-B748-9272E38ADAD2}"/>
    <cellStyle name="Comma 2 7 3 6 3" xfId="23229" xr:uid="{2B4F41E9-A6FC-4A78-A3C9-6B4C6594F443}"/>
    <cellStyle name="Comma 2 7 3 6 4" xfId="42920" xr:uid="{35E83EFE-62CE-4817-AA52-E8B58085961A}"/>
    <cellStyle name="Comma 2 7 3 7" xfId="4954" xr:uid="{5FA10336-08BF-4905-A84E-D91BE3E9B327}"/>
    <cellStyle name="Comma 2 7 3 7 2" xfId="16221" xr:uid="{E11D1C03-B96C-43C5-A53E-A3AB9D201B95}"/>
    <cellStyle name="Comma 2 7 3 7 2 2" xfId="32881" xr:uid="{66FC5C9A-9970-4D97-B527-D085EDAA8B8B}"/>
    <cellStyle name="Comma 2 7 3 7 3" xfId="24592" xr:uid="{CC410030-8A99-43F0-87A2-F3D167BD5372}"/>
    <cellStyle name="Comma 2 7 3 7 4" xfId="44848" xr:uid="{C83809F5-D243-48F2-B3C8-AC61072883E4}"/>
    <cellStyle name="Comma 2 7 3 8" xfId="10928" xr:uid="{5C291950-12E6-4083-ABCE-42F3094656A4}"/>
    <cellStyle name="Comma 2 7 3 8 2" xfId="19941" xr:uid="{92F5F301-ED65-42BE-A17A-155E16E98C1E}"/>
    <cellStyle name="Comma 2 7 3 8 2 2" xfId="36601" xr:uid="{ECC111A8-7ED9-401A-A87C-66BAC9D148B1}"/>
    <cellStyle name="Comma 2 7 3 8 3" xfId="28313" xr:uid="{DBE9CB32-9F11-4D60-98F2-9AB39F481D83}"/>
    <cellStyle name="Comma 2 7 3 8 4" xfId="50809" xr:uid="{6432ADDA-642B-439E-ABBB-22F8D6BE8D0D}"/>
    <cellStyle name="Comma 2 7 3 9" xfId="12708" xr:uid="{D94B3E35-8346-40F4-B9E4-A9A00365E590}"/>
    <cellStyle name="Comma 2 7 3 9 2" xfId="21193" xr:uid="{D12EF8E9-1B35-4C28-B966-B63F0817A3EC}"/>
    <cellStyle name="Comma 2 7 3 9 2 2" xfId="37853" xr:uid="{90662C1D-05FF-4E17-A2AA-A85A26DD86CC}"/>
    <cellStyle name="Comma 2 7 3 9 3" xfId="29565" xr:uid="{16F2BFA7-AE99-4E94-9DB4-A5F5B18B49B6}"/>
    <cellStyle name="Comma 2 7 3 9 4" xfId="52584" xr:uid="{B2CECD80-0423-4A2C-94AA-6E10E152982F}"/>
    <cellStyle name="Comma 2 7 4" xfId="170" xr:uid="{E0582794-799F-4D63-9CE1-94377BF10FE9}"/>
    <cellStyle name="Comma 2 7 4 10" xfId="13792" xr:uid="{6BB41EE7-164B-4DDA-9663-734C2CA688B0}"/>
    <cellStyle name="Comma 2 7 4 10 2" xfId="30452" xr:uid="{9159E278-6899-4DA8-814F-DD3C85DB0D1E}"/>
    <cellStyle name="Comma 2 7 4 11" xfId="22142" xr:uid="{D36D739C-93C0-4B2D-AF5F-F15A02504B3B}"/>
    <cellStyle name="Comma 2 7 4 12" xfId="40784" xr:uid="{771B1F4E-4E5F-47FD-A79C-CC64E38CD234}"/>
    <cellStyle name="Comma 2 7 4 13" xfId="41380" xr:uid="{9E130FE0-039C-4B39-97CE-55A2F2AC9114}"/>
    <cellStyle name="Comma 2 7 4 14" xfId="53467" xr:uid="{AFDE8C49-FDB3-4846-AFAD-53214E931AE4}"/>
    <cellStyle name="Comma 2 7 4 2" xfId="2053" xr:uid="{38E989A6-CF48-427D-AA3D-E6F8CD54C712}"/>
    <cellStyle name="Comma 2 7 4 2 2" xfId="3979" xr:uid="{82E38DBC-DBF9-4EEC-B40B-B7A3B32D194D}"/>
    <cellStyle name="Comma 2 7 4 2 2 2" xfId="15551" xr:uid="{AB759464-E004-49DB-B5A9-0EE7900D4427}"/>
    <cellStyle name="Comma 2 7 4 2 2 2 2" xfId="32211" xr:uid="{8A2F1859-DFDC-42F6-A9FF-CD01AA44386C}"/>
    <cellStyle name="Comma 2 7 4 2 2 3" xfId="23922" xr:uid="{D5FAB59B-5108-452C-85DE-061CB331F336}"/>
    <cellStyle name="Comma 2 7 4 2 2 4" xfId="43883" xr:uid="{FB8D0C21-3DF5-4D23-BFBD-168CDE2F540B}"/>
    <cellStyle name="Comma 2 7 4 2 3" xfId="5872" xr:uid="{EE3D9FEE-16CF-4FCB-BCAA-8A391227D787}"/>
    <cellStyle name="Comma 2 7 4 2 3 2" xfId="16869" xr:uid="{592889CB-CA72-4ADB-BAB4-E174485BAC47}"/>
    <cellStyle name="Comma 2 7 4 2 3 2 2" xfId="33529" xr:uid="{668F2EF9-80D9-4A86-ABA5-F52B9E921C0E}"/>
    <cellStyle name="Comma 2 7 4 2 3 3" xfId="25240" xr:uid="{CF46E679-8AC2-4970-B793-4264F83016E5}"/>
    <cellStyle name="Comma 2 7 4 2 3 4" xfId="45766" xr:uid="{0A4F458C-5AA1-463F-A69F-B13387898F35}"/>
    <cellStyle name="Comma 2 7 4 2 4" xfId="11846" xr:uid="{178FBF7E-8224-40EC-9C5C-3CEE369C32B6}"/>
    <cellStyle name="Comma 2 7 4 2 4 2" xfId="20589" xr:uid="{56E466FA-A3C8-438F-985C-3CE5BCBF89E1}"/>
    <cellStyle name="Comma 2 7 4 2 4 2 2" xfId="37249" xr:uid="{54782ABA-B9F4-4543-9788-40250720D321}"/>
    <cellStyle name="Comma 2 7 4 2 4 3" xfId="28961" xr:uid="{3C2E83B0-5125-4570-8B85-FF2621225126}"/>
    <cellStyle name="Comma 2 7 4 2 4 4" xfId="51727" xr:uid="{F8A25560-6F45-481E-8E38-DEDC795E8CC9}"/>
    <cellStyle name="Comma 2 7 4 2 5" xfId="12815" xr:uid="{F3A9A065-389E-438D-9B6A-860F98532A6E}"/>
    <cellStyle name="Comma 2 7 4 2 5 2" xfId="21293" xr:uid="{7A87862D-DEB0-4FFB-896A-9A1ABF9CA7C9}"/>
    <cellStyle name="Comma 2 7 4 2 5 2 2" xfId="37953" xr:uid="{683351CE-7BDB-40DF-A1B5-72DA9E508EA4}"/>
    <cellStyle name="Comma 2 7 4 2 5 3" xfId="29665" xr:uid="{FACF14AA-F691-442A-A245-54B1DF90F8FF}"/>
    <cellStyle name="Comma 2 7 4 2 5 4" xfId="52691" xr:uid="{8FA6168C-B432-481B-A225-BB6742945A72}"/>
    <cellStyle name="Comma 2 7 4 2 6" xfId="14215" xr:uid="{8040493C-55BC-49E4-B936-D7178D0EB3F0}"/>
    <cellStyle name="Comma 2 7 4 2 6 2" xfId="30875" xr:uid="{DB54A3DA-BDAC-4FA0-83F0-9D0BAFDF1F2E}"/>
    <cellStyle name="Comma 2 7 4 2 7" xfId="22585" xr:uid="{4CB32974-ACAF-4A40-8BA7-4A84C6FEDCA4}"/>
    <cellStyle name="Comma 2 7 4 2 8" xfId="41994" xr:uid="{3D56324B-4472-4C74-BCDB-47A7D308E2A6}"/>
    <cellStyle name="Comma 2 7 4 3" xfId="2598" xr:uid="{7FBCDD7B-CB20-42AD-8C3F-AC2D7C70E217}"/>
    <cellStyle name="Comma 2 7 4 3 2" xfId="4515" xr:uid="{A20FA7E6-44C4-4C65-80D2-E67BA7C591BB}"/>
    <cellStyle name="Comma 2 7 4 3 2 2" xfId="15921" xr:uid="{ED662094-B87B-464D-9D25-F2D8EB5C7D99}"/>
    <cellStyle name="Comma 2 7 4 3 2 2 2" xfId="32581" xr:uid="{B93047A7-643C-4BFE-9EC0-80970B6C64BB}"/>
    <cellStyle name="Comma 2 7 4 3 2 3" xfId="24292" xr:uid="{5F5B4DE3-268A-4B4F-BC3F-669D9EC55664}"/>
    <cellStyle name="Comma 2 7 4 3 2 4" xfId="44419" xr:uid="{D4ED59B0-0CFA-49D2-BBD2-B714FE56B2B8}"/>
    <cellStyle name="Comma 2 7 4 3 3" xfId="6410" xr:uid="{3E95307D-DCA5-423E-A6D9-573D6B235E0F}"/>
    <cellStyle name="Comma 2 7 4 3 3 2" xfId="17240" xr:uid="{B2F5720F-A731-4CED-8B2B-C7F3407E99B5}"/>
    <cellStyle name="Comma 2 7 4 3 3 2 2" xfId="33900" xr:uid="{7F5ED76F-3DE9-4A32-B327-D7034491B911}"/>
    <cellStyle name="Comma 2 7 4 3 3 3" xfId="25611" xr:uid="{34E42775-4E62-43AD-B499-592E1F3BBC94}"/>
    <cellStyle name="Comma 2 7 4 3 3 4" xfId="46304" xr:uid="{775DDAC5-9411-441A-B0B7-F6FFD3AB2664}"/>
    <cellStyle name="Comma 2 7 4 3 4" xfId="12382" xr:uid="{F5A0552D-348D-48C5-86D5-981E2FEDF312}"/>
    <cellStyle name="Comma 2 7 4 3 4 2" xfId="20959" xr:uid="{55E7BC29-92FF-4A5E-A9C3-2AC65E244A61}"/>
    <cellStyle name="Comma 2 7 4 3 4 2 2" xfId="37619" xr:uid="{A75FDDF4-9937-4D96-AF7A-A4663E458048}"/>
    <cellStyle name="Comma 2 7 4 3 4 3" xfId="29331" xr:uid="{B1389CDF-EA0E-451A-9B4C-A36AD7895392}"/>
    <cellStyle name="Comma 2 7 4 3 4 4" xfId="52263" xr:uid="{A60A6F3F-B9CB-41F6-A1CE-AB9183DCD033}"/>
    <cellStyle name="Comma 2 7 4 3 5" xfId="14585" xr:uid="{6E354191-3567-4CC7-8710-2F83542B46B1}"/>
    <cellStyle name="Comma 2 7 4 3 5 2" xfId="31245" xr:uid="{EE9CB400-2170-4C3C-A841-D4A227570C92}"/>
    <cellStyle name="Comma 2 7 4 3 6" xfId="22955" xr:uid="{DF289728-43F4-484D-8FDE-546055AFD0D1}"/>
    <cellStyle name="Comma 2 7 4 3 7" xfId="42529" xr:uid="{50053706-8174-4645-A76F-F97E3EB2F891}"/>
    <cellStyle name="Comma 2 7 4 4" xfId="2696" xr:uid="{540986E4-25F3-4463-9451-184A46F4BC3C}"/>
    <cellStyle name="Comma 2 7 4 4 2" xfId="4610" xr:uid="{A1591969-FB78-42CD-8B5C-58709B9C43BE}"/>
    <cellStyle name="Comma 2 7 4 4 2 2" xfId="15981" xr:uid="{B8DC83A0-1158-48C6-B2D6-FC31A84FDDC8}"/>
    <cellStyle name="Comma 2 7 4 4 2 2 2" xfId="32641" xr:uid="{72642886-D857-4FD7-956F-BA396F83B295}"/>
    <cellStyle name="Comma 2 7 4 4 2 3" xfId="24352" xr:uid="{FCA288C6-6145-4CF6-855C-D937C2E742BE}"/>
    <cellStyle name="Comma 2 7 4 4 2 4" xfId="44514" xr:uid="{C836CB1E-2F11-4FFC-8EA5-C31B63070595}"/>
    <cellStyle name="Comma 2 7 4 4 3" xfId="6505" xr:uid="{090F8F18-C2D8-4247-A290-C14B4EF163BA}"/>
    <cellStyle name="Comma 2 7 4 4 3 2" xfId="17300" xr:uid="{CF85B481-031E-497E-A064-3FE517A87725}"/>
    <cellStyle name="Comma 2 7 4 4 3 2 2" xfId="33960" xr:uid="{653B85E0-2CA2-4DD1-93D2-74EFACAA0B70}"/>
    <cellStyle name="Comma 2 7 4 4 3 3" xfId="25671" xr:uid="{0275F50E-0A44-4337-B3F0-0F26E668697D}"/>
    <cellStyle name="Comma 2 7 4 4 3 4" xfId="46399" xr:uid="{76F1C26F-FB51-44A2-A7EB-BB1DFBC21161}"/>
    <cellStyle name="Comma 2 7 4 4 4" xfId="12477" xr:uid="{342DFFE7-302D-47CD-B145-CEC5C0E4FD79}"/>
    <cellStyle name="Comma 2 7 4 4 4 2" xfId="21019" xr:uid="{D2FD6973-8FE9-4E3B-9E2D-54CD84710D97}"/>
    <cellStyle name="Comma 2 7 4 4 4 2 2" xfId="37679" xr:uid="{929DB97B-B1D9-4E35-95F4-C927A69EDFAC}"/>
    <cellStyle name="Comma 2 7 4 4 4 3" xfId="29391" xr:uid="{F0ABEAB6-81C1-4760-AED2-14445531BF7A}"/>
    <cellStyle name="Comma 2 7 4 4 4 4" xfId="52358" xr:uid="{451966A0-721F-4D17-837D-DD435A20BFA2}"/>
    <cellStyle name="Comma 2 7 4 4 5" xfId="14645" xr:uid="{EDF77D98-1714-4892-921C-F92C04AB122D}"/>
    <cellStyle name="Comma 2 7 4 4 5 2" xfId="31305" xr:uid="{AA5CB37D-780C-456B-8919-7C4497BC9365}"/>
    <cellStyle name="Comma 2 7 4 4 6" xfId="23015" xr:uid="{FF908A60-4F84-458E-879A-0653F595E43C}"/>
    <cellStyle name="Comma 2 7 4 4 7" xfId="42624" xr:uid="{C2E40017-C8A8-4BFC-A311-C902311D0046}"/>
    <cellStyle name="Comma 2 7 4 5" xfId="3365" xr:uid="{F1B17FCD-7CDD-4447-A24A-42FE3AD991AD}"/>
    <cellStyle name="Comma 2 7 4 5 2" xfId="15108" xr:uid="{D5D78599-A57E-4C6C-A978-214FFCA4B7A6}"/>
    <cellStyle name="Comma 2 7 4 5 2 2" xfId="31768" xr:uid="{D51B20E2-25BE-44A5-9799-E0C21DB9EA92}"/>
    <cellStyle name="Comma 2 7 4 5 3" xfId="23479" xr:uid="{271CE943-B8E1-4C06-9AAD-849304E4EE5A}"/>
    <cellStyle name="Comma 2 7 4 5 4" xfId="43269" xr:uid="{557078D2-5E59-4769-9AD9-EC1932202124}"/>
    <cellStyle name="Comma 2 7 4 6" xfId="5273" xr:uid="{768CF53E-5C2F-45A9-B40E-6329C1AAD93E}"/>
    <cellStyle name="Comma 2 7 4 6 2" xfId="16441" xr:uid="{72BDE816-A988-4096-85DC-5685F3BDEE60}"/>
    <cellStyle name="Comma 2 7 4 6 2 2" xfId="33101" xr:uid="{E7FC0EB2-6E24-44F8-AB46-7BC507808BA7}"/>
    <cellStyle name="Comma 2 7 4 6 3" xfId="24812" xr:uid="{922D6F38-4C3D-4D34-B475-34EDC27F55E5}"/>
    <cellStyle name="Comma 2 7 4 6 4" xfId="45167" xr:uid="{F0F03364-7266-4D7A-90E5-D96E3B6CF59C}"/>
    <cellStyle name="Comma 2 7 4 7" xfId="11247" xr:uid="{23BFBC6C-C628-46C3-BAD8-6EF6A698497A}"/>
    <cellStyle name="Comma 2 7 4 7 2" xfId="20161" xr:uid="{3F1CC843-0CE2-4172-9872-90BF0FC4B8FB}"/>
    <cellStyle name="Comma 2 7 4 7 2 2" xfId="36821" xr:uid="{002343BA-F45E-4087-A41A-F1649CB311ED}"/>
    <cellStyle name="Comma 2 7 4 7 3" xfId="28533" xr:uid="{C6D5235C-0A04-4CC4-8AA3-3884355CCB1C}"/>
    <cellStyle name="Comma 2 7 4 7 4" xfId="51128" xr:uid="{51A0BA27-7354-43AC-B503-B2678836657B}"/>
    <cellStyle name="Comma 2 7 4 8" xfId="12686" xr:uid="{CBB104EA-45CF-4449-B626-B4A2FA89E605}"/>
    <cellStyle name="Comma 2 7 4 8 2" xfId="21171" xr:uid="{88257C78-63E5-4A92-AD33-CFFB0CE7A690}"/>
    <cellStyle name="Comma 2 7 4 8 2 2" xfId="37831" xr:uid="{6509E182-D4B6-4666-99A0-C43B495DDF41}"/>
    <cellStyle name="Comma 2 7 4 8 3" xfId="29543" xr:uid="{CB390A94-30DF-40B5-A2F7-034E3E85E5DA}"/>
    <cellStyle name="Comma 2 7 4 8 4" xfId="52562" xr:uid="{CB779A58-060D-4022-A183-841E299283DC}"/>
    <cellStyle name="Comma 2 7 4 9" xfId="12921" xr:uid="{44A87911-CF34-4670-83DF-B839DFADDC14}"/>
    <cellStyle name="Comma 2 7 4 9 2" xfId="21373" xr:uid="{4B3D5568-2069-445B-9E55-0328214D3597}"/>
    <cellStyle name="Comma 2 7 4 9 2 2" xfId="38033" xr:uid="{B292066B-4DBE-421B-A4C4-B4CFFED0B124}"/>
    <cellStyle name="Comma 2 7 4 9 3" xfId="29746" xr:uid="{D0420830-E52D-4B91-A035-5E0935F0F428}"/>
    <cellStyle name="Comma 2 7 4 9 4" xfId="52796" xr:uid="{A4133D4A-C093-4D46-8A69-99FD9CEC7CA7}"/>
    <cellStyle name="Comma 2 7 5" xfId="350" xr:uid="{0B77BB39-8CE9-4739-86F9-B2FC05B81101}"/>
    <cellStyle name="Comma 2 7 5 10" xfId="13086" xr:uid="{29927826-4211-4041-AAB0-A9C95023B5E4}"/>
    <cellStyle name="Comma 2 7 5 10 2" xfId="21493" xr:uid="{A15D11DE-76B2-42BB-88DF-AD697C8F10B7}"/>
    <cellStyle name="Comma 2 7 5 10 2 2" xfId="38153" xr:uid="{00C9CDDD-D44A-4668-A997-5E791B01833A}"/>
    <cellStyle name="Comma 2 7 5 10 3" xfId="29866" xr:uid="{E77839C2-AAEE-4D92-8A3C-D77A45E89603}"/>
    <cellStyle name="Comma 2 7 5 10 4" xfId="52960" xr:uid="{934C298A-715A-45E2-8707-C73E66F35CE4}"/>
    <cellStyle name="Comma 2 7 5 11" xfId="13912" xr:uid="{40021904-47CF-4A76-B3B5-9D124EF5D21B}"/>
    <cellStyle name="Comma 2 7 5 11 2" xfId="30572" xr:uid="{25240A25-24B8-431D-9B15-FA2F8EA75537}"/>
    <cellStyle name="Comma 2 7 5 12" xfId="22262" xr:uid="{CF1251B8-7FEE-4A8C-9B3D-FE2B04F03DAB}"/>
    <cellStyle name="Comma 2 7 5 13" xfId="40801" xr:uid="{0D64DD83-9658-4C65-BC06-BA93F16C7766}"/>
    <cellStyle name="Comma 2 7 5 14" xfId="41544" xr:uid="{5C19D0C3-88E1-4089-82A7-8CC7993448AA}"/>
    <cellStyle name="Comma 2 7 5 15" xfId="53486" xr:uid="{C100FFB2-09E9-4874-BC64-1B9A5ECC5E55}"/>
    <cellStyle name="Comma 2 7 5 2" xfId="2217" xr:uid="{9B0EB46E-51EB-4EC8-9E2F-3209E1B6C7AE}"/>
    <cellStyle name="Comma 2 7 5 2 2" xfId="2701" xr:uid="{82E85B33-7E66-4269-A135-8D1EDCA05C1E}"/>
    <cellStyle name="Comma 2 7 5 2 2 2" xfId="4615" xr:uid="{DDC16F5A-34F8-40EE-AB47-83B96559C1AA}"/>
    <cellStyle name="Comma 2 7 5 2 2 2 2" xfId="15984" xr:uid="{1015E962-869E-4109-A1E0-68FDA01320C0}"/>
    <cellStyle name="Comma 2 7 5 2 2 2 2 2" xfId="32644" xr:uid="{507D8A9F-CF4B-4502-B89C-BEB086847F61}"/>
    <cellStyle name="Comma 2 7 5 2 2 2 3" xfId="24355" xr:uid="{C8C7495A-5EA7-4DC5-B6D6-C3DB598D0AB3}"/>
    <cellStyle name="Comma 2 7 5 2 2 2 4" xfId="44519" xr:uid="{D7126A66-5317-4A45-88A4-FC9AD7823137}"/>
    <cellStyle name="Comma 2 7 5 2 2 3" xfId="6510" xr:uid="{9876563C-35DD-49C0-AECA-A0E653F4BD0F}"/>
    <cellStyle name="Comma 2 7 5 2 2 3 2" xfId="17303" xr:uid="{1AAB06F3-FA4E-4DA0-98C8-8F677747523C}"/>
    <cellStyle name="Comma 2 7 5 2 2 3 2 2" xfId="33963" xr:uid="{DE7F4024-A79E-498A-A318-89FBB42ED164}"/>
    <cellStyle name="Comma 2 7 5 2 2 3 3" xfId="25674" xr:uid="{6EFADB7B-1381-4864-9D85-F786C0AB26C6}"/>
    <cellStyle name="Comma 2 7 5 2 2 3 4" xfId="46404" xr:uid="{FD91434C-0E1D-4D80-9375-CA65B3BFF047}"/>
    <cellStyle name="Comma 2 7 5 2 2 4" xfId="12482" xr:uid="{E1CEA903-A820-46F8-9303-ED377D787EF2}"/>
    <cellStyle name="Comma 2 7 5 2 2 4 2" xfId="21022" xr:uid="{E134EB69-0564-4B61-9891-C32520DB77C1}"/>
    <cellStyle name="Comma 2 7 5 2 2 4 2 2" xfId="37682" xr:uid="{F0509EEB-CB85-49AA-B4A0-D02C1F3C1684}"/>
    <cellStyle name="Comma 2 7 5 2 2 4 3" xfId="29394" xr:uid="{41143704-7138-46AD-B906-E8E36CB93686}"/>
    <cellStyle name="Comma 2 7 5 2 2 4 4" xfId="52363" xr:uid="{16A00FF7-31F7-46DE-81A3-1E6E3085CBB5}"/>
    <cellStyle name="Comma 2 7 5 2 2 5" xfId="14648" xr:uid="{CEE61C77-7FF8-4797-8CFC-55FCE6EEB2FB}"/>
    <cellStyle name="Comma 2 7 5 2 2 5 2" xfId="31308" xr:uid="{CF366AD4-DDF6-4317-9A6B-E16231B18BE5}"/>
    <cellStyle name="Comma 2 7 5 2 2 6" xfId="23018" xr:uid="{5075C254-E553-4EB0-8CCF-27DD4B5D1D41}"/>
    <cellStyle name="Comma 2 7 5 2 2 7" xfId="42629" xr:uid="{6C4A660C-C558-46B9-8EEA-75878313F764}"/>
    <cellStyle name="Comma 2 7 5 2 3" xfId="4143" xr:uid="{41CF6857-67FC-47CB-A5C2-45AF978A83F6}"/>
    <cellStyle name="Comma 2 7 5 2 3 2" xfId="15671" xr:uid="{FD43D7EF-C2C3-467B-8DED-0FA83E5AA200}"/>
    <cellStyle name="Comma 2 7 5 2 3 2 2" xfId="32331" xr:uid="{7D229A4B-09C3-41D9-8DAA-8F42274C938F}"/>
    <cellStyle name="Comma 2 7 5 2 3 3" xfId="24042" xr:uid="{8E610CD4-CFA9-4254-804B-A634F238FC4E}"/>
    <cellStyle name="Comma 2 7 5 2 3 4" xfId="44047" xr:uid="{E4245554-2165-4660-B3C1-30CDA5D47B8C}"/>
    <cellStyle name="Comma 2 7 5 2 4" xfId="6036" xr:uid="{8F11831C-DDE4-4FFA-8828-D960BCBDC709}"/>
    <cellStyle name="Comma 2 7 5 2 4 2" xfId="16989" xr:uid="{499F2AB7-52EE-4A2B-ADD8-B93425056331}"/>
    <cellStyle name="Comma 2 7 5 2 4 2 2" xfId="33649" xr:uid="{B92E2EE1-15AB-4012-AA0E-DD9AE7ADB039}"/>
    <cellStyle name="Comma 2 7 5 2 4 3" xfId="25360" xr:uid="{534535AD-7846-427C-9BC6-2A922C00D26F}"/>
    <cellStyle name="Comma 2 7 5 2 4 4" xfId="45930" xr:uid="{EB84ED1D-8B7C-423F-9A5A-5719A717299C}"/>
    <cellStyle name="Comma 2 7 5 2 5" xfId="12010" xr:uid="{B99C9D62-0024-4E5E-B253-E2B8FF31184F}"/>
    <cellStyle name="Comma 2 7 5 2 5 2" xfId="20709" xr:uid="{CE1711CD-5C5E-4288-BB31-D38F6D0D702F}"/>
    <cellStyle name="Comma 2 7 5 2 5 2 2" xfId="37369" xr:uid="{627401DD-7B3E-4244-BC4D-4CAA2A1DD5FC}"/>
    <cellStyle name="Comma 2 7 5 2 5 3" xfId="29081" xr:uid="{8D57F3E6-13BA-4122-AFE1-A1DD0160BE81}"/>
    <cellStyle name="Comma 2 7 5 2 5 4" xfId="51891" xr:uid="{843DEAB1-B7FD-49E0-B54A-CE978C24E135}"/>
    <cellStyle name="Comma 2 7 5 2 6" xfId="14335" xr:uid="{4E3D7CE8-43E1-4B1D-BAAC-B0706788AEF0}"/>
    <cellStyle name="Comma 2 7 5 2 6 2" xfId="30995" xr:uid="{AFE7182E-FA92-4FD7-A8EC-F7235E0A9DFE}"/>
    <cellStyle name="Comma 2 7 5 2 7" xfId="22705" xr:uid="{E3F41BCB-848F-43B7-8C78-6C9B3FB74810}"/>
    <cellStyle name="Comma 2 7 5 2 8" xfId="42158" xr:uid="{90781626-B56E-4227-874D-1C26B7B39889}"/>
    <cellStyle name="Comma 2 7 5 3" xfId="2621" xr:uid="{01907752-E70B-4265-9890-8132C53069DB}"/>
    <cellStyle name="Comma 2 7 5 3 2" xfId="4538" xr:uid="{071776B3-6DD3-4977-A001-9B0350674144}"/>
    <cellStyle name="Comma 2 7 5 3 2 2" xfId="15937" xr:uid="{F2CB0626-8F97-4D02-AFE2-666647FCE93B}"/>
    <cellStyle name="Comma 2 7 5 3 2 2 2" xfId="32597" xr:uid="{560BF084-2A93-4FBF-B7ED-DBB2C7028B4E}"/>
    <cellStyle name="Comma 2 7 5 3 2 3" xfId="24308" xr:uid="{8A1E5867-8A9E-4607-A10D-D02C482CC7AF}"/>
    <cellStyle name="Comma 2 7 5 3 2 4" xfId="44442" xr:uid="{AF8CB396-4E3C-45C3-B13A-D0FD9920DB7D}"/>
    <cellStyle name="Comma 2 7 5 3 3" xfId="6433" xr:uid="{A1E5077A-EC47-45D8-BB12-DE45C0163DD9}"/>
    <cellStyle name="Comma 2 7 5 3 3 2" xfId="17256" xr:uid="{660245DD-70BF-43AC-B372-6A167D38EF38}"/>
    <cellStyle name="Comma 2 7 5 3 3 2 2" xfId="33916" xr:uid="{A1287B4E-88FA-44BC-962C-92B61529422D}"/>
    <cellStyle name="Comma 2 7 5 3 3 3" xfId="25627" xr:uid="{1335F5F1-E883-4966-950A-D7356C6E72D6}"/>
    <cellStyle name="Comma 2 7 5 3 3 4" xfId="46327" xr:uid="{6BBB531D-2C9D-4F03-B970-9C54ACE65856}"/>
    <cellStyle name="Comma 2 7 5 3 4" xfId="12405" xr:uid="{4D18C84A-CCC3-4D01-8E66-87D894F7F50C}"/>
    <cellStyle name="Comma 2 7 5 3 4 2" xfId="20975" xr:uid="{497C9745-E8CB-42A1-A7B8-F80C6113AF88}"/>
    <cellStyle name="Comma 2 7 5 3 4 2 2" xfId="37635" xr:uid="{A379BAE1-E382-4832-8F42-B221D9ED41CF}"/>
    <cellStyle name="Comma 2 7 5 3 4 3" xfId="29347" xr:uid="{F94601FF-024C-4C05-824B-1E503946696F}"/>
    <cellStyle name="Comma 2 7 5 3 4 4" xfId="52286" xr:uid="{F6871FA3-A851-46BF-8AAE-97A013212ABD}"/>
    <cellStyle name="Comma 2 7 5 3 5" xfId="14601" xr:uid="{B7F251C3-CE8A-4965-A467-75698F3C3810}"/>
    <cellStyle name="Comma 2 7 5 3 5 2" xfId="31261" xr:uid="{29E797E6-C4FF-4002-BE6B-7E55E04F2991}"/>
    <cellStyle name="Comma 2 7 5 3 6" xfId="22971" xr:uid="{C2C950C8-FF4B-46AE-BB7C-C1A52C183C5C}"/>
    <cellStyle name="Comma 2 7 5 3 7" xfId="42552" xr:uid="{25C53879-9E94-4D2E-A8D7-466F7EDB302D}"/>
    <cellStyle name="Comma 2 7 5 4" xfId="2603" xr:uid="{451853E8-A977-4142-BAC5-06766CC97173}"/>
    <cellStyle name="Comma 2 7 5 4 2" xfId="4520" xr:uid="{2B96E8CC-5E41-4837-BE44-3D1588C3A800}"/>
    <cellStyle name="Comma 2 7 5 4 2 2" xfId="15924" xr:uid="{243FE4B1-455F-4B7D-8021-5ABC7704CD2F}"/>
    <cellStyle name="Comma 2 7 5 4 2 2 2" xfId="32584" xr:uid="{0891F78F-0B3B-4C0E-9791-E6D79D00FC48}"/>
    <cellStyle name="Comma 2 7 5 4 2 3" xfId="24295" xr:uid="{0123BA51-F30C-446E-9CBF-6AA19FB7A926}"/>
    <cellStyle name="Comma 2 7 5 4 2 4" xfId="44424" xr:uid="{E0DFB3CB-86A1-407A-9248-8D1C8C0BF3E2}"/>
    <cellStyle name="Comma 2 7 5 4 3" xfId="6415" xr:uid="{49331C31-4757-4187-8A09-6C5F38479693}"/>
    <cellStyle name="Comma 2 7 5 4 3 2" xfId="17243" xr:uid="{BD6BE733-3DFA-422E-BA1B-6F850B787C60}"/>
    <cellStyle name="Comma 2 7 5 4 3 2 2" xfId="33903" xr:uid="{0CE640AA-FA1D-4724-9D9E-AE0590BDCF70}"/>
    <cellStyle name="Comma 2 7 5 4 3 3" xfId="25614" xr:uid="{BAEB1938-9519-419B-A32A-C3D675AF40AC}"/>
    <cellStyle name="Comma 2 7 5 4 3 4" xfId="46309" xr:uid="{328AD185-689D-4229-8148-25DD4CB7F66C}"/>
    <cellStyle name="Comma 2 7 5 4 4" xfId="12387" xr:uid="{92572F57-EED4-4377-96E3-C74688517A2A}"/>
    <cellStyle name="Comma 2 7 5 4 4 2" xfId="20962" xr:uid="{BCFE9A83-234F-4FC4-8AAC-01059042EE6D}"/>
    <cellStyle name="Comma 2 7 5 4 4 2 2" xfId="37622" xr:uid="{01790592-6EFA-4A9F-8F17-5F6F10BDC22A}"/>
    <cellStyle name="Comma 2 7 5 4 4 3" xfId="29334" xr:uid="{F77AAF6E-C177-4903-8602-4505B012562E}"/>
    <cellStyle name="Comma 2 7 5 4 4 4" xfId="52268" xr:uid="{187F8AEB-935F-4A6B-A851-68B70242AC69}"/>
    <cellStyle name="Comma 2 7 5 4 5" xfId="14588" xr:uid="{4A79DCA8-BE60-4B23-A291-09C3F4349813}"/>
    <cellStyle name="Comma 2 7 5 4 5 2" xfId="31248" xr:uid="{1660DEBE-B2F4-4A0C-8008-8256099CC087}"/>
    <cellStyle name="Comma 2 7 5 4 6" xfId="22958" xr:uid="{9458CC37-3B46-4EC6-8BC7-D1F9C4E04CC3}"/>
    <cellStyle name="Comma 2 7 5 4 7" xfId="42534" xr:uid="{4709C89A-5255-400C-B862-CF55F7C9F4D9}"/>
    <cellStyle name="Comma 2 7 5 5" xfId="2672" xr:uid="{BD120A90-B04B-4560-8880-BF316178DB4A}"/>
    <cellStyle name="Comma 2 7 5 5 2" xfId="4586" xr:uid="{9A86A8A8-3299-452B-BD9F-5C308820FC01}"/>
    <cellStyle name="Comma 2 7 5 5 2 2" xfId="15966" xr:uid="{C4941404-E166-42B2-9AF4-6D99A5B43B37}"/>
    <cellStyle name="Comma 2 7 5 5 2 2 2" xfId="32626" xr:uid="{84AD31E1-9E29-418D-812E-FADE1339C967}"/>
    <cellStyle name="Comma 2 7 5 5 2 3" xfId="24337" xr:uid="{6515E85D-D7D8-472A-87C1-771C92179225}"/>
    <cellStyle name="Comma 2 7 5 5 2 4" xfId="44490" xr:uid="{82B11510-C6E9-477A-99CF-A7F61EF3ECD8}"/>
    <cellStyle name="Comma 2 7 5 5 3" xfId="6481" xr:uid="{D2E7AC15-9EBD-4F23-BB26-263B69A88652}"/>
    <cellStyle name="Comma 2 7 5 5 3 2" xfId="17285" xr:uid="{8F8A9357-8987-4683-9116-D300F49884D9}"/>
    <cellStyle name="Comma 2 7 5 5 3 2 2" xfId="33945" xr:uid="{49E31495-A65C-43D9-B883-DA20E6153FE2}"/>
    <cellStyle name="Comma 2 7 5 5 3 3" xfId="25656" xr:uid="{9E0B8590-AD01-4C76-A85F-796C495F9933}"/>
    <cellStyle name="Comma 2 7 5 5 3 4" xfId="46375" xr:uid="{AE9A2304-7623-4F9A-A031-EA01C5539CEC}"/>
    <cellStyle name="Comma 2 7 5 5 4" xfId="12453" xr:uid="{56DF2CD4-B36C-407F-A9F6-5ECD90A73340}"/>
    <cellStyle name="Comma 2 7 5 5 4 2" xfId="21004" xr:uid="{18A270C6-EB76-4267-BF1B-522FA237A4C2}"/>
    <cellStyle name="Comma 2 7 5 5 4 2 2" xfId="37664" xr:uid="{9A65001D-CB8F-4BCA-85C6-3BB89C9C702B}"/>
    <cellStyle name="Comma 2 7 5 5 4 3" xfId="29376" xr:uid="{3972F3C4-EAEC-4B1A-AC3D-A3CF6C873655}"/>
    <cellStyle name="Comma 2 7 5 5 4 4" xfId="52334" xr:uid="{2BD22132-5348-4D81-A2EF-669E4CCBC5EF}"/>
    <cellStyle name="Comma 2 7 5 5 5" xfId="14630" xr:uid="{A878CDD3-2139-40CC-9CC9-9FEDE0991852}"/>
    <cellStyle name="Comma 2 7 5 5 5 2" xfId="31290" xr:uid="{E4BBCCB5-9293-413B-8CB6-2017A36ACC48}"/>
    <cellStyle name="Comma 2 7 5 5 6" xfId="23000" xr:uid="{9BBC25EB-CED0-4292-81F9-949F9FBCFBFC}"/>
    <cellStyle name="Comma 2 7 5 5 7" xfId="42600" xr:uid="{3D0A6EAE-7FB4-4298-BE73-CBEA3DEE2B2B}"/>
    <cellStyle name="Comma 2 7 5 6" xfId="3529" xr:uid="{E6F482BA-4B65-4C9A-BB7C-D3874303369D}"/>
    <cellStyle name="Comma 2 7 5 6 2" xfId="15228" xr:uid="{5CDF2A86-F753-4F84-8D54-5127D38ECD9E}"/>
    <cellStyle name="Comma 2 7 5 6 2 2" xfId="31888" xr:uid="{509A2E90-0AC6-47FD-A111-07C528595555}"/>
    <cellStyle name="Comma 2 7 5 6 3" xfId="23599" xr:uid="{3DE4CD44-E516-446F-851E-34F8B0D971B8}"/>
    <cellStyle name="Comma 2 7 5 6 4" xfId="43433" xr:uid="{2154BCFD-2EF4-4712-BD7D-D8403A06B82A}"/>
    <cellStyle name="Comma 2 7 5 7" xfId="5437" xr:uid="{A99DF9C5-AD9B-4427-AF50-EEC0A09BC577}"/>
    <cellStyle name="Comma 2 7 5 7 2" xfId="16561" xr:uid="{F43FECDB-7E8C-4BAE-97EC-A34FF845230E}"/>
    <cellStyle name="Comma 2 7 5 7 2 2" xfId="33221" xr:uid="{D3B4CDB8-7A5A-4EDD-B11C-FFD27043F695}"/>
    <cellStyle name="Comma 2 7 5 7 3" xfId="24932" xr:uid="{999F02D0-8E8C-4D9D-AED8-BB8652980664}"/>
    <cellStyle name="Comma 2 7 5 7 4" xfId="45331" xr:uid="{71241EA2-3CD1-42A3-BA69-DA523B8F0987}"/>
    <cellStyle name="Comma 2 7 5 8" xfId="11411" xr:uid="{754A5C23-2899-4AE2-A47A-C8D343A3454A}"/>
    <cellStyle name="Comma 2 7 5 8 2" xfId="20281" xr:uid="{96F29768-7EC8-4B02-9C26-3A184D62C154}"/>
    <cellStyle name="Comma 2 7 5 8 2 2" xfId="36941" xr:uid="{A24D3140-CCC7-4CDF-8CEB-396C8D582926}"/>
    <cellStyle name="Comma 2 7 5 8 3" xfId="28653" xr:uid="{3DCBCD4C-3DB9-45B0-8B88-0137EE032601}"/>
    <cellStyle name="Comma 2 7 5 8 4" xfId="51292" xr:uid="{97E191D7-5C48-44FC-8B66-1CE566404B89}"/>
    <cellStyle name="Comma 2 7 5 9" xfId="12771" xr:uid="{C2B184C3-B5D5-4C50-9789-F4BFD6AF3F2D}"/>
    <cellStyle name="Comma 2 7 5 9 2" xfId="21249" xr:uid="{FF304471-8DDB-4CB2-95C6-BAD184AC4729}"/>
    <cellStyle name="Comma 2 7 5 9 2 2" xfId="37909" xr:uid="{9A85330F-707F-4110-8891-2B2DD4A9E23C}"/>
    <cellStyle name="Comma 2 7 5 9 3" xfId="29621" xr:uid="{A94A316C-7E62-45C7-854D-CB8E7F09FDC8}"/>
    <cellStyle name="Comma 2 7 5 9 4" xfId="52647" xr:uid="{7B8C196E-3B8C-4EBC-ACC9-7AAA187F5891}"/>
    <cellStyle name="Comma 2 7 6" xfId="23" xr:uid="{49155DB2-921B-46EE-86BF-D30C2E4702DC}"/>
    <cellStyle name="Comma 2 7 6 10" xfId="22065" xr:uid="{800510DA-56D1-441D-82BC-0CBD73913C0A}"/>
    <cellStyle name="Comma 2 7 6 11" xfId="39174" xr:uid="{E9E7F34C-FDCD-48F3-860E-4EA700C3DB19}"/>
    <cellStyle name="Comma 2 7 6 12" xfId="1381" xr:uid="{11CE02B2-DAD8-4FF4-A388-049942326481}"/>
    <cellStyle name="Comma 2 7 6 13" xfId="40813" xr:uid="{EE413E50-DCED-4C93-8E65-63C56D8DF7A8}"/>
    <cellStyle name="Comma 2 7 6 14" xfId="41281" xr:uid="{91EB2893-29AD-45B6-95E5-92328D6345F6}"/>
    <cellStyle name="Comma 2 7 6 2" xfId="724" xr:uid="{CA384327-2726-4933-854A-72F7921993E5}"/>
    <cellStyle name="Comma 2 7 6 2 2" xfId="4566" xr:uid="{2042A14E-4F51-47DF-9FBF-BA56798AC8F8}"/>
    <cellStyle name="Comma 2 7 6 2 2 2" xfId="15952" xr:uid="{BF733712-3E69-4388-A6F2-DFAAC0CD2707}"/>
    <cellStyle name="Comma 2 7 6 2 2 2 2" xfId="32612" xr:uid="{E180A550-F74B-4D34-9E44-B2F3D56F409F}"/>
    <cellStyle name="Comma 2 7 6 2 2 3" xfId="24323" xr:uid="{614145F0-8347-4746-A10C-869A20614458}"/>
    <cellStyle name="Comma 2 7 6 2 2 4" xfId="44470" xr:uid="{A06A73FB-C13F-433F-94A0-7E518ECFBAB4}"/>
    <cellStyle name="Comma 2 7 6 2 3" xfId="6461" xr:uid="{44058F76-3789-4E58-AD6A-BE80E9A01CF5}"/>
    <cellStyle name="Comma 2 7 6 2 3 2" xfId="17271" xr:uid="{5077ED67-09CD-4B06-B424-055D23B4ACC1}"/>
    <cellStyle name="Comma 2 7 6 2 3 2 2" xfId="33931" xr:uid="{B1B058C5-0322-4C78-A0DD-5943B9F89C1F}"/>
    <cellStyle name="Comma 2 7 6 2 3 3" xfId="25642" xr:uid="{9A79E8BB-A9FF-4CAD-874B-01AA545FFB78}"/>
    <cellStyle name="Comma 2 7 6 2 3 4" xfId="46355" xr:uid="{EF412B2A-2563-44D1-AB90-11F026A97B43}"/>
    <cellStyle name="Comma 2 7 6 2 4" xfId="12433" xr:uid="{5715440B-6349-4385-893A-A8FB12BD5597}"/>
    <cellStyle name="Comma 2 7 6 2 4 2" xfId="20990" xr:uid="{EB7A5F67-1760-4F88-9327-505CFA34562E}"/>
    <cellStyle name="Comma 2 7 6 2 4 2 2" xfId="37650" xr:uid="{BE2548C9-22CE-44BB-95FA-81CBAA31A614}"/>
    <cellStyle name="Comma 2 7 6 2 4 3" xfId="29362" xr:uid="{77B951D8-1A82-40D1-879E-648B7AFCFB10}"/>
    <cellStyle name="Comma 2 7 6 2 4 4" xfId="52314" xr:uid="{95FC6C00-F890-4B6E-BF32-D79BD9A5EB0A}"/>
    <cellStyle name="Comma 2 7 6 2 5" xfId="14616" xr:uid="{A5F3A760-D622-45A7-B449-392EF050B7E5}"/>
    <cellStyle name="Comma 2 7 6 2 5 2" xfId="31276" xr:uid="{A05F959A-302D-4A10-B8CF-ADF5FD71E270}"/>
    <cellStyle name="Comma 2 7 6 2 6" xfId="22986" xr:uid="{848CC61A-C26B-49A4-932A-5919C2623508}"/>
    <cellStyle name="Comma 2 7 6 2 7" xfId="40041" xr:uid="{4C453AFF-E36F-4528-AB2E-FEB321833EDB}"/>
    <cellStyle name="Comma 2 7 6 2 8" xfId="2650" xr:uid="{B8B60BC7-AD67-4274-922D-A5EB09DCE73A}"/>
    <cellStyle name="Comma 2 7 6 2 9" xfId="42580" xr:uid="{00552BDC-02A0-48D4-A3DE-1BC35EBE3F03}"/>
    <cellStyle name="Comma 2 7 6 3" xfId="2607" xr:uid="{64E1E789-8612-4A74-BCDE-177ADA8667D1}"/>
    <cellStyle name="Comma 2 7 6 3 2" xfId="4524" xr:uid="{B498BF25-521B-4506-B8D4-AB85536ADFE3}"/>
    <cellStyle name="Comma 2 7 6 3 2 2" xfId="15926" xr:uid="{6F9BCA81-CBEA-47C9-A348-BC6157D558BA}"/>
    <cellStyle name="Comma 2 7 6 3 2 2 2" xfId="32586" xr:uid="{C616A722-8798-4E05-90E8-0E3FA8D50313}"/>
    <cellStyle name="Comma 2 7 6 3 2 3" xfId="24297" xr:uid="{9A9D2114-E335-4494-80A8-DA3FA08066AF}"/>
    <cellStyle name="Comma 2 7 6 3 2 4" xfId="44428" xr:uid="{989F9FA2-5BEE-446B-99EB-D58378794282}"/>
    <cellStyle name="Comma 2 7 6 3 3" xfId="6419" xr:uid="{EC87F1C0-6DCA-4DF6-8B0C-2A451E548975}"/>
    <cellStyle name="Comma 2 7 6 3 3 2" xfId="17245" xr:uid="{8A53114C-BBED-4A70-A1BD-1400F87501A9}"/>
    <cellStyle name="Comma 2 7 6 3 3 2 2" xfId="33905" xr:uid="{490268C1-BDC7-4AC1-9550-1FD6CBB6CE94}"/>
    <cellStyle name="Comma 2 7 6 3 3 3" xfId="25616" xr:uid="{C650F84E-1959-497A-9D59-55356F098235}"/>
    <cellStyle name="Comma 2 7 6 3 3 4" xfId="46313" xr:uid="{2AEAE11A-5AC0-4C85-9834-CD1F73E5873F}"/>
    <cellStyle name="Comma 2 7 6 3 4" xfId="12391" xr:uid="{7219EF8F-DF14-4192-9699-EACB73A192F2}"/>
    <cellStyle name="Comma 2 7 6 3 4 2" xfId="20964" xr:uid="{374E35D5-2C58-4A95-B3E0-F98C01CAE905}"/>
    <cellStyle name="Comma 2 7 6 3 4 2 2" xfId="37624" xr:uid="{D00ED8FD-F16A-4834-B519-B91816A01469}"/>
    <cellStyle name="Comma 2 7 6 3 4 3" xfId="29336" xr:uid="{23E9A4CC-B240-45FD-A958-C42D472CC4FB}"/>
    <cellStyle name="Comma 2 7 6 3 4 4" xfId="52272" xr:uid="{6DBAEAB8-BF24-4347-A492-78A50AC9ACAE}"/>
    <cellStyle name="Comma 2 7 6 3 5" xfId="14590" xr:uid="{97F70B69-F495-42AE-92DF-013B70160B90}"/>
    <cellStyle name="Comma 2 7 6 3 5 2" xfId="31250" xr:uid="{FBA826C3-65F7-4940-A0F6-838B6D2E1A30}"/>
    <cellStyle name="Comma 2 7 6 3 6" xfId="22960" xr:uid="{2179F5C6-CF84-431C-BADB-4E2511930F63}"/>
    <cellStyle name="Comma 2 7 6 3 7" xfId="42538" xr:uid="{6FE7A2F3-7BEF-40FE-B410-193FB1519DC7}"/>
    <cellStyle name="Comma 2 7 6 4" xfId="2705" xr:uid="{9FE3C111-037B-4E07-AA0E-7ABB8EA51850}"/>
    <cellStyle name="Comma 2 7 6 4 2" xfId="4619" xr:uid="{18D0BF49-F08A-41AC-9E4A-5DA2639E7A75}"/>
    <cellStyle name="Comma 2 7 6 4 2 2" xfId="15986" xr:uid="{082ECB8F-790D-404C-9653-2B739E0DE2AC}"/>
    <cellStyle name="Comma 2 7 6 4 2 2 2" xfId="32646" xr:uid="{7F8F2EC8-778C-4954-9B0D-A38A8DEAA00F}"/>
    <cellStyle name="Comma 2 7 6 4 2 3" xfId="24357" xr:uid="{793FF2B3-13C1-4D11-8742-B8FE5E74EF9D}"/>
    <cellStyle name="Comma 2 7 6 4 2 4" xfId="44523" xr:uid="{4F604FF4-C9E8-419D-9726-2436A785166F}"/>
    <cellStyle name="Comma 2 7 6 4 3" xfId="6514" xr:uid="{9BED8BED-97C5-4410-84C8-09ACFA34A056}"/>
    <cellStyle name="Comma 2 7 6 4 3 2" xfId="17305" xr:uid="{ED5599E9-453F-4A08-A071-F85A45939342}"/>
    <cellStyle name="Comma 2 7 6 4 3 2 2" xfId="33965" xr:uid="{77F2C8CD-CB3A-4B7A-A30D-ACBD78F1A9F8}"/>
    <cellStyle name="Comma 2 7 6 4 3 3" xfId="25676" xr:uid="{D62A04D8-CC7E-4E8F-9454-6DA4B1859FDB}"/>
    <cellStyle name="Comma 2 7 6 4 3 4" xfId="46408" xr:uid="{1921C257-65C5-4595-831C-254298E79E53}"/>
    <cellStyle name="Comma 2 7 6 4 4" xfId="12486" xr:uid="{FE60007B-AD05-4479-A973-5A664E7BB90C}"/>
    <cellStyle name="Comma 2 7 6 4 4 2" xfId="21024" xr:uid="{4ADB9AB9-0457-4356-B8B3-ACE98DD818BE}"/>
    <cellStyle name="Comma 2 7 6 4 4 2 2" xfId="37684" xr:uid="{C8C5B69B-C592-4FAB-8657-6081DC667BC7}"/>
    <cellStyle name="Comma 2 7 6 4 4 3" xfId="29396" xr:uid="{02420489-DD76-43A9-A63F-002AF2982574}"/>
    <cellStyle name="Comma 2 7 6 4 4 4" xfId="52367" xr:uid="{EF589060-3052-40D4-95E0-1155F4E0921E}"/>
    <cellStyle name="Comma 2 7 6 4 5" xfId="14650" xr:uid="{BD3D7F65-60DA-401A-898F-EA059E00C7AE}"/>
    <cellStyle name="Comma 2 7 6 4 5 2" xfId="31310" xr:uid="{CA31102D-E4F8-444F-9133-77D193332B41}"/>
    <cellStyle name="Comma 2 7 6 4 6" xfId="23020" xr:uid="{F98064CE-0CFD-40F2-9E16-90797CF252E6}"/>
    <cellStyle name="Comma 2 7 6 4 7" xfId="42633" xr:uid="{E608DA16-121F-4BE7-AB7C-1DAA7F2FCFCD}"/>
    <cellStyle name="Comma 2 7 6 5" xfId="3266" xr:uid="{C12C46C5-9EDD-44A3-A919-BD993CD36EB6}"/>
    <cellStyle name="Comma 2 7 6 5 2" xfId="15031" xr:uid="{009400CC-97A9-486B-8031-9EBDD526E3ED}"/>
    <cellStyle name="Comma 2 7 6 5 2 2" xfId="31691" xr:uid="{456B20E2-FAE1-4ED6-9763-5A1504BD0BAC}"/>
    <cellStyle name="Comma 2 7 6 5 3" xfId="23402" xr:uid="{40EB9DBE-B781-4BD0-8C37-A9CE16932363}"/>
    <cellStyle name="Comma 2 7 6 5 4" xfId="43170" xr:uid="{0E2D604E-A714-4896-9D13-ACAED89C85BA}"/>
    <cellStyle name="Comma 2 7 6 6" xfId="5174" xr:uid="{75BA70F9-F044-4AF5-A010-4D8D3F24E64F}"/>
    <cellStyle name="Comma 2 7 6 6 2" xfId="16364" xr:uid="{0D744404-37D0-4D1F-A864-7856D6EE4E0C}"/>
    <cellStyle name="Comma 2 7 6 6 2 2" xfId="33024" xr:uid="{1093C798-9859-4E00-BAD7-311D30C35D63}"/>
    <cellStyle name="Comma 2 7 6 6 3" xfId="24735" xr:uid="{DF0FB964-851F-486E-B0AD-C4E9F828C8F4}"/>
    <cellStyle name="Comma 2 7 6 6 4" xfId="45068" xr:uid="{23010718-516F-448E-B9B6-6E01B9E3EA95}"/>
    <cellStyle name="Comma 2 7 6 7" xfId="11148" xr:uid="{7E08F74B-BC85-48BC-8FA4-14CACF5F6AE1}"/>
    <cellStyle name="Comma 2 7 6 7 2" xfId="20084" xr:uid="{97D84D99-EB7A-4C37-8519-82E13C05B0DA}"/>
    <cellStyle name="Comma 2 7 6 7 2 2" xfId="36744" xr:uid="{FB9693E6-6C8E-4644-9446-810253C5C020}"/>
    <cellStyle name="Comma 2 7 6 7 3" xfId="28456" xr:uid="{4EA5CA34-B352-4AC9-9F2E-8CA195B99CDB}"/>
    <cellStyle name="Comma 2 7 6 7 4" xfId="51029" xr:uid="{585A6AAA-B902-47CE-84E2-E165935FC923}"/>
    <cellStyle name="Comma 2 7 6 8" xfId="13460" xr:uid="{329C9C34-E3C0-44F4-AACE-0628FAE7BC72}"/>
    <cellStyle name="Comma 2 7 6 8 2" xfId="21762" xr:uid="{07312373-BAC7-43C6-8317-7209765FD8FB}"/>
    <cellStyle name="Comma 2 7 6 8 2 2" xfId="38421" xr:uid="{7D179054-6C42-4AC8-9E43-39AD775DBF22}"/>
    <cellStyle name="Comma 2 7 6 8 3" xfId="30134" xr:uid="{A5CEFF27-D200-4106-B58E-2093744D382D}"/>
    <cellStyle name="Comma 2 7 6 8 4" xfId="53331" xr:uid="{09016488-C7F3-44C9-BDF3-129EB6556FFA}"/>
    <cellStyle name="Comma 2 7 6 9" xfId="13715" xr:uid="{76B5BC95-1E51-4AC9-99A0-D9195F5F8713}"/>
    <cellStyle name="Comma 2 7 6 9 2" xfId="30375" xr:uid="{CAECEC05-B805-4ABF-8064-792255A9E1C7}"/>
    <cellStyle name="Comma 2 7 7" xfId="1963" xr:uid="{2060DA84-7CA4-40D8-9B82-B39FB1D8356E}"/>
    <cellStyle name="Comma 2 7 7 10" xfId="39592" xr:uid="{78CF33A7-E887-4012-8230-BEE353F1C612}"/>
    <cellStyle name="Comma 2 7 7 11" xfId="40825" xr:uid="{61E51C6E-F986-4196-B806-42AA0560ACD0}"/>
    <cellStyle name="Comma 2 7 7 12" xfId="40838" xr:uid="{4DDF0198-8BDB-490D-9A50-1217D42ADA9D}"/>
    <cellStyle name="Comma 2 7 7 13" xfId="41904" xr:uid="{FB0B1334-89F1-4329-B66B-7D2BDEF8AD34}"/>
    <cellStyle name="Comma 2 7 7 2" xfId="2657" xr:uid="{6259588E-454B-4165-9EAD-FAA1EAC6AA1D}"/>
    <cellStyle name="Comma 2 7 7 2 2" xfId="4573" xr:uid="{371B6EF2-951D-4090-8A65-9E2AFA5132E4}"/>
    <cellStyle name="Comma 2 7 7 2 2 2" xfId="15956" xr:uid="{F5938D15-21FA-4E15-A5FF-048F16DF13D4}"/>
    <cellStyle name="Comma 2 7 7 2 2 2 2" xfId="32616" xr:uid="{03060411-F398-4CEB-B9D4-4331DDC79ED0}"/>
    <cellStyle name="Comma 2 7 7 2 2 3" xfId="24327" xr:uid="{2D72AB40-042B-4305-AFA5-C279FEBCB18D}"/>
    <cellStyle name="Comma 2 7 7 2 2 4" xfId="44477" xr:uid="{E35E1A63-2C1A-4CEA-BD48-AFBBDE1CFD81}"/>
    <cellStyle name="Comma 2 7 7 2 3" xfId="6468" xr:uid="{728F74A3-DB03-4DB9-884B-D9C1EC3FBD9C}"/>
    <cellStyle name="Comma 2 7 7 2 3 2" xfId="17275" xr:uid="{4551B5BF-EBCC-4052-BCC1-77009649D33E}"/>
    <cellStyle name="Comma 2 7 7 2 3 2 2" xfId="33935" xr:uid="{57A045BB-0DE3-44D9-B9AB-2F855966B3AE}"/>
    <cellStyle name="Comma 2 7 7 2 3 3" xfId="25646" xr:uid="{71B9AC68-2047-465E-8316-C42B0C0657A2}"/>
    <cellStyle name="Comma 2 7 7 2 3 4" xfId="46362" xr:uid="{FAF60B5D-C0E6-433F-B9FB-47908FA2D76E}"/>
    <cellStyle name="Comma 2 7 7 2 4" xfId="12440" xr:uid="{3DE02A8A-6C20-435A-B60B-793D140BF34F}"/>
    <cellStyle name="Comma 2 7 7 2 4 2" xfId="20994" xr:uid="{EB1CB753-F344-40E3-8BAC-322D81DCF49C}"/>
    <cellStyle name="Comma 2 7 7 2 4 2 2" xfId="37654" xr:uid="{0660D218-725A-4EBB-8188-D3FF6E131C81}"/>
    <cellStyle name="Comma 2 7 7 2 4 3" xfId="29366" xr:uid="{802B8348-9A4A-4F36-9454-DBA830359203}"/>
    <cellStyle name="Comma 2 7 7 2 4 4" xfId="52321" xr:uid="{DE93B8CE-0A84-4E41-AF6B-E89CE56BD251}"/>
    <cellStyle name="Comma 2 7 7 2 5" xfId="14620" xr:uid="{940F7F2E-9B6B-41DA-AA5A-32A353D231F8}"/>
    <cellStyle name="Comma 2 7 7 2 5 2" xfId="31280" xr:uid="{9E700D69-EA41-4C46-AD3A-935F9DFE53C5}"/>
    <cellStyle name="Comma 2 7 7 2 6" xfId="22990" xr:uid="{3CF67242-49C3-446F-9B17-BA0B58C92AAA}"/>
    <cellStyle name="Comma 2 7 7 2 7" xfId="42587" xr:uid="{218594F7-7CC7-47FC-AC33-B8F9B9895E2B}"/>
    <cellStyle name="Comma 2 7 7 3" xfId="2614" xr:uid="{211FCDE2-A3CB-4BB9-B90B-C5AF344B1282}"/>
    <cellStyle name="Comma 2 7 7 3 2" xfId="4531" xr:uid="{881F4CD1-2124-4456-9AA8-2FC19DA7B792}"/>
    <cellStyle name="Comma 2 7 7 3 2 2" xfId="15930" xr:uid="{12A1E992-C656-4043-AF71-4FC0FC85844E}"/>
    <cellStyle name="Comma 2 7 7 3 2 2 2" xfId="32590" xr:uid="{F7D38F43-EE8C-410F-8D9B-E75FEE94B7E4}"/>
    <cellStyle name="Comma 2 7 7 3 2 3" xfId="24301" xr:uid="{AB9BC2FF-4FF0-4398-B174-055E7E83B166}"/>
    <cellStyle name="Comma 2 7 7 3 2 4" xfId="44435" xr:uid="{F1143C3B-302B-4060-8C13-5E86AF535B08}"/>
    <cellStyle name="Comma 2 7 7 3 3" xfId="6426" xr:uid="{62350083-70A0-4C6A-8DD2-263A29D4FE23}"/>
    <cellStyle name="Comma 2 7 7 3 3 2" xfId="17249" xr:uid="{A00E0949-FD05-4EF2-9AF7-547E8BE1A191}"/>
    <cellStyle name="Comma 2 7 7 3 3 2 2" xfId="33909" xr:uid="{F2AC4784-A92C-46F0-B84B-CB07C598112E}"/>
    <cellStyle name="Comma 2 7 7 3 3 3" xfId="25620" xr:uid="{7FE4189D-9B29-4535-A95C-1EBBD3A8BF54}"/>
    <cellStyle name="Comma 2 7 7 3 3 4" xfId="46320" xr:uid="{7F0D2BCA-3643-474C-AA98-318261C70F3E}"/>
    <cellStyle name="Comma 2 7 7 3 4" xfId="12398" xr:uid="{A15165C7-E4B6-42B3-898D-17AC141EF5FE}"/>
    <cellStyle name="Comma 2 7 7 3 4 2" xfId="20968" xr:uid="{2C04D219-C11E-4164-AA68-CB70F6084316}"/>
    <cellStyle name="Comma 2 7 7 3 4 2 2" xfId="37628" xr:uid="{018E52DF-6B4D-4DD0-A2B7-ACCAEAE07E86}"/>
    <cellStyle name="Comma 2 7 7 3 4 3" xfId="29340" xr:uid="{BEC18D10-E458-417A-AD4E-463F942FA73B}"/>
    <cellStyle name="Comma 2 7 7 3 4 4" xfId="52279" xr:uid="{72C87755-3E4D-45E5-AB7A-6D6DE50A94BB}"/>
    <cellStyle name="Comma 2 7 7 3 5" xfId="14594" xr:uid="{8B6246F9-D01F-47D3-85F9-7FB61845B344}"/>
    <cellStyle name="Comma 2 7 7 3 5 2" xfId="31254" xr:uid="{C31F57F0-2ADA-4773-96E2-6D46890BCF88}"/>
    <cellStyle name="Comma 2 7 7 3 6" xfId="22964" xr:uid="{8E5F07E6-0342-44E2-9832-D67E46D2B111}"/>
    <cellStyle name="Comma 2 7 7 3 7" xfId="42545" xr:uid="{3B01A01B-4AC3-4284-B44A-D4944307A0C3}"/>
    <cellStyle name="Comma 2 7 7 4" xfId="2712" xr:uid="{C06153D9-4086-47BD-9C4D-6B7B5024AF5E}"/>
    <cellStyle name="Comma 2 7 7 4 2" xfId="4626" xr:uid="{07455AE6-7175-49F7-B7B5-01CC4FA006BD}"/>
    <cellStyle name="Comma 2 7 7 4 2 2" xfId="15990" xr:uid="{D16F96A3-1A24-46C2-BD96-D53A89A53689}"/>
    <cellStyle name="Comma 2 7 7 4 2 2 2" xfId="32650" xr:uid="{ADABDA19-F19C-42D7-97C6-BCB130FA285C}"/>
    <cellStyle name="Comma 2 7 7 4 2 3" xfId="24361" xr:uid="{D461EDDE-7B37-4E2B-9E75-EB5209C9CF22}"/>
    <cellStyle name="Comma 2 7 7 4 2 4" xfId="44530" xr:uid="{57DDEAE4-B0E4-4785-99F6-A2911BF089CA}"/>
    <cellStyle name="Comma 2 7 7 4 3" xfId="6521" xr:uid="{549BAD21-EE73-4FB8-B137-9A4F5DBE19A5}"/>
    <cellStyle name="Comma 2 7 7 4 3 2" xfId="17309" xr:uid="{4A712080-FA75-4874-A67B-BC42605AF066}"/>
    <cellStyle name="Comma 2 7 7 4 3 2 2" xfId="33969" xr:uid="{61ED98AB-DC83-4BAD-BF73-D104D44FAF5C}"/>
    <cellStyle name="Comma 2 7 7 4 3 3" xfId="25680" xr:uid="{654E85A2-FA72-4B70-918B-D623AE0CD89C}"/>
    <cellStyle name="Comma 2 7 7 4 3 4" xfId="46415" xr:uid="{71D082A1-3F4A-4589-8C25-DACE774973BB}"/>
    <cellStyle name="Comma 2 7 7 4 4" xfId="12493" xr:uid="{EF299694-864C-4D70-AD79-CD0F7F80A99A}"/>
    <cellStyle name="Comma 2 7 7 4 4 2" xfId="21028" xr:uid="{82847AF7-37F4-40BD-AC09-317667E1C623}"/>
    <cellStyle name="Comma 2 7 7 4 4 2 2" xfId="37688" xr:uid="{7702CA0D-E8DD-414A-AE12-EB5E4F848084}"/>
    <cellStyle name="Comma 2 7 7 4 4 3" xfId="29400" xr:uid="{7518322C-5FE2-423F-B014-C322CE03E6E3}"/>
    <cellStyle name="Comma 2 7 7 4 4 4" xfId="52374" xr:uid="{CCA601DD-6A27-4FD8-B2BB-DF1D7E97BBFD}"/>
    <cellStyle name="Comma 2 7 7 4 5" xfId="14654" xr:uid="{43DC0376-0DA0-4C7A-904D-F3D9DC01D3CB}"/>
    <cellStyle name="Comma 2 7 7 4 5 2" xfId="31314" xr:uid="{985CE821-E475-4F0F-BD75-4A0706F1E11A}"/>
    <cellStyle name="Comma 2 7 7 4 6" xfId="23024" xr:uid="{5270AD50-2F24-4669-9530-1BCD8F3F13E1}"/>
    <cellStyle name="Comma 2 7 7 4 7" xfId="42640" xr:uid="{A81251FF-7163-404C-A036-DF94A04048AD}"/>
    <cellStyle name="Comma 2 7 7 5" xfId="3889" xr:uid="{A71ED16D-406F-4123-B089-574AB6C8D543}"/>
    <cellStyle name="Comma 2 7 7 5 2" xfId="15481" xr:uid="{4F62B32A-2C9E-4CE1-8033-0ABFB4EED2CB}"/>
    <cellStyle name="Comma 2 7 7 5 2 2" xfId="32141" xr:uid="{FDA15C75-8F63-49E3-9B13-4E9244BCB69F}"/>
    <cellStyle name="Comma 2 7 7 5 3" xfId="23852" xr:uid="{DBCA6B55-08FF-46DE-A569-7D50C841F3A9}"/>
    <cellStyle name="Comma 2 7 7 5 4" xfId="43793" xr:uid="{33B24692-8F4B-4740-AB73-203B302DD950}"/>
    <cellStyle name="Comma 2 7 7 6" xfId="5782" xr:uid="{E0CC0488-C35E-497E-A922-EF8A80904433}"/>
    <cellStyle name="Comma 2 7 7 6 2" xfId="16799" xr:uid="{97C62BCC-AAF2-4ED9-99DB-FB131F36E392}"/>
    <cellStyle name="Comma 2 7 7 6 2 2" xfId="33459" xr:uid="{A8AC03E7-3E62-4E57-ADEB-CE29056862DF}"/>
    <cellStyle name="Comma 2 7 7 6 3" xfId="25170" xr:uid="{253B7870-62F6-406E-8A61-8871D1113C0C}"/>
    <cellStyle name="Comma 2 7 7 6 4" xfId="45676" xr:uid="{97CBF360-7F5D-4038-A5C5-12258C5BAA96}"/>
    <cellStyle name="Comma 2 7 7 7" xfId="11756" xr:uid="{35F164AC-0E43-40B1-AA0A-C5C018134E6A}"/>
    <cellStyle name="Comma 2 7 7 7 2" xfId="20519" xr:uid="{A0391D1E-4AD2-47DE-A920-5BC1C7ED817C}"/>
    <cellStyle name="Comma 2 7 7 7 2 2" xfId="37179" xr:uid="{06CEF76D-535B-40F4-BC89-F90B7B1D25AB}"/>
    <cellStyle name="Comma 2 7 7 7 3" xfId="28891" xr:uid="{90C8CC41-F0ED-4D1C-BA29-4778854BCC03}"/>
    <cellStyle name="Comma 2 7 7 7 4" xfId="51637" xr:uid="{820EBEAB-D6D6-4F0C-A856-033F78D32046}"/>
    <cellStyle name="Comma 2 7 7 8" xfId="14145" xr:uid="{8FE8ED26-F5A6-4820-89A6-B5576291B472}"/>
    <cellStyle name="Comma 2 7 7 8 2" xfId="30805" xr:uid="{7A8DBEBB-212D-40CA-9315-36900EF04D04}"/>
    <cellStyle name="Comma 2 7 7 9" xfId="22515" xr:uid="{E9274321-2B6D-4BA9-BBF5-CDDE06CE486F}"/>
    <cellStyle name="Comma 2 7 8" xfId="2618" xr:uid="{05433066-7102-43D4-85D7-11F7619F0F3D}"/>
    <cellStyle name="Comma 2 7 8 2" xfId="4535" xr:uid="{3BFDFA2F-E36F-42DD-B651-40B38E3A0519}"/>
    <cellStyle name="Comma 2 7 8 2 2" xfId="15934" xr:uid="{4203AA12-357B-4051-B453-899D30E4B50B}"/>
    <cellStyle name="Comma 2 7 8 2 2 2" xfId="32594" xr:uid="{2D37E241-4EA0-4CDB-A9F3-56FC625819A2}"/>
    <cellStyle name="Comma 2 7 8 2 3" xfId="24305" xr:uid="{00B91540-4760-4771-A9E0-E7E44AC05B28}"/>
    <cellStyle name="Comma 2 7 8 2 4" xfId="44439" xr:uid="{278647AD-018B-4250-9380-FD743B291154}"/>
    <cellStyle name="Comma 2 7 8 3" xfId="6430" xr:uid="{27A6891A-5195-4558-9904-4C2455E92975}"/>
    <cellStyle name="Comma 2 7 8 3 2" xfId="17253" xr:uid="{39CD30EF-59D3-4F4B-B8CF-FC83C3303452}"/>
    <cellStyle name="Comma 2 7 8 3 2 2" xfId="33913" xr:uid="{323FE7DC-EF31-4316-986B-A1F7626C1B38}"/>
    <cellStyle name="Comma 2 7 8 3 3" xfId="25624" xr:uid="{9DF883E9-418C-44C1-85E0-87D113341192}"/>
    <cellStyle name="Comma 2 7 8 3 4" xfId="46324" xr:uid="{88068104-C2EF-4AB2-9675-7C2889874BB7}"/>
    <cellStyle name="Comma 2 7 8 4" xfId="12402" xr:uid="{2B62120B-1BD8-42D5-8E53-130A4D77980C}"/>
    <cellStyle name="Comma 2 7 8 4 2" xfId="20972" xr:uid="{90CF1B57-CBF9-4117-80EF-5729B010A122}"/>
    <cellStyle name="Comma 2 7 8 4 2 2" xfId="37632" xr:uid="{8E8D0DBD-1791-46C5-9D6F-6D7B37B245B0}"/>
    <cellStyle name="Comma 2 7 8 4 3" xfId="29344" xr:uid="{AF82B6B9-89A0-4198-AF31-C5FFF1CC86BF}"/>
    <cellStyle name="Comma 2 7 8 4 4" xfId="52283" xr:uid="{B090E6DE-9EBD-405B-A25C-7C4383251315}"/>
    <cellStyle name="Comma 2 7 8 5" xfId="14598" xr:uid="{FDF87C71-5A27-4A0C-8425-A532EE4CE1E9}"/>
    <cellStyle name="Comma 2 7 8 5 2" xfId="31258" xr:uid="{6697B5F2-07DB-46E3-8DAE-742FE1C4BADE}"/>
    <cellStyle name="Comma 2 7 8 6" xfId="22968" xr:uid="{3180D3D6-66A5-40EC-81EB-BA65C01298E6}"/>
    <cellStyle name="Comma 2 7 8 7" xfId="40501" xr:uid="{4F7E624F-1F09-4D76-8AED-70C3001C0F1B}"/>
    <cellStyle name="Comma 2 7 8 8" xfId="42549" xr:uid="{D7BBBFD3-656B-4968-A643-730F24605679}"/>
    <cellStyle name="Comma 2 7 9" xfId="2583" xr:uid="{D1FF6F04-566E-4586-A97B-B09DDE4E3A4A}"/>
    <cellStyle name="Comma 2 7 9 2" xfId="4500" xr:uid="{0132AE94-09AE-45CD-9C06-6A7A45AB15F0}"/>
    <cellStyle name="Comma 2 7 9 2 2" xfId="15912" xr:uid="{D69F78C9-AF40-41BD-B820-3E90D810E1AF}"/>
    <cellStyle name="Comma 2 7 9 2 2 2" xfId="32572" xr:uid="{D900911F-24E3-41DB-96B2-E6889A76DE5F}"/>
    <cellStyle name="Comma 2 7 9 2 3" xfId="24283" xr:uid="{260C3123-7786-4C6A-97BD-CF13BB4B4FC9}"/>
    <cellStyle name="Comma 2 7 9 2 4" xfId="40768" xr:uid="{7D7A5BE6-A410-445E-99C0-811429945994}"/>
    <cellStyle name="Comma 2 7 9 2 5" xfId="44404" xr:uid="{0BB7FF3B-F9BE-451F-982B-08F03FE99132}"/>
    <cellStyle name="Comma 2 7 9 3" xfId="6395" xr:uid="{C46C030C-E6C2-40C1-A536-4E1F58ABED20}"/>
    <cellStyle name="Comma 2 7 9 3 2" xfId="17231" xr:uid="{1A48E8DA-3376-4C69-96BF-2E8DC313489D}"/>
    <cellStyle name="Comma 2 7 9 3 2 2" xfId="33891" xr:uid="{4BD34732-3A27-46E1-B982-528F09FC824D}"/>
    <cellStyle name="Comma 2 7 9 3 3" xfId="25602" xr:uid="{8AB8BD41-5071-4186-9270-65E2C1C9C4B0}"/>
    <cellStyle name="Comma 2 7 9 3 4" xfId="40785" xr:uid="{0FF082A1-163F-4395-906A-A31BFE1F148E}"/>
    <cellStyle name="Comma 2 7 9 3 5" xfId="46289" xr:uid="{83519336-06F5-4EBE-9753-E8A2BF118D02}"/>
    <cellStyle name="Comma 2 7 9 4" xfId="12367" xr:uid="{F36858FE-3D60-4F5B-8B7A-A4BEE85E24E6}"/>
    <cellStyle name="Comma 2 7 9 4 2" xfId="20950" xr:uid="{0236EA01-4183-4059-B114-F1B9330F697B}"/>
    <cellStyle name="Comma 2 7 9 4 2 2" xfId="37610" xr:uid="{D19D06D7-2D2D-4B67-A090-B98DFB3F290A}"/>
    <cellStyle name="Comma 2 7 9 4 3" xfId="29322" xr:uid="{5B4EE8F6-76A1-4103-9F63-30586564F964}"/>
    <cellStyle name="Comma 2 7 9 4 4" xfId="40802" xr:uid="{96AFA0D5-6D79-4E4E-93E9-99F7C23E2ACB}"/>
    <cellStyle name="Comma 2 7 9 4 5" xfId="52248" xr:uid="{DC82BB0D-2E6A-40C7-BEA5-FCB5713BEAC9}"/>
    <cellStyle name="Comma 2 7 9 5" xfId="14576" xr:uid="{6CF9F41D-8BE6-4BA4-AFD4-766F210EC3EE}"/>
    <cellStyle name="Comma 2 7 9 5 2" xfId="31236" xr:uid="{FBD7E356-EF97-4286-909A-9BB850A9B3FD}"/>
    <cellStyle name="Comma 2 7 9 6" xfId="22946" xr:uid="{92533196-855E-44FB-AC04-15524AF55F0A}"/>
    <cellStyle name="Comma 2 7 9 7" xfId="40749" xr:uid="{F6D20BC4-EF62-439B-8126-7440A86102DA}"/>
    <cellStyle name="Comma 2 7 9 8" xfId="42515" xr:uid="{8D7E7402-6E68-4DC4-80C2-DE6E115CC75C}"/>
    <cellStyle name="Comma 2 8" xfId="22" xr:uid="{0F79E778-22EC-461B-95F8-8550E3ED86DF}"/>
    <cellStyle name="Comma 2 8 10" xfId="40741" xr:uid="{D8C2491F-7160-49A7-B579-B00EAEBFDDA3}"/>
    <cellStyle name="Comma 2 8 11" xfId="40867" xr:uid="{977B43EA-C3E1-464E-89B1-23C94C1F7814}"/>
    <cellStyle name="Comma 2 8 12" xfId="41280" xr:uid="{49A3121F-CFF4-4FDF-A8FC-0EE3311EDC37}"/>
    <cellStyle name="Comma 2 8 13" xfId="53347" xr:uid="{DA5A333D-76EC-4655-AF92-97FF03E4201C}"/>
    <cellStyle name="Comma 2 8 14" xfId="53452" xr:uid="{B7035C82-4232-427E-9BC1-DB694BD0E620}"/>
    <cellStyle name="Comma 2 8 15" xfId="887" xr:uid="{B63C5802-7FB7-4021-B0B9-11EF7356DB60}"/>
    <cellStyle name="Comma 2 8 2" xfId="3265" xr:uid="{C0F0554B-BF3F-4DE4-B86D-147C340B7FEB}"/>
    <cellStyle name="Comma 2 8 2 2" xfId="15030" xr:uid="{DC7BC995-26C0-4B72-B984-4C4349D0402C}"/>
    <cellStyle name="Comma 2 8 2 2 2" xfId="31690" xr:uid="{87E8DC85-2191-4762-B270-2474676EFACC}"/>
    <cellStyle name="Comma 2 8 2 2 2 2" xfId="40389" xr:uid="{7B21B1AD-30D7-44B8-96CC-BDD9DBB2E5F1}"/>
    <cellStyle name="Comma 2 8 2 2 3" xfId="39493" xr:uid="{CFD34DC0-3787-4C7E-B9EC-4129184C3775}"/>
    <cellStyle name="Comma 2 8 2 3" xfId="23401" xr:uid="{4272859B-9517-45E1-BC03-1BD7A031FE4A}"/>
    <cellStyle name="Comma 2 8 2 3 2" xfId="39942" xr:uid="{4690C904-7BD6-4502-96E2-51A297892B30}"/>
    <cellStyle name="Comma 2 8 2 4" xfId="39051" xr:uid="{B6CF5FF0-0C45-4CF7-869D-9682611C3167}"/>
    <cellStyle name="Comma 2 8 2 5" xfId="40763" xr:uid="{21741FDB-22CD-4A3E-91FE-AB287821C4F5}"/>
    <cellStyle name="Comma 2 8 2 6" xfId="43169" xr:uid="{D660F984-8A9A-4E78-90CC-6EB8D18EA948}"/>
    <cellStyle name="Comma 2 8 2 7" xfId="53479" xr:uid="{362453C3-BB7E-4F5E-BF07-493486E2F700}"/>
    <cellStyle name="Comma 2 8 3" xfId="5173" xr:uid="{EB8E04D7-8F2C-427E-9A54-322E0CE15EFF}"/>
    <cellStyle name="Comma 2 8 3 2" xfId="16363" xr:uid="{7896167B-043F-4BE0-8559-19AFFB3AD98A}"/>
    <cellStyle name="Comma 2 8 3 2 2" xfId="33023" xr:uid="{E0C46730-AA43-4272-A144-78140270FAF6}"/>
    <cellStyle name="Comma 2 8 3 2 3" xfId="40042" xr:uid="{0F3791F2-3C90-4964-A16A-BC8C4BECD079}"/>
    <cellStyle name="Comma 2 8 3 3" xfId="24734" xr:uid="{B22942DB-4D4A-4AE7-B587-AAEC3D84B71A}"/>
    <cellStyle name="Comma 2 8 3 4" xfId="39175" xr:uid="{A9AEFB3B-4C6C-4044-9E31-821BF0058FF9}"/>
    <cellStyle name="Comma 2 8 3 5" xfId="40780" xr:uid="{2CD3479E-5990-4224-AF89-DED07D215054}"/>
    <cellStyle name="Comma 2 8 3 6" xfId="45067" xr:uid="{46FBF138-B920-4AA0-8585-E8AA6E04FEA6}"/>
    <cellStyle name="Comma 2 8 3 7" xfId="53465" xr:uid="{5874CE27-28FA-41D7-A79E-9A5376AF61D0}"/>
    <cellStyle name="Comma 2 8 4" xfId="11147" xr:uid="{86F0A70F-4273-4FF7-A478-FF0C6BBBADA9}"/>
    <cellStyle name="Comma 2 8 4 2" xfId="20083" xr:uid="{F26E2000-0AF0-4D81-BD6C-6B80BD9125B7}"/>
    <cellStyle name="Comma 2 8 4 2 2" xfId="36743" xr:uid="{04A3B9F5-ABF2-4900-80D0-7EEB85E39F6D}"/>
    <cellStyle name="Comma 2 8 4 3" xfId="28455" xr:uid="{DB96DB8C-C86F-4F45-9452-E85EDF414172}"/>
    <cellStyle name="Comma 2 8 4 4" xfId="39593" xr:uid="{476A97EB-39F6-4EF6-BD31-B23317D25585}"/>
    <cellStyle name="Comma 2 8 4 5" xfId="40797" xr:uid="{B33C1CDC-4432-4F86-B137-70B352415AA3}"/>
    <cellStyle name="Comma 2 8 4 6" xfId="51028" xr:uid="{41E40AE5-E53E-46A9-A0E8-38D0F4DC02F2}"/>
    <cellStyle name="Comma 2 8 5" xfId="13714" xr:uid="{CD917147-7F51-43B6-AD15-8A7FBEF9AEB1}"/>
    <cellStyle name="Comma 2 8 5 2" xfId="30374" xr:uid="{1B43A53A-63AD-413F-8139-51F1BCFC20B7}"/>
    <cellStyle name="Comma 2 8 6" xfId="22064" xr:uid="{A09DA1CA-3B34-4716-B902-EC268B62FF9A}"/>
    <cellStyle name="Comma 2 8 7" xfId="38432" xr:uid="{4676FEA3-5563-431B-96A6-CEAC8D4C88C9}"/>
    <cellStyle name="Comma 2 8 8" xfId="1380" xr:uid="{6109C0C9-0CDC-483A-A79D-7E86B682EE8B}"/>
    <cellStyle name="Comma 2 8 9" xfId="40462" xr:uid="{765106CE-E2AD-4BB3-B85E-CD586A31EDBD}"/>
    <cellStyle name="Comma 2 9" xfId="918" xr:uid="{2A582969-85F9-43EA-805A-5C5AB3F8565C}"/>
    <cellStyle name="Comma 2 9 2" xfId="960" xr:uid="{9ADA7E2D-4249-487E-BE91-D751CC04F968}"/>
    <cellStyle name="Comma 2 9 2 2" xfId="15445" xr:uid="{43CD9647-36CB-429E-9F40-1B77E9CD3C39}"/>
    <cellStyle name="Comma 2 9 2 2 2" xfId="32105" xr:uid="{91FB4ABD-0794-4BA6-9A37-6CB67706CABE}"/>
    <cellStyle name="Comma 2 9 2 2 3" xfId="40206" xr:uid="{CECBFA1B-A9B9-4D2B-B933-4CDE231398A8}"/>
    <cellStyle name="Comma 2 9 2 3" xfId="23816" xr:uid="{3D2F27C2-6669-436F-91BE-60F3BAF1D5EA}"/>
    <cellStyle name="Comma 2 9 2 4" xfId="39323" xr:uid="{932A3B1F-2A5C-464A-B208-61DEA4D7CBD8}"/>
    <cellStyle name="Comma 2 9 2 5" xfId="3844" xr:uid="{1E844791-C8C9-4FC4-8E36-475CAF80285C}"/>
    <cellStyle name="Comma 2 9 2 6" xfId="43748" xr:uid="{DFA39C5F-18D7-4840-B0C0-B3892AB57A3F}"/>
    <cellStyle name="Comma 2 9 3" xfId="22479" xr:uid="{6FF6CC24-1EB9-47EE-889B-03ECF1EF6FF3}"/>
    <cellStyle name="Comma 2 9 3 2" xfId="39758" xr:uid="{118A611A-7AD5-4DD3-A968-9E148FF566A2}"/>
    <cellStyle name="Comma 2 9 4" xfId="746" xr:uid="{150FBAC9-3708-4D10-9FB4-AFB9DA164BB0}"/>
    <cellStyle name="Comma 2 9 4 2" xfId="38508" xr:uid="{27996FC8-6B81-44CB-A434-20A2C0FFDE80}"/>
    <cellStyle name="Comma 2 9 5" xfId="38867" xr:uid="{5357A4AD-660F-40B4-ACD5-A76968834861}"/>
    <cellStyle name="Comma 2 9 6" xfId="1916" xr:uid="{D1C841D0-E8C2-48F5-B6B8-C2DD71ADB1DB}"/>
    <cellStyle name="Comma 2 9 7" xfId="40577" xr:uid="{7E0BEA27-A6C5-4166-9F1E-85C64AD6AEFB}"/>
    <cellStyle name="Comma 2 9 8" xfId="41859" xr:uid="{4046AD10-C3C0-4A2C-A15F-7F5251EF3D96}"/>
    <cellStyle name="Comma 2 9 9" xfId="53524" xr:uid="{EBB433F6-4F3F-4CBB-80AA-951C70CD8FED}"/>
    <cellStyle name="Comma 20" xfId="249" xr:uid="{58DCBDE0-23B7-4532-82C9-0A8A0AE1E814}"/>
    <cellStyle name="Comma 20 10" xfId="3015" xr:uid="{ED898819-B641-41CD-A2AB-94B2A2B8E3B1}"/>
    <cellStyle name="Comma 20 10 2" xfId="14857" xr:uid="{1999D4EC-C44E-4CFE-89A7-06677CAA1BC7}"/>
    <cellStyle name="Comma 20 10 2 2" xfId="31517" xr:uid="{38CD9078-E8F6-48A4-84AF-94F9659B1CC2}"/>
    <cellStyle name="Comma 20 10 3" xfId="23228" xr:uid="{3C22A877-29ED-4DEE-8358-19989AD211B1}"/>
    <cellStyle name="Comma 20 10 4" xfId="42919" xr:uid="{D7A795B9-A246-408A-9408-D9F71224FE5D}"/>
    <cellStyle name="Comma 20 11" xfId="4769" xr:uid="{0017C133-9FA0-4869-814C-AAB25D234F15}"/>
    <cellStyle name="Comma 20 11 2" xfId="9402" xr:uid="{E779D0BF-06F9-4774-9DE7-A31DA27FA088}"/>
    <cellStyle name="Comma 20 11 2 2" xfId="19013" xr:uid="{03B5414C-71EF-497E-80C8-592F3E909F08}"/>
    <cellStyle name="Comma 20 11 2 2 2" xfId="35673" xr:uid="{2F751A6B-3EE3-41E3-BFF7-BD8E69C75FD4}"/>
    <cellStyle name="Comma 20 11 2 3" xfId="27385" xr:uid="{1228D0DF-5C5B-4507-9ED4-A96CEE3258C9}"/>
    <cellStyle name="Comma 20 11 2 4" xfId="49285" xr:uid="{AFDD52DB-5023-49B1-A24B-AC9E31097CF2}"/>
    <cellStyle name="Comma 20 11 3" xfId="16083" xr:uid="{FAEBCE41-C145-47C3-A7ED-4B1AD71715C5}"/>
    <cellStyle name="Comma 20 11 3 2" xfId="32743" xr:uid="{2C8BA6F8-7778-4295-861D-5FC4016CFC0F}"/>
    <cellStyle name="Comma 20 11 4" xfId="24454" xr:uid="{A92E320D-91BB-415C-83DF-90397E938561}"/>
    <cellStyle name="Comma 20 11 5" xfId="44665" xr:uid="{E6FDB1AC-013D-4B69-AF92-896543E24969}"/>
    <cellStyle name="Comma 20 12" xfId="6638" xr:uid="{07EC6CAB-C470-4BF5-B4DD-4E15E1FE0DDE}"/>
    <cellStyle name="Comma 20 12 2" xfId="10760" xr:uid="{42D8B37D-1C14-4C6B-B21A-A46881BB9227}"/>
    <cellStyle name="Comma 20 12 2 2" xfId="19818" xr:uid="{2A32C84D-6F71-4D8F-992C-A890F536E8AB}"/>
    <cellStyle name="Comma 20 12 2 2 2" xfId="36478" xr:uid="{E9F1667F-8C89-4C85-BA73-E324316453C4}"/>
    <cellStyle name="Comma 20 12 2 3" xfId="28190" xr:uid="{80229C3C-48F3-443A-9D55-0AAE10627AA5}"/>
    <cellStyle name="Comma 20 12 2 4" xfId="50643" xr:uid="{96A485E6-1C56-430C-A21F-4739A5F4CADF}"/>
    <cellStyle name="Comma 20 12 3" xfId="17396" xr:uid="{C1FA5DA0-D031-4442-91DA-DA9AE5B92363}"/>
    <cellStyle name="Comma 20 12 3 2" xfId="34056" xr:uid="{FF0DB17D-DD69-4952-8ABF-AD6750B1E31A}"/>
    <cellStyle name="Comma 20 12 4" xfId="25767" xr:uid="{B9586C8B-ACA2-4663-A241-58FA41DA6C7D}"/>
    <cellStyle name="Comma 20 12 5" xfId="46531" xr:uid="{ED3D4139-2F05-4C5A-8E73-F8E0E329C0D0}"/>
    <cellStyle name="Comma 20 13" xfId="6656" xr:uid="{E2B7B1EA-EF06-4CE4-8DD9-47117EF9C960}"/>
    <cellStyle name="Comma 20 13 2" xfId="17407" xr:uid="{D9E75748-92D4-4264-9631-601219A9F8D7}"/>
    <cellStyle name="Comma 20 13 2 2" xfId="34067" xr:uid="{DACAA0A7-D50E-4384-BBFB-346BC60BC630}"/>
    <cellStyle name="Comma 20 13 3" xfId="25779" xr:uid="{032EE3A5-F08A-4037-B550-54B5F88AFD43}"/>
    <cellStyle name="Comma 20 13 4" xfId="46549" xr:uid="{DFA63578-8B25-4AD0-AC11-573A8377CF83}"/>
    <cellStyle name="Comma 20 14" xfId="12565" xr:uid="{A4C3AA9F-339B-468C-9744-EDB3D41C9BFB}"/>
    <cellStyle name="Comma 20 14 2" xfId="21075" xr:uid="{E4E91604-402B-4225-99C5-4BD2D65AF8E8}"/>
    <cellStyle name="Comma 20 14 2 2" xfId="37735" xr:uid="{AEA02C84-D266-4F90-9E3A-1B79DBE4F77E}"/>
    <cellStyle name="Comma 20 14 3" xfId="29447" xr:uid="{6A23FB5A-1179-47E4-8B75-782331A1BAE9}"/>
    <cellStyle name="Comma 20 14 4" xfId="52446" xr:uid="{48EFEDFD-9DD8-4F09-A190-C50D096FC725}"/>
    <cellStyle name="Comma 20 15" xfId="12599" xr:uid="{B8FEA811-26C7-4B71-A367-1005BAF79201}"/>
    <cellStyle name="Comma 20 15 2" xfId="21100" xr:uid="{7BD40C7A-2471-4882-AB79-9DBD25C92E50}"/>
    <cellStyle name="Comma 20 15 2 2" xfId="37760" xr:uid="{978E83E1-AE3B-4890-89E6-F0C3441CEDB2}"/>
    <cellStyle name="Comma 20 15 3" xfId="29472" xr:uid="{ADD8F652-7C82-4D84-A006-B255B6F08B55}"/>
    <cellStyle name="Comma 20 15 4" xfId="52479" xr:uid="{611E7784-AE9A-472D-9AD9-6E166727618A}"/>
    <cellStyle name="Comma 20 16" xfId="12637" xr:uid="{7326177F-37DF-4A85-81A1-AC9DEE19C97A}"/>
    <cellStyle name="Comma 20 16 2" xfId="21128" xr:uid="{5A934667-EC9E-4D30-8889-E0DE1FFB4BAF}"/>
    <cellStyle name="Comma 20 16 2 2" xfId="37788" xr:uid="{F39DD413-152A-452E-8DC9-9FDCB9860AF0}"/>
    <cellStyle name="Comma 20 16 3" xfId="29500" xr:uid="{128CF84F-A974-4C05-9BB5-E56360B68020}"/>
    <cellStyle name="Comma 20 16 4" xfId="52514" xr:uid="{19321223-1E2D-4E60-8459-402B8EC39770}"/>
    <cellStyle name="Comma 20 17" xfId="12648" xr:uid="{2361E2A8-7E7C-44B2-808A-F06A416E4E99}"/>
    <cellStyle name="Comma 20 17 2" xfId="21139" xr:uid="{8906B2A3-C13B-479D-BCAC-D12D17BF59C2}"/>
    <cellStyle name="Comma 20 17 2 2" xfId="37799" xr:uid="{088D27ED-F03B-4396-A12F-B6AC52B9A8B8}"/>
    <cellStyle name="Comma 20 17 3" xfId="29511" xr:uid="{47591032-5FB9-40E7-A5D3-3D97C4D8638A}"/>
    <cellStyle name="Comma 20 17 4" xfId="52525" xr:uid="{AF789AF9-5963-425C-9A23-CF1CF4C6872B}"/>
    <cellStyle name="Comma 20 18" xfId="12726" xr:uid="{385A1E3C-BFC2-4967-A47B-925E9C64AB23}"/>
    <cellStyle name="Comma 20 18 2" xfId="21207" xr:uid="{001C81C1-0170-422B-92EB-5E1CD6EEE472}"/>
    <cellStyle name="Comma 20 18 2 2" xfId="37867" xr:uid="{00A964B5-D056-4E21-9B86-3C2C43B77157}"/>
    <cellStyle name="Comma 20 18 3" xfId="29579" xr:uid="{157D8B90-3DCD-4F9B-838D-71C7CAB73098}"/>
    <cellStyle name="Comma 20 18 4" xfId="52602" xr:uid="{13E2AA97-709F-433F-B0F1-78B5C97E3531}"/>
    <cellStyle name="Comma 20 19" xfId="12988" xr:uid="{141B73BA-1584-4B6F-BA6C-AA2D2EAA7696}"/>
    <cellStyle name="Comma 20 19 2" xfId="21419" xr:uid="{71898EF7-F3C4-48D4-B7BA-605F9CD5F41D}"/>
    <cellStyle name="Comma 20 19 2 2" xfId="38079" xr:uid="{E7334ACB-1AB7-4496-9218-F255191C34E1}"/>
    <cellStyle name="Comma 20 19 3" xfId="29792" xr:uid="{6F32B74F-3B7D-49D1-9255-DB49E5654321}"/>
    <cellStyle name="Comma 20 19 4" xfId="52862" xr:uid="{8AAD0E23-0988-4660-B76A-ED2A834F8CD8}"/>
    <cellStyle name="Comma 20 2" xfId="1556" xr:uid="{CBA7A8F6-7553-4470-845D-9332059F74B3}"/>
    <cellStyle name="Comma 20 2 10" xfId="6636" xr:uid="{A0278CCD-B48A-4F2A-957E-2844D749FB00}"/>
    <cellStyle name="Comma 20 2 10 2" xfId="10758" xr:uid="{E382BC94-97FE-4B0E-AE4A-4B833136C4DC}"/>
    <cellStyle name="Comma 20 2 10 2 2" xfId="19816" xr:uid="{5DAD87E0-0D54-43A1-B1E7-0F928792DBDB}"/>
    <cellStyle name="Comma 20 2 10 2 2 2" xfId="36476" xr:uid="{B69D3798-4901-4E2E-9EA9-A1DBF42B743C}"/>
    <cellStyle name="Comma 20 2 10 2 3" xfId="28188" xr:uid="{36316495-821E-457A-92E3-6490352EBE81}"/>
    <cellStyle name="Comma 20 2 10 2 4" xfId="50641" xr:uid="{6E2F5D86-CC16-46E8-A136-ED2D90B2F31F}"/>
    <cellStyle name="Comma 20 2 10 3" xfId="17394" xr:uid="{5492E209-CE8F-411D-8EC6-8B736FDB7506}"/>
    <cellStyle name="Comma 20 2 10 3 2" xfId="34054" xr:uid="{B885532D-E2A1-4053-B8B1-2680D7400643}"/>
    <cellStyle name="Comma 20 2 10 4" xfId="25765" xr:uid="{9FAEF9D3-1E8A-4E85-9542-41D5F0C1A490}"/>
    <cellStyle name="Comma 20 2 10 5" xfId="46529" xr:uid="{FE860A1B-A02A-44A8-B67D-9291650BC913}"/>
    <cellStyle name="Comma 20 2 11" xfId="6659" xr:uid="{CD401288-3C75-4D0E-A175-F6ABA35815BF}"/>
    <cellStyle name="Comma 20 2 11 2" xfId="17410" xr:uid="{7E14A519-D97B-48E6-98AD-7C7411B72CE6}"/>
    <cellStyle name="Comma 20 2 11 2 2" xfId="34070" xr:uid="{A0EA783C-FDB9-4A2A-A5E7-8837293E851A}"/>
    <cellStyle name="Comma 20 2 11 3" xfId="25782" xr:uid="{66494745-CAE0-4788-92B8-B6AC56DC2AF9}"/>
    <cellStyle name="Comma 20 2 11 4" xfId="46552" xr:uid="{DD198B47-0705-492B-AB88-655D1FC8ED8A}"/>
    <cellStyle name="Comma 20 2 12" xfId="11313" xr:uid="{9E1A2CC8-6C1E-42A0-A20E-9E0B4D31FA79}"/>
    <cellStyle name="Comma 20 2 12 2" xfId="20207" xr:uid="{8FADBD3F-731A-460E-A9C2-48472F3D09EF}"/>
    <cellStyle name="Comma 20 2 12 2 2" xfId="36867" xr:uid="{CF6FC051-49E2-4755-9999-99F8EB4CCD48}"/>
    <cellStyle name="Comma 20 2 12 3" xfId="28579" xr:uid="{E9F9A88D-0E25-4F1D-8614-81E6B4CED6E1}"/>
    <cellStyle name="Comma 20 2 12 4" xfId="51194" xr:uid="{0DEB2FF6-504E-4939-AF67-740F89CD7EA4}"/>
    <cellStyle name="Comma 20 2 13" xfId="12568" xr:uid="{1946DA3C-6DF9-4D95-B8C6-E326148C33CA}"/>
    <cellStyle name="Comma 20 2 13 2" xfId="21078" xr:uid="{225C015A-5424-44E1-B041-C2C1E0ECB615}"/>
    <cellStyle name="Comma 20 2 13 2 2" xfId="37738" xr:uid="{29EDE2DC-7506-43EC-9FA5-400DC20A8387}"/>
    <cellStyle name="Comma 20 2 13 3" xfId="29450" xr:uid="{7CC1E349-4F7E-4A1C-9E6A-AEFD894463C3}"/>
    <cellStyle name="Comma 20 2 13 4" xfId="52449" xr:uid="{4D9A86D3-1439-4C30-8C23-42511FFEB29D}"/>
    <cellStyle name="Comma 20 2 14" xfId="12602" xr:uid="{CE26B687-F1EC-4624-B59B-94F038DBA435}"/>
    <cellStyle name="Comma 20 2 14 2" xfId="21103" xr:uid="{8CD36468-839A-4996-BB36-97865E864A81}"/>
    <cellStyle name="Comma 20 2 14 2 2" xfId="37763" xr:uid="{BC06BFEB-679E-4A8E-8211-44C7BAD90D44}"/>
    <cellStyle name="Comma 20 2 14 3" xfId="29475" xr:uid="{9FB702CD-F157-4A34-B5E2-A2F1D9DA4AD5}"/>
    <cellStyle name="Comma 20 2 14 4" xfId="52482" xr:uid="{6603702F-0F2B-4D0A-9CC9-0072586CE5E2}"/>
    <cellStyle name="Comma 20 2 15" xfId="12642" xr:uid="{17E37697-C4D3-41AA-BEF3-F152D5D4BA27}"/>
    <cellStyle name="Comma 20 2 15 2" xfId="21133" xr:uid="{948E82C8-FDA9-4559-9AA1-C1FCEAD603C5}"/>
    <cellStyle name="Comma 20 2 15 2 2" xfId="37793" xr:uid="{C3DAE041-E186-43FE-A86B-8CBB609BB43C}"/>
    <cellStyle name="Comma 20 2 15 3" xfId="29505" xr:uid="{A3CF82E1-6D03-4767-81C5-20CB9F708BCA}"/>
    <cellStyle name="Comma 20 2 15 4" xfId="52519" xr:uid="{CBE2A407-231D-498E-9B57-9254A53779B7}"/>
    <cellStyle name="Comma 20 2 16" xfId="12676" xr:uid="{7A3A2CD8-C573-46FD-8FAB-8DEA3FC49F4C}"/>
    <cellStyle name="Comma 20 2 16 2" xfId="21163" xr:uid="{28D87678-AE8A-4A49-A93C-196CF02BCE8D}"/>
    <cellStyle name="Comma 20 2 16 2 2" xfId="37823" xr:uid="{780C79A9-C82C-47A8-B4C9-10A2CF5FE44D}"/>
    <cellStyle name="Comma 20 2 16 3" xfId="29535" xr:uid="{9CCC8DD5-C9DA-4F7B-8374-2BAB172B8980}"/>
    <cellStyle name="Comma 20 2 16 4" xfId="52553" xr:uid="{F4995E39-F318-4BFF-B79B-F1735EE919B2}"/>
    <cellStyle name="Comma 20 2 17" xfId="12729" xr:uid="{CA6B7656-1040-49C8-92BA-E690DFCBB70B}"/>
    <cellStyle name="Comma 20 2 17 2" xfId="21210" xr:uid="{E2F88025-185C-40CA-8944-57394616AFFF}"/>
    <cellStyle name="Comma 20 2 17 2 2" xfId="37870" xr:uid="{A1E7B0F1-14D2-4097-8534-F8548DC9C775}"/>
    <cellStyle name="Comma 20 2 17 3" xfId="29582" xr:uid="{95E2721E-88F8-48A6-A0B4-C300292C7F71}"/>
    <cellStyle name="Comma 20 2 17 4" xfId="52605" xr:uid="{005CB1F1-02B3-4F4D-85B8-EA7E09350D88}"/>
    <cellStyle name="Comma 20 2 18" xfId="13406" xr:uid="{A558702A-0A7C-4595-8432-57712EAFEE44}"/>
    <cellStyle name="Comma 20 2 18 2" xfId="21712" xr:uid="{06DA5272-77D8-4420-8D81-94C0A4F7567E}"/>
    <cellStyle name="Comma 20 2 18 2 2" xfId="38372" xr:uid="{9E9E2750-5789-4B3B-9B1C-8F766BF48C06}"/>
    <cellStyle name="Comma 20 2 18 3" xfId="30085" xr:uid="{FF31556B-E2E8-4541-A3D3-BA9413B005F6}"/>
    <cellStyle name="Comma 20 2 18 4" xfId="53279" xr:uid="{6FD9F38D-2CE1-4217-994C-5B63E240DC9B}"/>
    <cellStyle name="Comma 20 2 19" xfId="13838" xr:uid="{D2CA683A-62DF-4C00-B57D-F941E8D00F34}"/>
    <cellStyle name="Comma 20 2 19 2" xfId="30498" xr:uid="{5DBDE1CC-1F43-443F-96BB-E0B6919D1971}"/>
    <cellStyle name="Comma 20 2 2" xfId="1955" xr:uid="{EEC6D0B3-C5AB-41A1-B295-A4C6A73D4904}"/>
    <cellStyle name="Comma 20 2 2 10" xfId="12584" xr:uid="{D5A1D16B-DBAA-416B-9865-44BC8A2EE7EA}"/>
    <cellStyle name="Comma 20 2 2 10 2" xfId="21091" xr:uid="{805B2AF4-39DC-48C3-8901-0EFB8C65CB9A}"/>
    <cellStyle name="Comma 20 2 2 10 2 2" xfId="37751" xr:uid="{94EFB19D-9DD4-4A21-A277-0DFA69FBB3D6}"/>
    <cellStyle name="Comma 20 2 2 10 3" xfId="29463" xr:uid="{C65C1EA7-0A03-495F-97AF-DA03EEB57FC3}"/>
    <cellStyle name="Comma 20 2 2 10 4" xfId="52465" xr:uid="{68C5838B-735B-49D6-9299-3808CC535DB2}"/>
    <cellStyle name="Comma 20 2 2 11" xfId="12621" xr:uid="{30ABCA68-F5A6-4A7C-AC60-54CE72B36874}"/>
    <cellStyle name="Comma 20 2 2 11 2" xfId="21118" xr:uid="{C8A0AD76-34B1-45DB-B79B-537291398783}"/>
    <cellStyle name="Comma 20 2 2 11 2 2" xfId="37778" xr:uid="{E6995143-B1F7-4C08-978F-B0DB7E13D5D1}"/>
    <cellStyle name="Comma 20 2 2 11 3" xfId="29490" xr:uid="{8F4B756E-E1B0-4F87-B8D0-4E23E580A1E9}"/>
    <cellStyle name="Comma 20 2 2 11 4" xfId="52501" xr:uid="{0C27C9A4-FA16-4381-9428-2BE57DA554E0}"/>
    <cellStyle name="Comma 20 2 2 12" xfId="12673" xr:uid="{ED6AC23F-52F9-4BC4-8F69-C64F07AC724D}"/>
    <cellStyle name="Comma 20 2 2 12 2" xfId="21160" xr:uid="{0B81A871-7342-4BD5-AC3E-00072E22B260}"/>
    <cellStyle name="Comma 20 2 2 12 2 2" xfId="37820" xr:uid="{CF6655DC-6D28-4F4F-8C7B-8F9F989C36D5}"/>
    <cellStyle name="Comma 20 2 2 12 3" xfId="29532" xr:uid="{7D2E728C-6ABB-420B-89CC-BBA036A6FEA7}"/>
    <cellStyle name="Comma 20 2 2 12 4" xfId="52550" xr:uid="{532E6C87-2590-44DE-8CB4-7E1F667EE651}"/>
    <cellStyle name="Comma 20 2 2 13" xfId="12705" xr:uid="{6212B331-5D45-4FD4-8F7A-8279AB14862B}"/>
    <cellStyle name="Comma 20 2 2 13 2" xfId="21190" xr:uid="{D5BBE8B1-C931-4974-A34C-4AA3B9995969}"/>
    <cellStyle name="Comma 20 2 2 13 2 2" xfId="37850" xr:uid="{90EF4C37-BDCA-475F-8C1C-F8B01ACDD16E}"/>
    <cellStyle name="Comma 20 2 2 13 3" xfId="29562" xr:uid="{C987D822-E8F9-4812-A7B0-EE982BEEB69F}"/>
    <cellStyle name="Comma 20 2 2 13 4" xfId="52581" xr:uid="{7A2679F2-3352-40EE-9B25-40B648010D35}"/>
    <cellStyle name="Comma 20 2 2 14" xfId="12745" xr:uid="{6FAC6A3E-E9D9-4B16-B319-1D16EE76D8F9}"/>
    <cellStyle name="Comma 20 2 2 14 2" xfId="21223" xr:uid="{73CAB3C3-B1A5-4F13-BF48-AB975FC7F08A}"/>
    <cellStyle name="Comma 20 2 2 14 2 2" xfId="37883" xr:uid="{2856A518-5F8C-4D4D-BF10-99C49D656381}"/>
    <cellStyle name="Comma 20 2 2 14 3" xfId="29595" xr:uid="{3FF6E94E-2851-4FFF-B52D-2A5B78A105CF}"/>
    <cellStyle name="Comma 20 2 2 14 4" xfId="52621" xr:uid="{8907151E-72B0-458B-AED4-5D9A48BFBABE}"/>
    <cellStyle name="Comma 20 2 2 15" xfId="13422" xr:uid="{8F8DDFE0-3075-4A80-981A-B0CAAAAF58CC}"/>
    <cellStyle name="Comma 20 2 2 15 2" xfId="21725" xr:uid="{43457A6F-AD66-4C04-BB32-2CEC6DE84A40}"/>
    <cellStyle name="Comma 20 2 2 15 2 2" xfId="38385" xr:uid="{CD8256E2-C705-45C6-9C05-813832069642}"/>
    <cellStyle name="Comma 20 2 2 15 3" xfId="30098" xr:uid="{CCB63518-2707-4486-80DA-DAEACBA83DAF}"/>
    <cellStyle name="Comma 20 2 2 15 4" xfId="53295" xr:uid="{D431D7FC-8F14-491A-9E27-7F8D824F840D}"/>
    <cellStyle name="Comma 20 2 2 16" xfId="14138" xr:uid="{78567759-128D-4218-8379-860862EDB2AC}"/>
    <cellStyle name="Comma 20 2 2 16 2" xfId="30798" xr:uid="{B671C5A5-5953-4420-8E9C-8A5E0DB909A6}"/>
    <cellStyle name="Comma 20 2 2 17" xfId="22508" xr:uid="{95AA6EC8-716F-4BF9-8980-3E1D3558E6F0}"/>
    <cellStyle name="Comma 20 2 2 18" xfId="41896" xr:uid="{B2F950ED-03D5-43AC-854E-D54713314F7C}"/>
    <cellStyle name="Comma 20 2 2 2" xfId="2825" xr:uid="{AFBB94A5-832D-46E4-B0C2-C910E67FAD5F}"/>
    <cellStyle name="Comma 20 2 2 2 2" xfId="4728" xr:uid="{F03B2E34-DA53-43C1-A946-4A5E757ED557}"/>
    <cellStyle name="Comma 20 2 2 2 2 2" xfId="9376" xr:uid="{B14384D4-C162-4B8A-ABD0-F59DCF6F2672}"/>
    <cellStyle name="Comma 20 2 2 2 2 2 2" xfId="19000" xr:uid="{228C99F7-075D-4FC3-AE79-49569A374027}"/>
    <cellStyle name="Comma 20 2 2 2 2 2 2 2" xfId="35660" xr:uid="{B5536DF3-26F1-424A-8842-F39080D4AB6E}"/>
    <cellStyle name="Comma 20 2 2 2 2 2 3" xfId="27372" xr:uid="{1314605B-604C-4E3F-B9B6-6F4584AFB0B5}"/>
    <cellStyle name="Comma 20 2 2 2 2 2 4" xfId="49259" xr:uid="{AD846115-3DCE-40EB-A1C6-61D1BDB193DE}"/>
    <cellStyle name="Comma 20 2 2 2 2 3" xfId="16063" xr:uid="{D836D802-0B30-4947-A4F8-A6F3C6A4DDCC}"/>
    <cellStyle name="Comma 20 2 2 2 2 3 2" xfId="32723" xr:uid="{0DCA0AFB-8AF0-427E-8CA6-7539C33EA9FB}"/>
    <cellStyle name="Comma 20 2 2 2 2 4" xfId="24434" xr:uid="{0A481EC2-AEA1-4A60-BA1E-24B6382CA8C7}"/>
    <cellStyle name="Comma 20 2 2 2 2 5" xfId="44632" xr:uid="{BABFF42F-3A8D-4D5A-AB13-FDE0F1E4CD38}"/>
    <cellStyle name="Comma 20 2 2 2 3" xfId="6623" xr:uid="{13F79C82-938D-49EA-915A-ED994075F980}"/>
    <cellStyle name="Comma 20 2 2 2 3 2" xfId="10753" xr:uid="{B53175E0-76CD-47A1-B800-6DE1A9CE100F}"/>
    <cellStyle name="Comma 20 2 2 2 3 2 2" xfId="19811" xr:uid="{BEEC76A7-465B-4948-953F-B7FAB8A9DCE2}"/>
    <cellStyle name="Comma 20 2 2 2 3 2 2 2" xfId="36471" xr:uid="{745276A0-16F9-49DC-8F72-D2C83E13359C}"/>
    <cellStyle name="Comma 20 2 2 2 3 2 3" xfId="28183" xr:uid="{D42FA6C5-626F-46FB-9117-4307D6A62EC9}"/>
    <cellStyle name="Comma 20 2 2 2 3 2 4" xfId="50636" xr:uid="{5BF5B267-BEA6-492B-864C-3FA98B17E6DF}"/>
    <cellStyle name="Comma 20 2 2 2 3 3" xfId="17382" xr:uid="{EA320CD2-F088-447C-B094-9F500EE128C4}"/>
    <cellStyle name="Comma 20 2 2 2 3 3 2" xfId="34042" xr:uid="{D822220E-FF24-4CC3-91A5-A7D2718BAA5A}"/>
    <cellStyle name="Comma 20 2 2 2 3 4" xfId="25753" xr:uid="{0D7BCD3B-F06D-48D8-BAC4-45FB176FFA49}"/>
    <cellStyle name="Comma 20 2 2 2 3 5" xfId="46517" xr:uid="{48153E3C-DE26-4992-9225-DD5380ECA0F6}"/>
    <cellStyle name="Comma 20 2 2 2 4" xfId="8041" xr:uid="{D1194DC4-9092-4A50-9DB5-CFBBA6B5149C}"/>
    <cellStyle name="Comma 20 2 2 2 4 2" xfId="18218" xr:uid="{0F96248A-A4F1-40FB-941D-03F48CB43AEC}"/>
    <cellStyle name="Comma 20 2 2 2 4 2 2" xfId="34878" xr:uid="{CCB1D446-D58C-4733-88F5-784AC7C1F2AE}"/>
    <cellStyle name="Comma 20 2 2 2 4 3" xfId="26590" xr:uid="{F532144B-6B0B-4B3A-BC88-3AA3F6B3C443}"/>
    <cellStyle name="Comma 20 2 2 2 4 4" xfId="47924" xr:uid="{53A3D025-216A-41D9-83DF-E8B7189228E5}"/>
    <cellStyle name="Comma 20 2 2 2 5" xfId="12799" xr:uid="{5185A5C6-B3D6-49A3-A9BA-D153DD739566}"/>
    <cellStyle name="Comma 20 2 2 2 5 2" xfId="21277" xr:uid="{70F4AD09-14C5-47DC-8830-02087AD7F375}"/>
    <cellStyle name="Comma 20 2 2 2 5 2 2" xfId="37937" xr:uid="{E474C04F-943B-4F11-BEFB-1083D157766E}"/>
    <cellStyle name="Comma 20 2 2 2 5 3" xfId="29649" xr:uid="{E3C5AF59-A9B7-4606-B324-03FAF0093188}"/>
    <cellStyle name="Comma 20 2 2 2 5 4" xfId="52675" xr:uid="{CE732586-D49C-4887-B46F-079226F65088}"/>
    <cellStyle name="Comma 20 2 2 2 6" xfId="13450" xr:uid="{855595F1-D1D4-4C1D-9FF8-CF54E7DCCB70}"/>
    <cellStyle name="Comma 20 2 2 2 6 2" xfId="21753" xr:uid="{477F5999-39A0-4E81-A727-12760D078C4B}"/>
    <cellStyle name="Comma 20 2 2 2 6 2 2" xfId="38413" xr:uid="{724758F0-2F5D-4A44-9360-2594D1AA1805}"/>
    <cellStyle name="Comma 20 2 2 2 6 3" xfId="30126" xr:uid="{0BDF9021-741C-4008-BEA6-57A1C6F9B454}"/>
    <cellStyle name="Comma 20 2 2 2 6 4" xfId="53323" xr:uid="{D2586E05-B224-46D3-97BB-8DF8688D33DF}"/>
    <cellStyle name="Comma 20 2 2 2 7" xfId="14726" xr:uid="{CD2D6A94-8A5E-4350-8794-BEF7529AE99A}"/>
    <cellStyle name="Comma 20 2 2 2 7 2" xfId="31386" xr:uid="{BB4D21B7-CA57-4ED8-9D79-3F458299D624}"/>
    <cellStyle name="Comma 20 2 2 2 8" xfId="23097" xr:uid="{472E9BA3-A197-4A1C-BF41-829CAE06799E}"/>
    <cellStyle name="Comma 20 2 2 2 9" xfId="42742" xr:uid="{33C22635-81E1-47A6-AC0B-D7CB3E6691CD}"/>
    <cellStyle name="Comma 20 2 2 3" xfId="3881" xr:uid="{C0288EC9-0DBD-4FCF-9E44-D0BAF051B565}"/>
    <cellStyle name="Comma 20 2 2 3 2" xfId="8776" xr:uid="{5A01A389-0794-4BC7-AD0C-4865908BECEA}"/>
    <cellStyle name="Comma 20 2 2 3 2 2" xfId="18658" xr:uid="{61B823F4-7726-483A-8CAE-E7CB88F05CC9}"/>
    <cellStyle name="Comma 20 2 2 3 2 2 2" xfId="35318" xr:uid="{136906B8-8CA6-43D7-AABC-DF42DB865B6C}"/>
    <cellStyle name="Comma 20 2 2 3 2 3" xfId="27030" xr:uid="{BBE33D28-5BD4-419A-870E-302E9A31A454}"/>
    <cellStyle name="Comma 20 2 2 3 2 4" xfId="48659" xr:uid="{19C9BD26-2CA1-4019-8D2D-52E69EA5FE33}"/>
    <cellStyle name="Comma 20 2 2 3 3" xfId="15474" xr:uid="{3616B083-2B35-46FA-AC02-E7918123AEF9}"/>
    <cellStyle name="Comma 20 2 2 3 3 2" xfId="32134" xr:uid="{70A9566A-A633-41E0-9549-65C41706B77E}"/>
    <cellStyle name="Comma 20 2 2 3 4" xfId="23845" xr:uid="{E62C60A2-CA72-4086-B928-70A9B2E775F9}"/>
    <cellStyle name="Comma 20 2 2 3 5" xfId="43785" xr:uid="{899E22CB-62CA-4676-8D69-43D27FFF27A4}"/>
    <cellStyle name="Comma 20 2 2 4" xfId="4788" xr:uid="{A21546E4-177E-48A0-8CCE-0F081ECA7070}"/>
    <cellStyle name="Comma 20 2 2 4 2" xfId="9421" xr:uid="{66D53A57-24CB-49EF-9269-D2CD9E3CD906}"/>
    <cellStyle name="Comma 20 2 2 4 2 2" xfId="19029" xr:uid="{866D64FB-47B5-4315-95E5-2825AA6688CF}"/>
    <cellStyle name="Comma 20 2 2 4 2 2 2" xfId="35689" xr:uid="{2DDA37CB-9C8E-471D-AC97-7FBC1C737078}"/>
    <cellStyle name="Comma 20 2 2 4 2 3" xfId="27401" xr:uid="{22EAA1EE-5D61-4CE1-9271-B47CB7E5CBEB}"/>
    <cellStyle name="Comma 20 2 2 4 2 4" xfId="49304" xr:uid="{CDA43954-F6B5-4DE1-BA41-CF4025B19881}"/>
    <cellStyle name="Comma 20 2 2 4 3" xfId="16099" xr:uid="{43B39524-77C4-48B6-AF07-824144D32658}"/>
    <cellStyle name="Comma 20 2 2 4 3 2" xfId="32759" xr:uid="{CB8747C5-2200-4351-BA02-3C66406A99C9}"/>
    <cellStyle name="Comma 20 2 2 4 4" xfId="24470" xr:uid="{6B1E055D-54EE-45B1-AB53-0448FF8CE99C}"/>
    <cellStyle name="Comma 20 2 2 4 5" xfId="44684" xr:uid="{55968938-F25A-4535-93C9-14CC2A8C6766}"/>
    <cellStyle name="Comma 20 2 2 5" xfId="5774" xr:uid="{15034027-089E-4A98-94E9-99269EE68F6F}"/>
    <cellStyle name="Comma 20 2 2 5 2" xfId="10151" xr:uid="{FB5EC2DD-6BCC-4197-B0A9-8363104BA276}"/>
    <cellStyle name="Comma 20 2 2 5 2 2" xfId="19468" xr:uid="{0AD4CE34-E31B-4206-82C6-8809E8BF37C3}"/>
    <cellStyle name="Comma 20 2 2 5 2 2 2" xfId="36128" xr:uid="{6F18E172-2E4B-4247-BFA3-14651B6C9F36}"/>
    <cellStyle name="Comma 20 2 2 5 2 3" xfId="27840" xr:uid="{46C3C711-4AAB-4D58-9571-0FD72B710000}"/>
    <cellStyle name="Comma 20 2 2 5 2 4" xfId="50034" xr:uid="{F7DDC88E-46CB-42E1-AD3A-647DB7A414A3}"/>
    <cellStyle name="Comma 20 2 2 5 3" xfId="16792" xr:uid="{6CF26D76-9076-494C-8CC1-49CF4EDA18C0}"/>
    <cellStyle name="Comma 20 2 2 5 3 2" xfId="33452" xr:uid="{79A96879-1E91-4B98-A9E5-98621468A16A}"/>
    <cellStyle name="Comma 20 2 2 5 4" xfId="25163" xr:uid="{B9347E19-A0CE-4562-95D8-83CE8AF941C4}"/>
    <cellStyle name="Comma 20 2 2 5 5" xfId="45668" xr:uid="{FEADF90C-A4B2-4DD6-8F20-D78143C00A33}"/>
    <cellStyle name="Comma 20 2 2 6" xfId="6644" xr:uid="{6131E420-920B-4394-AE29-516696F11C95}"/>
    <cellStyle name="Comma 20 2 2 6 2" xfId="10766" xr:uid="{4CFBE783-E442-4653-B5EF-D061A0853A69}"/>
    <cellStyle name="Comma 20 2 2 6 2 2" xfId="19823" xr:uid="{D5B2C717-9C16-4D51-B160-D71FF6A936B3}"/>
    <cellStyle name="Comma 20 2 2 6 2 2 2" xfId="36483" xr:uid="{3B23DA04-E72A-411C-9BBF-608D32AB9757}"/>
    <cellStyle name="Comma 20 2 2 6 2 3" xfId="28195" xr:uid="{4F38ED31-7BE9-4EA4-A85D-4B758A111224}"/>
    <cellStyle name="Comma 20 2 2 6 2 4" xfId="50649" xr:uid="{A9F0C98E-3A95-406F-B094-CD4BC62E289F}"/>
    <cellStyle name="Comma 20 2 2 6 3" xfId="17401" xr:uid="{DAB1B4E9-0EDF-440A-B7D5-201574BB5DEC}"/>
    <cellStyle name="Comma 20 2 2 6 3 2" xfId="34061" xr:uid="{855AA835-3DCE-4D28-92E2-D4F70FC0D228}"/>
    <cellStyle name="Comma 20 2 2 6 4" xfId="25772" xr:uid="{9F283007-F441-4B57-A10D-E3DFD75702DA}"/>
    <cellStyle name="Comma 20 2 2 6 5" xfId="46537" xr:uid="{F55249FC-F5BB-4B3B-A026-29C26C221DE0}"/>
    <cellStyle name="Comma 20 2 2 7" xfId="6676" xr:uid="{3EB1022D-DB68-4168-BC26-12133AC07735}"/>
    <cellStyle name="Comma 20 2 2 7 2" xfId="17423" xr:uid="{AA51FE40-A580-4E3D-B24A-B3D452FAA8E5}"/>
    <cellStyle name="Comma 20 2 2 7 2 2" xfId="34083" xr:uid="{750DF728-9051-402E-B0B0-2795FD1A6C8A}"/>
    <cellStyle name="Comma 20 2 2 7 3" xfId="25795" xr:uid="{5F063E55-927C-4D94-88F5-8A1D925CDF49}"/>
    <cellStyle name="Comma 20 2 2 7 4" xfId="46569" xr:uid="{CFF847A9-59C7-4878-84EF-E52E2AECA781}"/>
    <cellStyle name="Comma 20 2 2 8" xfId="7441" xr:uid="{391FE828-F0E1-4B48-9FAE-22EB1DEF1B43}"/>
    <cellStyle name="Comma 20 2 2 8 2" xfId="17876" xr:uid="{92145B7A-1BD2-4858-B38D-9CE7C0659CA8}"/>
    <cellStyle name="Comma 20 2 2 8 2 2" xfId="34536" xr:uid="{1DD4FC4F-9355-4F99-BD78-FCC0A00C3A2F}"/>
    <cellStyle name="Comma 20 2 2 8 3" xfId="26248" xr:uid="{461F6779-9978-4309-A0C4-93BCD9A2DF46}"/>
    <cellStyle name="Comma 20 2 2 8 4" xfId="47324" xr:uid="{AD0284DB-E4B0-4B65-85B7-9B00C11F4BE6}"/>
    <cellStyle name="Comma 20 2 2 9" xfId="11748" xr:uid="{3C90BA1C-95E0-4C28-AA1E-4C7555533F1A}"/>
    <cellStyle name="Comma 20 2 2 9 2" xfId="20512" xr:uid="{B34B8F36-4851-4CDD-83F8-12DF07CC2F2C}"/>
    <cellStyle name="Comma 20 2 2 9 2 2" xfId="37172" xr:uid="{D6617125-4F70-458C-8FFD-AA6F5899609F}"/>
    <cellStyle name="Comma 20 2 2 9 3" xfId="28884" xr:uid="{5A1FCABF-4F6D-420B-B9C0-179816524C63}"/>
    <cellStyle name="Comma 20 2 2 9 4" xfId="51629" xr:uid="{4FE18BBE-4687-4D2F-B368-967CAF8249CA}"/>
    <cellStyle name="Comma 20 2 20" xfId="22188" xr:uid="{EBC1924D-B93E-4862-B441-2958E16EA014}"/>
    <cellStyle name="Comma 20 2 21" xfId="41446" xr:uid="{2B0612FE-408D-4151-8AD1-AE5C209C6990}"/>
    <cellStyle name="Comma 20 2 3" xfId="2729" xr:uid="{3A8F9F18-1167-4AA2-9C8A-A54BB5144131}"/>
    <cellStyle name="Comma 20 2 3 10" xfId="42656" xr:uid="{19AD7FE6-5AED-41A8-B0FE-C37CD034DA77}"/>
    <cellStyle name="Comma 20 2 3 2" xfId="4642" xr:uid="{E52982B7-885F-40ED-B607-4F43AD06B287}"/>
    <cellStyle name="Comma 20 2 3 2 2" xfId="9305" xr:uid="{7109C414-8BD6-4231-928D-ECE9AE933F51}"/>
    <cellStyle name="Comma 20 2 3 2 2 2" xfId="18952" xr:uid="{2933C29B-C479-4E00-8DEB-FE577528CEAE}"/>
    <cellStyle name="Comma 20 2 3 2 2 2 2" xfId="35612" xr:uid="{324D328C-9263-4D4F-8020-2313A1BC1145}"/>
    <cellStyle name="Comma 20 2 3 2 2 3" xfId="27324" xr:uid="{9A8761A1-6982-4FC1-B3E8-0994395C33B4}"/>
    <cellStyle name="Comma 20 2 3 2 2 4" xfId="49188" xr:uid="{57944A6E-5726-43DD-A3A4-536C75816561}"/>
    <cellStyle name="Comma 20 2 3 2 3" xfId="16000" xr:uid="{43F09DB1-430A-4E72-99E6-5643AB4AFCE2}"/>
    <cellStyle name="Comma 20 2 3 2 3 2" xfId="32660" xr:uid="{57E80E6B-9A97-4120-BDA2-7D14BBBCA613}"/>
    <cellStyle name="Comma 20 2 3 2 4" xfId="24371" xr:uid="{4BEBFE63-57DF-4BC1-897B-BA3767B9CF2C}"/>
    <cellStyle name="Comma 20 2 3 2 5" xfId="44546" xr:uid="{01D51BAB-0554-464E-8975-D310CE26E77D}"/>
    <cellStyle name="Comma 20 2 3 3" xfId="6537" xr:uid="{D8183CB4-99E6-4E9E-8D43-5734FA74DADA}"/>
    <cellStyle name="Comma 20 2 3 3 2" xfId="10682" xr:uid="{86B79467-BB75-42E4-8DED-FEAC33F4CBAD}"/>
    <cellStyle name="Comma 20 2 3 3 2 2" xfId="19763" xr:uid="{4342E6C3-9476-4583-BC9B-93E2E661D671}"/>
    <cellStyle name="Comma 20 2 3 3 2 2 2" xfId="36423" xr:uid="{489DF826-6942-49C7-BC08-69FC423DDA65}"/>
    <cellStyle name="Comma 20 2 3 3 2 3" xfId="28135" xr:uid="{7A5C45A2-DA97-4144-AE57-F9E05975A281}"/>
    <cellStyle name="Comma 20 2 3 3 2 4" xfId="50565" xr:uid="{A93CCE1A-0B45-4FD7-B942-9900BC2F85B1}"/>
    <cellStyle name="Comma 20 2 3 3 3" xfId="17319" xr:uid="{9DD89C32-D15B-438C-8ABE-001C3169C889}"/>
    <cellStyle name="Comma 20 2 3 3 3 2" xfId="33979" xr:uid="{36B564DC-CEB7-467D-8D58-B14A9E3CEAF4}"/>
    <cellStyle name="Comma 20 2 3 3 4" xfId="25690" xr:uid="{41CC3578-79D4-4B9E-A59F-82ECA1162E8B}"/>
    <cellStyle name="Comma 20 2 3 3 5" xfId="46431" xr:uid="{AA128D35-0375-4B35-A18B-D540A90C1C16}"/>
    <cellStyle name="Comma 20 2 3 4" xfId="7970" xr:uid="{1E8C91E3-0F1B-4161-A8EB-4642F72B8983}"/>
    <cellStyle name="Comma 20 2 3 4 2" xfId="18170" xr:uid="{BB64EDA8-1C90-4536-8E77-B4A7E5069D3C}"/>
    <cellStyle name="Comma 20 2 3 4 2 2" xfId="34830" xr:uid="{AFBAD4D9-BA30-4F63-B649-BB140B2C74A9}"/>
    <cellStyle name="Comma 20 2 3 4 3" xfId="26542" xr:uid="{876D9B00-B1EA-4079-AC9F-BE4D165028C1}"/>
    <cellStyle name="Comma 20 2 3 4 4" xfId="47853" xr:uid="{49D99662-A3A1-4152-8F83-D8A47F0FE72B}"/>
    <cellStyle name="Comma 20 2 3 5" xfId="12509" xr:uid="{127EEC25-0259-47A3-807E-8E51E6CE56CA}"/>
    <cellStyle name="Comma 20 2 3 5 2" xfId="21038" xr:uid="{2AB63881-5397-4009-B36C-9AFFD488C653}"/>
    <cellStyle name="Comma 20 2 3 5 2 2" xfId="37698" xr:uid="{BEF0D60B-57FB-4887-B33B-AE4FF694632D}"/>
    <cellStyle name="Comma 20 2 3 5 3" xfId="29410" xr:uid="{9989E188-695E-4477-A605-6A8FF1E46303}"/>
    <cellStyle name="Comma 20 2 3 5 4" xfId="52390" xr:uid="{12FE6DF2-6582-4B01-A59A-F15109B025F5}"/>
    <cellStyle name="Comma 20 2 3 6" xfId="12768" xr:uid="{F86570F2-E137-4B8B-860F-CF4F2FC8F0D9}"/>
    <cellStyle name="Comma 20 2 3 6 2" xfId="21246" xr:uid="{D77C1167-7B8D-4C7C-911B-15093917C329}"/>
    <cellStyle name="Comma 20 2 3 6 2 2" xfId="37906" xr:uid="{6420A4D0-2DC6-481E-8201-61C90C74FDC2}"/>
    <cellStyle name="Comma 20 2 3 6 3" xfId="29618" xr:uid="{28543C2F-E12F-498E-9243-D68567864136}"/>
    <cellStyle name="Comma 20 2 3 6 4" xfId="52644" xr:uid="{760EB066-6DB1-4D2A-8B64-717D133F7545}"/>
    <cellStyle name="Comma 20 2 3 7" xfId="13437" xr:uid="{B32A9D28-4273-4E5B-82AD-2A447B6D83F7}"/>
    <cellStyle name="Comma 20 2 3 7 2" xfId="21740" xr:uid="{6FBDB13E-69A5-4D0C-8B64-F55B6F6AB56B}"/>
    <cellStyle name="Comma 20 2 3 7 2 2" xfId="38400" xr:uid="{1792DE84-6907-436F-A641-789B5CA5D033}"/>
    <cellStyle name="Comma 20 2 3 7 3" xfId="30113" xr:uid="{1E1F3375-2834-4F2E-9AFE-B462BA02D2B1}"/>
    <cellStyle name="Comma 20 2 3 7 4" xfId="53310" xr:uid="{05290551-B9E9-4C5B-943F-21858AE215D1}"/>
    <cellStyle name="Comma 20 2 3 8" xfId="14664" xr:uid="{68CD7577-CE11-46FC-96E6-5DB5B21D23B2}"/>
    <cellStyle name="Comma 20 2 3 8 2" xfId="31324" xr:uid="{95967393-D479-436A-B71D-97DF63202DC1}"/>
    <cellStyle name="Comma 20 2 3 9" xfId="23034" xr:uid="{02E888D1-E654-48BB-A406-3740D2869477}"/>
    <cellStyle name="Comma 20 2 4" xfId="2750" xr:uid="{4A95F1BB-7BD6-48C0-89D1-D04BFF5361CD}"/>
    <cellStyle name="Comma 20 2 4 2" xfId="4660" xr:uid="{AF71B7D1-5D98-458C-A3CD-0C0EAE3E3EE1}"/>
    <cellStyle name="Comma 20 2 4 2 2" xfId="9321" xr:uid="{15BF53B4-EA8A-430F-963A-047E9AAF94F7}"/>
    <cellStyle name="Comma 20 2 4 2 2 2" xfId="18963" xr:uid="{DE531293-1E19-4696-9248-D5E146926B6C}"/>
    <cellStyle name="Comma 20 2 4 2 2 2 2" xfId="35623" xr:uid="{DBE434E3-DBD1-4FEC-AAA3-8094E33E11B2}"/>
    <cellStyle name="Comma 20 2 4 2 2 3" xfId="27335" xr:uid="{86E5FE48-5B80-4C20-9F30-178A408CB588}"/>
    <cellStyle name="Comma 20 2 4 2 2 4" xfId="49204" xr:uid="{4AA8998C-089B-4BBA-B89F-1E8026F3886E}"/>
    <cellStyle name="Comma 20 2 4 2 3" xfId="16013" xr:uid="{EE2E5098-A8CB-4CC1-BDD3-B4691601ADF3}"/>
    <cellStyle name="Comma 20 2 4 2 3 2" xfId="32673" xr:uid="{0882894A-77B5-4F56-B82B-F23BB7691328}"/>
    <cellStyle name="Comma 20 2 4 2 4" xfId="24384" xr:uid="{7C221C88-DC73-470A-A4DE-FBF5F69F1E46}"/>
    <cellStyle name="Comma 20 2 4 2 5" xfId="44564" xr:uid="{E54688AC-C5B2-43D9-9E71-AD126A0B2BBC}"/>
    <cellStyle name="Comma 20 2 4 3" xfId="6555" xr:uid="{4B9671B3-4473-4DAB-97AA-6019FB180863}"/>
    <cellStyle name="Comma 20 2 4 3 2" xfId="10698" xr:uid="{EB59A7E6-8D4D-452F-AB06-34EC50589E98}"/>
    <cellStyle name="Comma 20 2 4 3 2 2" xfId="19774" xr:uid="{FCEDC188-9F1E-42F0-ABF2-85FBE9C1AB2D}"/>
    <cellStyle name="Comma 20 2 4 3 2 2 2" xfId="36434" xr:uid="{4F1C6AD1-8DD7-4403-9174-F4160E74AE0D}"/>
    <cellStyle name="Comma 20 2 4 3 2 3" xfId="28146" xr:uid="{3FEFC804-8369-4A5F-92B5-6236B9249959}"/>
    <cellStyle name="Comma 20 2 4 3 2 4" xfId="50581" xr:uid="{BF9B171F-C58F-42F5-9CC0-093C3593B306}"/>
    <cellStyle name="Comma 20 2 4 3 3" xfId="17332" xr:uid="{2DE791AF-15CC-4F84-A668-98C2480FD311}"/>
    <cellStyle name="Comma 20 2 4 3 3 2" xfId="33992" xr:uid="{A236DA29-EB7B-4721-B76C-85FB86C092C5}"/>
    <cellStyle name="Comma 20 2 4 3 4" xfId="25703" xr:uid="{E49E966B-536E-426A-88E5-E527A6FF8C86}"/>
    <cellStyle name="Comma 20 2 4 3 5" xfId="46449" xr:uid="{C4A0CFC8-EC9D-4B82-A679-FCADEF480456}"/>
    <cellStyle name="Comma 20 2 4 4" xfId="7986" xr:uid="{455E38A9-2FED-4687-AC25-2DBA148409E1}"/>
    <cellStyle name="Comma 20 2 4 4 2" xfId="18181" xr:uid="{B518D94F-A6E2-4121-B21F-2AD229E6339B}"/>
    <cellStyle name="Comma 20 2 4 4 2 2" xfId="34841" xr:uid="{E640CC03-B02F-4325-B4DB-17E2C9BF1EF6}"/>
    <cellStyle name="Comma 20 2 4 4 3" xfId="26553" xr:uid="{1888434B-0E32-4FFB-81D4-9CF94228AB10}"/>
    <cellStyle name="Comma 20 2 4 4 4" xfId="47869" xr:uid="{7C90E342-96D6-43A0-BE18-A2667E3B7890}"/>
    <cellStyle name="Comma 20 2 4 5" xfId="12527" xr:uid="{961EDA2F-CD00-4119-8037-064F0A5E914B}"/>
    <cellStyle name="Comma 20 2 4 5 2" xfId="21051" xr:uid="{EC2DAA7A-C9BB-454E-8994-F6FBBC3CE3B5}"/>
    <cellStyle name="Comma 20 2 4 5 2 2" xfId="37711" xr:uid="{385D3B41-A5AC-456B-8BBC-630541E0CA49}"/>
    <cellStyle name="Comma 20 2 4 5 3" xfId="29423" xr:uid="{A3784708-B026-4FFA-84D5-25C193300668}"/>
    <cellStyle name="Comma 20 2 4 5 4" xfId="52408" xr:uid="{0A5583B4-36DE-43F8-9855-A55633A807BA}"/>
    <cellStyle name="Comma 20 2 4 6" xfId="14676" xr:uid="{04F9E749-1FBE-452C-BFD9-4DF3412484D4}"/>
    <cellStyle name="Comma 20 2 4 6 2" xfId="31336" xr:uid="{7951A4E2-EC73-458C-9E06-B7DE2B81E2C1}"/>
    <cellStyle name="Comma 20 2 4 7" xfId="23047" xr:uid="{1A632AFF-AF94-49F6-9266-E29AE09DD1BE}"/>
    <cellStyle name="Comma 20 2 4 8" xfId="42674" xr:uid="{5832D145-4525-4029-AAA6-2C84AA81388A}"/>
    <cellStyle name="Comma 20 2 5" xfId="2772" xr:uid="{03E1E6ED-3013-4ED4-8383-7E71CAE5523C}"/>
    <cellStyle name="Comma 20 2 5 2" xfId="4681" xr:uid="{BE666792-544C-41F2-A5D3-5E9E1A5980E4}"/>
    <cellStyle name="Comma 20 2 5 2 2" xfId="9340" xr:uid="{8B5AA46B-BF45-4C05-B79F-C5AA620FF81E}"/>
    <cellStyle name="Comma 20 2 5 2 2 2" xfId="18975" xr:uid="{5CC3038B-5623-4747-86FC-397969729C06}"/>
    <cellStyle name="Comma 20 2 5 2 2 2 2" xfId="35635" xr:uid="{9BC6F970-0A49-4C5E-B66D-B0C6109730C4}"/>
    <cellStyle name="Comma 20 2 5 2 2 3" xfId="27347" xr:uid="{09B8A10E-1A9A-4D99-8E6F-EBB62F14B8D8}"/>
    <cellStyle name="Comma 20 2 5 2 2 4" xfId="49223" xr:uid="{7CB8249E-9A77-4A6A-B812-10007C70318C}"/>
    <cellStyle name="Comma 20 2 5 2 3" xfId="16027" xr:uid="{E34B402B-4765-438F-9A7F-F8D766AC1965}"/>
    <cellStyle name="Comma 20 2 5 2 3 2" xfId="32687" xr:uid="{0F320CF7-DC34-48FC-8145-3E32C558D912}"/>
    <cellStyle name="Comma 20 2 5 2 4" xfId="24398" xr:uid="{224B2FAE-2414-4B08-9B31-AC74BA48A1C5}"/>
    <cellStyle name="Comma 20 2 5 2 5" xfId="44585" xr:uid="{C83DEEBB-90FB-429B-923E-6ED799CE70CE}"/>
    <cellStyle name="Comma 20 2 5 3" xfId="6576" xr:uid="{F1AE01BF-B7DB-4EE8-96DE-EC41C15B16A0}"/>
    <cellStyle name="Comma 20 2 5 3 2" xfId="10717" xr:uid="{10F64FE6-7A79-4F4B-B0D3-B18982D2E865}"/>
    <cellStyle name="Comma 20 2 5 3 2 2" xfId="19786" xr:uid="{AC0E7396-1ADA-47C1-B058-474952395890}"/>
    <cellStyle name="Comma 20 2 5 3 2 2 2" xfId="36446" xr:uid="{F6D34FD6-2B00-4C2F-BDFD-317A30CE834B}"/>
    <cellStyle name="Comma 20 2 5 3 2 3" xfId="28158" xr:uid="{E96B9F71-46C7-4A28-AD4C-F3F54BA720EC}"/>
    <cellStyle name="Comma 20 2 5 3 2 4" xfId="50600" xr:uid="{77B22540-A40F-49D3-9E0D-82B853DCFF36}"/>
    <cellStyle name="Comma 20 2 5 3 3" xfId="17346" xr:uid="{D08F0D36-6126-4634-8CF6-9881DE499B32}"/>
    <cellStyle name="Comma 20 2 5 3 3 2" xfId="34006" xr:uid="{56F03471-8A31-4262-8477-22BF7F7841B6}"/>
    <cellStyle name="Comma 20 2 5 3 4" xfId="25717" xr:uid="{C494162B-C378-485E-A19F-BB310F479A51}"/>
    <cellStyle name="Comma 20 2 5 3 5" xfId="46470" xr:uid="{64E4AD94-2571-4CA4-8396-FC944C703A11}"/>
    <cellStyle name="Comma 20 2 5 4" xfId="8005" xr:uid="{8108F1A2-BFC1-41CF-A8F4-9BE2A5716CF0}"/>
    <cellStyle name="Comma 20 2 5 4 2" xfId="18193" xr:uid="{0BD9D897-C759-408E-A38C-66B31B453934}"/>
    <cellStyle name="Comma 20 2 5 4 2 2" xfId="34853" xr:uid="{24FD26A0-13A2-415B-88EB-65B58E29FE39}"/>
    <cellStyle name="Comma 20 2 5 4 3" xfId="26565" xr:uid="{E57B51C1-353F-4CAD-A3BD-890E632B177D}"/>
    <cellStyle name="Comma 20 2 5 4 4" xfId="47888" xr:uid="{5597451D-B87B-4A0B-B6C0-08488E4F5607}"/>
    <cellStyle name="Comma 20 2 5 5" xfId="12548" xr:uid="{F0979CD3-849B-4755-8C86-3A4A58219598}"/>
    <cellStyle name="Comma 20 2 5 5 2" xfId="21065" xr:uid="{FCDDA0AF-534B-4DB6-9014-F7F06CAE93D2}"/>
    <cellStyle name="Comma 20 2 5 5 2 2" xfId="37725" xr:uid="{9F5B0C8C-5BB5-484E-8F99-E22A27077987}"/>
    <cellStyle name="Comma 20 2 5 5 3" xfId="29437" xr:uid="{345859F1-1DD2-4C95-A7A9-7B0F5D85764F}"/>
    <cellStyle name="Comma 20 2 5 5 4" xfId="52429" xr:uid="{C56E275D-BEFE-4472-B2F3-BB714E071CC8}"/>
    <cellStyle name="Comma 20 2 5 6" xfId="14690" xr:uid="{447F2885-45DC-4EF0-929D-8E62F4EDD96B}"/>
    <cellStyle name="Comma 20 2 5 6 2" xfId="31350" xr:uid="{3D937B2A-710C-4789-A6AA-C3174FD9B57D}"/>
    <cellStyle name="Comma 20 2 5 7" xfId="23061" xr:uid="{B981519C-993E-475D-8B80-B8E20F6C2653}"/>
    <cellStyle name="Comma 20 2 5 8" xfId="42695" xr:uid="{6F879905-C428-4A42-B4BF-C338342438E0}"/>
    <cellStyle name="Comma 20 2 6" xfId="2794" xr:uid="{F81BE52C-E0AF-4B6C-9DE8-FDEF77D6E6B9}"/>
    <cellStyle name="Comma 20 2 6 2" xfId="4701" xr:uid="{E99D3B7A-0E07-41CE-B8B8-51CFD34A7D7D}"/>
    <cellStyle name="Comma 20 2 6 2 2" xfId="9359" xr:uid="{8DB56545-55DA-4C23-B6CF-E28E2D3810F8}"/>
    <cellStyle name="Comma 20 2 6 2 2 2" xfId="18987" xr:uid="{E70A58C4-E54B-4FC8-A672-1CDDB12AA8F1}"/>
    <cellStyle name="Comma 20 2 6 2 2 2 2" xfId="35647" xr:uid="{FBB4A424-9983-420E-B490-F2767873BABD}"/>
    <cellStyle name="Comma 20 2 6 2 2 3" xfId="27359" xr:uid="{AF11F0BF-1E74-4189-9A63-0675CCD44720}"/>
    <cellStyle name="Comma 20 2 6 2 2 4" xfId="49242" xr:uid="{4888EF62-A6FC-4D4B-A0A5-35F8D4CC8FC6}"/>
    <cellStyle name="Comma 20 2 6 2 3" xfId="16040" xr:uid="{A8A742EE-FC03-4A86-B6E9-4191DF38F93B}"/>
    <cellStyle name="Comma 20 2 6 2 3 2" xfId="32700" xr:uid="{75842F04-12E9-4A04-843A-07039AC341BD}"/>
    <cellStyle name="Comma 20 2 6 2 4" xfId="24411" xr:uid="{08B762E6-67B9-432B-AF7B-FF8A9E95A9F5}"/>
    <cellStyle name="Comma 20 2 6 2 5" xfId="44605" xr:uid="{E365669F-FEF9-449F-B877-E9C5CFC05ABB}"/>
    <cellStyle name="Comma 20 2 6 3" xfId="6596" xr:uid="{5C2BFDD0-0E20-41FE-836F-6DBADE4C87D1}"/>
    <cellStyle name="Comma 20 2 6 3 2" xfId="10736" xr:uid="{0D2C47F3-A899-4443-A559-3D56F4AA568A}"/>
    <cellStyle name="Comma 20 2 6 3 2 2" xfId="19798" xr:uid="{82464F86-7E04-4472-9F3A-8C4DDD85FC86}"/>
    <cellStyle name="Comma 20 2 6 3 2 2 2" xfId="36458" xr:uid="{224EC248-78AF-4D67-B5A2-F9C426B341BC}"/>
    <cellStyle name="Comma 20 2 6 3 2 3" xfId="28170" xr:uid="{2FA45F88-3100-4C64-980C-6F3D839BA1E6}"/>
    <cellStyle name="Comma 20 2 6 3 2 4" xfId="50619" xr:uid="{0C0425DD-2DA3-4875-8368-F48AC223EE16}"/>
    <cellStyle name="Comma 20 2 6 3 3" xfId="17359" xr:uid="{3236B4A1-9741-4AEA-91DE-C0E2F2066930}"/>
    <cellStyle name="Comma 20 2 6 3 3 2" xfId="34019" xr:uid="{81093889-30EA-4801-8054-304DC21629CC}"/>
    <cellStyle name="Comma 20 2 6 3 4" xfId="25730" xr:uid="{AEB4E915-49DB-4190-917D-8CCD28155C4A}"/>
    <cellStyle name="Comma 20 2 6 3 5" xfId="46490" xr:uid="{D561CC77-CD04-4F34-ABAA-721AB6F1F80F}"/>
    <cellStyle name="Comma 20 2 6 4" xfId="8024" xr:uid="{539D383C-6337-46E3-A030-083F0C362D55}"/>
    <cellStyle name="Comma 20 2 6 4 2" xfId="18205" xr:uid="{014BE6F1-4459-4210-A151-0DEFFE41C39F}"/>
    <cellStyle name="Comma 20 2 6 4 2 2" xfId="34865" xr:uid="{E25892F3-D121-4BBE-AA27-7BD8F403EFBA}"/>
    <cellStyle name="Comma 20 2 6 4 3" xfId="26577" xr:uid="{20C577AC-5352-4ABC-9186-DB64EFB52A49}"/>
    <cellStyle name="Comma 20 2 6 4 4" xfId="47907" xr:uid="{13611FF7-3FA7-4667-91E4-8421D7DEF388}"/>
    <cellStyle name="Comma 20 2 6 5" xfId="14703" xr:uid="{7E613460-77A6-44AD-A097-EC0D37C17807}"/>
    <cellStyle name="Comma 20 2 6 5 2" xfId="31363" xr:uid="{5A1063F7-756B-4F95-BC2D-148928471EB0}"/>
    <cellStyle name="Comma 20 2 6 6" xfId="23074" xr:uid="{8325CEFA-B9B1-4CD1-8720-5EC3F04C0E25}"/>
    <cellStyle name="Comma 20 2 6 7" xfId="42715" xr:uid="{1AD75981-FE30-4457-8499-CF2E0A2DBC80}"/>
    <cellStyle name="Comma 20 2 7" xfId="3431" xr:uid="{62B97A94-FFF1-42E1-90F9-C92801927A96}"/>
    <cellStyle name="Comma 20 2 7 2" xfId="15154" xr:uid="{217C577E-B432-437C-9D36-3C14364CA301}"/>
    <cellStyle name="Comma 20 2 7 2 2" xfId="31814" xr:uid="{733977DA-6614-423C-BD1F-D322D81BCDBA}"/>
    <cellStyle name="Comma 20 2 7 3" xfId="23525" xr:uid="{1709B7AE-1549-4649-9BED-CA24EEABFF03}"/>
    <cellStyle name="Comma 20 2 7 4" xfId="43335" xr:uid="{B5E98AA7-D354-41D0-98AB-E60D1B0EC47D}"/>
    <cellStyle name="Comma 20 2 8" xfId="4772" xr:uid="{3C06FF01-4CE7-411C-9D5D-C3F3170949F5}"/>
    <cellStyle name="Comma 20 2 8 2" xfId="9405" xr:uid="{6509592D-215A-4580-9120-925CA6DE5ADA}"/>
    <cellStyle name="Comma 20 2 8 2 2" xfId="19016" xr:uid="{FDFBB2EF-1B57-493C-AD42-80A8F56120A8}"/>
    <cellStyle name="Comma 20 2 8 2 2 2" xfId="35676" xr:uid="{85851126-DB2D-42FF-B73E-DA54961E23B6}"/>
    <cellStyle name="Comma 20 2 8 2 3" xfId="27388" xr:uid="{873C5ECF-EA9A-4563-B745-6F5C5E4EA5DF}"/>
    <cellStyle name="Comma 20 2 8 2 4" xfId="49288" xr:uid="{B247A1E2-C7E0-40F8-80D4-057A7CBF6B69}"/>
    <cellStyle name="Comma 20 2 8 3" xfId="16086" xr:uid="{67FC2092-BB8E-4CE3-954D-17A2D1C52129}"/>
    <cellStyle name="Comma 20 2 8 3 2" xfId="32746" xr:uid="{B9BB686C-1C06-4ECC-84A7-969E2C6AC954}"/>
    <cellStyle name="Comma 20 2 8 4" xfId="24457" xr:uid="{68EE5FE3-E1EE-426E-BDCB-1A65B546C04D}"/>
    <cellStyle name="Comma 20 2 8 5" xfId="44668" xr:uid="{08AEED02-43FA-465D-8B08-2923F8DD0E9F}"/>
    <cellStyle name="Comma 20 2 9" xfId="5339" xr:uid="{4F72A06C-362C-4F08-B15C-BF34A437354C}"/>
    <cellStyle name="Comma 20 2 9 2" xfId="16487" xr:uid="{5CA8D546-0A39-4EFF-B1E0-A033F6F2C207}"/>
    <cellStyle name="Comma 20 2 9 2 2" xfId="33147" xr:uid="{A1B5C0F1-E4D3-4C77-ACF9-8FFF49669C6F}"/>
    <cellStyle name="Comma 20 2 9 3" xfId="24858" xr:uid="{BAB99720-E973-4C31-8359-99000AC96ABC}"/>
    <cellStyle name="Comma 20 2 9 4" xfId="45233" xr:uid="{B2486037-72FD-43E8-90B6-3E82D7C2E671}"/>
    <cellStyle name="Comma 20 20" xfId="13403" xr:uid="{58A7EB31-85EF-4765-8208-26700AA3CA04}"/>
    <cellStyle name="Comma 20 20 2" xfId="21709" xr:uid="{195D7C67-833D-47EE-9C8B-7FC3C29AF7AA}"/>
    <cellStyle name="Comma 20 20 2 2" xfId="38369" xr:uid="{AD9A69CC-42C5-4C6F-8F82-4BDE74C5A814}"/>
    <cellStyle name="Comma 20 20 3" xfId="30082" xr:uid="{BFF10749-9DE8-4CBC-9FAC-59BBC9F10909}"/>
    <cellStyle name="Comma 20 20 4" xfId="53276" xr:uid="{90048F63-778A-4DB7-86BF-7A3BEB1B73CB}"/>
    <cellStyle name="Comma 20 21" xfId="21891" xr:uid="{4F603B03-BD0F-45EB-A03C-8FFC2BDEB3AD}"/>
    <cellStyle name="Comma 20 22" xfId="38502" xr:uid="{A66BB1A2-CAE6-4C15-A993-8075E789CB3A}"/>
    <cellStyle name="Comma 20 23" xfId="1165" xr:uid="{740A8C41-EDFF-46A3-956B-E2BDCB7B60BB}"/>
    <cellStyle name="Comma 20 24" xfId="41030" xr:uid="{A11D7FF5-8850-4DCE-9E68-5F8F31F8D6F6}"/>
    <cellStyle name="Comma 20 25" xfId="53490" xr:uid="{54D17281-1646-41F4-B0CF-2F5C92A4B52F}"/>
    <cellStyle name="Comma 20 26" xfId="882" xr:uid="{9E00E135-1BC7-47B4-841F-7DD1F1F0BF21}"/>
    <cellStyle name="Comma 20 3" xfId="1949" xr:uid="{EAEFCDB0-3800-43C9-B409-EF110F99607F}"/>
    <cellStyle name="Comma 20 3 10" xfId="12581" xr:uid="{6A964369-E821-44AC-BE92-DF8484B52E7B}"/>
    <cellStyle name="Comma 20 3 10 2" xfId="21088" xr:uid="{90109E68-8A12-4A85-9BCC-6E7E3AEDA848}"/>
    <cellStyle name="Comma 20 3 10 2 2" xfId="37748" xr:uid="{D05DC0A8-F360-4343-B754-77BF2007ACB8}"/>
    <cellStyle name="Comma 20 3 10 3" xfId="29460" xr:uid="{890C9352-A72D-4F9F-93DD-3AF35B6FEFEC}"/>
    <cellStyle name="Comma 20 3 10 4" xfId="52462" xr:uid="{1EEBF40C-BB3D-4D78-A530-5C3DD0B4EF23}"/>
    <cellStyle name="Comma 20 3 11" xfId="12618" xr:uid="{D904221A-8E78-44AC-94CB-8874EA454A25}"/>
    <cellStyle name="Comma 20 3 11 2" xfId="21115" xr:uid="{CD769423-2DB6-45D7-8CF2-C3570C612E11}"/>
    <cellStyle name="Comma 20 3 11 2 2" xfId="37775" xr:uid="{7461F3BF-8D15-43BD-B0A5-5ED69E93E2C7}"/>
    <cellStyle name="Comma 20 3 11 3" xfId="29487" xr:uid="{499581BF-DB45-4F1B-806F-55A9B098C71A}"/>
    <cellStyle name="Comma 20 3 11 4" xfId="52498" xr:uid="{F82FF7EC-A2C5-42E2-983E-30C49210EE97}"/>
    <cellStyle name="Comma 20 3 12" xfId="12666" xr:uid="{47F55033-A534-426E-B66B-3BF39A4226C5}"/>
    <cellStyle name="Comma 20 3 12 2" xfId="21153" xr:uid="{E60B3C33-1C39-4DF7-B3A8-8CEA02A82BEA}"/>
    <cellStyle name="Comma 20 3 12 2 2" xfId="37813" xr:uid="{3935CE31-C053-4A69-A9FC-A6F626E11780}"/>
    <cellStyle name="Comma 20 3 12 3" xfId="29525" xr:uid="{111F1DA6-90F4-46E1-8A61-560EF8B571F3}"/>
    <cellStyle name="Comma 20 3 12 4" xfId="52543" xr:uid="{38227CAA-F2F8-4376-A2E6-33D8A3006863}"/>
    <cellStyle name="Comma 20 3 13" xfId="12698" xr:uid="{9DD7ABEF-26F5-4F4E-BCC0-8906DD12C7CB}"/>
    <cellStyle name="Comma 20 3 13 2" xfId="21183" xr:uid="{3882A2AF-A0C3-4F5F-BCF2-CC268F82E416}"/>
    <cellStyle name="Comma 20 3 13 2 2" xfId="37843" xr:uid="{6C70CACD-DD2A-4C3B-B55C-7999F500B567}"/>
    <cellStyle name="Comma 20 3 13 3" xfId="29555" xr:uid="{33266346-564A-4B50-8AEF-F0F1085E7C08}"/>
    <cellStyle name="Comma 20 3 13 4" xfId="52574" xr:uid="{28D302D8-5D57-42B4-A238-5E5CE5799918}"/>
    <cellStyle name="Comma 20 3 14" xfId="12742" xr:uid="{1651C8C2-DC63-44FA-886C-386D5711F3C4}"/>
    <cellStyle name="Comma 20 3 14 2" xfId="21220" xr:uid="{C901AEDE-2BA4-4364-81D9-02917EFD38F8}"/>
    <cellStyle name="Comma 20 3 14 2 2" xfId="37880" xr:uid="{2C5CD138-7E78-4288-8D63-B7FCE7B9099F}"/>
    <cellStyle name="Comma 20 3 14 3" xfId="29592" xr:uid="{D40E7C9E-FEDD-465F-AA2C-9A44CC900BC5}"/>
    <cellStyle name="Comma 20 3 14 4" xfId="52618" xr:uid="{61AE30EB-1957-4FC3-8E85-B7F02B95266D}"/>
    <cellStyle name="Comma 20 3 15" xfId="13419" xr:uid="{634B6693-55A2-487D-96C9-693AEDA18DF3}"/>
    <cellStyle name="Comma 20 3 15 2" xfId="21722" xr:uid="{F05FB3A3-0310-4738-BC79-5022BA0DD1AD}"/>
    <cellStyle name="Comma 20 3 15 2 2" xfId="38382" xr:uid="{DFB715DB-9BAE-4877-84F6-8885480F0B13}"/>
    <cellStyle name="Comma 20 3 15 3" xfId="30095" xr:uid="{31510FB9-61F9-4CFE-8607-B745D823F600}"/>
    <cellStyle name="Comma 20 3 15 4" xfId="53292" xr:uid="{A688AC1D-BA17-40D7-A6B0-91857D9D11AD}"/>
    <cellStyle name="Comma 20 3 16" xfId="14133" xr:uid="{B7F1C570-7070-4203-9F8D-6747AC5E4982}"/>
    <cellStyle name="Comma 20 3 16 2" xfId="30793" xr:uid="{014BBEC5-3A7C-468D-B0D9-4BCC5D352F7E}"/>
    <cellStyle name="Comma 20 3 17" xfId="22503" xr:uid="{E8EFF5C4-5107-4FC2-B96A-E318786C99D7}"/>
    <cellStyle name="Comma 20 3 18" xfId="39105" xr:uid="{D5FF6C3C-42D3-410A-964D-E0A618D57187}"/>
    <cellStyle name="Comma 20 3 19" xfId="41891" xr:uid="{4682CC2F-F35D-43CB-A234-0E9A684648A2}"/>
    <cellStyle name="Comma 20 3 2" xfId="2818" xr:uid="{9C9DD701-A443-492A-B1B4-CA88A717FDA1}"/>
    <cellStyle name="Comma 20 3 2 10" xfId="42735" xr:uid="{656AA97D-2752-4E76-B993-05B5AEA66C1F}"/>
    <cellStyle name="Comma 20 3 2 2" xfId="4721" xr:uid="{43CB4621-B869-46DE-989A-7AE193C7B89E}"/>
    <cellStyle name="Comma 20 3 2 2 2" xfId="9373" xr:uid="{2566A5B0-4D3D-4B9B-8E92-E5A6A84A5317}"/>
    <cellStyle name="Comma 20 3 2 2 2 2" xfId="18997" xr:uid="{076F4719-6BC2-4D02-89BA-848BA804F96D}"/>
    <cellStyle name="Comma 20 3 2 2 2 2 2" xfId="35657" xr:uid="{42CEC033-2A3E-4ACD-AE49-13B77B692F3D}"/>
    <cellStyle name="Comma 20 3 2 2 2 3" xfId="27369" xr:uid="{04871E93-7F70-42E8-9F39-2F1DC54A7569}"/>
    <cellStyle name="Comma 20 3 2 2 2 4" xfId="49256" xr:uid="{8E57B9D6-E94B-4A2F-A30A-3A4FAF23D802}"/>
    <cellStyle name="Comma 20 3 2 2 3" xfId="16056" xr:uid="{736F2711-87E2-4681-949A-858888B78C11}"/>
    <cellStyle name="Comma 20 3 2 2 3 2" xfId="32716" xr:uid="{8FC86255-2FD5-4960-8239-923E0A778561}"/>
    <cellStyle name="Comma 20 3 2 2 4" xfId="24427" xr:uid="{0A22B775-A3AA-474C-A1FD-2A3359513879}"/>
    <cellStyle name="Comma 20 3 2 2 5" xfId="40425" xr:uid="{9A356F48-E770-40A4-BAEC-2D2B72C84190}"/>
    <cellStyle name="Comma 20 3 2 2 6" xfId="44625" xr:uid="{EA7C4291-C396-4B19-B762-D875E32A4FE5}"/>
    <cellStyle name="Comma 20 3 2 3" xfId="6616" xr:uid="{F23C4567-A98F-48A2-8C6E-FEF0006645ED}"/>
    <cellStyle name="Comma 20 3 2 3 2" xfId="10750" xr:uid="{2C282744-6138-4228-A947-578E50814DE1}"/>
    <cellStyle name="Comma 20 3 2 3 2 2" xfId="19808" xr:uid="{86003864-FAFC-4A8F-84B7-F9D4BC688A4D}"/>
    <cellStyle name="Comma 20 3 2 3 2 2 2" xfId="36468" xr:uid="{7453C57C-E744-4405-812B-5531808B9210}"/>
    <cellStyle name="Comma 20 3 2 3 2 3" xfId="28180" xr:uid="{705645D4-58A4-4903-82E8-F81C4E8C59E7}"/>
    <cellStyle name="Comma 20 3 2 3 2 4" xfId="50633" xr:uid="{3D5E1748-161F-43FF-BD91-954633D88DEA}"/>
    <cellStyle name="Comma 20 3 2 3 3" xfId="17375" xr:uid="{2D5F3890-EA4C-4B06-9229-402295282B14}"/>
    <cellStyle name="Comma 20 3 2 3 3 2" xfId="34035" xr:uid="{57237617-C240-4E9A-9DA4-1EBACBB58D90}"/>
    <cellStyle name="Comma 20 3 2 3 4" xfId="25746" xr:uid="{6D700658-354A-4891-B9EF-B12825159CFE}"/>
    <cellStyle name="Comma 20 3 2 3 5" xfId="46510" xr:uid="{B0AF7F91-927B-4611-A3EB-75124098E8C3}"/>
    <cellStyle name="Comma 20 3 2 4" xfId="8038" xr:uid="{D3ED6D80-A084-46D2-A4AE-95F9BAD7102B}"/>
    <cellStyle name="Comma 20 3 2 4 2" xfId="18215" xr:uid="{46EB8162-5355-4641-B295-49B057C2D25E}"/>
    <cellStyle name="Comma 20 3 2 4 2 2" xfId="34875" xr:uid="{65F349B7-C9FF-4362-B74D-61BFCE18BE5F}"/>
    <cellStyle name="Comma 20 3 2 4 3" xfId="26587" xr:uid="{82A7F8D5-F499-47D4-AD63-DB749B63CAC0}"/>
    <cellStyle name="Comma 20 3 2 4 4" xfId="47921" xr:uid="{AFCB4DAF-7017-4A46-BCD6-92E669522285}"/>
    <cellStyle name="Comma 20 3 2 5" xfId="12792" xr:uid="{17335070-09B4-4743-8383-D4EE95803D1B}"/>
    <cellStyle name="Comma 20 3 2 5 2" xfId="21270" xr:uid="{C6F2EBBD-E50B-4586-A3F8-A5A4BF9E27A4}"/>
    <cellStyle name="Comma 20 3 2 5 2 2" xfId="37930" xr:uid="{1CC05C18-E46C-4897-AF39-B4D3557EAE08}"/>
    <cellStyle name="Comma 20 3 2 5 3" xfId="29642" xr:uid="{6CB01735-A7CF-48CD-BC46-47A8B6D19D4E}"/>
    <cellStyle name="Comma 20 3 2 5 4" xfId="52668" xr:uid="{25A0F7FA-6175-4CDA-9C34-E411A1FA8A74}"/>
    <cellStyle name="Comma 20 3 2 6" xfId="13447" xr:uid="{60391D10-D8AB-40DF-82A5-893386B82B5F}"/>
    <cellStyle name="Comma 20 3 2 6 2" xfId="21750" xr:uid="{A5E71E13-8193-465A-9ADD-97269EA5E389}"/>
    <cellStyle name="Comma 20 3 2 6 2 2" xfId="38410" xr:uid="{084CD77E-636E-4FEF-952D-1A7520609C86}"/>
    <cellStyle name="Comma 20 3 2 6 3" xfId="30123" xr:uid="{435CC8EB-ADF3-4FC1-994A-E744B207F666}"/>
    <cellStyle name="Comma 20 3 2 6 4" xfId="53320" xr:uid="{F5DD4227-EE8D-499F-882E-55B96628BE02}"/>
    <cellStyle name="Comma 20 3 2 7" xfId="14719" xr:uid="{40DD1201-20F2-4549-AB8D-B065180AD047}"/>
    <cellStyle name="Comma 20 3 2 7 2" xfId="31379" xr:uid="{92021553-C87D-4514-9DA1-3E27229439C8}"/>
    <cellStyle name="Comma 20 3 2 8" xfId="23090" xr:uid="{BA2BEC9F-630C-4835-ABC0-08523D87081E}"/>
    <cellStyle name="Comma 20 3 2 9" xfId="39527" xr:uid="{B820A046-C884-483E-BCD2-A416A977F992}"/>
    <cellStyle name="Comma 20 3 3" xfId="3876" xr:uid="{24002A0F-DF59-44AF-A5F4-3F65164F9509}"/>
    <cellStyle name="Comma 20 3 3 2" xfId="8772" xr:uid="{B35667B4-CBD1-40E2-8C77-6D1CF628C554}"/>
    <cellStyle name="Comma 20 3 3 2 2" xfId="18654" xr:uid="{92B9AE5B-9C53-4854-BF0F-08427DFF955E}"/>
    <cellStyle name="Comma 20 3 3 2 2 2" xfId="35314" xr:uid="{65222796-E1BF-478C-A437-509BB45127CC}"/>
    <cellStyle name="Comma 20 3 3 2 3" xfId="27026" xr:uid="{8D1D47C5-549D-4B1D-A327-6F614617EF90}"/>
    <cellStyle name="Comma 20 3 3 2 4" xfId="48655" xr:uid="{E54E3434-AE2D-4AB5-8507-8562A9FC1B80}"/>
    <cellStyle name="Comma 20 3 3 3" xfId="15469" xr:uid="{280DD3E6-CBB1-4C7D-952A-E67B7469A136}"/>
    <cellStyle name="Comma 20 3 3 3 2" xfId="32129" xr:uid="{6F97DDC7-6545-4DF3-AC2F-A1B2F731ADC4}"/>
    <cellStyle name="Comma 20 3 3 4" xfId="23840" xr:uid="{3C492B0F-DFDA-4FDC-B8C7-7B5DFABD00EE}"/>
    <cellStyle name="Comma 20 3 3 5" xfId="39978" xr:uid="{163BC9D6-1C6D-4BB9-9730-86826B24F155}"/>
    <cellStyle name="Comma 20 3 3 6" xfId="43780" xr:uid="{1711FE94-5E37-4A60-8386-FBBCE5594C4F}"/>
    <cellStyle name="Comma 20 3 4" xfId="4785" xr:uid="{F5A2BF19-D2FB-418E-BCD6-F5C50B62DDED}"/>
    <cellStyle name="Comma 20 3 4 2" xfId="9418" xr:uid="{8BAB7E54-4EAB-4DC8-B9EF-D2F3E479CD03}"/>
    <cellStyle name="Comma 20 3 4 2 2" xfId="19026" xr:uid="{4D37964C-313E-4B73-B87F-8FD84E884DD2}"/>
    <cellStyle name="Comma 20 3 4 2 2 2" xfId="35686" xr:uid="{613BD614-50DE-4336-810C-D67234AD75DC}"/>
    <cellStyle name="Comma 20 3 4 2 3" xfId="27398" xr:uid="{111D9D03-AB8E-404D-952F-C7B550C876EF}"/>
    <cellStyle name="Comma 20 3 4 2 4" xfId="49301" xr:uid="{EF025695-07AF-41FE-ABE9-F4CCB4B3B20A}"/>
    <cellStyle name="Comma 20 3 4 3" xfId="16096" xr:uid="{F05E7C2C-B3D9-488F-AB86-EA435F1C6801}"/>
    <cellStyle name="Comma 20 3 4 3 2" xfId="32756" xr:uid="{F3528EB3-5CD9-4BDC-B9CC-AC1709402F24}"/>
    <cellStyle name="Comma 20 3 4 4" xfId="24467" xr:uid="{5B274690-A0D7-4265-B9F3-E24CF583B157}"/>
    <cellStyle name="Comma 20 3 4 5" xfId="44681" xr:uid="{0815E884-3652-4E75-9A02-FAB0DB2ED350}"/>
    <cellStyle name="Comma 20 3 5" xfId="5769" xr:uid="{507373D8-4932-406C-8CE4-956CD72D22DF}"/>
    <cellStyle name="Comma 20 3 5 2" xfId="10147" xr:uid="{DAD91194-F2DF-42AA-BA1B-2C2EBA5B52E6}"/>
    <cellStyle name="Comma 20 3 5 2 2" xfId="19464" xr:uid="{3A3820ED-E340-4D75-B68A-D45CE953C88F}"/>
    <cellStyle name="Comma 20 3 5 2 2 2" xfId="36124" xr:uid="{B794A082-03A9-4E31-AE7B-3BC004D43E59}"/>
    <cellStyle name="Comma 20 3 5 2 3" xfId="27836" xr:uid="{15A59E15-DA84-48C0-B150-3DA62AA7B1CF}"/>
    <cellStyle name="Comma 20 3 5 2 4" xfId="50030" xr:uid="{E9F86957-2667-410A-A8AC-486599A04851}"/>
    <cellStyle name="Comma 20 3 5 3" xfId="16787" xr:uid="{73375B03-D5CD-4EFE-B3FA-86DACBF26B1D}"/>
    <cellStyle name="Comma 20 3 5 3 2" xfId="33447" xr:uid="{6645C51D-00C3-4779-ACB4-9731C94558D1}"/>
    <cellStyle name="Comma 20 3 5 4" xfId="25158" xr:uid="{5BEF4A32-9E78-4EE8-BD4C-A5D6089AB505}"/>
    <cellStyle name="Comma 20 3 5 5" xfId="45663" xr:uid="{DD4F2416-8EE9-4822-99D1-ABF88425FFF9}"/>
    <cellStyle name="Comma 20 3 6" xfId="6639" xr:uid="{E7267A02-B6A4-4F71-8CF0-601E27DFC4D9}"/>
    <cellStyle name="Comma 20 3 6 2" xfId="10761" xr:uid="{82890DAC-FAA7-4E88-B8C6-53F3FC46A7A0}"/>
    <cellStyle name="Comma 20 3 6 2 2" xfId="19819" xr:uid="{966EC674-A957-4FBE-9295-ED84EEB57F76}"/>
    <cellStyle name="Comma 20 3 6 2 2 2" xfId="36479" xr:uid="{54B6F952-62FA-4F48-8859-EBED5212FA26}"/>
    <cellStyle name="Comma 20 3 6 2 3" xfId="28191" xr:uid="{E0E290AD-B697-41E7-95FC-A0F895BAEBCD}"/>
    <cellStyle name="Comma 20 3 6 2 4" xfId="50644" xr:uid="{E5335452-F4C1-4978-AE28-1D8F188184CA}"/>
    <cellStyle name="Comma 20 3 6 3" xfId="17397" xr:uid="{A875F8F3-DBD3-4DB9-8F2E-729B1B9AEAA0}"/>
    <cellStyle name="Comma 20 3 6 3 2" xfId="34057" xr:uid="{A37F3DC9-0264-49C2-AB9D-1EDEF7EE1DF5}"/>
    <cellStyle name="Comma 20 3 6 4" xfId="25768" xr:uid="{20145B71-DC3B-4530-94E9-77DA7DB1C7D1}"/>
    <cellStyle name="Comma 20 3 6 5" xfId="46532" xr:uid="{18AFBC56-7CA1-4565-8C2B-7D8504072239}"/>
    <cellStyle name="Comma 20 3 7" xfId="6673" xr:uid="{66857CC3-48FA-43AD-9545-8C591F85E745}"/>
    <cellStyle name="Comma 20 3 7 2" xfId="17420" xr:uid="{27F8CA37-16A8-4BE5-9F63-C936BE0AC767}"/>
    <cellStyle name="Comma 20 3 7 2 2" xfId="34080" xr:uid="{3FDD3A03-9C73-4C19-A424-B219656E4C75}"/>
    <cellStyle name="Comma 20 3 7 3" xfId="25792" xr:uid="{CB540C97-DA5E-46F9-828B-F70DA086A318}"/>
    <cellStyle name="Comma 20 3 7 4" xfId="46566" xr:uid="{E043AC87-CB7E-4319-8DC3-DC7F6B7310D5}"/>
    <cellStyle name="Comma 20 3 8" xfId="7437" xr:uid="{A868D4F2-2DC6-4355-B11A-E70C14BB352E}"/>
    <cellStyle name="Comma 20 3 8 2" xfId="17872" xr:uid="{2CB574CD-B6C8-4339-BCF7-066D94846C72}"/>
    <cellStyle name="Comma 20 3 8 2 2" xfId="34532" xr:uid="{E08936D6-F9CB-4294-A174-BA13AC7A235B}"/>
    <cellStyle name="Comma 20 3 8 3" xfId="26244" xr:uid="{0B0D44D8-CC3E-40DE-ACDB-647796715F86}"/>
    <cellStyle name="Comma 20 3 8 4" xfId="47320" xr:uid="{1F3213AC-EF8D-4658-9A6B-95F837DF665A}"/>
    <cellStyle name="Comma 20 3 9" xfId="11743" xr:uid="{8775E7D7-70F3-477E-91D0-9B63639BAF0C}"/>
    <cellStyle name="Comma 20 3 9 2" xfId="20507" xr:uid="{FCD486C5-58AE-4AEB-8921-A8694790F73E}"/>
    <cellStyle name="Comma 20 3 9 2 2" xfId="37167" xr:uid="{80045B2F-D0D1-4992-9B49-5011856F799A}"/>
    <cellStyle name="Comma 20 3 9 3" xfId="28879" xr:uid="{39588BBE-FAD7-4979-A0A3-F8C68C637263}"/>
    <cellStyle name="Comma 20 3 9 4" xfId="51624" xr:uid="{9E0B97F3-A379-4C4A-B957-566C39DF9BF5}"/>
    <cellStyle name="Comma 20 4" xfId="2119" xr:uid="{A25F8C28-0209-4E77-987E-2F1A9C2E43F2}"/>
    <cellStyle name="Comma 20 4 2" xfId="4045" xr:uid="{4B5999E0-E262-4F9C-9E0A-E75ECE7EE4A3}"/>
    <cellStyle name="Comma 20 4 2 2" xfId="15597" xr:uid="{46CAD05A-F97A-47CC-85F9-73BA1C9161A3}"/>
    <cellStyle name="Comma 20 4 2 2 2" xfId="32257" xr:uid="{CD63B315-660F-4E22-9FC1-379450298054}"/>
    <cellStyle name="Comma 20 4 2 3" xfId="23968" xr:uid="{E9F9278C-C012-4027-98C8-CA06F618E52C}"/>
    <cellStyle name="Comma 20 4 2 4" xfId="40089" xr:uid="{9558C155-830D-4F05-8B33-1B4290770406}"/>
    <cellStyle name="Comma 20 4 2 5" xfId="43949" xr:uid="{A7B97F1A-35BF-4839-B03B-2D8749596A2D}"/>
    <cellStyle name="Comma 20 4 3" xfId="5938" xr:uid="{6403DB1D-EB62-4346-9282-F51FF8B68503}"/>
    <cellStyle name="Comma 20 4 3 2" xfId="16915" xr:uid="{F4C4DD8E-80BB-475D-85D5-CE02D41CA312}"/>
    <cellStyle name="Comma 20 4 3 2 2" xfId="33575" xr:uid="{A007525C-D9C5-4692-A7B1-D025FB54209C}"/>
    <cellStyle name="Comma 20 4 3 3" xfId="25286" xr:uid="{4D6947F5-32AF-4DD0-8087-FA713912F096}"/>
    <cellStyle name="Comma 20 4 3 4" xfId="45832" xr:uid="{9E530D28-0750-4C61-AD7D-93AC9360CA22}"/>
    <cellStyle name="Comma 20 4 4" xfId="11912" xr:uid="{60422F1D-835F-4266-B19F-1650D3C65EF5}"/>
    <cellStyle name="Comma 20 4 4 2" xfId="20635" xr:uid="{C8C10E43-A9CE-4344-9BEA-ED210C4BCE84}"/>
    <cellStyle name="Comma 20 4 4 2 2" xfId="37295" xr:uid="{49A3839E-7B28-4D77-8BC0-E7084A06F23F}"/>
    <cellStyle name="Comma 20 4 4 3" xfId="29007" xr:uid="{E00590FE-130C-45A9-9620-5FEE2498D33D}"/>
    <cellStyle name="Comma 20 4 4 4" xfId="51793" xr:uid="{D7653889-7CEE-44A7-B4C4-2B0FC02FAF8A}"/>
    <cellStyle name="Comma 20 4 5" xfId="12761" xr:uid="{54DB930D-FBD8-4056-8D23-5E78F151E70F}"/>
    <cellStyle name="Comma 20 4 5 2" xfId="21239" xr:uid="{0BB9B376-3897-42A1-B5FC-90AAE83C4BD9}"/>
    <cellStyle name="Comma 20 4 5 2 2" xfId="37899" xr:uid="{80ABEEB4-CED4-40DF-A6E4-77F8A3231B54}"/>
    <cellStyle name="Comma 20 4 5 3" xfId="29611" xr:uid="{D2DFD607-4636-414D-9DB6-8C255F2FB42C}"/>
    <cellStyle name="Comma 20 4 5 4" xfId="52637" xr:uid="{19DA2C92-6C75-4CB4-8C8E-665811F17EED}"/>
    <cellStyle name="Comma 20 4 6" xfId="13434" xr:uid="{E5E047F7-18CF-42E2-97D3-5949BBF0AC82}"/>
    <cellStyle name="Comma 20 4 6 2" xfId="21737" xr:uid="{9B0E9881-CF7E-454F-B6DA-1986ED8B206A}"/>
    <cellStyle name="Comma 20 4 6 2 2" xfId="38397" xr:uid="{841D2DC2-A2C6-47DB-A9E9-C45BBE9535CA}"/>
    <cellStyle name="Comma 20 4 6 3" xfId="30110" xr:uid="{A605D649-A943-46DB-ACC2-3502775B2CDB}"/>
    <cellStyle name="Comma 20 4 6 4" xfId="53307" xr:uid="{0DD40400-5546-4047-BF26-83512C1D83B3}"/>
    <cellStyle name="Comma 20 4 7" xfId="14261" xr:uid="{6168D169-BE56-4DB7-B722-F5F6692A652B}"/>
    <cellStyle name="Comma 20 4 7 2" xfId="30921" xr:uid="{C96C6035-860A-4624-BAD7-E0A32EFFBBFD}"/>
    <cellStyle name="Comma 20 4 8" xfId="22631" xr:uid="{061ADBE5-440B-497E-AFE6-AA6132C5BD6B}"/>
    <cellStyle name="Comma 20 4 9" xfId="42060" xr:uid="{EDD9137F-5A23-4B48-A05C-1D61B6E6DD4F}"/>
    <cellStyle name="Comma 20 5" xfId="2716" xr:uid="{63F070C3-3AFC-4DAB-96E5-659C427A80B1}"/>
    <cellStyle name="Comma 20 5 2" xfId="4630" xr:uid="{9D8CFD51-0B54-48D4-8EB3-BCEF2EB4BA55}"/>
    <cellStyle name="Comma 20 5 2 2" xfId="9294" xr:uid="{62F2492F-B155-486B-9735-81F7FA78D9EB}"/>
    <cellStyle name="Comma 20 5 2 2 2" xfId="18946" xr:uid="{E45902FA-5950-4684-A96A-3E7F4870394C}"/>
    <cellStyle name="Comma 20 5 2 2 2 2" xfId="35606" xr:uid="{470EB15E-C48F-4118-AF50-DD782DF223EA}"/>
    <cellStyle name="Comma 20 5 2 2 3" xfId="27318" xr:uid="{C29D64D6-181C-44FF-BF70-EB91CAFA75BD}"/>
    <cellStyle name="Comma 20 5 2 2 4" xfId="49177" xr:uid="{68BD11BB-F949-4E3A-A0F3-D7F49876A245}"/>
    <cellStyle name="Comma 20 5 2 3" xfId="15993" xr:uid="{7D0AEBF1-22A0-47FE-872D-08F0702FB92A}"/>
    <cellStyle name="Comma 20 5 2 3 2" xfId="32653" xr:uid="{30E82BDA-0B32-4245-9DD1-EF821B4EC784}"/>
    <cellStyle name="Comma 20 5 2 4" xfId="24364" xr:uid="{3DC91246-EAA6-4CF6-ACFA-36099CAA853A}"/>
    <cellStyle name="Comma 20 5 2 5" xfId="44534" xr:uid="{F9A51EAC-B97B-4BFC-B74E-5160ED9C9291}"/>
    <cellStyle name="Comma 20 5 3" xfId="6525" xr:uid="{F3ED1D95-DA28-43D1-89C2-8DFBAA2B5FDF}"/>
    <cellStyle name="Comma 20 5 3 2" xfId="10671" xr:uid="{F70D1A48-9769-486F-87A5-3B06095C6C6B}"/>
    <cellStyle name="Comma 20 5 3 2 2" xfId="19757" xr:uid="{DF7FFDEA-FCAC-4870-B7B0-DA27BE52FA86}"/>
    <cellStyle name="Comma 20 5 3 2 2 2" xfId="36417" xr:uid="{F532A5DA-1242-4B3D-8B51-67EFE290CCFB}"/>
    <cellStyle name="Comma 20 5 3 2 3" xfId="28129" xr:uid="{4D94A062-656B-4B2F-9F5A-1ADC5AC06398}"/>
    <cellStyle name="Comma 20 5 3 2 4" xfId="50554" xr:uid="{D55E41F4-D31C-4205-870D-600050F1FFB7}"/>
    <cellStyle name="Comma 20 5 3 3" xfId="17312" xr:uid="{CA2571FA-DBCC-4C0C-96C8-1A6AE5CDA068}"/>
    <cellStyle name="Comma 20 5 3 3 2" xfId="33972" xr:uid="{2E42B8DF-4152-4364-B9DC-5D437A142199}"/>
    <cellStyle name="Comma 20 5 3 4" xfId="25683" xr:uid="{06292EB3-0A9F-40AB-99CD-E941A6C3FC75}"/>
    <cellStyle name="Comma 20 5 3 5" xfId="46419" xr:uid="{9852485C-7E6D-48D0-9F07-F72199F0CFAE}"/>
    <cellStyle name="Comma 20 5 4" xfId="7959" xr:uid="{C4A9C8BA-8515-4483-9B19-1A8EF6E1DE5C}"/>
    <cellStyle name="Comma 20 5 4 2" xfId="18164" xr:uid="{CAB653C8-1634-4732-960A-E63053EF379A}"/>
    <cellStyle name="Comma 20 5 4 2 2" xfId="34824" xr:uid="{FC1B3DA2-E9EA-4317-90D0-922EAD6D54F3}"/>
    <cellStyle name="Comma 20 5 4 3" xfId="26536" xr:uid="{3F6BA2F7-7E5A-475C-A608-99C9CAF9D11A}"/>
    <cellStyle name="Comma 20 5 4 4" xfId="47842" xr:uid="{F3347D76-3725-43B8-81B0-3C05B6B91109}"/>
    <cellStyle name="Comma 20 5 5" xfId="12497" xr:uid="{5D8065F0-9A60-499F-9010-BC8047E4C8EB}"/>
    <cellStyle name="Comma 20 5 5 2" xfId="21031" xr:uid="{4B43A0CE-5E2C-4FEF-AC74-61A35F5459DD}"/>
    <cellStyle name="Comma 20 5 5 2 2" xfId="37691" xr:uid="{D1FA1714-A2E6-461C-95D8-2893AC6AF650}"/>
    <cellStyle name="Comma 20 5 5 3" xfId="29403" xr:uid="{A360CA39-E379-4097-9838-73E27CCDCC64}"/>
    <cellStyle name="Comma 20 5 5 4" xfId="52378" xr:uid="{FA52E441-C4A9-4E37-BD48-E26AC4D30979}"/>
    <cellStyle name="Comma 20 5 6" xfId="14657" xr:uid="{D7859350-D62D-4AF2-832B-2F4F0CD554D9}"/>
    <cellStyle name="Comma 20 5 6 2" xfId="31317" xr:uid="{FDA95C07-BE04-4818-A8E6-A0DD2778E601}"/>
    <cellStyle name="Comma 20 5 7" xfId="23027" xr:uid="{9B18C4B4-69A8-4905-8082-3756878FBF78}"/>
    <cellStyle name="Comma 20 5 8" xfId="42644" xr:uid="{E30588AC-C10D-401E-B05C-1CB0E8B6F544}"/>
    <cellStyle name="Comma 20 6" xfId="2726" xr:uid="{78876488-C81A-454D-A06B-FB2C8087F2AF}"/>
    <cellStyle name="Comma 20 6 2" xfId="4639" xr:uid="{87C4E619-56F4-4019-B8E0-7A833EA72FAE}"/>
    <cellStyle name="Comma 20 6 2 2" xfId="9302" xr:uid="{9FA17920-7754-4B48-84FE-A097170F3AC8}"/>
    <cellStyle name="Comma 20 6 2 2 2" xfId="18949" xr:uid="{AF63D05F-2164-4801-8DBB-D8B177D5F37A}"/>
    <cellStyle name="Comma 20 6 2 2 2 2" xfId="35609" xr:uid="{3BE5F136-A54F-472B-85A4-2CC2B2635C90}"/>
    <cellStyle name="Comma 20 6 2 2 3" xfId="27321" xr:uid="{49CDE346-8327-4F49-9D79-F9942007DCDD}"/>
    <cellStyle name="Comma 20 6 2 2 4" xfId="49185" xr:uid="{A0E7844D-5CBF-4F19-8A1C-1A66FE6EE4A8}"/>
    <cellStyle name="Comma 20 6 2 3" xfId="15997" xr:uid="{5A1C164F-0C3A-40F7-8D7D-600F823D5E68}"/>
    <cellStyle name="Comma 20 6 2 3 2" xfId="32657" xr:uid="{F44FA624-0548-4520-914B-6BD259EDFC16}"/>
    <cellStyle name="Comma 20 6 2 4" xfId="24368" xr:uid="{A0D41783-3BA7-4B93-A739-1216D549CDE8}"/>
    <cellStyle name="Comma 20 6 2 5" xfId="44543" xr:uid="{BF5233BB-7840-46D4-B6C0-B7C961C2465D}"/>
    <cellStyle name="Comma 20 6 3" xfId="6534" xr:uid="{910712E1-EFFC-4EC4-A705-67C55300D350}"/>
    <cellStyle name="Comma 20 6 3 2" xfId="10679" xr:uid="{F6B1CBDC-889F-4696-A76F-67F70A30A106}"/>
    <cellStyle name="Comma 20 6 3 2 2" xfId="19760" xr:uid="{804FE3FC-1396-4072-B78F-954334E44397}"/>
    <cellStyle name="Comma 20 6 3 2 2 2" xfId="36420" xr:uid="{81643831-F81E-4D47-A350-C1925D53C0D3}"/>
    <cellStyle name="Comma 20 6 3 2 3" xfId="28132" xr:uid="{F3E0F07B-97D6-431A-9127-D053E9B0B1BC}"/>
    <cellStyle name="Comma 20 6 3 2 4" xfId="50562" xr:uid="{9F04BBE5-EBBD-4468-A87D-D800DAA9CE00}"/>
    <cellStyle name="Comma 20 6 3 3" xfId="17316" xr:uid="{C9013EE0-9827-4FFA-A574-258BCD567949}"/>
    <cellStyle name="Comma 20 6 3 3 2" xfId="33976" xr:uid="{84A53673-C117-495C-9718-31E340E416F4}"/>
    <cellStyle name="Comma 20 6 3 4" xfId="25687" xr:uid="{750E26D6-5AB7-440F-9DC8-C32848C1D24F}"/>
    <cellStyle name="Comma 20 6 3 5" xfId="46428" xr:uid="{B42D0EDB-17AA-45D6-BB73-278D027A8009}"/>
    <cellStyle name="Comma 20 6 4" xfId="7967" xr:uid="{BC72F7AD-E4E5-4E2E-973B-D6586F195F88}"/>
    <cellStyle name="Comma 20 6 4 2" xfId="18167" xr:uid="{E0A955F1-73D2-4782-B390-031F51E1D06E}"/>
    <cellStyle name="Comma 20 6 4 2 2" xfId="34827" xr:uid="{DA4FBF27-C2FF-4150-AAC7-5AC4D6242C67}"/>
    <cellStyle name="Comma 20 6 4 3" xfId="26539" xr:uid="{D8751037-6668-46DD-971F-54D2B736F9A4}"/>
    <cellStyle name="Comma 20 6 4 4" xfId="47850" xr:uid="{DCF67C57-15BF-47DD-B3C4-20295FF15EBC}"/>
    <cellStyle name="Comma 20 6 5" xfId="12506" xr:uid="{00DB5966-9FF9-4972-BC9A-B1E6C79B526F}"/>
    <cellStyle name="Comma 20 6 5 2" xfId="21035" xr:uid="{F1DFFF08-E148-458C-8DF9-AB6B0E14B353}"/>
    <cellStyle name="Comma 20 6 5 2 2" xfId="37695" xr:uid="{D114FDDF-27D8-4BB1-BE36-9296E33A5BBD}"/>
    <cellStyle name="Comma 20 6 5 3" xfId="29407" xr:uid="{432FB8A2-1DD4-4F81-B3B9-A52EAFB12802}"/>
    <cellStyle name="Comma 20 6 5 4" xfId="52387" xr:uid="{482672EF-9FA0-4AFB-B51F-14F522A4C6A5}"/>
    <cellStyle name="Comma 20 6 6" xfId="14661" xr:uid="{5FD0C433-FA8B-4B8C-B155-F9BC663ED410}"/>
    <cellStyle name="Comma 20 6 6 2" xfId="31321" xr:uid="{F44CE878-F3C8-4ED2-80FD-B742EEA015E5}"/>
    <cellStyle name="Comma 20 6 7" xfId="23031" xr:uid="{6D4A65A2-A115-4669-BE8F-2FF9071D478C}"/>
    <cellStyle name="Comma 20 6 8" xfId="42653" xr:uid="{40C9B510-B25C-41E3-BFC8-75F3EE8F501D}"/>
    <cellStyle name="Comma 20 7" xfId="2747" xr:uid="{C3165C8C-1093-4BB1-AE2F-5362560231AC}"/>
    <cellStyle name="Comma 20 7 2" xfId="4657" xr:uid="{435A898E-8ABA-4300-B2A2-DA98E82537DF}"/>
    <cellStyle name="Comma 20 7 2 2" xfId="9318" xr:uid="{7E646DE8-AFA6-414C-924F-49764E7A2077}"/>
    <cellStyle name="Comma 20 7 2 2 2" xfId="18960" xr:uid="{F34C8AE8-D695-4B69-A589-6F4EFFCC8B2E}"/>
    <cellStyle name="Comma 20 7 2 2 2 2" xfId="35620" xr:uid="{4525F7A0-1F04-45F9-BFC8-6EFD266F1581}"/>
    <cellStyle name="Comma 20 7 2 2 3" xfId="27332" xr:uid="{05EFF0DA-28A2-475C-AE14-11F7252E1305}"/>
    <cellStyle name="Comma 20 7 2 2 4" xfId="49201" xr:uid="{44CFA3A4-4F74-458B-BF14-4A325D958329}"/>
    <cellStyle name="Comma 20 7 2 3" xfId="16010" xr:uid="{A3430BD9-6142-45F1-812F-ED643D65BD11}"/>
    <cellStyle name="Comma 20 7 2 3 2" xfId="32670" xr:uid="{C9E5B436-DC48-4753-9C85-4395F6DA4607}"/>
    <cellStyle name="Comma 20 7 2 4" xfId="24381" xr:uid="{0F66B7C9-3A37-4CE4-96DF-2E1C5B507C4F}"/>
    <cellStyle name="Comma 20 7 2 5" xfId="44561" xr:uid="{849879B8-781A-4DE0-826A-D0E4E48A99A7}"/>
    <cellStyle name="Comma 20 7 3" xfId="6552" xr:uid="{87EC2F30-626D-471B-9790-5D8B11375770}"/>
    <cellStyle name="Comma 20 7 3 2" xfId="10695" xr:uid="{1452F8C4-362B-4E32-87E4-1372091D47AB}"/>
    <cellStyle name="Comma 20 7 3 2 2" xfId="19771" xr:uid="{5A7B9CEB-DB6A-4EE7-BF67-2AD8491BA61C}"/>
    <cellStyle name="Comma 20 7 3 2 2 2" xfId="36431" xr:uid="{04273A7E-554B-4995-A2CA-001ABBF8DA7E}"/>
    <cellStyle name="Comma 20 7 3 2 3" xfId="28143" xr:uid="{9E241588-C47D-4196-B60D-8685D471C0C4}"/>
    <cellStyle name="Comma 20 7 3 2 4" xfId="50578" xr:uid="{16EED0D7-B88E-4F1C-8F22-2AA1DBF92201}"/>
    <cellStyle name="Comma 20 7 3 3" xfId="17329" xr:uid="{30714068-A09E-4CF6-A843-184BAE5702F8}"/>
    <cellStyle name="Comma 20 7 3 3 2" xfId="33989" xr:uid="{CB9F4E99-5DDD-410E-8826-49F0F6B75B49}"/>
    <cellStyle name="Comma 20 7 3 4" xfId="25700" xr:uid="{AE8B0C5B-5994-4F85-8E08-AF3D617ED4DF}"/>
    <cellStyle name="Comma 20 7 3 5" xfId="46446" xr:uid="{889794AD-BB3F-47B3-A41F-29C3201BCBED}"/>
    <cellStyle name="Comma 20 7 4" xfId="7983" xr:uid="{E33D1141-F035-4111-8E25-7F9D97F8990F}"/>
    <cellStyle name="Comma 20 7 4 2" xfId="18178" xr:uid="{88BCF249-4A72-492F-9EBA-11D2AD5F6924}"/>
    <cellStyle name="Comma 20 7 4 2 2" xfId="34838" xr:uid="{74CCB191-193F-49C8-A9B9-785BB56AB4D6}"/>
    <cellStyle name="Comma 20 7 4 3" xfId="26550" xr:uid="{6B08B15E-ACAD-4D9B-BF42-D1E47329E249}"/>
    <cellStyle name="Comma 20 7 4 4" xfId="47866" xr:uid="{36B12006-94A8-445F-AA96-D6216C7E9FB7}"/>
    <cellStyle name="Comma 20 7 5" xfId="12524" xr:uid="{2D40E44D-AA28-4FAE-A637-77073566B099}"/>
    <cellStyle name="Comma 20 7 5 2" xfId="21048" xr:uid="{3AB3C57E-51D6-4AA4-9821-920F45E23071}"/>
    <cellStyle name="Comma 20 7 5 2 2" xfId="37708" xr:uid="{11B1065E-B2ED-45AD-A169-6E88E9565161}"/>
    <cellStyle name="Comma 20 7 5 3" xfId="29420" xr:uid="{B5B96116-6CBC-4F83-B167-0C5B97B62EE5}"/>
    <cellStyle name="Comma 20 7 5 4" xfId="52405" xr:uid="{952D853A-3FAB-425D-A3AF-06DB6A8A684E}"/>
    <cellStyle name="Comma 20 7 6" xfId="14673" xr:uid="{71E37972-269D-463C-BFC7-C2E1FD7D535A}"/>
    <cellStyle name="Comma 20 7 6 2" xfId="31333" xr:uid="{F50B9EBC-4140-440F-8656-F2B8262E2566}"/>
    <cellStyle name="Comma 20 7 7" xfId="23044" xr:uid="{D7EEBECB-E69C-4E00-9A7E-B78B0F2CFD86}"/>
    <cellStyle name="Comma 20 7 8" xfId="42671" xr:uid="{818B46F3-ADD4-42FB-B1FB-84F9AA9BDC20}"/>
    <cellStyle name="Comma 20 8" xfId="2767" xr:uid="{8AB56C37-526C-4E68-A3BC-0EE50EA01C1D}"/>
    <cellStyle name="Comma 20 8 2" xfId="4676" xr:uid="{5ABB4D7D-1033-47FA-96DC-D46EF3818F2C}"/>
    <cellStyle name="Comma 20 8 2 2" xfId="9336" xr:uid="{C3931B69-76A8-405C-BFF4-56390B6BCF0F}"/>
    <cellStyle name="Comma 20 8 2 2 2" xfId="18971" xr:uid="{41707476-7CA5-492D-9194-8E5827D9C620}"/>
    <cellStyle name="Comma 20 8 2 2 2 2" xfId="35631" xr:uid="{E820C9B5-06B5-449A-A1BE-E909D5BEC235}"/>
    <cellStyle name="Comma 20 8 2 2 3" xfId="27343" xr:uid="{7FB1CD6A-C412-45A7-A781-21319270CAE8}"/>
    <cellStyle name="Comma 20 8 2 2 4" xfId="49219" xr:uid="{33D52103-0066-450B-AADE-83E0803DE790}"/>
    <cellStyle name="Comma 20 8 2 3" xfId="16022" xr:uid="{9A6D04C0-B34A-4D13-9EFE-C9ABF0259F43}"/>
    <cellStyle name="Comma 20 8 2 3 2" xfId="32682" xr:uid="{43844A3C-4DB3-48CE-A7AF-5AE8F19C2645}"/>
    <cellStyle name="Comma 20 8 2 4" xfId="24393" xr:uid="{1F4B66F1-5C34-4391-8918-9E6737374267}"/>
    <cellStyle name="Comma 20 8 2 5" xfId="44580" xr:uid="{80836A33-383E-4232-90A6-2E0624E2DD86}"/>
    <cellStyle name="Comma 20 8 3" xfId="6571" xr:uid="{00CE02B8-2B50-4D82-BEE1-A5FB10515ECB}"/>
    <cellStyle name="Comma 20 8 3 2" xfId="10713" xr:uid="{D7CA6A57-82E0-46DB-91FF-B089A87F4374}"/>
    <cellStyle name="Comma 20 8 3 2 2" xfId="19782" xr:uid="{83A5E657-ED99-498C-BDC7-EFBF27EB79E6}"/>
    <cellStyle name="Comma 20 8 3 2 2 2" xfId="36442" xr:uid="{A6DDD133-F660-4A5F-A28D-E2399897FB47}"/>
    <cellStyle name="Comma 20 8 3 2 3" xfId="28154" xr:uid="{B8AA5AAA-834D-4308-8E34-EB9221419097}"/>
    <cellStyle name="Comma 20 8 3 2 4" xfId="50596" xr:uid="{148C8E6B-5564-4F78-8ED6-920ED65191A2}"/>
    <cellStyle name="Comma 20 8 3 3" xfId="17341" xr:uid="{DC31D7A5-AEF0-48F2-88AB-02D4AA7A14D8}"/>
    <cellStyle name="Comma 20 8 3 3 2" xfId="34001" xr:uid="{43E43B45-89A9-44ED-9DC1-F91D379A94A6}"/>
    <cellStyle name="Comma 20 8 3 4" xfId="25712" xr:uid="{11991DC3-86CD-48C7-8390-48BC381F6194}"/>
    <cellStyle name="Comma 20 8 3 5" xfId="46465" xr:uid="{7D1486B8-3E0E-4140-9B1F-EE011CBED7DD}"/>
    <cellStyle name="Comma 20 8 4" xfId="8001" xr:uid="{346ABC39-4077-43C0-8E7E-12A8C6B34AFA}"/>
    <cellStyle name="Comma 20 8 4 2" xfId="18189" xr:uid="{1A1A008C-4424-4A8C-A2DE-48A9F68A0ABA}"/>
    <cellStyle name="Comma 20 8 4 2 2" xfId="34849" xr:uid="{D0373901-DBD6-4D35-99C3-0F2294F6F5B2}"/>
    <cellStyle name="Comma 20 8 4 3" xfId="26561" xr:uid="{CED9FEC3-899A-4216-97EC-6F087DCAC2AA}"/>
    <cellStyle name="Comma 20 8 4 4" xfId="47884" xr:uid="{617300C1-2524-443C-AC6F-C358196FF840}"/>
    <cellStyle name="Comma 20 8 5" xfId="12543" xr:uid="{FC440A9E-0915-402D-A8B9-A34C14433794}"/>
    <cellStyle name="Comma 20 8 5 2" xfId="21060" xr:uid="{5851DAD4-C526-4B2F-B0FC-973011D27BAD}"/>
    <cellStyle name="Comma 20 8 5 2 2" xfId="37720" xr:uid="{1FE00C7E-40C2-419F-8B0D-A57E8E39DE39}"/>
    <cellStyle name="Comma 20 8 5 3" xfId="29432" xr:uid="{648BB4FF-9413-4D1D-AA38-880C829D070E}"/>
    <cellStyle name="Comma 20 8 5 4" xfId="52424" xr:uid="{4ED0D437-1C78-4D82-B129-3C082C78ACBC}"/>
    <cellStyle name="Comma 20 8 6" xfId="14685" xr:uid="{F181F300-4EBC-4C34-88EC-C26DA9A985DB}"/>
    <cellStyle name="Comma 20 8 6 2" xfId="31345" xr:uid="{15518816-6DDF-4C74-8627-184F349326FB}"/>
    <cellStyle name="Comma 20 8 7" xfId="23056" xr:uid="{15DCC50F-2765-4023-B729-00F5BCE0EB24}"/>
    <cellStyle name="Comma 20 8 8" xfId="42690" xr:uid="{317C0146-C1CB-4E38-B02D-9671403DC16F}"/>
    <cellStyle name="Comma 20 9" xfId="2791" xr:uid="{453C09B2-B4AC-49D0-B4D2-8A16F9F540BB}"/>
    <cellStyle name="Comma 20 9 2" xfId="4698" xr:uid="{091230B8-EE6A-479D-9FCB-DD11B782E02A}"/>
    <cellStyle name="Comma 20 9 2 2" xfId="9356" xr:uid="{CE9362B9-78D6-40C6-824C-E9640F786BCA}"/>
    <cellStyle name="Comma 20 9 2 2 2" xfId="18984" xr:uid="{C896695D-4F02-4FF9-95C3-ED66A65C5FFC}"/>
    <cellStyle name="Comma 20 9 2 2 2 2" xfId="35644" xr:uid="{86833E05-36F2-4B77-B787-8C48FB0AAC66}"/>
    <cellStyle name="Comma 20 9 2 2 3" xfId="27356" xr:uid="{E92DA5A5-21DF-4271-8D2A-2AE933ED8B7B}"/>
    <cellStyle name="Comma 20 9 2 2 4" xfId="49239" xr:uid="{E7BD1F9D-B00E-4E0F-BE93-5892986659EE}"/>
    <cellStyle name="Comma 20 9 2 3" xfId="16037" xr:uid="{8A506E2E-267E-44FC-B877-1A7723721AAC}"/>
    <cellStyle name="Comma 20 9 2 3 2" xfId="32697" xr:uid="{E192A1CE-8484-4829-8E2E-8F8D96199572}"/>
    <cellStyle name="Comma 20 9 2 4" xfId="24408" xr:uid="{20610245-5120-4924-B94C-A17E12CE6B04}"/>
    <cellStyle name="Comma 20 9 2 5" xfId="44602" xr:uid="{6429044B-A838-4784-B3A1-D3B1BD9F74F5}"/>
    <cellStyle name="Comma 20 9 3" xfId="6593" xr:uid="{01F368CF-B452-4F0D-B6A3-8F546B67EDE1}"/>
    <cellStyle name="Comma 20 9 3 2" xfId="10733" xr:uid="{5044AA01-5A49-4EE2-BE4A-1C8E3EC01BCF}"/>
    <cellStyle name="Comma 20 9 3 2 2" xfId="19795" xr:uid="{0682D7E9-A29A-47A1-A5BE-76C6DD7ECD7E}"/>
    <cellStyle name="Comma 20 9 3 2 2 2" xfId="36455" xr:uid="{7A2A40DE-3F02-43F8-9D0C-7FB37FC22B56}"/>
    <cellStyle name="Comma 20 9 3 2 3" xfId="28167" xr:uid="{26A528B7-7F74-4A8F-B5A4-A9A7EEC57C14}"/>
    <cellStyle name="Comma 20 9 3 2 4" xfId="50616" xr:uid="{83199303-26E5-459F-B44D-21D830813F26}"/>
    <cellStyle name="Comma 20 9 3 3" xfId="17356" xr:uid="{6D371C2E-12BA-45DC-92D5-DC6671C47ED1}"/>
    <cellStyle name="Comma 20 9 3 3 2" xfId="34016" xr:uid="{833E2CA6-022A-4C8C-ADC7-12D141ABA463}"/>
    <cellStyle name="Comma 20 9 3 4" xfId="25727" xr:uid="{3C3D7197-B16B-4E0A-8539-C60A71C949C5}"/>
    <cellStyle name="Comma 20 9 3 5" xfId="46487" xr:uid="{227E72B8-5600-4785-A1DD-5FD0413A385F}"/>
    <cellStyle name="Comma 20 9 4" xfId="8021" xr:uid="{6A97A7E4-5D0C-46D7-B694-A6450E9DC3D7}"/>
    <cellStyle name="Comma 20 9 4 2" xfId="18202" xr:uid="{43B480C7-3D77-496E-AF5C-DF76F7D73BC3}"/>
    <cellStyle name="Comma 20 9 4 2 2" xfId="34862" xr:uid="{976EA645-6F2B-414C-A774-9E181862BEB5}"/>
    <cellStyle name="Comma 20 9 4 3" xfId="26574" xr:uid="{DFBE55AA-9EFC-435F-B9B7-453D8AEC0136}"/>
    <cellStyle name="Comma 20 9 4 4" xfId="47904" xr:uid="{FC168623-411B-48BC-B10C-E0C0E523DEE8}"/>
    <cellStyle name="Comma 20 9 5" xfId="14700" xr:uid="{7D7D6527-DDBF-4184-83BF-0FB35453E383}"/>
    <cellStyle name="Comma 20 9 5 2" xfId="31360" xr:uid="{B028E663-3B64-44AA-8968-902F5DCFD5CA}"/>
    <cellStyle name="Comma 20 9 6" xfId="23071" xr:uid="{D2ED9019-7E30-4CF7-9C09-30689FDA5818}"/>
    <cellStyle name="Comma 20 9 7" xfId="42712" xr:uid="{82083A93-6A16-4268-A3BE-FDCA825D2EB7}"/>
    <cellStyle name="Comma 21" xfId="254" xr:uid="{BBEB5752-0F3D-4CC2-A6B2-470BCA2735B1}"/>
    <cellStyle name="Comma 21 10" xfId="12991" xr:uid="{14964E61-4D68-490B-B262-DC11F1525725}"/>
    <cellStyle name="Comma 21 10 2" xfId="21421" xr:uid="{1F53EBFD-1AA4-498A-9D20-013037873A33}"/>
    <cellStyle name="Comma 21 10 2 2" xfId="38081" xr:uid="{3BE00892-4077-46EF-97BD-238561A150F7}"/>
    <cellStyle name="Comma 21 10 3" xfId="29794" xr:uid="{5D80275F-BC98-40C4-A6F0-5D18F9E519F0}"/>
    <cellStyle name="Comma 21 10 4" xfId="52865" xr:uid="{5DEBB95E-E364-4141-BF82-C0C2CCE66D6D}"/>
    <cellStyle name="Comma 21 11" xfId="13609" xr:uid="{2B3150CF-701F-4D03-92A7-4E0F11DA2A88}"/>
    <cellStyle name="Comma 21 11 2" xfId="30269" xr:uid="{78FE25C0-C15F-4463-804D-7326D4DAA391}"/>
    <cellStyle name="Comma 21 12" xfId="21893" xr:uid="{CD958775-1F56-4D2A-93BB-96842D838574}"/>
    <cellStyle name="Comma 21 13" xfId="1169" xr:uid="{1CEBE3A4-136F-4A15-8655-91BAD48C9563}"/>
    <cellStyle name="Comma 21 14" xfId="40637" xr:uid="{D7CBAE44-1A95-421E-8EBB-8C0E80FBCE45}"/>
    <cellStyle name="Comma 21 15" xfId="41033" xr:uid="{C4595482-F04A-42BA-B737-3AF714201A37}"/>
    <cellStyle name="Comma 21 16" xfId="53371" xr:uid="{D8CECA96-A38B-4A6E-AAA9-C0C3917DB7F3}"/>
    <cellStyle name="Comma 21 17" xfId="884" xr:uid="{447A050B-F953-414F-A4EB-A81A4DBCD422}"/>
    <cellStyle name="Comma 21 2" xfId="418" xr:uid="{01CC948D-925E-4C32-A138-B10E0EE63704}"/>
    <cellStyle name="Comma 21 2 10" xfId="41612" xr:uid="{E72DA0D3-6A24-4949-9466-5070ABD9C6B0}"/>
    <cellStyle name="Comma 21 2 11" xfId="1670" xr:uid="{CB887112-9F60-4420-A2F6-A2E377334C7F}"/>
    <cellStyle name="Comma 21 2 2" xfId="2285" xr:uid="{993A2CE4-73E7-43BC-82BE-EE6C3C4C60A3}"/>
    <cellStyle name="Comma 21 2 2 2" xfId="4211" xr:uid="{84C8C38F-77FC-43EA-8C5F-31D2C2FE4653}"/>
    <cellStyle name="Comma 21 2 2 2 2" xfId="8982" xr:uid="{1B027BFF-2B4E-4F4A-BBAE-9D3344059E33}"/>
    <cellStyle name="Comma 21 2 2 2 2 2" xfId="18778" xr:uid="{C209D8C5-0E75-402C-A214-9A59D2BD1548}"/>
    <cellStyle name="Comma 21 2 2 2 2 2 2" xfId="35438" xr:uid="{B7509940-22DB-4320-AEEF-53C5754043F9}"/>
    <cellStyle name="Comma 21 2 2 2 2 2 2 2" xfId="40351" xr:uid="{2AA20065-8958-4053-BD0E-D54FB428FB9B}"/>
    <cellStyle name="Comma 21 2 2 2 2 2 2 3" xfId="39458" xr:uid="{B56C2305-BDAB-4D98-BD4C-FE767888A6E9}"/>
    <cellStyle name="Comma 21 2 2 2 2 2 3" xfId="39904" xr:uid="{0CA86955-A9FC-4565-8D6D-18501F2E2604}"/>
    <cellStyle name="Comma 21 2 2 2 2 2 4" xfId="38999" xr:uid="{04225A0A-A24C-4911-8686-D113D37FBEAE}"/>
    <cellStyle name="Comma 21 2 2 2 2 3" xfId="27150" xr:uid="{6B3D2262-28FC-4F97-9637-F6F8C1F6AA91}"/>
    <cellStyle name="Comma 21 2 2 2 2 3 2" xfId="40185" xr:uid="{A9FDBE7E-CDFA-4B30-9FAE-239C8C31C2E7}"/>
    <cellStyle name="Comma 21 2 2 2 2 3 3" xfId="39305" xr:uid="{B60BC602-BB5C-4DE7-80E6-3D98C83F0104}"/>
    <cellStyle name="Comma 21 2 2 2 2 4" xfId="39738" xr:uid="{F67B3CA9-53AF-4672-AAEB-1FAC2B67DFE3}"/>
    <cellStyle name="Comma 21 2 2 2 2 5" xfId="38845" xr:uid="{E8B88D03-89E8-4832-9836-903310ED64BF}"/>
    <cellStyle name="Comma 21 2 2 2 2 6" xfId="48865" xr:uid="{28468A6D-6ABC-425F-BF55-C2F4BEF84C40}"/>
    <cellStyle name="Comma 21 2 2 2 3" xfId="15718" xr:uid="{7D0F63CC-B2EF-4974-8B20-82DF039C68CA}"/>
    <cellStyle name="Comma 21 2 2 2 3 2" xfId="32378" xr:uid="{B2461F81-9A1F-4D93-9C5C-E356B3C1E336}"/>
    <cellStyle name="Comma 21 2 2 2 3 2 2" xfId="40297" xr:uid="{E4481908-9C0C-40D1-ACE2-C480A6F483BE}"/>
    <cellStyle name="Comma 21 2 2 2 3 2 3" xfId="39412" xr:uid="{158C1F1E-76B8-471B-9D67-6936BE793B5E}"/>
    <cellStyle name="Comma 21 2 2 2 3 3" xfId="39849" xr:uid="{31B72293-29AB-4E80-A460-3AA57D6817BA}"/>
    <cellStyle name="Comma 21 2 2 2 3 4" xfId="38954" xr:uid="{69CBFBDE-CD50-408B-A43F-13327B68AE50}"/>
    <cellStyle name="Comma 21 2 2 2 4" xfId="24089" xr:uid="{00219650-2BF4-4329-9EF9-6DB45C12D21E}"/>
    <cellStyle name="Comma 21 2 2 2 4 2" xfId="40131" xr:uid="{7193129C-4689-4EAD-A607-36AC6B8041FD}"/>
    <cellStyle name="Comma 21 2 2 2 4 3" xfId="39260" xr:uid="{97E540DB-36C2-4D07-9DAD-CB582F0841C5}"/>
    <cellStyle name="Comma 21 2 2 2 5" xfId="39683" xr:uid="{24D79D5E-5493-45E5-8E65-5717D68AC75C}"/>
    <cellStyle name="Comma 21 2 2 2 6" xfId="38801" xr:uid="{A51E320A-67B7-436A-9F84-192323E4A767}"/>
    <cellStyle name="Comma 21 2 2 2 7" xfId="44115" xr:uid="{FE9FD477-B5FD-4E3F-9664-2C0166DD2EA9}"/>
    <cellStyle name="Comma 21 2 2 3" xfId="6104" xr:uid="{8D443424-0845-4C9D-9B40-C4B450240822}"/>
    <cellStyle name="Comma 21 2 2 3 2" xfId="10357" xr:uid="{D33DD33D-A537-4B6C-A0ED-890CA0122119}"/>
    <cellStyle name="Comma 21 2 2 3 2 2" xfId="19588" xr:uid="{D5809CFA-5A06-43A1-9A9B-696603641850}"/>
    <cellStyle name="Comma 21 2 2 3 2 2 2" xfId="36248" xr:uid="{DCBB9016-5B6E-4828-BA65-C11041410624}"/>
    <cellStyle name="Comma 21 2 2 3 2 2 2 2" xfId="40327" xr:uid="{6CF687AC-2AD8-4357-BD21-F14AE7C5BC12}"/>
    <cellStyle name="Comma 21 2 2 3 2 2 2 3" xfId="39437" xr:uid="{3C497999-3C31-4787-B246-E9E0944A4674}"/>
    <cellStyle name="Comma 21 2 2 3 2 2 3" xfId="39879" xr:uid="{9AB7CD4C-7046-4A09-8684-295ACC9BC402}"/>
    <cellStyle name="Comma 21 2 2 3 2 2 4" xfId="38979" xr:uid="{CFFA4873-5B1E-43DE-AD99-445DCC0C67EF}"/>
    <cellStyle name="Comma 21 2 2 3 2 3" xfId="27960" xr:uid="{EA1D75EB-00B8-4A60-9460-B981E81EC865}"/>
    <cellStyle name="Comma 21 2 2 3 2 3 2" xfId="40161" xr:uid="{6AA41989-F800-40B4-8EB8-D8601B24833A}"/>
    <cellStyle name="Comma 21 2 2 3 2 3 3" xfId="39285" xr:uid="{85D37A62-424A-4AD6-97E9-B34A4261B62E}"/>
    <cellStyle name="Comma 21 2 2 3 2 4" xfId="39714" xr:uid="{E7C9E3EC-32C2-406A-A635-ABD9EC34412D}"/>
    <cellStyle name="Comma 21 2 2 3 2 5" xfId="38827" xr:uid="{839C9544-9BDF-41F3-B81A-B0CD3AAC7854}"/>
    <cellStyle name="Comma 21 2 2 3 2 6" xfId="50240" xr:uid="{806A2B61-0E87-4494-A0B1-BB72BF47F136}"/>
    <cellStyle name="Comma 21 2 2 3 3" xfId="17036" xr:uid="{934C663B-906B-4453-80F8-39F141642F1A}"/>
    <cellStyle name="Comma 21 2 2 3 3 2" xfId="33696" xr:uid="{FA9D740E-8374-4DE0-ABD8-036DAEAF09AC}"/>
    <cellStyle name="Comma 21 2 2 3 3 2 2" xfId="40274" xr:uid="{1337A067-13A2-4312-94EF-290EE14A83EA}"/>
    <cellStyle name="Comma 21 2 2 3 3 2 3" xfId="39391" xr:uid="{EEEC6B93-D75B-4F03-A352-EBDA81747D85}"/>
    <cellStyle name="Comma 21 2 2 3 3 3" xfId="39825" xr:uid="{BB6E37F3-854D-4EE9-9A95-23FA4EF73E30}"/>
    <cellStyle name="Comma 21 2 2 3 3 4" xfId="38934" xr:uid="{10C277DF-021F-4EDE-9FC4-0AF749EFB5FE}"/>
    <cellStyle name="Comma 21 2 2 3 4" xfId="25407" xr:uid="{F9E48571-C1FE-466E-9A46-86F4B675048F}"/>
    <cellStyle name="Comma 21 2 2 3 4 2" xfId="40108" xr:uid="{E7008157-79FF-4914-8845-7E1E2EE3D997}"/>
    <cellStyle name="Comma 21 2 2 3 4 3" xfId="39239" xr:uid="{763148D2-8A1F-42B1-A867-3FE707D6A83C}"/>
    <cellStyle name="Comma 21 2 2 3 5" xfId="39659" xr:uid="{23E6482C-81EB-45FA-8A9F-5EFDA14BFDCA}"/>
    <cellStyle name="Comma 21 2 2 3 6" xfId="38759" xr:uid="{A0FE7778-F98C-4D57-A32A-E91E5B5DE552}"/>
    <cellStyle name="Comma 21 2 2 3 7" xfId="45998" xr:uid="{7CD4097D-7D3E-418C-9CFA-166C44084E7F}"/>
    <cellStyle name="Comma 21 2 2 4" xfId="7647" xr:uid="{BAC641A7-54CA-4671-8F89-1B264DACCD73}"/>
    <cellStyle name="Comma 21 2 2 4 2" xfId="17996" xr:uid="{548F1953-B0A0-4E3D-A646-62198F31A392}"/>
    <cellStyle name="Comma 21 2 2 4 2 2" xfId="34656" xr:uid="{12125ED1-8ED9-4C42-A0C2-810853A8E6E6}"/>
    <cellStyle name="Comma 21 2 2 4 2 2 2" xfId="40312" xr:uid="{7A6A030F-4E45-41E5-9758-F867BCA79546}"/>
    <cellStyle name="Comma 21 2 2 4 2 2 3" xfId="39425" xr:uid="{DE7E211A-D364-4031-9570-7E6FCCB0E3FD}"/>
    <cellStyle name="Comma 21 2 2 4 2 3" xfId="39864" xr:uid="{CD2FA99F-6DDF-4612-AFB2-C995A6F13504}"/>
    <cellStyle name="Comma 21 2 2 4 2 4" xfId="38967" xr:uid="{26042810-6DF5-4630-8E9D-D1F3E5035F0B}"/>
    <cellStyle name="Comma 21 2 2 4 3" xfId="26368" xr:uid="{AEFD8CB4-1443-4519-A870-07EC9788A447}"/>
    <cellStyle name="Comma 21 2 2 4 3 2" xfId="40146" xr:uid="{FD0A112F-953F-47EF-BD80-CDA04152CF79}"/>
    <cellStyle name="Comma 21 2 2 4 3 3" xfId="39273" xr:uid="{C47B3647-651A-4026-BA2E-2E7A7E79F1B8}"/>
    <cellStyle name="Comma 21 2 2 4 4" xfId="39699" xr:uid="{A1D6E1D9-8963-44EA-935D-8C2B47186D43}"/>
    <cellStyle name="Comma 21 2 2 4 5" xfId="38815" xr:uid="{D02B0EC8-33F2-435E-9B40-FFE78E3DF610}"/>
    <cellStyle name="Comma 21 2 2 4 6" xfId="47530" xr:uid="{A8889262-14E6-4DF7-BE19-17E104DBC4E6}"/>
    <cellStyle name="Comma 21 2 2 5" xfId="12078" xr:uid="{E48AD970-DD72-44AD-B7F6-D14A8FCE6288}"/>
    <cellStyle name="Comma 21 2 2 5 2" xfId="20756" xr:uid="{04EB1665-5044-4AAC-9FE0-2B44F58702FE}"/>
    <cellStyle name="Comma 21 2 2 5 2 2" xfId="37416" xr:uid="{8D6E3481-1987-4609-98C8-621EE327CD0D}"/>
    <cellStyle name="Comma 21 2 2 5 2 2 2" xfId="40264" xr:uid="{B25474B4-D76F-44E2-89F5-069E52E29623}"/>
    <cellStyle name="Comma 21 2 2 5 2 3" xfId="39381" xr:uid="{0714CD24-D8C5-4B0E-8958-8EF5D63D1DA3}"/>
    <cellStyle name="Comma 21 2 2 5 3" xfId="29128" xr:uid="{3AC067A3-415A-4EA5-A096-A1F2FBAD4A7B}"/>
    <cellStyle name="Comma 21 2 2 5 3 2" xfId="39815" xr:uid="{ECD0E869-BAC3-4C98-AB31-A9D3E9D09424}"/>
    <cellStyle name="Comma 21 2 2 5 4" xfId="38924" xr:uid="{FC3AD0A0-8395-4EB2-99B3-821F3A7C2CA4}"/>
    <cellStyle name="Comma 21 2 2 5 5" xfId="51959" xr:uid="{CEF4CADC-728F-4214-B4F3-8B7CAE26B311}"/>
    <cellStyle name="Comma 21 2 2 6" xfId="14382" xr:uid="{DF2A3B61-5462-444E-886F-57275ED8AAD5}"/>
    <cellStyle name="Comma 21 2 2 6 2" xfId="31042" xr:uid="{6C0A9C83-A809-46D6-B026-CA8D84B7898A}"/>
    <cellStyle name="Comma 21 2 2 6 2 2" xfId="40096" xr:uid="{AC6CFDFB-9349-449A-8D77-CAB2F89DB2EA}"/>
    <cellStyle name="Comma 21 2 2 6 3" xfId="39228" xr:uid="{0335845B-6986-4988-B23B-C55757215037}"/>
    <cellStyle name="Comma 21 2 2 7" xfId="22752" xr:uid="{E5A113BD-3A7F-4974-8105-7426C9462098}"/>
    <cellStyle name="Comma 21 2 2 7 2" xfId="39647" xr:uid="{4ED670C1-72B5-4E4A-91B0-7D63861881E2}"/>
    <cellStyle name="Comma 21 2 2 8" xfId="38743" xr:uid="{C757217B-37E5-4DDE-AC64-370637180312}"/>
    <cellStyle name="Comma 21 2 2 9" xfId="42226" xr:uid="{9A41562E-3911-4482-8075-505894C0DFB6}"/>
    <cellStyle name="Comma 21 2 3" xfId="3597" xr:uid="{E4323617-1859-4308-99A9-0C55D74B62EC}"/>
    <cellStyle name="Comma 21 2 3 2" xfId="8557" xr:uid="{91810A53-F2FE-4A99-9570-98C5A0859919}"/>
    <cellStyle name="Comma 21 2 3 2 2" xfId="18524" xr:uid="{333E2262-E302-499B-8B00-A747457E984C}"/>
    <cellStyle name="Comma 21 2 3 2 2 2" xfId="35184" xr:uid="{2BA0FE5D-3C20-43B6-B785-A3AC105D0B7E}"/>
    <cellStyle name="Comma 21 2 3 2 3" xfId="26896" xr:uid="{0C34065D-9333-4D1C-8971-61555F0E9BBD}"/>
    <cellStyle name="Comma 21 2 3 2 4" xfId="48440" xr:uid="{2ECE735E-5803-4AE6-B7DB-C785324C189A}"/>
    <cellStyle name="Comma 21 2 3 3" xfId="15275" xr:uid="{3DAE38BE-F11D-415D-B4A5-1D730695E095}"/>
    <cellStyle name="Comma 21 2 3 3 2" xfId="31935" xr:uid="{E6D72607-4DC8-4422-B3C5-7F2FCDEF601B}"/>
    <cellStyle name="Comma 21 2 3 4" xfId="23646" xr:uid="{39262039-3E78-4C93-97D9-6A05E8AAA31B}"/>
    <cellStyle name="Comma 21 2 3 5" xfId="43501" xr:uid="{84D8AE21-FF7E-4B2E-BC11-042DF2201467}"/>
    <cellStyle name="Comma 21 2 4" xfId="5505" xr:uid="{047F2110-77B3-4F44-B165-0338BD295B54}"/>
    <cellStyle name="Comma 21 2 4 2" xfId="9932" xr:uid="{413A42DB-39BE-4228-816F-B13A183A2780}"/>
    <cellStyle name="Comma 21 2 4 2 2" xfId="19334" xr:uid="{55FBEA47-6749-4EF2-9B55-A141EAA21D2C}"/>
    <cellStyle name="Comma 21 2 4 2 2 2" xfId="35994" xr:uid="{FEDE6BA5-6646-472E-9437-3D2A49EFA592}"/>
    <cellStyle name="Comma 21 2 4 2 3" xfId="27706" xr:uid="{9EC6B8F3-03EE-47FF-9489-6E8C5906172F}"/>
    <cellStyle name="Comma 21 2 4 2 4" xfId="49815" xr:uid="{3FAAA562-ABDB-45D2-9A14-45039498514E}"/>
    <cellStyle name="Comma 21 2 4 3" xfId="16608" xr:uid="{1FCFB650-21A6-4D2D-908E-273D133A50BB}"/>
    <cellStyle name="Comma 21 2 4 3 2" xfId="33268" xr:uid="{AF9D0894-9309-491C-ABD3-4914D69BCEB6}"/>
    <cellStyle name="Comma 21 2 4 4" xfId="24979" xr:uid="{5D8EA019-2E92-47C9-8771-286047C97753}"/>
    <cellStyle name="Comma 21 2 4 5" xfId="45399" xr:uid="{3B2AA343-DD52-4D4E-94BB-5E801C487C57}"/>
    <cellStyle name="Comma 21 2 5" xfId="7222" xr:uid="{3645CD9F-C9C1-45D4-9AE2-CF3869B17805}"/>
    <cellStyle name="Comma 21 2 5 2" xfId="17742" xr:uid="{229EEDC6-A42C-49B0-9BFD-960EB8B6F51C}"/>
    <cellStyle name="Comma 21 2 5 2 2" xfId="34402" xr:uid="{FC328C06-9720-44A0-833A-707043352FDF}"/>
    <cellStyle name="Comma 21 2 5 3" xfId="26114" xr:uid="{BF07A174-4699-44EB-844A-FE3B960B9410}"/>
    <cellStyle name="Comma 21 2 5 4" xfId="47105" xr:uid="{92B30A6F-5EA7-47D0-A302-3F7374B719BB}"/>
    <cellStyle name="Comma 21 2 6" xfId="11479" xr:uid="{F348A16B-E46E-4E10-9D08-51333DDDAE82}"/>
    <cellStyle name="Comma 21 2 6 2" xfId="20328" xr:uid="{29062A25-2DF8-4E6F-8A9D-D97FECF15F7A}"/>
    <cellStyle name="Comma 21 2 6 2 2" xfId="36988" xr:uid="{839A0EA8-9021-4F7C-852F-57B1FEC01E38}"/>
    <cellStyle name="Comma 21 2 6 3" xfId="28700" xr:uid="{42BE61A0-777F-4E4D-9F92-8185EB6D8CD0}"/>
    <cellStyle name="Comma 21 2 6 4" xfId="51360" xr:uid="{2B9F94E5-AA4B-4600-80A7-F51002B6DE65}"/>
    <cellStyle name="Comma 21 2 7" xfId="13154" xr:uid="{187FD1A8-656A-4715-8CBA-F27310BB5F12}"/>
    <cellStyle name="Comma 21 2 7 2" xfId="21540" xr:uid="{5E39D829-4C9A-47FA-A21E-8166D4D819CA}"/>
    <cellStyle name="Comma 21 2 7 2 2" xfId="38200" xr:uid="{814022F0-1734-4393-B107-A2C22ED5F0C8}"/>
    <cellStyle name="Comma 21 2 7 3" xfId="29913" xr:uid="{97028D75-6F53-4AC3-9B32-53A20EBA4130}"/>
    <cellStyle name="Comma 21 2 7 4" xfId="53028" xr:uid="{826B56E0-8093-4061-818C-D17CAA606515}"/>
    <cellStyle name="Comma 21 2 8" xfId="13959" xr:uid="{14E82755-B34E-45D4-9B1B-C3281ADD7F9E}"/>
    <cellStyle name="Comma 21 2 8 2" xfId="30619" xr:uid="{27AD9AAC-0543-4912-B919-27487CD2A1BD}"/>
    <cellStyle name="Comma 21 2 9" xfId="22309" xr:uid="{FFE5D06B-5610-4D08-9266-BDBBCE7F32E0}"/>
    <cellStyle name="Comma 21 3" xfId="1559" xr:uid="{27752618-7336-442A-BCB6-73EDF0EEEF21}"/>
    <cellStyle name="Comma 21 3 2" xfId="3434" xr:uid="{EBB0FE85-587A-4F48-94E6-CC86C3FF9D5A}"/>
    <cellStyle name="Comma 21 3 2 2" xfId="8454" xr:uid="{E270815A-E934-4C99-935F-E100865C2713}"/>
    <cellStyle name="Comma 21 3 2 2 2" xfId="18465" xr:uid="{FBC0D3C4-130A-4C39-AA4C-E47964F461BA}"/>
    <cellStyle name="Comma 21 3 2 2 2 2" xfId="35125" xr:uid="{AA4B55BB-B61A-43CB-B738-BE6FDBD7BF7D}"/>
    <cellStyle name="Comma 21 3 2 2 3" xfId="26837" xr:uid="{4B98B2E9-160C-4DDD-BED2-D36276397C22}"/>
    <cellStyle name="Comma 21 3 2 2 4" xfId="48337" xr:uid="{90ACF580-DD4B-4B52-994B-DF93037E3E59}"/>
    <cellStyle name="Comma 21 3 2 3" xfId="15156" xr:uid="{65A9AA75-4CC8-4324-86EA-4D3637B9A716}"/>
    <cellStyle name="Comma 21 3 2 3 2" xfId="31816" xr:uid="{057E8CDC-4933-402E-8E07-147043E6CC54}"/>
    <cellStyle name="Comma 21 3 2 4" xfId="23527" xr:uid="{898CCD1C-3EBE-46B0-8297-DBDDAD7E29CF}"/>
    <cellStyle name="Comma 21 3 2 5" xfId="43338" xr:uid="{33016602-F6BE-4E07-966A-96A194D01D87}"/>
    <cellStyle name="Comma 21 3 3" xfId="5342" xr:uid="{F7E1A23D-92A7-44ED-B20E-04BF794FD3A2}"/>
    <cellStyle name="Comma 21 3 3 2" xfId="9829" xr:uid="{5A3C96B1-FE72-4C53-AC33-FD810097C283}"/>
    <cellStyle name="Comma 21 3 3 2 2" xfId="19275" xr:uid="{9B28B0F0-0E42-4FA8-BCA3-88A58E5B1A26}"/>
    <cellStyle name="Comma 21 3 3 2 2 2" xfId="35935" xr:uid="{EABBF7A1-C029-45AA-9626-6C588EA21C10}"/>
    <cellStyle name="Comma 21 3 3 2 3" xfId="27647" xr:uid="{6854D41B-F444-4277-B933-AD4673DADD18}"/>
    <cellStyle name="Comma 21 3 3 2 4" xfId="49712" xr:uid="{2DBF91CA-AF0B-489F-B721-3ED80563809E}"/>
    <cellStyle name="Comma 21 3 3 3" xfId="16489" xr:uid="{3E1CB7D6-5FF7-4AC8-977B-FA496A3FA64E}"/>
    <cellStyle name="Comma 21 3 3 3 2" xfId="33149" xr:uid="{6B2C6EC0-00E0-49CA-8263-72BADBA77F21}"/>
    <cellStyle name="Comma 21 3 3 4" xfId="24860" xr:uid="{FA97468B-3120-4282-8985-55E8BE75719A}"/>
    <cellStyle name="Comma 21 3 3 5" xfId="45236" xr:uid="{0E980F2F-D938-446F-A911-8179E8C7AFD7}"/>
    <cellStyle name="Comma 21 3 4" xfId="7119" xr:uid="{9EC18FE9-D19F-4831-9851-31B9F991C14B}"/>
    <cellStyle name="Comma 21 3 4 2" xfId="17683" xr:uid="{56B2767E-5E52-4520-9D0C-59E6EDB72616}"/>
    <cellStyle name="Comma 21 3 4 2 2" xfId="34343" xr:uid="{3B41C306-B230-4B5C-84EC-B3B49E89E693}"/>
    <cellStyle name="Comma 21 3 4 3" xfId="26055" xr:uid="{9E42B07A-F9CA-4A57-ACFE-9B6613768049}"/>
    <cellStyle name="Comma 21 3 4 4" xfId="47002" xr:uid="{29F76D50-FD59-4BF6-B421-AA4FB187E657}"/>
    <cellStyle name="Comma 21 3 5" xfId="11316" xr:uid="{5CC64C48-0CE1-4085-BD1D-E3FA050B0DB9}"/>
    <cellStyle name="Comma 21 3 5 2" xfId="20209" xr:uid="{F757EB0B-197C-443C-960E-0D4D9A2EA029}"/>
    <cellStyle name="Comma 21 3 5 2 2" xfId="36869" xr:uid="{6695298E-D373-42D0-AB71-E63A7C38DB8C}"/>
    <cellStyle name="Comma 21 3 5 3" xfId="28581" xr:uid="{DA500D2B-E4BA-4754-8CE6-0744C6DD0868}"/>
    <cellStyle name="Comma 21 3 5 4" xfId="51197" xr:uid="{30874209-CC4C-4E2A-81C6-C7B7AD4D13E3}"/>
    <cellStyle name="Comma 21 3 6" xfId="13840" xr:uid="{A3DA83E5-6896-412C-B922-CCF158AD9D46}"/>
    <cellStyle name="Comma 21 3 6 2" xfId="30500" xr:uid="{9B6D4C30-3811-4898-9265-BB6B1C8CD42A}"/>
    <cellStyle name="Comma 21 3 7" xfId="22190" xr:uid="{E8A67074-7A98-41EF-A352-1733BF9B2EDD}"/>
    <cellStyle name="Comma 21 3 8" xfId="41449" xr:uid="{23BA83A2-989F-40FB-9EE1-DB0EE773D56A}"/>
    <cellStyle name="Comma 21 4" xfId="2122" xr:uid="{B3A32278-E2A9-4886-A7D2-54283B603681}"/>
    <cellStyle name="Comma 21 4 2" xfId="4048" xr:uid="{A8DAFA33-893B-4F8D-B307-34AA46A0A06C}"/>
    <cellStyle name="Comma 21 4 2 2" xfId="8879" xr:uid="{7D7E468A-A554-43EE-9B8E-5AEBC6E0A8D2}"/>
    <cellStyle name="Comma 21 4 2 2 2" xfId="18719" xr:uid="{410BD067-553A-4AC6-AEAC-C5A2A77C65A0}"/>
    <cellStyle name="Comma 21 4 2 2 2 2" xfId="35379" xr:uid="{66A0A35E-BE90-4B66-8726-D8EC10DB8D80}"/>
    <cellStyle name="Comma 21 4 2 2 3" xfId="27091" xr:uid="{4EBEFE4C-93DE-4053-8344-9ECCA4080342}"/>
    <cellStyle name="Comma 21 4 2 2 4" xfId="48762" xr:uid="{7D11C02B-8CFE-45DF-987E-3DA63C7F4287}"/>
    <cellStyle name="Comma 21 4 2 3" xfId="15599" xr:uid="{F3377966-6642-446D-B43B-32DA49081019}"/>
    <cellStyle name="Comma 21 4 2 3 2" xfId="32259" xr:uid="{D42B8651-18E9-4F83-910C-A964BDF8FDDB}"/>
    <cellStyle name="Comma 21 4 2 4" xfId="23970" xr:uid="{58B61255-BB3F-42A6-B659-4D0AE8CC5521}"/>
    <cellStyle name="Comma 21 4 2 5" xfId="43952" xr:uid="{83AAED21-AACE-40CA-A642-5144512102CC}"/>
    <cellStyle name="Comma 21 4 3" xfId="5941" xr:uid="{69EF396B-8061-4563-99C7-201F15620AE8}"/>
    <cellStyle name="Comma 21 4 3 2" xfId="10254" xr:uid="{E18789AE-586D-4B18-A13B-F8AD41661FF6}"/>
    <cellStyle name="Comma 21 4 3 2 2" xfId="19529" xr:uid="{B265DE61-F473-43CA-BFC9-9C0E6C73188F}"/>
    <cellStyle name="Comma 21 4 3 2 2 2" xfId="36189" xr:uid="{C3363616-247C-48E7-B57B-3FE9BA74ED82}"/>
    <cellStyle name="Comma 21 4 3 2 3" xfId="27901" xr:uid="{CA697A1B-3349-40A8-9385-FA7DE7861367}"/>
    <cellStyle name="Comma 21 4 3 2 4" xfId="50137" xr:uid="{6009E992-0B72-4A67-83A5-5FE5E005BC9A}"/>
    <cellStyle name="Comma 21 4 3 3" xfId="16917" xr:uid="{16DB39D1-E67C-42EC-AAFA-636828A1F216}"/>
    <cellStyle name="Comma 21 4 3 3 2" xfId="33577" xr:uid="{DE7299C0-C76D-40D7-BC90-40A7DC302D1E}"/>
    <cellStyle name="Comma 21 4 3 4" xfId="25288" xr:uid="{40BAC7C2-7413-422D-B8E3-576FD160DA74}"/>
    <cellStyle name="Comma 21 4 3 5" xfId="45835" xr:uid="{05E7A4D6-774D-41EE-B556-824F763CF463}"/>
    <cellStyle name="Comma 21 4 4" xfId="7544" xr:uid="{C3BF3596-FF9C-41B6-9BAF-6151E7D129B2}"/>
    <cellStyle name="Comma 21 4 4 2" xfId="17937" xr:uid="{C01F58BA-57E8-45CF-BE77-F13E95B9F737}"/>
    <cellStyle name="Comma 21 4 4 2 2" xfId="34597" xr:uid="{4A13410E-3CD0-4146-B64D-2FA31C5809E6}"/>
    <cellStyle name="Comma 21 4 4 3" xfId="26309" xr:uid="{D8F2D9FC-6677-4684-9026-3D43D2A34ABF}"/>
    <cellStyle name="Comma 21 4 4 4" xfId="47427" xr:uid="{9147BBD2-BB78-49B6-A498-8DDCCB15CDEE}"/>
    <cellStyle name="Comma 21 4 5" xfId="11915" xr:uid="{8597FA45-28EE-4A04-BB66-728AEFCA5377}"/>
    <cellStyle name="Comma 21 4 5 2" xfId="20637" xr:uid="{31813636-5BAB-473A-82BC-1AEE91D0682D}"/>
    <cellStyle name="Comma 21 4 5 2 2" xfId="37297" xr:uid="{C68394FF-F349-404C-83F0-29C809C08C1A}"/>
    <cellStyle name="Comma 21 4 5 3" xfId="29009" xr:uid="{F3126990-16FC-4CB2-8106-B175C4DA309B}"/>
    <cellStyle name="Comma 21 4 5 4" xfId="51796" xr:uid="{3AAEEB54-A8E1-44B4-9266-C64A7BD46231}"/>
    <cellStyle name="Comma 21 4 6" xfId="14263" xr:uid="{2C7595BF-2840-4D52-835D-FA900C2BCDFC}"/>
    <cellStyle name="Comma 21 4 6 2" xfId="30923" xr:uid="{9D4ECF89-45C9-491D-9C83-6A69787DF1B1}"/>
    <cellStyle name="Comma 21 4 7" xfId="22633" xr:uid="{4E454366-5E85-4A33-A56A-26A8CA2FBE1D}"/>
    <cellStyle name="Comma 21 4 8" xfId="42063" xr:uid="{E29D8B83-0D76-4BED-9D85-44F82D06CD06}"/>
    <cellStyle name="Comma 21 5" xfId="2719" xr:uid="{F940F33F-517A-46B8-9F0F-BD96CA09B402}"/>
    <cellStyle name="Comma 21 5 2" xfId="4632" xr:uid="{34C57257-0544-458E-BA55-8728E945DC00}"/>
    <cellStyle name="Comma 21 5 2 2" xfId="15995" xr:uid="{786925C3-EFF4-440F-98DD-716C39E6CBD7}"/>
    <cellStyle name="Comma 21 5 2 2 2" xfId="32655" xr:uid="{08E64E76-3A39-4888-B1E5-E5283876081E}"/>
    <cellStyle name="Comma 21 5 2 3" xfId="24366" xr:uid="{A1C01804-92BC-49A2-8EBF-C2F9D6512F75}"/>
    <cellStyle name="Comma 21 5 2 4" xfId="44536" xr:uid="{971FC25A-8457-4A67-B122-EBB57F873269}"/>
    <cellStyle name="Comma 21 5 3" xfId="6527" xr:uid="{E69EBF3F-69ED-429F-89E6-5EB6F09409DF}"/>
    <cellStyle name="Comma 21 5 3 2" xfId="17314" xr:uid="{99E24710-C285-4C4F-A1CF-908F64735B79}"/>
    <cellStyle name="Comma 21 5 3 2 2" xfId="33974" xr:uid="{AE7B96FD-F392-4C14-9466-A0E789002EB2}"/>
    <cellStyle name="Comma 21 5 3 3" xfId="25685" xr:uid="{007F59BF-4604-48A0-BF44-8D71B50E55C3}"/>
    <cellStyle name="Comma 21 5 3 4" xfId="46421" xr:uid="{0274DE18-E209-4A68-A5BE-AE5E1383792B}"/>
    <cellStyle name="Comma 21 5 4" xfId="12499" xr:uid="{09F5F77E-EE64-48A1-AE91-15EFDEF6B936}"/>
    <cellStyle name="Comma 21 5 4 2" xfId="21033" xr:uid="{5C5A795D-C5F4-4830-BF8E-15005BC6AE74}"/>
    <cellStyle name="Comma 21 5 4 2 2" xfId="37693" xr:uid="{253F7A0A-6304-4CF9-9A2F-EDCBDA5DD47D}"/>
    <cellStyle name="Comma 21 5 4 3" xfId="29405" xr:uid="{DA8029EB-9B14-4264-8694-40E1DB47A0B3}"/>
    <cellStyle name="Comma 21 5 4 4" xfId="52380" xr:uid="{5C844DDA-DFDE-40A4-8756-82580BFFFB4C}"/>
    <cellStyle name="Comma 21 5 5" xfId="14659" xr:uid="{D49D0E81-58DA-4D17-A974-8880EDC6F35B}"/>
    <cellStyle name="Comma 21 5 5 2" xfId="31319" xr:uid="{7F9D7FAA-85E5-4776-8A8E-F270B98A14F4}"/>
    <cellStyle name="Comma 21 5 6" xfId="23029" xr:uid="{E89EA13E-2FB4-46D3-8796-64BDC1B8CB00}"/>
    <cellStyle name="Comma 21 5 7" xfId="39640" xr:uid="{421AD8C3-57F9-4E58-83E5-15877190618F}"/>
    <cellStyle name="Comma 21 5 8" xfId="42646" xr:uid="{F68A6A27-9BCA-4EA4-B4AC-AF23603DB493}"/>
    <cellStyle name="Comma 21 6" xfId="3018" xr:uid="{0019ED19-E215-4F2B-A537-8AD5405047D5}"/>
    <cellStyle name="Comma 21 6 2" xfId="8153" xr:uid="{27E16172-4A77-469A-9693-5182A14EB10F}"/>
    <cellStyle name="Comma 21 6 2 2" xfId="18283" xr:uid="{8960A032-1381-42AD-B331-048DA5A6771E}"/>
    <cellStyle name="Comma 21 6 2 2 2" xfId="34943" xr:uid="{3768087A-E5C0-418C-AC8C-6FA189F7E31D}"/>
    <cellStyle name="Comma 21 6 2 3" xfId="26655" xr:uid="{0A4B9CF7-3457-4B5D-B30C-7041414C6BE0}"/>
    <cellStyle name="Comma 21 6 2 4" xfId="48036" xr:uid="{9EF77525-436F-48CB-9D1C-9E1F6DC5E2FA}"/>
    <cellStyle name="Comma 21 6 3" xfId="14859" xr:uid="{685EBA62-E53A-4CD2-9B75-0D716FB91633}"/>
    <cellStyle name="Comma 21 6 3 2" xfId="31519" xr:uid="{DE1F084E-45B5-4E77-9CB2-04BE0B0DD1FC}"/>
    <cellStyle name="Comma 21 6 4" xfId="23230" xr:uid="{A7BBA34A-C249-47A0-90CB-2BDE7CBE923E}"/>
    <cellStyle name="Comma 21 6 5" xfId="42922" xr:uid="{C41CDD28-7E5B-4CEA-85CD-DC5427601024}"/>
    <cellStyle name="Comma 21 7" xfId="4956" xr:uid="{729D4EB2-BB6D-4A60-990F-ECE7E9A3CB1D}"/>
    <cellStyle name="Comma 21 7 2" xfId="9528" xr:uid="{952DE7B4-870E-4938-B2BB-FF80065D1810}"/>
    <cellStyle name="Comma 21 7 2 2" xfId="19093" xr:uid="{5E80FF73-402B-4752-B83A-A919E7AE6E07}"/>
    <cellStyle name="Comma 21 7 2 2 2" xfId="35753" xr:uid="{68DB5044-716C-4F39-82C5-A16A51E598FD}"/>
    <cellStyle name="Comma 21 7 2 3" xfId="27465" xr:uid="{FEDF8E54-B5AB-4E59-BFA9-BCE6A4820A6E}"/>
    <cellStyle name="Comma 21 7 2 4" xfId="49411" xr:uid="{45A2D9A3-06B6-4D74-BBB6-684656D4F0B8}"/>
    <cellStyle name="Comma 21 7 3" xfId="16222" xr:uid="{AE2D1FF2-B657-46F7-A4D0-3FC1AEA27760}"/>
    <cellStyle name="Comma 21 7 3 2" xfId="32882" xr:uid="{60A2515B-F0FD-4A7A-809B-4409E3D83A26}"/>
    <cellStyle name="Comma 21 7 4" xfId="24593" xr:uid="{E97BD9C4-3E31-4B88-9FF1-3060B360E681}"/>
    <cellStyle name="Comma 21 7 5" xfId="44850" xr:uid="{23BAD718-3C9C-4C04-B799-062CAEFAF422}"/>
    <cellStyle name="Comma 21 8" xfId="6817" xr:uid="{FAA5579A-CAFA-4515-AA6A-498752C3569F}"/>
    <cellStyle name="Comma 21 8 2" xfId="17500" xr:uid="{39D1ECA6-D8E8-4F97-A400-8C28AB8D9D45}"/>
    <cellStyle name="Comma 21 8 2 2" xfId="34160" xr:uid="{1A37EE16-E151-48A3-939C-836BCEEBC2D4}"/>
    <cellStyle name="Comma 21 8 3" xfId="25872" xr:uid="{A653CF73-D9F9-492F-877D-E45D3B0649FD}"/>
    <cellStyle name="Comma 21 8 4" xfId="46700" xr:uid="{42C16A3B-51BF-4D68-BDFD-BFEF3850DEB4}"/>
    <cellStyle name="Comma 21 9" xfId="10930" xr:uid="{24741115-0351-43D4-B2D4-F31F9B237241}"/>
    <cellStyle name="Comma 21 9 2" xfId="19942" xr:uid="{97B866A0-6023-4037-B9CE-075AAD7557D3}"/>
    <cellStyle name="Comma 21 9 2 2" xfId="36602" xr:uid="{CEEE6B56-D57A-4843-AC60-7D49146674F7}"/>
    <cellStyle name="Comma 21 9 3" xfId="28314" xr:uid="{79BC5F42-0E6D-41F9-BAB2-4AB413B5C2B1}"/>
    <cellStyle name="Comma 21 9 4" xfId="50811" xr:uid="{8077CA1F-0772-4F97-B4C8-2ED7C54D128E}"/>
    <cellStyle name="Comma 22" xfId="95" xr:uid="{7B9B12BD-84BF-4A5A-81B7-9423ED5A466F}"/>
    <cellStyle name="Comma 22 10" xfId="13611" xr:uid="{85160288-A624-4711-B49D-E805744D7234}"/>
    <cellStyle name="Comma 22 10 2" xfId="30271" xr:uid="{0DA65B89-D253-40FA-8542-DD6B85B74CFE}"/>
    <cellStyle name="Comma 22 11" xfId="21895" xr:uid="{F4C610DC-8CE7-45CD-880D-D4733A40586B}"/>
    <cellStyle name="Comma 22 12" xfId="38613" xr:uid="{94450FFE-5313-4899-B5A1-4FEC56890F6F}"/>
    <cellStyle name="Comma 22 13" xfId="1172" xr:uid="{7DF98E03-8EA3-41D1-AA69-9D6E7BFCCCAD}"/>
    <cellStyle name="Comma 22 14" xfId="40639" xr:uid="{BCC535BE-762C-4D56-8069-C24C0660D411}"/>
    <cellStyle name="Comma 22 15" xfId="41037" xr:uid="{CED15A0B-027F-4BE6-8FDC-1C1CA5A16065}"/>
    <cellStyle name="Comma 22 16" xfId="993" xr:uid="{ABE0D09F-4750-4327-AA48-F01F341BC704}"/>
    <cellStyle name="Comma 22 2" xfId="422" xr:uid="{B548E4F6-B6A9-455D-BBE6-1531EACAAF5F}"/>
    <cellStyle name="Comma 22 2 10" xfId="38872" xr:uid="{DB84A114-28D0-4415-9A73-537C822C00E1}"/>
    <cellStyle name="Comma 22 2 11" xfId="1673" xr:uid="{4410168B-6B2E-4286-BD4E-E07C152EBD60}"/>
    <cellStyle name="Comma 22 2 12" xfId="40436" xr:uid="{922565A1-7300-4421-8E75-1B920282BDB9}"/>
    <cellStyle name="Comma 22 2 13" xfId="40736" xr:uid="{6DE385E7-8987-49DF-A2C3-D88466C79846}"/>
    <cellStyle name="Comma 22 2 14" xfId="40860" xr:uid="{ABB7F3FF-9ACD-4A8C-9689-BE0CDEF025EE}"/>
    <cellStyle name="Comma 22 2 15" xfId="41616" xr:uid="{BE7237A0-C541-40C8-BDD2-3CC07254CA8D}"/>
    <cellStyle name="Comma 22 2 16" xfId="53341" xr:uid="{63AE2212-588A-4106-8588-3A5EBABA3D69}"/>
    <cellStyle name="Comma 22 2 17" xfId="53443" xr:uid="{C16C56AD-F763-4FE0-A335-6381E7DD336B}"/>
    <cellStyle name="Comma 22 2 18" xfId="690" xr:uid="{AADBD171-BD04-496E-A980-91C2448D8E81}"/>
    <cellStyle name="Comma 22 2 2" xfId="712" xr:uid="{A7ED510F-15F1-4214-9E54-5CF84C452C21}"/>
    <cellStyle name="Comma 22 2 2 10" xfId="40450" xr:uid="{0894698E-F71F-4D11-9A86-77F17D5F4556}"/>
    <cellStyle name="Comma 22 2 2 11" xfId="40760" xr:uid="{FA9ACC70-53D9-4FCF-A531-0DDE824C45BF}"/>
    <cellStyle name="Comma 22 2 2 12" xfId="42230" xr:uid="{F8B1DE9C-5923-4008-8C2E-748F936A2021}"/>
    <cellStyle name="Comma 22 2 2 13" xfId="53475" xr:uid="{8093BC4A-E0D8-4FD9-A33E-DF55A014A030}"/>
    <cellStyle name="Comma 22 2 2 2" xfId="4215" xr:uid="{DE80C730-0328-4B09-8D93-AFF4DB9909A0}"/>
    <cellStyle name="Comma 22 2 2 2 2" xfId="8985" xr:uid="{62E291AD-D05B-4D11-8891-96BB464DA403}"/>
    <cellStyle name="Comma 22 2 2 2 2 2" xfId="18779" xr:uid="{26843DA0-542C-4994-94AD-A37C0D5E5AD8}"/>
    <cellStyle name="Comma 22 2 2 2 2 2 2" xfId="35439" xr:uid="{6F95401A-6031-4C5A-A1C9-985DDAC19280}"/>
    <cellStyle name="Comma 22 2 2 2 2 3" xfId="27151" xr:uid="{206EB268-44DA-4FA6-938D-EECE1CD0BF6A}"/>
    <cellStyle name="Comma 22 2 2 2 2 4" xfId="48868" xr:uid="{2E455D88-69F1-4577-BA4F-A882F9E43EF3}"/>
    <cellStyle name="Comma 22 2 2 2 3" xfId="15720" xr:uid="{13016014-65E9-485E-B149-71DBDC2EB9AD}"/>
    <cellStyle name="Comma 22 2 2 2 3 2" xfId="32380" xr:uid="{EE21D973-ED39-4A1E-95AA-782837F2778D}"/>
    <cellStyle name="Comma 22 2 2 2 4" xfId="24091" xr:uid="{2ED369A1-1A7B-4318-8081-9DB3CBD2FC58}"/>
    <cellStyle name="Comma 22 2 2 2 5" xfId="40211" xr:uid="{BB2C555A-F06A-41A2-9186-1FBCC2D61EC0}"/>
    <cellStyle name="Comma 22 2 2 2 6" xfId="44119" xr:uid="{93E4509B-A49C-42C7-AD44-9BF67E508880}"/>
    <cellStyle name="Comma 22 2 2 3" xfId="6108" xr:uid="{3140912D-574B-4FB3-918F-1353ED64CCC5}"/>
    <cellStyle name="Comma 22 2 2 3 2" xfId="10360" xr:uid="{6E019BCC-5D89-4EB5-BAFA-C89191D9743D}"/>
    <cellStyle name="Comma 22 2 2 3 2 2" xfId="19589" xr:uid="{B187A467-E4D3-4516-9B34-E5D5E4123024}"/>
    <cellStyle name="Comma 22 2 2 3 2 2 2" xfId="36249" xr:uid="{FBF73647-D243-49D1-9619-3D798BC441A5}"/>
    <cellStyle name="Comma 22 2 2 3 2 3" xfId="27961" xr:uid="{B7A1F2A9-3AC2-4064-A500-C6879AE04C6F}"/>
    <cellStyle name="Comma 22 2 2 3 2 4" xfId="50243" xr:uid="{1BD3C059-1BBA-416A-9F6C-A8532A3AD556}"/>
    <cellStyle name="Comma 22 2 2 3 3" xfId="17038" xr:uid="{C4A64CBE-A7BE-4C74-BE70-C0A623C9F5C0}"/>
    <cellStyle name="Comma 22 2 2 3 3 2" xfId="33698" xr:uid="{EA8C60E2-D381-4EC7-9719-BF1DD98B443F}"/>
    <cellStyle name="Comma 22 2 2 3 4" xfId="25409" xr:uid="{DF598A22-087D-4A65-BF95-4F1BDAFC7690}"/>
    <cellStyle name="Comma 22 2 2 3 5" xfId="46002" xr:uid="{B5A9AC0B-DF63-4F30-99F8-F636E21EDE56}"/>
    <cellStyle name="Comma 22 2 2 4" xfId="7650" xr:uid="{FBBD62F2-35EA-4D70-9BBB-432BC2A1A705}"/>
    <cellStyle name="Comma 22 2 2 4 2" xfId="17997" xr:uid="{23D014B2-2E4E-4F69-80E8-78288E8FBDFB}"/>
    <cellStyle name="Comma 22 2 2 4 2 2" xfId="34657" xr:uid="{991B3C73-3914-4894-8CD4-1CA2A62E9BC9}"/>
    <cellStyle name="Comma 22 2 2 4 3" xfId="26369" xr:uid="{793C6FA4-2292-4911-BAE3-66BA3D5C9467}"/>
    <cellStyle name="Comma 22 2 2 4 4" xfId="47533" xr:uid="{DBB167C5-7EC8-406A-9FC5-6F2B230EFEB9}"/>
    <cellStyle name="Comma 22 2 2 5" xfId="12082" xr:uid="{33AF10D4-76B4-4D19-ADAE-F5FCE7B035CD}"/>
    <cellStyle name="Comma 22 2 2 5 2" xfId="20758" xr:uid="{BB1FABBF-B0B9-40AF-A9AF-C6F719CCD868}"/>
    <cellStyle name="Comma 22 2 2 5 2 2" xfId="37418" xr:uid="{F9C2221A-4D52-4BF3-96E9-066A4C86EDBE}"/>
    <cellStyle name="Comma 22 2 2 5 3" xfId="29130" xr:uid="{F8D459D6-BE93-440D-8BA4-E18B3D2C33B5}"/>
    <cellStyle name="Comma 22 2 2 5 4" xfId="51963" xr:uid="{CC864C65-D6E3-4FC0-B77B-2FC7BB06637C}"/>
    <cellStyle name="Comma 22 2 2 6" xfId="14384" xr:uid="{99FFE654-A039-4F4F-91A4-5139EED9EF1C}"/>
    <cellStyle name="Comma 22 2 2 6 2" xfId="31044" xr:uid="{CD4E45FE-1AFA-4B44-AF82-21CD30E7102C}"/>
    <cellStyle name="Comma 22 2 2 7" xfId="22754" xr:uid="{7C792C2B-0D3A-4EA3-9B91-FDB6FB7CBFFA}"/>
    <cellStyle name="Comma 22 2 2 8" xfId="39328" xr:uid="{E3576A9F-50F3-4DD7-848F-D1EC6BD77D74}"/>
    <cellStyle name="Comma 22 2 2 9" xfId="2289" xr:uid="{FC4E87A0-86E5-4A48-B73D-79A791F006F9}"/>
    <cellStyle name="Comma 22 2 3" xfId="3601" xr:uid="{AF25D227-0792-443E-AB14-C170BD29B79F}"/>
    <cellStyle name="Comma 22 2 3 2" xfId="8560" xr:uid="{20FF29B8-7131-468E-A250-78715E46B33E}"/>
    <cellStyle name="Comma 22 2 3 2 2" xfId="18525" xr:uid="{F92F7D9B-E057-445A-89D8-D0FE86C4AA20}"/>
    <cellStyle name="Comma 22 2 3 2 2 2" xfId="35185" xr:uid="{AE1CFA1C-9136-4FE9-958D-E130A43532ED}"/>
    <cellStyle name="Comma 22 2 3 2 3" xfId="26897" xr:uid="{1D9911D6-F9A6-4C0B-B885-088B5840D834}"/>
    <cellStyle name="Comma 22 2 3 2 4" xfId="48443" xr:uid="{A18A86A2-9991-4CF0-B67A-436E415418C6}"/>
    <cellStyle name="Comma 22 2 3 3" xfId="15277" xr:uid="{AF6F4926-67AD-474D-BBE5-BBFD0DEC553F}"/>
    <cellStyle name="Comma 22 2 3 3 2" xfId="31937" xr:uid="{12D2412D-6162-4337-BF39-8408541C2D80}"/>
    <cellStyle name="Comma 22 2 3 4" xfId="23648" xr:uid="{30E1909B-FE0B-4AC3-9FA6-A1557E249894}"/>
    <cellStyle name="Comma 22 2 3 5" xfId="39763" xr:uid="{37C69C05-3A73-4317-B5A1-BF1437237464}"/>
    <cellStyle name="Comma 22 2 3 6" xfId="40474" xr:uid="{8F9FCC89-ABD4-437E-869C-7685E9E7A2C0}"/>
    <cellStyle name="Comma 22 2 3 7" xfId="40777" xr:uid="{8FB163DD-F225-409A-A82B-5BAEDD6DBC6B}"/>
    <cellStyle name="Comma 22 2 3 8" xfId="43505" xr:uid="{9B736C6B-31BB-450E-985E-16C4463C00AF}"/>
    <cellStyle name="Comma 22 2 3 9" xfId="53461" xr:uid="{A48A32E9-BF92-4FD6-A8A3-AD0E8D2E7AC8}"/>
    <cellStyle name="Comma 22 2 4" xfId="5509" xr:uid="{7F1152BB-340D-43A2-B340-FA0B5952D41E}"/>
    <cellStyle name="Comma 22 2 4 2" xfId="9935" xr:uid="{14E2AD49-F2E4-4504-985D-4C39325050A3}"/>
    <cellStyle name="Comma 22 2 4 2 2" xfId="19335" xr:uid="{99751A4C-B1AA-4C7F-8238-0BADBE1750B3}"/>
    <cellStyle name="Comma 22 2 4 2 2 2" xfId="35995" xr:uid="{BD77D475-49EB-497F-96C2-B09975517C3D}"/>
    <cellStyle name="Comma 22 2 4 2 3" xfId="27707" xr:uid="{D54F08C2-85AB-42C4-9020-875C03B123B0}"/>
    <cellStyle name="Comma 22 2 4 2 4" xfId="49818" xr:uid="{D8A47311-1B8F-4768-953A-72217C419FBA}"/>
    <cellStyle name="Comma 22 2 4 3" xfId="16610" xr:uid="{E9EDABC4-0847-4CEA-827C-B3FB70E410DD}"/>
    <cellStyle name="Comma 22 2 4 3 2" xfId="33270" xr:uid="{B7C2BBF3-43E2-4AD6-A01A-8A0C0B3AA815}"/>
    <cellStyle name="Comma 22 2 4 4" xfId="24981" xr:uid="{870BEDEF-4011-4F05-9BFB-F5FB49D0360D}"/>
    <cellStyle name="Comma 22 2 4 5" xfId="40488" xr:uid="{58CA716F-2A10-4D2E-B261-22411EB52423}"/>
    <cellStyle name="Comma 22 2 4 6" xfId="40794" xr:uid="{88AD17C4-CDB4-41F5-BB57-C679892F67D2}"/>
    <cellStyle name="Comma 22 2 4 7" xfId="45403" xr:uid="{61AFA6E5-0972-4FD4-A1CD-79E32D4F30EA}"/>
    <cellStyle name="Comma 22 2 5" xfId="7225" xr:uid="{CA5A4EC8-D20D-4BDD-B7FE-63EA965BE377}"/>
    <cellStyle name="Comma 22 2 5 2" xfId="17743" xr:uid="{58544A79-E6C1-44C7-8070-602A230BE856}"/>
    <cellStyle name="Comma 22 2 5 2 2" xfId="34403" xr:uid="{A3C2BC97-DB99-4CF1-94ED-A0918591E85C}"/>
    <cellStyle name="Comma 22 2 5 3" xfId="26115" xr:uid="{28004138-2948-40C4-B5BF-8038819E70F3}"/>
    <cellStyle name="Comma 22 2 5 4" xfId="47108" xr:uid="{9FFE6474-FBD3-4556-8EF4-06F56AB84530}"/>
    <cellStyle name="Comma 22 2 6" xfId="11483" xr:uid="{55DCC0AA-6ACE-4F2D-94CC-EA7AFEB3EF4D}"/>
    <cellStyle name="Comma 22 2 6 2" xfId="20330" xr:uid="{23B0877A-5A29-4678-900F-D6789B57E75C}"/>
    <cellStyle name="Comma 22 2 6 2 2" xfId="36990" xr:uid="{C6D23F88-FE1D-42F1-A743-9734898DC706}"/>
    <cellStyle name="Comma 22 2 6 3" xfId="28702" xr:uid="{3AC392FA-E98F-44C9-9321-0C55F116551B}"/>
    <cellStyle name="Comma 22 2 6 4" xfId="51364" xr:uid="{B7AAA92C-24B6-466C-BC11-95760333F2BF}"/>
    <cellStyle name="Comma 22 2 7" xfId="13158" xr:uid="{8B42454E-D066-43B1-B96B-F823DDF0B752}"/>
    <cellStyle name="Comma 22 2 7 2" xfId="21542" xr:uid="{EA1C7FF2-81C9-4EDC-ADBD-250AAA3EABF2}"/>
    <cellStyle name="Comma 22 2 7 2 2" xfId="38202" xr:uid="{E7C6CB79-6E65-4094-8BF5-71647D8948E3}"/>
    <cellStyle name="Comma 22 2 7 3" xfId="29915" xr:uid="{B59A2822-A098-4BFD-AD6E-93A28F2E9C66}"/>
    <cellStyle name="Comma 22 2 7 4" xfId="53032" xr:uid="{7406382F-731B-4D68-B8A4-C71D6606A49E}"/>
    <cellStyle name="Comma 22 2 8" xfId="13961" xr:uid="{20DD136F-19CF-4933-9F4B-836B82F8CDD1}"/>
    <cellStyle name="Comma 22 2 8 2" xfId="30621" xr:uid="{17D2135D-C62C-4C8A-8E36-8116DF7AE1C1}"/>
    <cellStyle name="Comma 22 2 9" xfId="22311" xr:uid="{BA088E08-F54E-48FD-9B4B-CB82540E8A96}"/>
    <cellStyle name="Comma 22 3" xfId="1431" xr:uid="{C99A35E1-6D0C-45FB-9FE1-FFDBC1696D37}"/>
    <cellStyle name="Comma 22 3 2" xfId="3315" xr:uid="{CDD157F7-C586-40F3-A1DC-425C397A6134}"/>
    <cellStyle name="Comma 22 3 2 2" xfId="15070" xr:uid="{206F993A-41D3-43A7-927F-1E508022FE30}"/>
    <cellStyle name="Comma 22 3 2 2 2" xfId="31730" xr:uid="{34066771-EFA0-4776-8902-564D89CDCB52}"/>
    <cellStyle name="Comma 22 3 2 3" xfId="23441" xr:uid="{ED35B806-B8D3-41A4-A53A-21DA2D32EF6E}"/>
    <cellStyle name="Comma 22 3 2 4" xfId="40046" xr:uid="{D406BF18-B08D-4FB4-A921-BC54F7CD9BA9}"/>
    <cellStyle name="Comma 22 3 2 5" xfId="43219" xr:uid="{1EE00856-C5FA-4760-8C42-8BD8957BD643}"/>
    <cellStyle name="Comma 22 3 3" xfId="5223" xr:uid="{D6E9A4D5-A1FE-4BB5-9DFF-A17127AEAACA}"/>
    <cellStyle name="Comma 22 3 3 2" xfId="16403" xr:uid="{B9AB739A-949E-471F-9532-9D93E4682A6D}"/>
    <cellStyle name="Comma 22 3 3 2 2" xfId="33063" xr:uid="{9E7185D1-6A4B-4B69-8AF2-05A902565E2C}"/>
    <cellStyle name="Comma 22 3 3 3" xfId="24774" xr:uid="{81EB6AA4-0161-4D81-8E02-210089E1AD51}"/>
    <cellStyle name="Comma 22 3 3 4" xfId="45117" xr:uid="{16503F8E-B710-4D93-AFE5-B9F12675D2AD}"/>
    <cellStyle name="Comma 22 3 4" xfId="11197" xr:uid="{F522C5F2-9B71-4F37-B02B-61FEA3941BB8}"/>
    <cellStyle name="Comma 22 3 4 2" xfId="20123" xr:uid="{A36DC9C6-36BA-49CD-9CAC-BC691EC2AA39}"/>
    <cellStyle name="Comma 22 3 4 2 2" xfId="36783" xr:uid="{DAE9663C-1C1E-43DC-BC06-90E014ACE3E7}"/>
    <cellStyle name="Comma 22 3 4 3" xfId="28495" xr:uid="{87DCB5D9-3878-432B-8C17-CAAE00D3F9AB}"/>
    <cellStyle name="Comma 22 3 4 4" xfId="51078" xr:uid="{37B276FD-3D7E-4FEC-9846-7A122744BD8E}"/>
    <cellStyle name="Comma 22 3 5" xfId="13754" xr:uid="{09ACDB5E-3CA2-4C0B-AAE6-481F1C67BB49}"/>
    <cellStyle name="Comma 22 3 5 2" xfId="30414" xr:uid="{B71D99B8-BF93-4B8E-9BC1-AF32DB6A2EE1}"/>
    <cellStyle name="Comma 22 3 6" xfId="22104" xr:uid="{25AE476A-5B17-4B9B-B0B8-9028B406C1FC}"/>
    <cellStyle name="Comma 22 3 7" xfId="39179" xr:uid="{8454F37B-D4C0-4452-AFA4-C1B9C3D3837B}"/>
    <cellStyle name="Comma 22 3 8" xfId="41330" xr:uid="{DA61C346-6620-4CCD-BEE5-7E3B53B8C73F}"/>
    <cellStyle name="Comma 22 4" xfId="2003" xr:uid="{6982C0D4-01E6-4A65-B99A-7441BF362C79}"/>
    <cellStyle name="Comma 22 4 2" xfId="3929" xr:uid="{217B5223-E098-4332-A957-1BB8E17CF527}"/>
    <cellStyle name="Comma 22 4 2 2" xfId="15513" xr:uid="{BD1FEC90-867F-4D82-8767-12E474261A61}"/>
    <cellStyle name="Comma 22 4 2 2 2" xfId="32173" xr:uid="{C13B315F-9D36-43BE-A613-0E17337B7563}"/>
    <cellStyle name="Comma 22 4 2 3" xfId="23884" xr:uid="{E081DF99-8038-4C23-BAF7-6DFB0A636E47}"/>
    <cellStyle name="Comma 22 4 2 4" xfId="43833" xr:uid="{4709F51D-71E3-4731-BB08-E442D5978FE9}"/>
    <cellStyle name="Comma 22 4 3" xfId="5822" xr:uid="{B2D84647-4E1C-4EB4-B66E-368ED0499B46}"/>
    <cellStyle name="Comma 22 4 3 2" xfId="16831" xr:uid="{BBC32C31-E328-4C86-BA45-617D6AE7163C}"/>
    <cellStyle name="Comma 22 4 3 2 2" xfId="33491" xr:uid="{44D26289-42B5-4E65-8D47-A3695E85FD35}"/>
    <cellStyle name="Comma 22 4 3 3" xfId="25202" xr:uid="{A44B0F03-AF84-4FAE-8ECD-71B60F9FA4C7}"/>
    <cellStyle name="Comma 22 4 3 4" xfId="45716" xr:uid="{1697DD0F-CE05-4893-98D2-03759C585B58}"/>
    <cellStyle name="Comma 22 4 4" xfId="11796" xr:uid="{4D6D8C36-53D4-44B7-BDD6-812538A22E0B}"/>
    <cellStyle name="Comma 22 4 4 2" xfId="20551" xr:uid="{BB982EE7-F834-48C9-980B-3835C90E84DD}"/>
    <cellStyle name="Comma 22 4 4 2 2" xfId="37211" xr:uid="{D2B8D410-7AD2-4041-9017-95FD87595D2F}"/>
    <cellStyle name="Comma 22 4 4 3" xfId="28923" xr:uid="{653C3B95-9FF0-4736-8B57-C2D080371673}"/>
    <cellStyle name="Comma 22 4 4 4" xfId="51677" xr:uid="{A26FBED6-2502-4D5E-9F9E-4770E27D6D72}"/>
    <cellStyle name="Comma 22 4 5" xfId="14177" xr:uid="{1885C117-00BF-459C-907A-E8CCAB512DE3}"/>
    <cellStyle name="Comma 22 4 5 2" xfId="30837" xr:uid="{5C167675-A3F8-41E3-B78C-BF20AAD1EA0B}"/>
    <cellStyle name="Comma 22 4 6" xfId="22547" xr:uid="{8E906126-924F-41C3-B7B5-7881AE954C62}"/>
    <cellStyle name="Comma 22 4 7" xfId="39597" xr:uid="{4E2016F2-C533-473E-8B88-271FF18C1646}"/>
    <cellStyle name="Comma 22 4 8" xfId="41944" xr:uid="{5B51C146-A758-4B1D-8F2A-AF39490E2DCF}"/>
    <cellStyle name="Comma 22 5" xfId="3022" xr:uid="{FA2A5CF4-3CEB-47B3-BA33-CF51B62ABA49}"/>
    <cellStyle name="Comma 22 5 2" xfId="8156" xr:uid="{0D9D1F55-6144-47B8-B268-790766E59797}"/>
    <cellStyle name="Comma 22 5 2 2" xfId="18284" xr:uid="{54F5C6FD-F56B-49A9-AE74-53FC306AEF15}"/>
    <cellStyle name="Comma 22 5 2 2 2" xfId="34944" xr:uid="{F91599FD-2B61-4B7D-8966-18BD586EABEE}"/>
    <cellStyle name="Comma 22 5 2 3" xfId="26656" xr:uid="{290F1F42-51E2-455A-A217-DBCC6D02D212}"/>
    <cellStyle name="Comma 22 5 2 4" xfId="48039" xr:uid="{44F39012-36E3-40D6-A0B1-225192FCD5FC}"/>
    <cellStyle name="Comma 22 5 3" xfId="14861" xr:uid="{6E54B57F-2447-49F9-B44F-908B77CE92B3}"/>
    <cellStyle name="Comma 22 5 3 2" xfId="31521" xr:uid="{2406F198-D16F-4341-AAB1-C04B3EEE4F71}"/>
    <cellStyle name="Comma 22 5 4" xfId="23232" xr:uid="{0AFE5589-43F6-4DB4-9CFB-E1CB3DF2A28F}"/>
    <cellStyle name="Comma 22 5 5" xfId="42926" xr:uid="{7DE7D4B1-03AA-45DE-9ECB-43446C50C19C}"/>
    <cellStyle name="Comma 22 6" xfId="4960" xr:uid="{79BE4153-6BA4-4E93-8A49-E5E9F679C5CB}"/>
    <cellStyle name="Comma 22 6 2" xfId="9531" xr:uid="{CDA6E6A3-9630-4FC6-89BF-44DF8BDFB0E0}"/>
    <cellStyle name="Comma 22 6 2 2" xfId="19094" xr:uid="{A84CBED4-C2C1-46AF-A15B-53407747E345}"/>
    <cellStyle name="Comma 22 6 2 2 2" xfId="35754" xr:uid="{9E3A0792-3F79-47E3-8AC9-E0B13B57DC30}"/>
    <cellStyle name="Comma 22 6 2 3" xfId="27466" xr:uid="{AD9A98DC-574D-44A5-B843-CFAD5BF8A82E}"/>
    <cellStyle name="Comma 22 6 2 4" xfId="49414" xr:uid="{230BD39C-9147-45A1-BFB9-5A9EFE21AEC2}"/>
    <cellStyle name="Comma 22 6 3" xfId="16224" xr:uid="{7E1B22AE-99A2-476B-A2A7-FF813F14C6EF}"/>
    <cellStyle name="Comma 22 6 3 2" xfId="32884" xr:uid="{E65920FD-527C-47E6-9030-6801CCA4C1A5}"/>
    <cellStyle name="Comma 22 6 4" xfId="24595" xr:uid="{F47D6732-6C54-44DB-801F-2236FB6DF0D8}"/>
    <cellStyle name="Comma 22 6 5" xfId="44854" xr:uid="{B2A68AF8-547F-4AF8-9A11-E79DDA927B59}"/>
    <cellStyle name="Comma 22 7" xfId="6820" xr:uid="{9EED40E1-FE34-4749-8319-17574CB514B0}"/>
    <cellStyle name="Comma 22 7 2" xfId="17501" xr:uid="{DB93FD8D-7838-42E8-85D9-715BA43D0662}"/>
    <cellStyle name="Comma 22 7 2 2" xfId="34161" xr:uid="{10F6CC47-2EC4-4F9F-AC33-4F55D66A66C0}"/>
    <cellStyle name="Comma 22 7 3" xfId="25873" xr:uid="{7BAD63CF-9835-4CFB-AC75-8B0A317E6DA2}"/>
    <cellStyle name="Comma 22 7 4" xfId="46703" xr:uid="{C4F3AC49-7AA8-4C28-887C-0291BED9CC6D}"/>
    <cellStyle name="Comma 22 8" xfId="10934" xr:uid="{16B5156A-A867-4EB4-A027-FDADC67B2995}"/>
    <cellStyle name="Comma 22 8 2" xfId="19944" xr:uid="{3087C02B-B6E4-477E-8E97-F3E5BAAFCB4B}"/>
    <cellStyle name="Comma 22 8 2 2" xfId="36604" xr:uid="{DD6D95B8-465A-4BDB-A025-08361DE02EA5}"/>
    <cellStyle name="Comma 22 8 3" xfId="28316" xr:uid="{C09911D4-CD2C-40B5-B282-6A1915EB7E1D}"/>
    <cellStyle name="Comma 22 8 4" xfId="50815" xr:uid="{455315EE-4DAE-4E2A-8225-7081C428721E}"/>
    <cellStyle name="Comma 22 9" xfId="12870" xr:uid="{986FAC99-1CC0-40B0-AE5F-520EA567917F}"/>
    <cellStyle name="Comma 22 9 2" xfId="21335" xr:uid="{90048552-3056-4E5E-991B-BF7368BD920D}"/>
    <cellStyle name="Comma 22 9 2 2" xfId="37995" xr:uid="{0252DE63-F8D6-4CB6-A054-189551172715}"/>
    <cellStyle name="Comma 22 9 3" xfId="29708" xr:uid="{5F029B96-04C1-447E-AB38-BED5B517EBAF}"/>
    <cellStyle name="Comma 22 9 4" xfId="52746" xr:uid="{5668F8E8-2A1D-4453-81A5-AA5192F63769}"/>
    <cellStyle name="Comma 23" xfId="425" xr:uid="{E2016778-0A23-4B71-805B-A933FC83CA6C}"/>
    <cellStyle name="Comma 23 10" xfId="13612" xr:uid="{4CAA2B06-6DAF-4C9F-942C-135DCF508B4F}"/>
    <cellStyle name="Comma 23 10 2" xfId="30272" xr:uid="{5C442C08-1E7B-4540-8DDC-3D402C172470}"/>
    <cellStyle name="Comma 23 11" xfId="21896" xr:uid="{605EFBBF-3BD4-4D2B-BDE6-68CA4C858964}"/>
    <cellStyle name="Comma 23 12" xfId="1175" xr:uid="{CC48FDC9-EFEF-48C1-AF0E-6A167B408AE7}"/>
    <cellStyle name="Comma 23 13" xfId="40443" xr:uid="{1DE8E7E2-F8A0-4A07-A80C-4C819766672B}"/>
    <cellStyle name="Comma 23 14" xfId="40539" xr:uid="{79EC9364-2280-4CA5-A308-03255F036264}"/>
    <cellStyle name="Comma 23 15" xfId="41040" xr:uid="{EAEF5915-4AF6-439D-BDE3-7AF03600F621}"/>
    <cellStyle name="Comma 23 16" xfId="53407" xr:uid="{81841CE5-48E0-4727-AE5E-5484F96AF2B3}"/>
    <cellStyle name="Comma 23 17" xfId="702" xr:uid="{D64DE7FA-F68E-4C57-9C42-39C37173F18D}"/>
    <cellStyle name="Comma 23 2" xfId="718" xr:uid="{449F8570-7B31-4A48-A30C-3988930F0258}"/>
    <cellStyle name="Comma 23 2 10" xfId="40455" xr:uid="{C21E9FA0-6EAB-4D7D-A9D7-774470CD01AA}"/>
    <cellStyle name="Comma 23 2 11" xfId="40540" xr:uid="{BACD568E-336A-4D08-89FE-0EE7060889ED}"/>
    <cellStyle name="Comma 23 2 12" xfId="41619" xr:uid="{80BBA9FE-2158-4237-B13D-8443884325B4}"/>
    <cellStyle name="Comma 23 2 13" xfId="53408" xr:uid="{2297D556-94BA-47BA-95DA-051857F40610}"/>
    <cellStyle name="Comma 23 2 2" xfId="812" xr:uid="{AD5FA630-7F97-4CE4-8B5D-D2455D1EB1AF}"/>
    <cellStyle name="Comma 23 2 2 2" xfId="8563" xr:uid="{166EF803-1EEC-49D8-B38F-723D2CF9F17B}"/>
    <cellStyle name="Comma 23 2 2 2 2" xfId="18526" xr:uid="{CC64AE56-200E-4353-B5D8-75E214B102E7}"/>
    <cellStyle name="Comma 23 2 2 2 2 2" xfId="35186" xr:uid="{CB583C1C-6190-4EC4-95C6-14A032131E4D}"/>
    <cellStyle name="Comma 23 2 2 2 2 3" xfId="40417" xr:uid="{8C1C2E13-A561-4AB4-94BC-21CC28584B91}"/>
    <cellStyle name="Comma 23 2 2 2 3" xfId="26898" xr:uid="{B2D13E2C-ADFA-43C4-8C6C-B98C9454AADF}"/>
    <cellStyle name="Comma 23 2 2 2 4" xfId="39519" xr:uid="{A128A629-6D58-4B20-8032-28F3F7C4C578}"/>
    <cellStyle name="Comma 23 2 2 2 5" xfId="48446" xr:uid="{B1D86178-A1EA-4F5C-A3DC-F62B3E6D5BB5}"/>
    <cellStyle name="Comma 23 2 2 3" xfId="15278" xr:uid="{A3C9783B-B91E-4189-A7F5-72753F1E3DF7}"/>
    <cellStyle name="Comma 23 2 2 3 2" xfId="31938" xr:uid="{CD342F5C-9605-4D7C-AF63-8C391963E176}"/>
    <cellStyle name="Comma 23 2 2 3 3" xfId="39970" xr:uid="{635C7545-2D96-43B1-9F7E-3A67FF6B9375}"/>
    <cellStyle name="Comma 23 2 2 4" xfId="23649" xr:uid="{8C297D02-3315-4F45-B117-D4EE587809BF}"/>
    <cellStyle name="Comma 23 2 2 5" xfId="38491" xr:uid="{1B07A129-FEAE-4A93-931F-2580E6ED70F1}"/>
    <cellStyle name="Comma 23 2 2 6" xfId="3604" xr:uid="{EBCBB8BC-A828-482B-8DD4-E40956A8C249}"/>
    <cellStyle name="Comma 23 2 2 7" xfId="43508" xr:uid="{1BAC7DC2-2972-4360-9BFF-2C00F37DE4F4}"/>
    <cellStyle name="Comma 23 2 3" xfId="856" xr:uid="{0DC3D6E1-227D-40D4-A886-ECF629F5F535}"/>
    <cellStyle name="Comma 23 2 3 2" xfId="9938" xr:uid="{E6C3BA53-F3E8-45A9-91C0-81719E1ABAFD}"/>
    <cellStyle name="Comma 23 2 3 2 2" xfId="19336" xr:uid="{2E9048B5-3A29-4393-BDD8-20B8735E8380}"/>
    <cellStyle name="Comma 23 2 3 2 2 2" xfId="35996" xr:uid="{D435EF15-70F3-4B24-8EE8-2E90C25DDD73}"/>
    <cellStyle name="Comma 23 2 3 2 3" xfId="27708" xr:uid="{0122426E-9FA6-4982-9FAC-75F87CA21556}"/>
    <cellStyle name="Comma 23 2 3 2 4" xfId="40401" xr:uid="{ED50F223-E2C7-4E7D-A41D-CAF88640DA4D}"/>
    <cellStyle name="Comma 23 2 3 2 5" xfId="49821" xr:uid="{9376D840-C950-4D23-90C0-629EE08742E2}"/>
    <cellStyle name="Comma 23 2 3 3" xfId="16611" xr:uid="{8E7D357D-A9DE-4D6B-8FD2-C97713FAFF7E}"/>
    <cellStyle name="Comma 23 2 3 3 2" xfId="33271" xr:uid="{7A210801-3A25-48D3-A1CE-46656CE845D1}"/>
    <cellStyle name="Comma 23 2 3 4" xfId="24982" xr:uid="{C4513E72-029F-4298-A6A8-AAAC80C7343F}"/>
    <cellStyle name="Comma 23 2 3 5" xfId="39504" xr:uid="{3F3404D4-BD70-4147-82A1-EFC9AB6E1133}"/>
    <cellStyle name="Comma 23 2 3 6" xfId="5512" xr:uid="{7764029B-3FA0-4595-92A4-AB4BF3EEDB5C}"/>
    <cellStyle name="Comma 23 2 3 7" xfId="45406" xr:uid="{24203A7E-336E-4FE0-91CB-3B979A2ACD65}"/>
    <cellStyle name="Comma 23 2 4" xfId="7228" xr:uid="{B7D11B91-20D2-4DB8-BBC1-39F28A2688F0}"/>
    <cellStyle name="Comma 23 2 4 2" xfId="17744" xr:uid="{6C3FC91B-DA9E-4F78-9DB3-31A2298DE27F}"/>
    <cellStyle name="Comma 23 2 4 2 2" xfId="34404" xr:uid="{FA9CCA98-BCE6-4480-8407-8E307C003B5F}"/>
    <cellStyle name="Comma 23 2 4 3" xfId="26116" xr:uid="{D4A066EA-5D83-459E-9E11-32D396521CD1}"/>
    <cellStyle name="Comma 23 2 4 4" xfId="39954" xr:uid="{619F80A2-9092-4DA2-A533-4C52F0D35B4A}"/>
    <cellStyle name="Comma 23 2 4 5" xfId="47111" xr:uid="{F951996E-FC30-4C79-9EF0-0F975ACE6255}"/>
    <cellStyle name="Comma 23 2 5" xfId="11486" xr:uid="{55555F96-C6CA-4B64-9425-B33DB91D8470}"/>
    <cellStyle name="Comma 23 2 5 2" xfId="20331" xr:uid="{5CCD8CFB-E516-4609-A3ED-A07EC8F5A7A3}"/>
    <cellStyle name="Comma 23 2 5 2 2" xfId="36991" xr:uid="{3CE9F162-EFB6-4AF3-98BE-58E4E5A3CA08}"/>
    <cellStyle name="Comma 23 2 5 3" xfId="28703" xr:uid="{F6A69BDF-0E68-4D8E-B65D-97C351A9FFDB}"/>
    <cellStyle name="Comma 23 2 5 4" xfId="51367" xr:uid="{9C76CB65-F35F-4312-B738-F325E1FF3B04}"/>
    <cellStyle name="Comma 23 2 6" xfId="13474" xr:uid="{86D81403-9C6C-469E-A83A-057BBC454D1A}"/>
    <cellStyle name="Comma 23 2 6 2" xfId="30145" xr:uid="{4BF72871-5753-4E0F-A320-B9E4C42210D0}"/>
    <cellStyle name="Comma 23 2 7" xfId="13962" xr:uid="{3C95C5B1-8EBA-4C50-93AE-2AFBFE7FBA31}"/>
    <cellStyle name="Comma 23 2 7 2" xfId="30622" xr:uid="{86DFB49F-861F-4557-AE63-CD2B29E63EE1}"/>
    <cellStyle name="Comma 23 2 8" xfId="22312" xr:uid="{A2EF39D2-A048-4361-80E8-5E82A8465E6F}"/>
    <cellStyle name="Comma 23 2 9" xfId="1676" xr:uid="{4347FD9E-3AFD-4F2A-A990-86C06096F0CA}"/>
    <cellStyle name="Comma 23 3" xfId="811" xr:uid="{CCC54453-D855-4AF8-9659-71B2F6BDF9FC}"/>
    <cellStyle name="Comma 23 3 10" xfId="40480" xr:uid="{916A1BC3-B1C0-43E0-9B17-C560400D66F5}"/>
    <cellStyle name="Comma 23 3 11" xfId="42233" xr:uid="{63E5152D-B22F-4EEA-96BE-ECA46C2FEC7A}"/>
    <cellStyle name="Comma 23 3 2" xfId="4218" xr:uid="{0D5C2716-64BA-4659-883A-1B8D307B06A5}"/>
    <cellStyle name="Comma 23 3 2 2" xfId="8988" xr:uid="{AAAA274B-9565-41ED-91D8-B8A9786B7CEB}"/>
    <cellStyle name="Comma 23 3 2 2 2" xfId="18780" xr:uid="{D2B4E0E8-DFBB-468A-8DEC-B9C8FD8C5528}"/>
    <cellStyle name="Comma 23 3 2 2 2 2" xfId="35440" xr:uid="{2A578507-98B6-4871-9B98-C3C7378F1A7E}"/>
    <cellStyle name="Comma 23 3 2 2 3" xfId="27152" xr:uid="{DE79EA08-E181-4CB1-8D4B-FD1E4816F1BF}"/>
    <cellStyle name="Comma 23 3 2 2 4" xfId="40400" xr:uid="{296DD55B-228D-47F8-8E6C-7DC24450B8C2}"/>
    <cellStyle name="Comma 23 3 2 2 5" xfId="48871" xr:uid="{F1726AD6-8BAB-4553-9D07-09D117D0C351}"/>
    <cellStyle name="Comma 23 3 2 3" xfId="15721" xr:uid="{C35DA130-1FB8-45A3-9717-D2CC43EEE556}"/>
    <cellStyle name="Comma 23 3 2 3 2" xfId="32381" xr:uid="{EBA0B5DB-AE92-4425-9100-5257015A7822}"/>
    <cellStyle name="Comma 23 3 2 4" xfId="24092" xr:uid="{E0F6B57F-01C1-436A-BD94-1204A0E2B42F}"/>
    <cellStyle name="Comma 23 3 2 5" xfId="39503" xr:uid="{D3346F25-F1A4-41EE-84F6-5B3789D3F5BC}"/>
    <cellStyle name="Comma 23 3 2 6" xfId="44122" xr:uid="{756FD8AD-7804-4CE9-BE36-38DE056021CF}"/>
    <cellStyle name="Comma 23 3 3" xfId="6111" xr:uid="{902995BA-CB87-4AA2-B64D-CEAFC53C4DF7}"/>
    <cellStyle name="Comma 23 3 3 2" xfId="10363" xr:uid="{77318064-AEAF-49C8-B643-FCCB6024664A}"/>
    <cellStyle name="Comma 23 3 3 2 2" xfId="19590" xr:uid="{A69340E2-8C4A-45C8-B54D-77AE64F4A71E}"/>
    <cellStyle name="Comma 23 3 3 2 2 2" xfId="36250" xr:uid="{76E7C93F-E1EA-420C-BC99-6A1659C8604A}"/>
    <cellStyle name="Comma 23 3 3 2 3" xfId="27962" xr:uid="{A64BE2B7-8CCE-4499-930D-D25B4FD49DA6}"/>
    <cellStyle name="Comma 23 3 3 2 4" xfId="50246" xr:uid="{7E6B33F8-2A3F-4B37-8DFD-F5223F81B2E3}"/>
    <cellStyle name="Comma 23 3 3 3" xfId="17039" xr:uid="{3D0B69EF-C7C1-41CD-A110-51F7392E0148}"/>
    <cellStyle name="Comma 23 3 3 3 2" xfId="33699" xr:uid="{BC6DC488-F7A5-48A8-A86D-8F7E8327DCF0}"/>
    <cellStyle name="Comma 23 3 3 4" xfId="25410" xr:uid="{E89EBB02-10C7-4C3C-8B66-2E7818D0AC81}"/>
    <cellStyle name="Comma 23 3 3 5" xfId="39953" xr:uid="{2A2AF07D-A5B8-4DAD-9186-CBD84E8FF796}"/>
    <cellStyle name="Comma 23 3 3 6" xfId="46005" xr:uid="{8E89751C-DFCB-4ADB-AED1-4B1EBDE77855}"/>
    <cellStyle name="Comma 23 3 4" xfId="7653" xr:uid="{DC29780F-490D-484B-91B7-A4E90F6FE570}"/>
    <cellStyle name="Comma 23 3 4 2" xfId="17998" xr:uid="{D48C66D0-D8E8-4B51-89DE-4213EA3F98D7}"/>
    <cellStyle name="Comma 23 3 4 2 2" xfId="34658" xr:uid="{FE50EDD0-C262-4DC5-BF3E-E157F675213C}"/>
    <cellStyle name="Comma 23 3 4 3" xfId="26370" xr:uid="{5703ABB8-76EB-4D73-8C5A-6C0DC951D272}"/>
    <cellStyle name="Comma 23 3 4 4" xfId="47536" xr:uid="{DB0AC63F-9AAF-4D7F-8CFD-4EEA48F9F53E}"/>
    <cellStyle name="Comma 23 3 5" xfId="12085" xr:uid="{6A42B02C-C977-473E-BA2C-A5F11FE42D16}"/>
    <cellStyle name="Comma 23 3 5 2" xfId="20759" xr:uid="{8C07F9D4-E777-4A3F-9391-107A677CB082}"/>
    <cellStyle name="Comma 23 3 5 2 2" xfId="37419" xr:uid="{673A29E0-AA6A-4527-8714-65393B60FBCC}"/>
    <cellStyle name="Comma 23 3 5 3" xfId="29131" xr:uid="{1735BBCC-4D19-42BB-B2B9-8D3D217AA571}"/>
    <cellStyle name="Comma 23 3 5 4" xfId="51966" xr:uid="{161907EA-6721-418E-BCCA-09F012E54529}"/>
    <cellStyle name="Comma 23 3 6" xfId="14385" xr:uid="{BADFF8C2-BD6E-4905-9A50-C4EB10DF85EC}"/>
    <cellStyle name="Comma 23 3 6 2" xfId="31045" xr:uid="{B58D8FEB-3859-49F2-B9DC-3D11973F4A7D}"/>
    <cellStyle name="Comma 23 3 7" xfId="22755" xr:uid="{4806E479-34E9-4E86-8845-F570937F8D74}"/>
    <cellStyle name="Comma 23 3 8" xfId="39072" xr:uid="{BDF0DDE8-BA51-4A41-8586-3AC047A0E5DD}"/>
    <cellStyle name="Comma 23 3 9" xfId="2292" xr:uid="{EF9D7567-6364-4642-9451-B6C5B61B88C5}"/>
    <cellStyle name="Comma 23 4" xfId="3025" xr:uid="{1520B4F2-CEDF-4C28-81F2-253429E2E891}"/>
    <cellStyle name="Comma 23 4 2" xfId="8159" xr:uid="{B79DEE5B-9766-4D5D-92E6-B2DD2DF4DE9D}"/>
    <cellStyle name="Comma 23 4 2 2" xfId="18285" xr:uid="{2166F09F-B26C-46B0-9F55-87384CABF2EA}"/>
    <cellStyle name="Comma 23 4 2 2 2" xfId="34945" xr:uid="{BF00CB63-9236-46BE-B84C-9482350188E0}"/>
    <cellStyle name="Comma 23 4 2 3" xfId="26657" xr:uid="{C3A01AC8-A655-4513-B5FC-8AA56FF3BCC2}"/>
    <cellStyle name="Comma 23 4 2 4" xfId="48042" xr:uid="{09653C97-4EF7-4DC0-8BF3-CE503D8DB887}"/>
    <cellStyle name="Comma 23 4 3" xfId="14862" xr:uid="{988A320B-4174-4B1F-80F5-5FEF54F3BFD1}"/>
    <cellStyle name="Comma 23 4 3 2" xfId="31522" xr:uid="{0D06FBE9-3E7C-4F8E-9728-C64BD7CBC959}"/>
    <cellStyle name="Comma 23 4 4" xfId="23233" xr:uid="{4296BE29-8C7D-47A3-B486-FFF30823BE4B}"/>
    <cellStyle name="Comma 23 4 5" xfId="40494" xr:uid="{371CEFA0-2A17-4B9C-9DEF-45CEFBCB0684}"/>
    <cellStyle name="Comma 23 4 6" xfId="42929" xr:uid="{61EC6461-6E1E-4A52-9252-9F06F8C6E331}"/>
    <cellStyle name="Comma 23 5" xfId="4963" xr:uid="{BA394749-E4D3-48D9-8378-2376A1838BDA}"/>
    <cellStyle name="Comma 23 5 2" xfId="9534" xr:uid="{0F2E81E8-0B0F-4651-BE3E-8099EA6C4155}"/>
    <cellStyle name="Comma 23 5 2 2" xfId="19095" xr:uid="{44878AAE-4D29-40C9-A9AA-8D21A703F68C}"/>
    <cellStyle name="Comma 23 5 2 2 2" xfId="35755" xr:uid="{24E89464-1F25-4263-815C-9DD6B9F137BB}"/>
    <cellStyle name="Comma 23 5 2 3" xfId="27467" xr:uid="{765F400E-956A-479C-9C83-23F17D0FBE9B}"/>
    <cellStyle name="Comma 23 5 2 4" xfId="49417" xr:uid="{83502E19-8E04-4776-AE3B-772798188527}"/>
    <cellStyle name="Comma 23 5 3" xfId="16225" xr:uid="{0373ADF8-E2CF-4F50-9A92-0949AB566AEB}"/>
    <cellStyle name="Comma 23 5 3 2" xfId="32885" xr:uid="{ED1D5904-A15C-4773-A1EF-AD5AD456C142}"/>
    <cellStyle name="Comma 23 5 4" xfId="24596" xr:uid="{AB28B6A6-50DC-4DDA-8327-5AADC0AFAA94}"/>
    <cellStyle name="Comma 23 5 5" xfId="44857" xr:uid="{31AD64D8-9A0C-4FFF-9F31-D452C15F5407}"/>
    <cellStyle name="Comma 23 6" xfId="6823" xr:uid="{F34B6241-2C07-407A-BD00-33502348B2B4}"/>
    <cellStyle name="Comma 23 6 2" xfId="17502" xr:uid="{40F8B325-341A-4D3E-89B5-6B76518D1511}"/>
    <cellStyle name="Comma 23 6 2 2" xfId="34162" xr:uid="{0558A216-79F6-465B-AFC3-E06E6830DE84}"/>
    <cellStyle name="Comma 23 6 3" xfId="25874" xr:uid="{D5C7B0E6-6CC2-48AF-8ACE-BB5867B87C99}"/>
    <cellStyle name="Comma 23 6 4" xfId="46706" xr:uid="{6049C364-8C93-44CC-A0F0-5FDD01E62AFF}"/>
    <cellStyle name="Comma 23 7" xfId="10937" xr:uid="{C1B734A5-53E3-45BC-978F-B8F576353AD2}"/>
    <cellStyle name="Comma 23 7 2" xfId="19945" xr:uid="{39A01906-5734-4296-AAA0-551E61A7E8D2}"/>
    <cellStyle name="Comma 23 7 2 2" xfId="36605" xr:uid="{5B0E325E-EB13-4946-BD06-6969CB3BD776}"/>
    <cellStyle name="Comma 23 7 3" xfId="28317" xr:uid="{5032175B-BFD9-482F-93F7-3D3A60AFF90A}"/>
    <cellStyle name="Comma 23 7 4" xfId="50818" xr:uid="{57447DC3-93CE-477F-BDD9-8EB5A2939E66}"/>
    <cellStyle name="Comma 23 8" xfId="13161" xr:uid="{C5495EE9-4206-40B3-AAA6-99515FC1A885}"/>
    <cellStyle name="Comma 23 8 2" xfId="21543" xr:uid="{173A9077-69C6-4E15-BAD7-B14F18923797}"/>
    <cellStyle name="Comma 23 8 2 2" xfId="38203" xr:uid="{1586DD25-4C5B-4D38-B4DC-A7D361BF016A}"/>
    <cellStyle name="Comma 23 8 3" xfId="29916" xr:uid="{84B7868D-0F07-4329-A608-76517AD64563}"/>
    <cellStyle name="Comma 23 8 4" xfId="53035" xr:uid="{372984D6-1B57-4E88-ABEE-526F82ADAC47}"/>
    <cellStyle name="Comma 23 9" xfId="13473" xr:uid="{CA456337-FFEF-42AF-99AE-A62A870A5CDF}"/>
    <cellStyle name="Comma 23 9 2" xfId="30144" xr:uid="{2B99993F-90B4-4734-9E2B-529BCBFAA97F}"/>
    <cellStyle name="Comma 24" xfId="459" xr:uid="{6C952479-B54F-4CF9-AD52-E3FF8680CF0E}"/>
    <cellStyle name="Comma 24 10" xfId="21916" xr:uid="{1F5923AE-DF69-496A-A18A-0B99EA717AFC}"/>
    <cellStyle name="Comma 24 11" xfId="39008" xr:uid="{4B033B2C-01DE-45A1-A799-2C1E7E01CC1F}"/>
    <cellStyle name="Comma 24 12" xfId="41069" xr:uid="{260E97D9-B397-4882-A97A-D70907E81441}"/>
    <cellStyle name="Comma 24 13" xfId="1204" xr:uid="{0C141524-52E2-4362-974F-C87559D3D152}"/>
    <cellStyle name="Comma 24 2" xfId="1705" xr:uid="{300AA3CA-FB80-4044-A6B6-D14C8F8E6CF9}"/>
    <cellStyle name="Comma 24 2 2" xfId="3633" xr:uid="{C8653193-EF77-42F1-B4FB-3D9D79280554}"/>
    <cellStyle name="Comma 24 2 2 2" xfId="8590" xr:uid="{150C0D95-26DF-49E5-9748-5BA5CD7784D6}"/>
    <cellStyle name="Comma 24 2 2 2 2" xfId="18544" xr:uid="{1D95D2C1-0820-4883-A723-9E7D0863F932}"/>
    <cellStyle name="Comma 24 2 2 2 2 2" xfId="35204" xr:uid="{307E54D4-8B91-4377-AC09-7C79D2C4DD2B}"/>
    <cellStyle name="Comma 24 2 2 2 3" xfId="26916" xr:uid="{4C3FE96E-036F-4A6A-8B32-B6C9F84B5CB1}"/>
    <cellStyle name="Comma 24 2 2 2 4" xfId="48473" xr:uid="{FE2684A1-A57B-4178-BE71-42CC107B83C7}"/>
    <cellStyle name="Comma 24 2 2 3" xfId="15298" xr:uid="{7BF59639-80F5-4B90-9FF0-7174C197070A}"/>
    <cellStyle name="Comma 24 2 2 3 2" xfId="31958" xr:uid="{356DAEA5-E7B7-422A-8ACE-9BEAF8DE10D9}"/>
    <cellStyle name="Comma 24 2 2 4" xfId="23669" xr:uid="{FE12E7FC-E83B-4AE3-961C-56DF35E3C737}"/>
    <cellStyle name="Comma 24 2 2 5" xfId="40362" xr:uid="{D299C61F-D666-4755-8100-15EB6ADC5CBB}"/>
    <cellStyle name="Comma 24 2 2 6" xfId="43537" xr:uid="{084B1D54-9AB2-4370-A131-61EE237D6590}"/>
    <cellStyle name="Comma 24 2 3" xfId="5541" xr:uid="{2A4A8034-C332-4F45-A884-E4964E096BB9}"/>
    <cellStyle name="Comma 24 2 3 2" xfId="9965" xr:uid="{0B459EA9-B495-4026-ABB4-882D8164636A}"/>
    <cellStyle name="Comma 24 2 3 2 2" xfId="19354" xr:uid="{8DF0AC9E-C161-4F75-98F6-E3BE74A7A8B6}"/>
    <cellStyle name="Comma 24 2 3 2 2 2" xfId="36014" xr:uid="{67F6A773-2FCA-42CC-BE1B-DD3927863A89}"/>
    <cellStyle name="Comma 24 2 3 2 3" xfId="27726" xr:uid="{D9A993CB-E5EC-42E0-AB02-0A6DA3EECAB7}"/>
    <cellStyle name="Comma 24 2 3 2 4" xfId="49848" xr:uid="{784E9750-2390-48D6-8258-F00CD0E6759A}"/>
    <cellStyle name="Comma 24 2 3 3" xfId="16631" xr:uid="{B6D1A9D1-4810-404F-B988-7B585EFF2C2E}"/>
    <cellStyle name="Comma 24 2 3 3 2" xfId="33291" xr:uid="{83FB61FE-9A6F-4F2F-AF1E-D8FC58E902D6}"/>
    <cellStyle name="Comma 24 2 3 4" xfId="25002" xr:uid="{90A75470-D4A4-4259-896D-5CD5A40059BA}"/>
    <cellStyle name="Comma 24 2 3 5" xfId="45435" xr:uid="{CE347604-0BDB-4F84-B9C8-2071A930137F}"/>
    <cellStyle name="Comma 24 2 4" xfId="7255" xr:uid="{D320D8BF-3DA3-4465-AD32-0698FC4A8459}"/>
    <cellStyle name="Comma 24 2 4 2" xfId="17762" xr:uid="{9E37870F-A440-42B5-8084-1FB38CDE68C4}"/>
    <cellStyle name="Comma 24 2 4 2 2" xfId="34422" xr:uid="{9436F2F8-3BBD-4264-8460-C6BB009EF318}"/>
    <cellStyle name="Comma 24 2 4 3" xfId="26134" xr:uid="{1649192B-E18A-4BB5-82A1-E9DF3BA1F1F1}"/>
    <cellStyle name="Comma 24 2 4 4" xfId="47138" xr:uid="{B21E1899-6828-4B08-88FF-06286FFF2656}"/>
    <cellStyle name="Comma 24 2 5" xfId="11515" xr:uid="{BB5E40CC-8A12-41FB-851D-560FE95AA1AA}"/>
    <cellStyle name="Comma 24 2 5 2" xfId="20351" xr:uid="{8F37A00D-FE7A-41E2-BD24-2D3657581ECE}"/>
    <cellStyle name="Comma 24 2 5 2 2" xfId="37011" xr:uid="{093F92FB-6941-48F6-987A-9C522369D16E}"/>
    <cellStyle name="Comma 24 2 5 3" xfId="28723" xr:uid="{F2608D5D-22EC-4EBF-B898-7685B4D75F0F}"/>
    <cellStyle name="Comma 24 2 5 4" xfId="51396" xr:uid="{A1D9B265-B596-46A1-A0EF-31044DF60CB6}"/>
    <cellStyle name="Comma 24 2 6" xfId="13982" xr:uid="{5F55464C-77B3-4B62-9B61-8EB158851EF8}"/>
    <cellStyle name="Comma 24 2 6 2" xfId="30642" xr:uid="{DFDA9649-98FD-451C-8368-AFDB8FCE3428}"/>
    <cellStyle name="Comma 24 2 7" xfId="22332" xr:uid="{1EFC887F-E22E-4292-8557-DEE422988421}"/>
    <cellStyle name="Comma 24 2 8" xfId="39466" xr:uid="{FB29BEA8-D0F6-4F4E-BDE2-7E96DF8316E4}"/>
    <cellStyle name="Comma 24 2 9" xfId="41648" xr:uid="{97BCA871-BAAD-483A-95BB-5A47C49689A3}"/>
    <cellStyle name="Comma 24 3" xfId="2321" xr:uid="{66514855-F0A2-4896-9354-FBAD71B058EB}"/>
    <cellStyle name="Comma 24 3 2" xfId="4247" xr:uid="{D53514ED-5BB3-4B35-B91E-6E798B72B693}"/>
    <cellStyle name="Comma 24 3 2 2" xfId="9015" xr:uid="{32B50783-159C-4567-9D89-3F2454F63874}"/>
    <cellStyle name="Comma 24 3 2 2 2" xfId="18798" xr:uid="{1C516884-7910-4D24-8E8D-C36C5FBA2300}"/>
    <cellStyle name="Comma 24 3 2 2 2 2" xfId="35458" xr:uid="{8847A047-6501-4987-AC82-E35C62C07927}"/>
    <cellStyle name="Comma 24 3 2 2 3" xfId="27170" xr:uid="{F91EBEDF-FD34-4DB0-9DD9-02CF39F1F9E0}"/>
    <cellStyle name="Comma 24 3 2 2 4" xfId="48898" xr:uid="{36005AA9-3CD0-4E4E-9896-D71CE580B65D}"/>
    <cellStyle name="Comma 24 3 2 3" xfId="15741" xr:uid="{2D72E1A9-7860-4677-A544-41CFEFFD433E}"/>
    <cellStyle name="Comma 24 3 2 3 2" xfId="32401" xr:uid="{C503656A-FB70-4509-9DC6-657641AAFC65}"/>
    <cellStyle name="Comma 24 3 2 4" xfId="24112" xr:uid="{3337BEEE-E230-465F-A764-58F89B1C65F5}"/>
    <cellStyle name="Comma 24 3 2 5" xfId="44151" xr:uid="{94ACB234-07F8-4107-B8EF-A02646FF469B}"/>
    <cellStyle name="Comma 24 3 3" xfId="6140" xr:uid="{CE6B4D84-399E-45FA-A84F-347BF4DF4257}"/>
    <cellStyle name="Comma 24 3 3 2" xfId="10390" xr:uid="{4B26D4A2-B075-4EA7-B711-193CC01B980C}"/>
    <cellStyle name="Comma 24 3 3 2 2" xfId="19608" xr:uid="{740D6C29-4B21-4B3E-8109-6C3AB56C209D}"/>
    <cellStyle name="Comma 24 3 3 2 2 2" xfId="36268" xr:uid="{18523D85-A08D-49AA-A2E3-661A55433173}"/>
    <cellStyle name="Comma 24 3 3 2 3" xfId="27980" xr:uid="{09FFB3C8-67FE-4EDE-9CE3-3B0E2C27F5DA}"/>
    <cellStyle name="Comma 24 3 3 2 4" xfId="50273" xr:uid="{BDFAC6D1-61C9-4C0B-B8B9-8BD256767080}"/>
    <cellStyle name="Comma 24 3 3 3" xfId="17059" xr:uid="{E48FC577-48DC-4352-B3C5-6A69C787A967}"/>
    <cellStyle name="Comma 24 3 3 3 2" xfId="33719" xr:uid="{F330935A-58BD-429B-B663-7084E78D4948}"/>
    <cellStyle name="Comma 24 3 3 4" xfId="25430" xr:uid="{63F3D57B-0135-4295-BA5C-00D0BC0E5891}"/>
    <cellStyle name="Comma 24 3 3 5" xfId="46034" xr:uid="{A6BEBF53-EF6D-485B-A437-5C6E0DE99968}"/>
    <cellStyle name="Comma 24 3 4" xfId="7680" xr:uid="{7B27EF08-E557-4DBC-9ECA-9DEC2BEAB73D}"/>
    <cellStyle name="Comma 24 3 4 2" xfId="18016" xr:uid="{DEAE18E4-5012-47E3-8CB9-E7527AFD5389}"/>
    <cellStyle name="Comma 24 3 4 2 2" xfId="34676" xr:uid="{5A153103-0AAC-427C-9EC5-87CD3ACDAF0C}"/>
    <cellStyle name="Comma 24 3 4 3" xfId="26388" xr:uid="{AF65827C-DB95-4386-8B68-7D0C85772A1A}"/>
    <cellStyle name="Comma 24 3 4 4" xfId="47563" xr:uid="{CBB8DE36-79B2-4112-A48B-9C5A0F811A66}"/>
    <cellStyle name="Comma 24 3 5" xfId="12114" xr:uid="{EC98CABF-7ED6-44C6-9828-D458ADB0357C}"/>
    <cellStyle name="Comma 24 3 5 2" xfId="20779" xr:uid="{1EC8FF2E-ACF5-41B0-8A69-F742186B773B}"/>
    <cellStyle name="Comma 24 3 5 2 2" xfId="37439" xr:uid="{F0926718-1D44-4894-ADC3-732201F7728D}"/>
    <cellStyle name="Comma 24 3 5 3" xfId="29151" xr:uid="{9E52C06A-63D8-488D-B581-2FD5FCA4CD35}"/>
    <cellStyle name="Comma 24 3 5 4" xfId="51995" xr:uid="{E279B791-30B6-47A2-8EC1-17B398F71448}"/>
    <cellStyle name="Comma 24 3 6" xfId="14405" xr:uid="{503AD1F3-9DD6-4C8E-A50B-386A389A1E03}"/>
    <cellStyle name="Comma 24 3 6 2" xfId="31065" xr:uid="{C7DEDFCD-1C5C-4F44-B1C0-C4CFC378EA46}"/>
    <cellStyle name="Comma 24 3 7" xfId="22775" xr:uid="{9E49EF2D-A22B-41D4-883B-99018663DB08}"/>
    <cellStyle name="Comma 24 3 8" xfId="39915" xr:uid="{984ADF44-3ACC-4D47-AC0C-07F901AF079B}"/>
    <cellStyle name="Comma 24 3 9" xfId="42262" xr:uid="{4FB813AE-E3D4-4D9C-9E5D-F7D787A21FD4}"/>
    <cellStyle name="Comma 24 4" xfId="3054" xr:uid="{F9161927-A8DC-4C07-B196-5BFA74BD13B2}"/>
    <cellStyle name="Comma 24 4 2" xfId="8186" xr:uid="{577CD7BA-F10B-485D-8785-07F0F441F4F6}"/>
    <cellStyle name="Comma 24 4 2 2" xfId="18303" xr:uid="{43EC7F5F-178F-4372-89D8-9B20C78062B0}"/>
    <cellStyle name="Comma 24 4 2 2 2" xfId="34963" xr:uid="{C61FA588-CD32-47AB-887B-9B7C28C1A4BF}"/>
    <cellStyle name="Comma 24 4 2 3" xfId="26675" xr:uid="{C3EFE689-851A-4A21-A2AE-55A01F3853D2}"/>
    <cellStyle name="Comma 24 4 2 4" xfId="48069" xr:uid="{6E403FA1-B64E-4E63-B457-50781C42694A}"/>
    <cellStyle name="Comma 24 4 3" xfId="14882" xr:uid="{C01097BF-EF52-4231-B87F-99F602DA424C}"/>
    <cellStyle name="Comma 24 4 3 2" xfId="31542" xr:uid="{DCC24CAC-B7C1-4C50-BD09-033BBE58C101}"/>
    <cellStyle name="Comma 24 4 4" xfId="23253" xr:uid="{7E1ECF8A-A067-4FD9-924D-D2F0689192CD}"/>
    <cellStyle name="Comma 24 4 5" xfId="42958" xr:uid="{194AB1F7-647F-47EC-ACB9-FEC90A4E9D0E}"/>
    <cellStyle name="Comma 24 5" xfId="4992" xr:uid="{315B7CC6-33E2-4582-AEE9-A10560041D9E}"/>
    <cellStyle name="Comma 24 5 2" xfId="9561" xr:uid="{78D9E15C-5DA3-4A04-B34D-93827D8D331C}"/>
    <cellStyle name="Comma 24 5 2 2" xfId="19113" xr:uid="{59A5CF8B-D8FC-4BC6-AFF3-D011D6CF8DB8}"/>
    <cellStyle name="Comma 24 5 2 2 2" xfId="35773" xr:uid="{EE83C490-A74D-4CFA-9EFD-98547F4B6E84}"/>
    <cellStyle name="Comma 24 5 2 3" xfId="27485" xr:uid="{C3316490-18C9-4C07-A081-5E906E2ED0BB}"/>
    <cellStyle name="Comma 24 5 2 4" xfId="49444" xr:uid="{599E1B62-F794-4A98-8402-691883D4DF47}"/>
    <cellStyle name="Comma 24 5 3" xfId="16245" xr:uid="{4BF0BEDF-1A57-46A1-B5B2-99112DDAD2A0}"/>
    <cellStyle name="Comma 24 5 3 2" xfId="32905" xr:uid="{5D5912AB-30A7-4540-8335-512735D5C699}"/>
    <cellStyle name="Comma 24 5 4" xfId="24616" xr:uid="{A0426FA6-CD54-4B0C-9CAB-F9DD8DACEC36}"/>
    <cellStyle name="Comma 24 5 5" xfId="44886" xr:uid="{2E45AA0B-24BA-49FA-A34A-0779B13C4169}"/>
    <cellStyle name="Comma 24 6" xfId="6850" xr:uid="{A2201070-2F0F-4506-919D-9BFB60550032}"/>
    <cellStyle name="Comma 24 6 2" xfId="17520" xr:uid="{300DE3E5-E388-4D67-ACE4-6139C2EF9F04}"/>
    <cellStyle name="Comma 24 6 2 2" xfId="34180" xr:uid="{52DD155C-7653-44C4-8D6E-796C7E7AC90B}"/>
    <cellStyle name="Comma 24 6 3" xfId="25892" xr:uid="{09EBC7C0-C808-45F2-B2E2-55B7A54696C0}"/>
    <cellStyle name="Comma 24 6 4" xfId="46733" xr:uid="{E69DADD7-6FD6-4E66-AC3B-6A4CB7AC26C7}"/>
    <cellStyle name="Comma 24 7" xfId="10966" xr:uid="{6847CA62-3CFF-42F7-A5B9-FD08233102FA}"/>
    <cellStyle name="Comma 24 7 2" xfId="19965" xr:uid="{5107F1CD-CCAB-497C-8618-D3A1C7052DD6}"/>
    <cellStyle name="Comma 24 7 2 2" xfId="36625" xr:uid="{E245B6B6-E2EF-45D4-8DA0-CB4DB40E7F97}"/>
    <cellStyle name="Comma 24 7 3" xfId="28337" xr:uid="{1677FAC7-3A24-4A6B-829C-9650465289A4}"/>
    <cellStyle name="Comma 24 7 4" xfId="50847" xr:uid="{B424B93E-9BAF-44E7-8CF1-60395883E6E3}"/>
    <cellStyle name="Comma 24 8" xfId="13190" xr:uid="{E75DC506-5ADC-4DBC-BA1D-E1A3682978AA}"/>
    <cellStyle name="Comma 24 8 2" xfId="21563" xr:uid="{66CE0D54-2A51-4EED-82AB-10CD3165FD3F}"/>
    <cellStyle name="Comma 24 8 2 2" xfId="38223" xr:uid="{FD20179F-EE7B-44EB-8CC4-260F14F871EF}"/>
    <cellStyle name="Comma 24 8 3" xfId="29936" xr:uid="{8380CBC0-B174-4042-8724-11E775CB5B19}"/>
    <cellStyle name="Comma 24 8 4" xfId="53064" xr:uid="{EB81EB7B-BCD8-4951-ADB3-58EB1BFFE3CA}"/>
    <cellStyle name="Comma 24 9" xfId="13632" xr:uid="{FED81FF7-741C-42FB-AEB0-F5B99F6CA911}"/>
    <cellStyle name="Comma 24 9 2" xfId="30292" xr:uid="{0DE8E06E-6171-4B25-B035-BF08DC0EEB1D}"/>
    <cellStyle name="Comma 25" xfId="488" xr:uid="{4D597163-0AD6-4F10-B259-86CCA90E728E}"/>
    <cellStyle name="Comma 25 10" xfId="39116" xr:uid="{F7E411E5-0E80-4D7E-AC8A-658114436380}"/>
    <cellStyle name="Comma 25 11" xfId="1232" xr:uid="{CAC4E5D3-40D4-48F6-8173-66B592B9CCC1}"/>
    <cellStyle name="Comma 25 12" xfId="40441" xr:uid="{750F8517-7023-49D3-A27F-C4E13DA48F01}"/>
    <cellStyle name="Comma 25 13" xfId="41097" xr:uid="{FC63AE00-89EB-4435-92DF-0C8B193CAD59}"/>
    <cellStyle name="Comma 25 14" xfId="698" xr:uid="{3E5DC3B2-2300-4DEB-9514-D2F4E433950A}"/>
    <cellStyle name="Comma 25 2" xfId="717" xr:uid="{3941DA05-12F0-40A7-9A72-AA0FA15E88E0}"/>
    <cellStyle name="Comma 25 2 10" xfId="41676" xr:uid="{94CA3203-1E5B-4696-87AD-9F92AF7DAE2B}"/>
    <cellStyle name="Comma 25 2 2" xfId="3661" xr:uid="{410CC5C6-C790-4CDE-92F3-CD91AD4403F9}"/>
    <cellStyle name="Comma 25 2 2 2" xfId="15317" xr:uid="{5B096B90-6DF4-467E-AF2E-CAED3BCCB95B}"/>
    <cellStyle name="Comma 25 2 2 2 2" xfId="31977" xr:uid="{BE6B4965-85D5-422D-B12C-37F41A12EB3F}"/>
    <cellStyle name="Comma 25 2 2 3" xfId="23688" xr:uid="{BE7AAFCD-CFEC-42E3-9C8C-8BDDDF9DEB30}"/>
    <cellStyle name="Comma 25 2 2 4" xfId="43565" xr:uid="{AF338A49-AB2D-4208-AC6F-4A3BD84AD7F4}"/>
    <cellStyle name="Comma 25 2 3" xfId="5569" xr:uid="{DFF8B84B-66C6-490B-93F1-1DA9BCA3CEEA}"/>
    <cellStyle name="Comma 25 2 3 2" xfId="16650" xr:uid="{3259C8DB-C734-4831-9206-53D28C6E141E}"/>
    <cellStyle name="Comma 25 2 3 2 2" xfId="33310" xr:uid="{89613248-9724-483A-B323-71D9EBDAB85F}"/>
    <cellStyle name="Comma 25 2 3 3" xfId="25021" xr:uid="{0469EF57-CA36-4A02-8215-F5FEF05E3236}"/>
    <cellStyle name="Comma 25 2 3 4" xfId="45463" xr:uid="{30F29958-D621-46C1-9A66-544ED8678869}"/>
    <cellStyle name="Comma 25 2 4" xfId="11543" xr:uid="{68EEA901-455B-44D5-8783-0466613CCA85}"/>
    <cellStyle name="Comma 25 2 4 2" xfId="20370" xr:uid="{A20289C5-2FB6-453C-B704-6FC05240CAF1}"/>
    <cellStyle name="Comma 25 2 4 2 2" xfId="37030" xr:uid="{CBC0FAEE-63B9-42BD-A0BF-D7882F328777}"/>
    <cellStyle name="Comma 25 2 4 3" xfId="28742" xr:uid="{415D90BC-866B-42F3-8A95-E31B6C5B58EC}"/>
    <cellStyle name="Comma 25 2 4 4" xfId="51424" xr:uid="{6A92CB01-A5EE-46D8-BCF1-EFD6A00F3121}"/>
    <cellStyle name="Comma 25 2 5" xfId="14001" xr:uid="{4BE6BD66-58B3-47DA-A732-68116DFB9134}"/>
    <cellStyle name="Comma 25 2 5 2" xfId="30661" xr:uid="{AD6800A5-9B03-4D01-A179-2A306F02339E}"/>
    <cellStyle name="Comma 25 2 6" xfId="22351" xr:uid="{1A73709F-3470-41B8-88BF-86F51445CE7C}"/>
    <cellStyle name="Comma 25 2 7" xfId="39984" xr:uid="{D32A45AB-687A-4A91-AB03-66FE1D719711}"/>
    <cellStyle name="Comma 25 2 8" xfId="1733" xr:uid="{F70A0EB5-03A9-48E8-92D1-07E2F643A3AF}"/>
    <cellStyle name="Comma 25 2 9" xfId="40454" xr:uid="{20F50187-9E63-44E2-AAF2-B656BAA1D986}"/>
    <cellStyle name="Comma 25 3" xfId="2349" xr:uid="{BAA5A4DF-BACE-4834-9934-43E215ADC43D}"/>
    <cellStyle name="Comma 25 3 2" xfId="4275" xr:uid="{E623BC61-62F5-4A81-9C8E-A8A2E8F1FE45}"/>
    <cellStyle name="Comma 25 3 2 2" xfId="15760" xr:uid="{23408FD0-E0C6-442D-BD54-5D142D46A81E}"/>
    <cellStyle name="Comma 25 3 2 2 2" xfId="32420" xr:uid="{A1415962-7A21-46AA-9E51-E767FEBCCBF9}"/>
    <cellStyle name="Comma 25 3 2 3" xfId="24131" xr:uid="{7E36FEAE-87B4-4321-B872-82ECB0225322}"/>
    <cellStyle name="Comma 25 3 2 4" xfId="44179" xr:uid="{C57062B6-8772-471B-A718-44F94A19B016}"/>
    <cellStyle name="Comma 25 3 3" xfId="6168" xr:uid="{A7D467DA-261F-462E-8AE4-9273A67EDBDF}"/>
    <cellStyle name="Comma 25 3 3 2" xfId="17078" xr:uid="{91534A3E-2815-48F4-BB4B-E6DEAFB7B84A}"/>
    <cellStyle name="Comma 25 3 3 2 2" xfId="33738" xr:uid="{A3875BB7-1D2B-4F17-92E6-94C031EAB8A7}"/>
    <cellStyle name="Comma 25 3 3 3" xfId="25449" xr:uid="{76E002D1-0017-4F79-9807-E455DAE8C1C3}"/>
    <cellStyle name="Comma 25 3 3 4" xfId="46062" xr:uid="{27836ED1-9791-415A-972B-B7311CB01FBE}"/>
    <cellStyle name="Comma 25 3 4" xfId="12142" xr:uid="{28B2F690-68AE-4FFD-BEE8-80993F2EC59E}"/>
    <cellStyle name="Comma 25 3 4 2" xfId="20798" xr:uid="{CFD664C8-5343-46D5-9406-1CF09A3D3FE2}"/>
    <cellStyle name="Comma 25 3 4 2 2" xfId="37458" xr:uid="{98039907-0D83-48D5-BAD2-EB0386B3723F}"/>
    <cellStyle name="Comma 25 3 4 3" xfId="29170" xr:uid="{A2789740-B08F-496E-8474-3F696A721679}"/>
    <cellStyle name="Comma 25 3 4 4" xfId="52023" xr:uid="{E315F533-548D-4A46-B699-B11780A5597E}"/>
    <cellStyle name="Comma 25 3 5" xfId="14424" xr:uid="{66FB7DE9-87D7-408D-A937-4F89A6B0BB34}"/>
    <cellStyle name="Comma 25 3 5 2" xfId="31084" xr:uid="{7013A81E-BDCF-4DDB-8579-05C820F475D6}"/>
    <cellStyle name="Comma 25 3 6" xfId="22794" xr:uid="{9CFC2B96-30D6-41BA-831B-57FA0E3812E6}"/>
    <cellStyle name="Comma 25 3 7" xfId="40479" xr:uid="{CF5D273B-C209-4E82-BDFB-B830CD7B4B40}"/>
    <cellStyle name="Comma 25 3 8" xfId="42290" xr:uid="{2331279B-B16F-4313-A831-AEAD19EDA1DE}"/>
    <cellStyle name="Comma 25 4" xfId="3082" xr:uid="{D3F62BE3-FF04-4EE2-B45E-6DD20F7F2C39}"/>
    <cellStyle name="Comma 25 4 2" xfId="14901" xr:uid="{0E79BC17-9E0B-406F-AB3A-392099752AFB}"/>
    <cellStyle name="Comma 25 4 2 2" xfId="31561" xr:uid="{FC829098-67A6-466A-B396-2A19735C002D}"/>
    <cellStyle name="Comma 25 4 3" xfId="23272" xr:uid="{1FC5A879-506F-4C35-8C74-7440797D5272}"/>
    <cellStyle name="Comma 25 4 4" xfId="40493" xr:uid="{7D728BCD-776C-4798-BB83-6C018C9F877F}"/>
    <cellStyle name="Comma 25 4 5" xfId="42986" xr:uid="{4B11CF50-EDEF-4A7F-BA9D-3DB9B6CB62B5}"/>
    <cellStyle name="Comma 25 5" xfId="5020" xr:uid="{2092F05C-0AED-4EA1-8794-9B603E599777}"/>
    <cellStyle name="Comma 25 5 2" xfId="16264" xr:uid="{8AEAE526-EFBB-458C-AE13-0647FE0CAC4D}"/>
    <cellStyle name="Comma 25 5 2 2" xfId="32924" xr:uid="{DF86A47D-C17F-4F8F-B7A9-C664D700073D}"/>
    <cellStyle name="Comma 25 5 3" xfId="24635" xr:uid="{BB53FA84-2AD5-4108-A1F7-FCF81B96EDDA}"/>
    <cellStyle name="Comma 25 5 4" xfId="44914" xr:uid="{1F75E499-F035-4F1C-AAF6-1ACC445362A3}"/>
    <cellStyle name="Comma 25 6" xfId="10994" xr:uid="{706A9FD0-7EBC-499D-AD53-4D111E5450C6}"/>
    <cellStyle name="Comma 25 6 2" xfId="19984" xr:uid="{801009DD-994C-4B70-9395-8B2D83F69C45}"/>
    <cellStyle name="Comma 25 6 2 2" xfId="36644" xr:uid="{133F331E-B299-414E-B5A1-CE9D317C49C2}"/>
    <cellStyle name="Comma 25 6 3" xfId="28356" xr:uid="{DB68A227-2F7F-4D24-B459-7B6948699F54}"/>
    <cellStyle name="Comma 25 6 4" xfId="50875" xr:uid="{EEAF3883-F74F-430D-9B56-50096BF3B739}"/>
    <cellStyle name="Comma 25 7" xfId="13218" xr:uid="{289B60FE-AFC1-4D74-A40B-59C71C7FD9C5}"/>
    <cellStyle name="Comma 25 7 2" xfId="21582" xr:uid="{DCECE6E5-E9A5-44EC-9520-C73A6913B45E}"/>
    <cellStyle name="Comma 25 7 2 2" xfId="38242" xr:uid="{5C426E32-6940-4BB2-8C2C-6B614DEBACC3}"/>
    <cellStyle name="Comma 25 7 3" xfId="29955" xr:uid="{AF372F09-4A5C-4734-9678-1B082C266561}"/>
    <cellStyle name="Comma 25 7 4" xfId="53092" xr:uid="{E4A7C155-66A6-432D-966F-E34DFA27523B}"/>
    <cellStyle name="Comma 25 8" xfId="13651" xr:uid="{CCD6D29A-E9B2-495B-9B87-1D6D9F6FDB76}"/>
    <cellStyle name="Comma 25 8 2" xfId="30311" xr:uid="{CE2D9BE7-0274-442A-A8C1-4B2115961C55}"/>
    <cellStyle name="Comma 25 9" xfId="21935" xr:uid="{F98CB962-6C9D-4188-A53E-B5F69FE424C8}"/>
    <cellStyle name="Comma 26" xfId="492" xr:uid="{A7469A7A-F1E9-43ED-808E-7B3F9A112725}"/>
    <cellStyle name="Comma 26 10" xfId="21936" xr:uid="{3FB46030-1FFF-44A4-95AE-AB8A7B24AC1B}"/>
    <cellStyle name="Comma 26 11" xfId="41100" xr:uid="{39A84F00-C772-43DF-A709-B1FCF33DA20B}"/>
    <cellStyle name="Comma 26 12" xfId="1235" xr:uid="{C75B9C79-A62E-4822-AB45-0E2FB7E2CC85}"/>
    <cellStyle name="Comma 26 2" xfId="1736" xr:uid="{2F68AB0D-065E-48B5-AFC1-ADC78BDA83FE}"/>
    <cellStyle name="Comma 26 2 2" xfId="3664" xr:uid="{FCA9F977-32EC-481A-A7F4-C6609206E019}"/>
    <cellStyle name="Comma 26 2 2 2" xfId="8620" xr:uid="{A62B50A8-8D04-47EA-B391-BC697E57AF3A}"/>
    <cellStyle name="Comma 26 2 2 2 2" xfId="18563" xr:uid="{A3C8C100-D2A7-4B33-8546-D176E2C46D89}"/>
    <cellStyle name="Comma 26 2 2 2 2 2" xfId="35223" xr:uid="{C980C510-291B-4ECE-B133-6E2B71AA92EC}"/>
    <cellStyle name="Comma 26 2 2 2 3" xfId="26935" xr:uid="{97BC0289-48F9-417B-8D26-BB8A0EFF8F88}"/>
    <cellStyle name="Comma 26 2 2 2 4" xfId="48503" xr:uid="{F74EA93C-EF73-4C3F-B208-A26DB8EACA43}"/>
    <cellStyle name="Comma 26 2 2 3" xfId="15318" xr:uid="{B42F1908-F514-49FF-8355-EA7994ACFF2F}"/>
    <cellStyle name="Comma 26 2 2 3 2" xfId="31978" xr:uid="{8E37E9ED-2782-41D5-A07D-3CA7621D0D46}"/>
    <cellStyle name="Comma 26 2 2 4" xfId="23689" xr:uid="{A105B784-33EC-40F7-90E2-72FD3888826E}"/>
    <cellStyle name="Comma 26 2 2 5" xfId="43568" xr:uid="{DFDE78C2-95FB-4FF7-8522-5677F883CA5E}"/>
    <cellStyle name="Comma 26 2 3" xfId="5572" xr:uid="{831B82D9-7A7D-470A-8536-E5D16B8C2916}"/>
    <cellStyle name="Comma 26 2 3 2" xfId="9995" xr:uid="{C75CD5B4-7C7A-4D83-B3BC-B196BFDEAEAE}"/>
    <cellStyle name="Comma 26 2 3 2 2" xfId="19373" xr:uid="{BF119E99-57B8-410A-8E04-D38FFB1B9A5A}"/>
    <cellStyle name="Comma 26 2 3 2 2 2" xfId="36033" xr:uid="{7CFD5673-6799-45FF-A5AD-3FFC01107120}"/>
    <cellStyle name="Comma 26 2 3 2 3" xfId="27745" xr:uid="{977A6427-8FE2-4160-96BA-7201E91574E5}"/>
    <cellStyle name="Comma 26 2 3 2 4" xfId="49878" xr:uid="{A2AECF15-7D88-49DA-9025-D2DBF439632A}"/>
    <cellStyle name="Comma 26 2 3 3" xfId="16651" xr:uid="{679D9A74-64B3-45CB-9767-CEC5D229656E}"/>
    <cellStyle name="Comma 26 2 3 3 2" xfId="33311" xr:uid="{B6744525-02B7-4682-AE04-87FC98CC7F0F}"/>
    <cellStyle name="Comma 26 2 3 4" xfId="25022" xr:uid="{682A2676-1F28-49E8-A305-3996494DC38D}"/>
    <cellStyle name="Comma 26 2 3 5" xfId="45466" xr:uid="{4CC7C367-F188-493B-9436-1C7A40FA87EB}"/>
    <cellStyle name="Comma 26 2 4" xfId="7285" xr:uid="{D30BAAD1-1D5A-4557-8A7D-C276D6BB1383}"/>
    <cellStyle name="Comma 26 2 4 2" xfId="17781" xr:uid="{CD6B0E02-47E0-486F-B2E4-C03618F29257}"/>
    <cellStyle name="Comma 26 2 4 2 2" xfId="34441" xr:uid="{612B0A88-0183-41F8-B1F3-B10101875A7E}"/>
    <cellStyle name="Comma 26 2 4 3" xfId="26153" xr:uid="{7D62F9A5-3D9C-4DFE-9BFA-BAB942ABCF81}"/>
    <cellStyle name="Comma 26 2 4 4" xfId="47168" xr:uid="{F2FB3C45-145F-45C7-8DFD-9F04B0AFD694}"/>
    <cellStyle name="Comma 26 2 5" xfId="11546" xr:uid="{7CF78FF5-8ED1-4008-BF03-BBAC626A4239}"/>
    <cellStyle name="Comma 26 2 5 2" xfId="20371" xr:uid="{E4527C76-D65A-40D8-8378-A69403695B0C}"/>
    <cellStyle name="Comma 26 2 5 2 2" xfId="37031" xr:uid="{F527C6B2-3453-4392-9F1A-0AA8D55C979B}"/>
    <cellStyle name="Comma 26 2 5 3" xfId="28743" xr:uid="{144E4609-98D3-4DC3-867E-7CD562A8B5E4}"/>
    <cellStyle name="Comma 26 2 5 4" xfId="51427" xr:uid="{D22D254E-C081-4BCA-81A9-5229314EF5A8}"/>
    <cellStyle name="Comma 26 2 6" xfId="14002" xr:uid="{1DCFDB76-A64F-452C-86D5-F87F10FA6F2D}"/>
    <cellStyle name="Comma 26 2 6 2" xfId="30662" xr:uid="{42783F47-289F-4C45-B5D0-55FA4033DEC3}"/>
    <cellStyle name="Comma 26 2 7" xfId="22352" xr:uid="{143F9F09-BD67-489D-BA9E-8F45555DCCC7}"/>
    <cellStyle name="Comma 26 2 8" xfId="41679" xr:uid="{DFA0DAF1-BC7B-4F7F-B28B-352A6BC18C71}"/>
    <cellStyle name="Comma 26 3" xfId="2352" xr:uid="{844FE769-A519-4D71-8EBE-0DAC983ACFB3}"/>
    <cellStyle name="Comma 26 3 2" xfId="4278" xr:uid="{274387F7-A90F-473D-ACFF-A0536E254281}"/>
    <cellStyle name="Comma 26 3 2 2" xfId="9045" xr:uid="{16F6A12D-0AE3-49AF-95CD-EEFC0B8A6C37}"/>
    <cellStyle name="Comma 26 3 2 2 2" xfId="18817" xr:uid="{B69BFEBF-C86C-490E-BC29-2309D86BCB28}"/>
    <cellStyle name="Comma 26 3 2 2 2 2" xfId="35477" xr:uid="{A2153BA8-F0E0-4EC5-B26E-6B78FBA4C28D}"/>
    <cellStyle name="Comma 26 3 2 2 3" xfId="27189" xr:uid="{1A63F5F4-8F99-47FA-9912-8DE66C1D910D}"/>
    <cellStyle name="Comma 26 3 2 2 4" xfId="48928" xr:uid="{256F7A4E-FECF-4485-A737-AC360C459722}"/>
    <cellStyle name="Comma 26 3 2 3" xfId="15761" xr:uid="{EB03C640-0AFE-42FF-961F-09F3F4CC871D}"/>
    <cellStyle name="Comma 26 3 2 3 2" xfId="32421" xr:uid="{748A10CB-20D0-4644-BBA7-46AD57261399}"/>
    <cellStyle name="Comma 26 3 2 4" xfId="24132" xr:uid="{6F430B26-387F-4FCD-935A-0C4F8A9B4737}"/>
    <cellStyle name="Comma 26 3 2 5" xfId="44182" xr:uid="{86C14926-67B9-4373-B80A-7D0AD8F3BF95}"/>
    <cellStyle name="Comma 26 3 3" xfId="6171" xr:uid="{45F9C1E9-42AD-4A1A-8AA3-5756AA7281E1}"/>
    <cellStyle name="Comma 26 3 3 2" xfId="10420" xr:uid="{87EBA29F-FC37-4302-9AF8-6B415866F9DF}"/>
    <cellStyle name="Comma 26 3 3 2 2" xfId="19627" xr:uid="{8AC749BD-2AE6-43A9-AC34-9F0115081E65}"/>
    <cellStyle name="Comma 26 3 3 2 2 2" xfId="36287" xr:uid="{7BB8B5FF-E9C4-4F79-BA4C-773D6EB94C01}"/>
    <cellStyle name="Comma 26 3 3 2 3" xfId="27999" xr:uid="{519833E4-07A0-4117-A3D3-002FEF9E04CB}"/>
    <cellStyle name="Comma 26 3 3 2 4" xfId="50303" xr:uid="{2F7A122E-110C-42A8-BD15-9EB79AEA611F}"/>
    <cellStyle name="Comma 26 3 3 3" xfId="17079" xr:uid="{73F5C710-202F-4BD1-8F3D-0C8C41131FAE}"/>
    <cellStyle name="Comma 26 3 3 3 2" xfId="33739" xr:uid="{CF5A36AD-D9FA-47F8-8792-03FACEE5AAC1}"/>
    <cellStyle name="Comma 26 3 3 4" xfId="25450" xr:uid="{3B62BB43-192A-47EC-8646-1A0DA7D7E0E9}"/>
    <cellStyle name="Comma 26 3 3 5" xfId="46065" xr:uid="{ADC063D8-8C21-4CFE-85E6-C1A139E3F9CD}"/>
    <cellStyle name="Comma 26 3 4" xfId="7710" xr:uid="{4DD2C435-243A-49B7-9FAD-0DBAC1183F18}"/>
    <cellStyle name="Comma 26 3 4 2" xfId="18035" xr:uid="{5C28A5D7-DAB1-431E-9827-2EEEF89B273D}"/>
    <cellStyle name="Comma 26 3 4 2 2" xfId="34695" xr:uid="{85D37FC4-892A-4DAA-B44C-E24C97E50FB2}"/>
    <cellStyle name="Comma 26 3 4 3" xfId="26407" xr:uid="{041F8200-8222-4EBB-A798-1134D0D52452}"/>
    <cellStyle name="Comma 26 3 4 4" xfId="47593" xr:uid="{C92A0377-86B9-4C19-9C95-539CEF5D2F29}"/>
    <cellStyle name="Comma 26 3 5" xfId="12145" xr:uid="{156E75BA-4188-4091-86CA-949EE5F20CBA}"/>
    <cellStyle name="Comma 26 3 5 2" xfId="20799" xr:uid="{00C0F7E8-CFE3-41D6-9E5D-76430C762D28}"/>
    <cellStyle name="Comma 26 3 5 2 2" xfId="37459" xr:uid="{A3F6001B-E9E2-49D7-867A-6C85CFF57BE5}"/>
    <cellStyle name="Comma 26 3 5 3" xfId="29171" xr:uid="{8DE6DACF-369F-47CE-98FE-44D34AC9D2C8}"/>
    <cellStyle name="Comma 26 3 5 4" xfId="52026" xr:uid="{BA8B3923-428D-4295-8CC6-8D45FE06D5B9}"/>
    <cellStyle name="Comma 26 3 6" xfId="14425" xr:uid="{AEEA90CA-993D-44DF-BD3C-4CCBA5EB1882}"/>
    <cellStyle name="Comma 26 3 6 2" xfId="31085" xr:uid="{5974D867-DC7B-420C-A806-97F7F583A503}"/>
    <cellStyle name="Comma 26 3 7" xfId="22795" xr:uid="{7461ADDC-C916-4871-90D5-40BDD1342A12}"/>
    <cellStyle name="Comma 26 3 8" xfId="42293" xr:uid="{AC8E7018-87BE-4470-AB59-7B54F08EFDBE}"/>
    <cellStyle name="Comma 26 4" xfId="3085" xr:uid="{EB539389-C9D7-4332-8484-C1683ACB960D}"/>
    <cellStyle name="Comma 26 4 2" xfId="8216" xr:uid="{52F0222A-D207-4A4B-B447-ABB65A1EA96A}"/>
    <cellStyle name="Comma 26 4 2 2" xfId="18322" xr:uid="{78657114-BC8E-47B1-8FB1-DAAD8CB57551}"/>
    <cellStyle name="Comma 26 4 2 2 2" xfId="34982" xr:uid="{93BE00EE-0E23-4C88-9978-3C4A60C104AC}"/>
    <cellStyle name="Comma 26 4 2 3" xfId="26694" xr:uid="{E47BEE04-2680-4325-A995-6C263EC7A27F}"/>
    <cellStyle name="Comma 26 4 2 4" xfId="48099" xr:uid="{828DEA88-D404-4443-955D-4A7139E0BDBF}"/>
    <cellStyle name="Comma 26 4 3" xfId="14902" xr:uid="{5A3122F3-D6B5-46FA-BE24-54C5EBD16FB8}"/>
    <cellStyle name="Comma 26 4 3 2" xfId="31562" xr:uid="{3FE9FD4F-6BB0-422A-B33A-CC5427D19DAA}"/>
    <cellStyle name="Comma 26 4 4" xfId="23273" xr:uid="{0BD882B6-E9A5-4487-827F-B63452CCF068}"/>
    <cellStyle name="Comma 26 4 5" xfId="42989" xr:uid="{AAF21A7E-9247-4EE5-826D-B57BEEE19AFA}"/>
    <cellStyle name="Comma 26 5" xfId="5023" xr:uid="{AA628B71-2748-42B0-BF50-E81F5A39632A}"/>
    <cellStyle name="Comma 26 5 2" xfId="9591" xr:uid="{35C4621D-C04E-4087-AF4A-3BDF6B02B19F}"/>
    <cellStyle name="Comma 26 5 2 2" xfId="19132" xr:uid="{4AD9F722-4717-4ECB-95F4-8CEC86A65632}"/>
    <cellStyle name="Comma 26 5 2 2 2" xfId="35792" xr:uid="{831AB049-8EA2-4FE1-8E97-9A581924B2C0}"/>
    <cellStyle name="Comma 26 5 2 3" xfId="27504" xr:uid="{CC875AB4-6C37-4B32-B15E-10988E0DDCE9}"/>
    <cellStyle name="Comma 26 5 2 4" xfId="49474" xr:uid="{EFE139C9-785E-4186-8129-DE85F76F3B8E}"/>
    <cellStyle name="Comma 26 5 3" xfId="16265" xr:uid="{1E20E891-B904-448D-84EA-CF48376E46C6}"/>
    <cellStyle name="Comma 26 5 3 2" xfId="32925" xr:uid="{C59CF338-9A56-489C-A194-229675E132DB}"/>
    <cellStyle name="Comma 26 5 4" xfId="24636" xr:uid="{7C30B00A-1E7C-45C6-ABFF-005C906410A2}"/>
    <cellStyle name="Comma 26 5 5" xfId="44917" xr:uid="{7C79B7F8-A9F6-4F33-B055-AF713A51E5BD}"/>
    <cellStyle name="Comma 26 6" xfId="6880" xr:uid="{5CF73DBF-4949-4FB5-A190-B018CCE46F52}"/>
    <cellStyle name="Comma 26 6 2" xfId="17539" xr:uid="{878006AC-5A5E-4ABF-B869-AE4E73A2DCBF}"/>
    <cellStyle name="Comma 26 6 2 2" xfId="34199" xr:uid="{472DFCFA-C468-4983-85DF-CF08993289CD}"/>
    <cellStyle name="Comma 26 6 3" xfId="25911" xr:uid="{06512E4C-31F7-4930-BC28-7F98C60303C2}"/>
    <cellStyle name="Comma 26 6 4" xfId="46763" xr:uid="{05D7A078-7E79-4535-A10A-73565E798241}"/>
    <cellStyle name="Comma 26 7" xfId="10997" xr:uid="{227CE545-5E54-456A-85E0-4F2E4B8A638D}"/>
    <cellStyle name="Comma 26 7 2" xfId="19985" xr:uid="{D2FDA23B-F6F0-44B0-91E0-EF7B273201C1}"/>
    <cellStyle name="Comma 26 7 2 2" xfId="36645" xr:uid="{8BCB0E1B-29FA-4BE6-B39C-BAC62E102ECC}"/>
    <cellStyle name="Comma 26 7 3" xfId="28357" xr:uid="{BB06020C-3BC7-400B-948F-C707B6FAE37E}"/>
    <cellStyle name="Comma 26 7 4" xfId="50878" xr:uid="{75018377-268E-4EDA-B61E-0E1C3D3E3101}"/>
    <cellStyle name="Comma 26 8" xfId="13221" xr:uid="{F934695F-699E-4F2A-934E-0242F2B782B0}"/>
    <cellStyle name="Comma 26 8 2" xfId="21583" xr:uid="{218188B4-D17E-4007-8F80-0758578F761D}"/>
    <cellStyle name="Comma 26 8 2 2" xfId="38243" xr:uid="{B8B570A0-09EC-4BE4-861F-E4BBADECD194}"/>
    <cellStyle name="Comma 26 8 3" xfId="29956" xr:uid="{CF2D8E3D-3E9D-4D59-8A45-B98C7EDA6881}"/>
    <cellStyle name="Comma 26 8 4" xfId="53095" xr:uid="{C5DC1110-F877-4E5E-98CE-F96B20E1E812}"/>
    <cellStyle name="Comma 26 9" xfId="13652" xr:uid="{0BD78528-6E54-4DEB-B2B1-8FC59D3842D4}"/>
    <cellStyle name="Comma 26 9 2" xfId="30312" xr:uid="{990683A1-E90F-48FD-A19A-EDC61414DFE9}"/>
    <cellStyle name="Comma 27" xfId="569" xr:uid="{F6F06068-15F0-4AE7-BB91-B2F156A37507}"/>
    <cellStyle name="Comma 27 10" xfId="13286" xr:uid="{66C2FD55-522E-4796-89AE-BF51D377FCE9}"/>
    <cellStyle name="Comma 27 10 2" xfId="21625" xr:uid="{721BBEC6-170E-4AB6-A6DC-62BAC51F9015}"/>
    <cellStyle name="Comma 27 10 2 2" xfId="38285" xr:uid="{DC3CB63F-4C68-479A-91B6-73930CE4C3F7}"/>
    <cellStyle name="Comma 27 10 3" xfId="29998" xr:uid="{5C4E5FC5-5373-4214-82BD-911E5C225B85}"/>
    <cellStyle name="Comma 27 10 4" xfId="53160" xr:uid="{09F073D1-05AC-45B0-91A8-1B6E1E4E8D1A}"/>
    <cellStyle name="Comma 27 11" xfId="21979" xr:uid="{75CD3548-E51D-4918-AA23-58157348D277}"/>
    <cellStyle name="Comma 27 12" xfId="41166" xr:uid="{C8D0305B-D058-4263-B647-DB1B21E43226}"/>
    <cellStyle name="Comma 27 13" xfId="1291" xr:uid="{85937E40-95DF-442B-9927-792B3D09FDCC}"/>
    <cellStyle name="Comma 27 2" xfId="1800" xr:uid="{3464D68D-F8B6-484A-B678-E2EA3C19AFB8}"/>
    <cellStyle name="Comma 27 2 2" xfId="3729" xr:uid="{3720F8C1-66F0-40B8-A163-DDB01BC790C1}"/>
    <cellStyle name="Comma 27 2 2 2" xfId="8672" xr:uid="{77BE431B-0715-4487-B62C-27AB84854D14}"/>
    <cellStyle name="Comma 27 2 2 2 2" xfId="18592" xr:uid="{69311D4F-B33A-4F5F-90C4-2BE9D446B414}"/>
    <cellStyle name="Comma 27 2 2 2 2 2" xfId="35252" xr:uid="{514872E1-3BEE-4A18-AD95-3282EECEC0EF}"/>
    <cellStyle name="Comma 27 2 2 2 3" xfId="26964" xr:uid="{5ED2DA83-6C93-418C-865F-0D6AE67056E7}"/>
    <cellStyle name="Comma 27 2 2 2 4" xfId="48555" xr:uid="{BFA7D459-B39F-46FE-AB82-BECCCA57BBCA}"/>
    <cellStyle name="Comma 27 2 2 3" xfId="15360" xr:uid="{B200614B-00DD-4D72-BED7-18D2774768F8}"/>
    <cellStyle name="Comma 27 2 2 3 2" xfId="32020" xr:uid="{A7EA95F8-54EC-46CF-8926-569C31DC8056}"/>
    <cellStyle name="Comma 27 2 2 4" xfId="23731" xr:uid="{44DB076C-06E3-4C8A-A857-E90A8D11FD6C}"/>
    <cellStyle name="Comma 27 2 2 5" xfId="43633" xr:uid="{3C38E58E-C4E9-4ECC-82C9-72781039E57B}"/>
    <cellStyle name="Comma 27 2 3" xfId="5637" xr:uid="{6B2FF4C0-8834-48FD-A6DD-95CC62975062}"/>
    <cellStyle name="Comma 27 2 3 2" xfId="10047" xr:uid="{82987518-A536-4AA1-BD4C-6ECD0D1D5D9B}"/>
    <cellStyle name="Comma 27 2 3 2 2" xfId="19402" xr:uid="{4A14311F-1B3F-4446-8379-242891126FB5}"/>
    <cellStyle name="Comma 27 2 3 2 2 2" xfId="36062" xr:uid="{C4894ADD-A8EF-414A-8CFB-B0D1BBDD1610}"/>
    <cellStyle name="Comma 27 2 3 2 3" xfId="27774" xr:uid="{FF597968-89D1-449D-8F32-1904D96B8E41}"/>
    <cellStyle name="Comma 27 2 3 2 4" xfId="49930" xr:uid="{C02899D3-D37C-4263-964B-AD75FE4E5121}"/>
    <cellStyle name="Comma 27 2 3 3" xfId="16693" xr:uid="{E9DB55ED-1744-4567-AFF5-CC588A3806B4}"/>
    <cellStyle name="Comma 27 2 3 3 2" xfId="33353" xr:uid="{87C35C73-3FAF-4B4F-94D6-2D1E2309AEEA}"/>
    <cellStyle name="Comma 27 2 3 4" xfId="25064" xr:uid="{449F210C-6CA2-4571-9AB9-1FE7A8867E25}"/>
    <cellStyle name="Comma 27 2 3 5" xfId="45531" xr:uid="{487C81CD-E23B-4D72-BC0C-57EBA81EE060}"/>
    <cellStyle name="Comma 27 2 4" xfId="7337" xr:uid="{F44542EB-34DB-4943-BE64-6460996802BD}"/>
    <cellStyle name="Comma 27 2 4 2" xfId="17810" xr:uid="{2D27ECA1-B618-4213-A3A4-6B8DB290041D}"/>
    <cellStyle name="Comma 27 2 4 2 2" xfId="34470" xr:uid="{007DD30D-9CC0-4182-A964-91153F3EDFC4}"/>
    <cellStyle name="Comma 27 2 4 3" xfId="26182" xr:uid="{D48F9952-1049-4D84-B54E-BD71D0078D77}"/>
    <cellStyle name="Comma 27 2 4 4" xfId="47220" xr:uid="{89CAC9A8-70F6-4247-8299-888915074C7B}"/>
    <cellStyle name="Comma 27 2 5" xfId="11611" xr:uid="{53670780-437A-40A9-9F7F-882B9081CDC8}"/>
    <cellStyle name="Comma 27 2 5 2" xfId="20413" xr:uid="{C3A35DF6-9BEF-49E4-A257-91276EFAD8D4}"/>
    <cellStyle name="Comma 27 2 5 2 2" xfId="37073" xr:uid="{582EBDE9-FAD4-4BAB-A489-F47B5F8D537A}"/>
    <cellStyle name="Comma 27 2 5 3" xfId="28785" xr:uid="{23883D17-DA87-4DF0-A4D7-A9867C285C94}"/>
    <cellStyle name="Comma 27 2 5 4" xfId="51492" xr:uid="{1B5B8991-4FDD-4201-A977-C0F620DDE07D}"/>
    <cellStyle name="Comma 27 2 6" xfId="12810" xr:uid="{314613DA-CEB2-48BF-86E2-713CA7A2E494}"/>
    <cellStyle name="Comma 27 2 6 2" xfId="21288" xr:uid="{9975BB6A-CE2D-4C0D-BF56-1FD72F6EF461}"/>
    <cellStyle name="Comma 27 2 6 2 2" xfId="37948" xr:uid="{0C68F5D1-9128-4FFC-9F9F-F15D1707231D}"/>
    <cellStyle name="Comma 27 2 6 3" xfId="29660" xr:uid="{570ECF0B-6001-485B-A96A-2E7F2FF3B7A2}"/>
    <cellStyle name="Comma 27 2 6 4" xfId="52686" xr:uid="{73012ED5-A4FD-4E86-9AB9-35AB2745BF7E}"/>
    <cellStyle name="Comma 27 2 7" xfId="14044" xr:uid="{B4F1A4DC-826E-489A-B635-FA41DFED89CB}"/>
    <cellStyle name="Comma 27 2 7 2" xfId="30704" xr:uid="{CFCD841B-7FBB-42A5-8467-B8CC1082F1B6}"/>
    <cellStyle name="Comma 27 2 8" xfId="22394" xr:uid="{94261270-B873-4FB4-A9E4-BC0E225FDF94}"/>
    <cellStyle name="Comma 27 2 9" xfId="41744" xr:uid="{C631B077-42CC-4141-A292-7E2377624355}"/>
    <cellStyle name="Comma 27 3" xfId="2417" xr:uid="{A4C31456-0F86-4F9D-A3DF-D4B3C77E85CA}"/>
    <cellStyle name="Comma 27 3 2" xfId="4343" xr:uid="{62B4641F-C764-47E3-AE0A-83B873449CFB}"/>
    <cellStyle name="Comma 27 3 2 2" xfId="9097" xr:uid="{0B56BA1A-364F-436B-A1CC-A88D1460448B}"/>
    <cellStyle name="Comma 27 3 2 2 2" xfId="18846" xr:uid="{26BEA76C-0AF1-4EEF-9084-A66E3B823527}"/>
    <cellStyle name="Comma 27 3 2 2 2 2" xfId="35506" xr:uid="{0F81763A-1421-4BD6-86B7-32072CF1D983}"/>
    <cellStyle name="Comma 27 3 2 2 3" xfId="27218" xr:uid="{957AE1B8-2C6A-4A5C-8044-17C581754FC2}"/>
    <cellStyle name="Comma 27 3 2 2 4" xfId="48980" xr:uid="{0B52A600-5A19-4E4F-863C-20B0E631A1B5}"/>
    <cellStyle name="Comma 27 3 2 3" xfId="15803" xr:uid="{0CA410F0-C4B1-4EC2-A16C-B5403EDA92AB}"/>
    <cellStyle name="Comma 27 3 2 3 2" xfId="32463" xr:uid="{85F06F34-47FA-418F-8A68-018899BD5620}"/>
    <cellStyle name="Comma 27 3 2 4" xfId="24174" xr:uid="{03B9ABFD-F690-46DE-BFEE-5408D370AA5C}"/>
    <cellStyle name="Comma 27 3 2 5" xfId="44247" xr:uid="{694ACE7B-26C8-4B0D-A8A6-1A8F63221D0A}"/>
    <cellStyle name="Comma 27 3 3" xfId="6236" xr:uid="{0CC9543C-917C-4464-9CCF-9A0C2906BDD5}"/>
    <cellStyle name="Comma 27 3 3 2" xfId="10472" xr:uid="{8C854B08-D660-4964-8DB9-1110B1A3CCF5}"/>
    <cellStyle name="Comma 27 3 3 2 2" xfId="19656" xr:uid="{1115E03F-6A18-4452-8091-CF56873319EA}"/>
    <cellStyle name="Comma 27 3 3 2 2 2" xfId="36316" xr:uid="{532D2772-019B-46A4-AB0F-5F1369A05E14}"/>
    <cellStyle name="Comma 27 3 3 2 3" xfId="28028" xr:uid="{E4783156-F068-4D76-AD87-1D5B358E3750}"/>
    <cellStyle name="Comma 27 3 3 2 4" xfId="50355" xr:uid="{C63C924D-8949-46AE-870F-61607CAB88C6}"/>
    <cellStyle name="Comma 27 3 3 3" xfId="17121" xr:uid="{B3F50B5E-023C-4943-A492-1C83E9715F32}"/>
    <cellStyle name="Comma 27 3 3 3 2" xfId="33781" xr:uid="{8BE0B63F-434A-4E1A-97EF-CD240AC755BC}"/>
    <cellStyle name="Comma 27 3 3 4" xfId="25492" xr:uid="{3381404A-E3F9-4296-8C7C-E941933B6774}"/>
    <cellStyle name="Comma 27 3 3 5" xfId="46130" xr:uid="{353961D5-6F92-4198-82E2-E614EFA919A7}"/>
    <cellStyle name="Comma 27 3 4" xfId="7762" xr:uid="{B8BF7169-4B67-4FFD-8887-53B564BE8DF7}"/>
    <cellStyle name="Comma 27 3 4 2" xfId="18064" xr:uid="{C10AAD39-D3C4-427C-9FC4-CB27EB5CD7DC}"/>
    <cellStyle name="Comma 27 3 4 2 2" xfId="34724" xr:uid="{EBBE1689-3641-473E-8E99-D4ADDE6338E5}"/>
    <cellStyle name="Comma 27 3 4 3" xfId="26436" xr:uid="{BE7E6870-68D6-4268-B627-72AA3DB6F7FB}"/>
    <cellStyle name="Comma 27 3 4 4" xfId="47645" xr:uid="{090767CD-069F-4EB7-8CE2-FFD14204FB2F}"/>
    <cellStyle name="Comma 27 3 5" xfId="12210" xr:uid="{53C2AA88-624E-4B36-9271-E57D7103CB57}"/>
    <cellStyle name="Comma 27 3 5 2" xfId="20841" xr:uid="{4F10E6E0-C973-4013-A89F-E234E5F475A6}"/>
    <cellStyle name="Comma 27 3 5 2 2" xfId="37501" xr:uid="{D52C3474-9A8C-4AE5-8679-22D79A377C04}"/>
    <cellStyle name="Comma 27 3 5 3" xfId="29213" xr:uid="{E734D4C1-C799-4195-9D60-C92729E9F861}"/>
    <cellStyle name="Comma 27 3 5 4" xfId="52091" xr:uid="{24BF65CB-8BEC-4F28-B673-8D712682C138}"/>
    <cellStyle name="Comma 27 3 6" xfId="14467" xr:uid="{8EF0C3A8-16AB-4348-B824-A7405AA2C8CA}"/>
    <cellStyle name="Comma 27 3 6 2" xfId="31127" xr:uid="{E0F8179B-E0D9-44E9-972D-E61FA1568F20}"/>
    <cellStyle name="Comma 27 3 7" xfId="22837" xr:uid="{2ECACBCA-5798-4A4E-87FC-43DEA7B5A58F}"/>
    <cellStyle name="Comma 27 3 8" xfId="42358" xr:uid="{C497A091-22AD-4F3B-B0EC-3AAADC0A1ADC}"/>
    <cellStyle name="Comma 27 4" xfId="2771" xr:uid="{CACED7CD-5997-4BFF-939E-9FD9B8E57D5B}"/>
    <cellStyle name="Comma 27 4 2" xfId="4680" xr:uid="{CEFE3D4B-4BA6-4C49-BE51-D1C0980F303A}"/>
    <cellStyle name="Comma 27 4 2 2" xfId="16026" xr:uid="{57B8FBA7-8BC8-4F19-8919-480867D91012}"/>
    <cellStyle name="Comma 27 4 2 2 2" xfId="32686" xr:uid="{F5DDB9ED-F323-4467-B880-D33BBAF61EA3}"/>
    <cellStyle name="Comma 27 4 2 3" xfId="24397" xr:uid="{4651846B-02EA-450D-955E-F76AB008A569}"/>
    <cellStyle name="Comma 27 4 2 4" xfId="44584" xr:uid="{56DE3C69-C72C-4075-9DFA-ED0A68E70D90}"/>
    <cellStyle name="Comma 27 4 3" xfId="6575" xr:uid="{93DE0B04-CEC5-4634-AD0B-8D4996087370}"/>
    <cellStyle name="Comma 27 4 3 2" xfId="17345" xr:uid="{3DE0AB8F-345E-4524-B7DD-ECD54439C9D3}"/>
    <cellStyle name="Comma 27 4 3 2 2" xfId="34005" xr:uid="{2D2F3E40-7484-4DE1-A268-5D15C837AC73}"/>
    <cellStyle name="Comma 27 4 3 3" xfId="25716" xr:uid="{88608067-B17D-4D8B-A6C1-42D81F8BC090}"/>
    <cellStyle name="Comma 27 4 3 4" xfId="46469" xr:uid="{9CD543E4-F059-4E9B-81C8-666BB76C7527}"/>
    <cellStyle name="Comma 27 4 4" xfId="12547" xr:uid="{49A4CF81-4880-4AFE-8F2E-D07DCE2E136C}"/>
    <cellStyle name="Comma 27 4 4 2" xfId="21064" xr:uid="{C42099C4-48F6-430C-B80C-23BBDF7CAFF6}"/>
    <cellStyle name="Comma 27 4 4 2 2" xfId="37724" xr:uid="{9875F97D-8EDC-4235-9FEC-2FCB8F5BE002}"/>
    <cellStyle name="Comma 27 4 4 3" xfId="29436" xr:uid="{C882A8A5-A6D2-4743-BD25-EEDFC4CA1348}"/>
    <cellStyle name="Comma 27 4 4 4" xfId="52428" xr:uid="{36F0D176-458F-49C4-9DBF-3D9EF619B3AD}"/>
    <cellStyle name="Comma 27 4 5" xfId="14689" xr:uid="{DCBBC7B7-4F6C-4862-9AF5-5689A5488E08}"/>
    <cellStyle name="Comma 27 4 5 2" xfId="31349" xr:uid="{7EFF8F4D-DE71-44A1-B236-4ACBC286BD95}"/>
    <cellStyle name="Comma 27 4 6" xfId="23060" xr:uid="{115A2162-2089-46A2-B521-963E839D4A3C}"/>
    <cellStyle name="Comma 27 4 7" xfId="42694" xr:uid="{E1D2CED0-334C-4C4D-B3B5-BBD81A7442D5}"/>
    <cellStyle name="Comma 27 5" xfId="3151" xr:uid="{5CBF075C-FD40-462A-A9B3-7176D2B44C44}"/>
    <cellStyle name="Comma 27 5 2" xfId="8268" xr:uid="{2A208C37-3CF0-4A3A-A669-3E17F382D104}"/>
    <cellStyle name="Comma 27 5 2 2" xfId="18351" xr:uid="{16621E5B-B42F-46AC-A54B-578B22B0250A}"/>
    <cellStyle name="Comma 27 5 2 2 2" xfId="35011" xr:uid="{8510AAAD-9D46-4076-B9BD-6636A3A900C5}"/>
    <cellStyle name="Comma 27 5 2 3" xfId="26723" xr:uid="{D4AE5A90-0B8E-4B2B-86BE-192AB2610376}"/>
    <cellStyle name="Comma 27 5 2 4" xfId="48151" xr:uid="{C1A74B4E-A595-4923-8AA8-A5CBC4096CDF}"/>
    <cellStyle name="Comma 27 5 3" xfId="14945" xr:uid="{7C773234-6901-4F06-BAB9-CC85931AC981}"/>
    <cellStyle name="Comma 27 5 3 2" xfId="31605" xr:uid="{046A2F0B-6B97-4D47-8267-B665BFE95A53}"/>
    <cellStyle name="Comma 27 5 4" xfId="23316" xr:uid="{BC372EA0-235E-4B98-8F7B-546F4D1E1148}"/>
    <cellStyle name="Comma 27 5 5" xfId="43055" xr:uid="{E2F8479D-ED93-46EA-B4F2-A9B5EE65C779}"/>
    <cellStyle name="Comma 27 6" xfId="5088" xr:uid="{DB904882-D51E-4FC0-A17D-D749D03B78A7}"/>
    <cellStyle name="Comma 27 6 2" xfId="9643" xr:uid="{3E880302-A963-4833-9B5D-1A069B24452D}"/>
    <cellStyle name="Comma 27 6 2 2" xfId="19161" xr:uid="{8CFC3F28-9D09-42AD-898C-579159C01FC3}"/>
    <cellStyle name="Comma 27 6 2 2 2" xfId="35821" xr:uid="{40A28567-13EA-4EEB-A3D9-E88F0CD2DDA1}"/>
    <cellStyle name="Comma 27 6 2 3" xfId="27533" xr:uid="{C6FD280C-EC61-42F2-AA43-C301884BEA55}"/>
    <cellStyle name="Comma 27 6 2 4" xfId="49526" xr:uid="{734DD62E-CF95-43E7-BD5C-8E7C3E525B4B}"/>
    <cellStyle name="Comma 27 6 3" xfId="16307" xr:uid="{6B145FFE-920C-498A-96C6-3ECAAE61A201}"/>
    <cellStyle name="Comma 27 6 3 2" xfId="32967" xr:uid="{6EBB4F1E-5689-4F39-B7BB-2558636EFC1F}"/>
    <cellStyle name="Comma 27 6 4" xfId="24678" xr:uid="{A97CFE08-4154-4392-9DBA-372ED180FA1C}"/>
    <cellStyle name="Comma 27 6 5" xfId="44982" xr:uid="{A8CF76C5-A03F-4927-963F-E23D253FE9A7}"/>
    <cellStyle name="Comma 27 7" xfId="6933" xr:uid="{B8CBAFE8-E2DB-4230-92E2-DCB331B11C3B}"/>
    <cellStyle name="Comma 27 7 2" xfId="17569" xr:uid="{ACAF1D4D-CA38-48E9-B336-88176CA7B74D}"/>
    <cellStyle name="Comma 27 7 2 2" xfId="34229" xr:uid="{05AE3289-BF18-47EC-B08F-F66982160022}"/>
    <cellStyle name="Comma 27 7 3" xfId="25941" xr:uid="{34BE6049-7A20-48EF-A753-B3121F81B37F}"/>
    <cellStyle name="Comma 27 7 4" xfId="46816" xr:uid="{5D3385E1-18C7-4FE8-AE82-5E6175ECA5BC}"/>
    <cellStyle name="Comma 27 8" xfId="11062" xr:uid="{A45CEBDF-3FB3-4019-AD6F-FF8441189D6D}"/>
    <cellStyle name="Comma 27 8 2" xfId="20027" xr:uid="{263F8A58-5FCF-4769-93D2-6FB28FF5EDD6}"/>
    <cellStyle name="Comma 27 8 2 2" xfId="36687" xr:uid="{B3BCC7B5-DAF8-4D5E-A044-C19F9AAD0E47}"/>
    <cellStyle name="Comma 27 8 3" xfId="28399" xr:uid="{F7520EE2-33D9-4681-A381-CE8645178A33}"/>
    <cellStyle name="Comma 27 8 4" xfId="50943" xr:uid="{73D88ADF-F5A3-4A3D-86FC-E0F73B80F98A}"/>
    <cellStyle name="Comma 27 9" xfId="12716" xr:uid="{D3A1BCBF-266A-4C2D-BC84-F2FEE83BA359}"/>
    <cellStyle name="Comma 27 9 2" xfId="21201" xr:uid="{21504648-3D2D-43C8-AC37-2307DC5C1F86}"/>
    <cellStyle name="Comma 27 9 2 2" xfId="37861" xr:uid="{725FE6F6-063C-4EE0-B25B-588271FC1802}"/>
    <cellStyle name="Comma 27 9 3" xfId="29573" xr:uid="{D9E17F82-6EFB-45DC-B7BE-1F66DE662CF8}"/>
    <cellStyle name="Comma 27 9 4" xfId="52592" xr:uid="{BDE708FD-684C-4D8D-93E0-9A65CA307AB1}"/>
    <cellStyle name="Comma 28" xfId="624" xr:uid="{AE47E67F-D273-4803-83AD-938AA04E2D3D}"/>
    <cellStyle name="Comma 28 10" xfId="41222" xr:uid="{F4893E8A-8BD1-4E36-AE5E-2ED18BE7873E}"/>
    <cellStyle name="Comma 28 11" xfId="1322" xr:uid="{7E2FB255-5F23-4D29-A103-60C98E5CF557}"/>
    <cellStyle name="Comma 28 2" xfId="1855" xr:uid="{A9AF42D1-5FBD-49FE-AF34-3DDECB039513}"/>
    <cellStyle name="Comma 28 2 2" xfId="3784" xr:uid="{F5C731C3-A141-4FE5-B041-557A881DADC7}"/>
    <cellStyle name="Comma 28 2 2 2" xfId="8699" xr:uid="{D26821FC-218E-422F-823F-E827F7ABE096}"/>
    <cellStyle name="Comma 28 2 2 2 2" xfId="18610" xr:uid="{38577E3B-7AAA-4CF3-8399-3D9F71435FC7}"/>
    <cellStyle name="Comma 28 2 2 2 2 2" xfId="35270" xr:uid="{893A7C0A-9697-4BC2-90C1-DC54149BAB2F}"/>
    <cellStyle name="Comma 28 2 2 2 3" xfId="26982" xr:uid="{4B45BB83-0B18-4365-A488-27AEA680B9A6}"/>
    <cellStyle name="Comma 28 2 2 2 4" xfId="48582" xr:uid="{4C403B18-8D85-4E64-934E-A20D17BC1533}"/>
    <cellStyle name="Comma 28 2 2 3" xfId="15406" xr:uid="{A4968D82-A9C3-410E-9C60-BF06D6A60703}"/>
    <cellStyle name="Comma 28 2 2 3 2" xfId="32066" xr:uid="{C9FDA78A-5F66-4EEB-8AB3-60E7D02EE10C}"/>
    <cellStyle name="Comma 28 2 2 4" xfId="23777" xr:uid="{5A56B00D-DA3C-4893-85A4-E133703A8134}"/>
    <cellStyle name="Comma 28 2 2 5" xfId="43688" xr:uid="{AD6CC6F7-2E5A-4A77-B719-859713EE022D}"/>
    <cellStyle name="Comma 28 2 3" xfId="5692" xr:uid="{9A22FC41-AE3B-48A0-8FCB-C32C2D4A01A6}"/>
    <cellStyle name="Comma 28 2 3 2" xfId="10074" xr:uid="{053E6A7E-C870-462C-97FC-7B1250CE517B}"/>
    <cellStyle name="Comma 28 2 3 2 2" xfId="19420" xr:uid="{D59F61B0-182A-44FE-BA3B-3D8DAE90F558}"/>
    <cellStyle name="Comma 28 2 3 2 2 2" xfId="36080" xr:uid="{CED9E065-7799-42EF-BDE6-0DAB3B2BF2CA}"/>
    <cellStyle name="Comma 28 2 3 2 3" xfId="27792" xr:uid="{5A30F82B-0E78-4E65-94FF-2C4337A01225}"/>
    <cellStyle name="Comma 28 2 3 2 4" xfId="49957" xr:uid="{7CDE31EF-0DAC-4084-8572-8C526EAE65D1}"/>
    <cellStyle name="Comma 28 2 3 3" xfId="16739" xr:uid="{7A7F40D7-542A-4EE1-8ADB-0594DAB91CB6}"/>
    <cellStyle name="Comma 28 2 3 3 2" xfId="33399" xr:uid="{56D6C0F1-9710-441C-AA06-C92BF1598E30}"/>
    <cellStyle name="Comma 28 2 3 4" xfId="25110" xr:uid="{C5E03F2C-0B2B-4162-9ED8-D28C9E8D013C}"/>
    <cellStyle name="Comma 28 2 3 5" xfId="45586" xr:uid="{947BB53B-F8CB-4E02-8479-C571B88D9162}"/>
    <cellStyle name="Comma 28 2 4" xfId="7364" xr:uid="{9833A915-BD5E-4E95-9C54-FCFE6DBE29C3}"/>
    <cellStyle name="Comma 28 2 4 2" xfId="17828" xr:uid="{D967441E-690C-463D-AF75-7F243A2DE663}"/>
    <cellStyle name="Comma 28 2 4 2 2" xfId="34488" xr:uid="{550D20C0-8279-4F5F-B429-5EDF8856875E}"/>
    <cellStyle name="Comma 28 2 4 3" xfId="26200" xr:uid="{E5232B75-9A4C-46CB-85CA-A4E2018144C5}"/>
    <cellStyle name="Comma 28 2 4 4" xfId="47247" xr:uid="{71DF6B36-89AB-47C2-9455-39EF9891BEB3}"/>
    <cellStyle name="Comma 28 2 5" xfId="11666" xr:uid="{250C5E9F-3182-41C1-8A58-4EF48987F787}"/>
    <cellStyle name="Comma 28 2 5 2" xfId="20459" xr:uid="{1E1A5F30-79F3-4F94-AB8C-9472B26813CA}"/>
    <cellStyle name="Comma 28 2 5 2 2" xfId="37119" xr:uid="{84C10FD5-E158-4453-9F0F-F096E2DE4FC9}"/>
    <cellStyle name="Comma 28 2 5 3" xfId="28831" xr:uid="{C4534211-5D2D-4929-9646-ADFAE34C0EBA}"/>
    <cellStyle name="Comma 28 2 5 4" xfId="51547" xr:uid="{E64AB9A7-7FA4-4755-A8B5-E6EE8656E453}"/>
    <cellStyle name="Comma 28 2 6" xfId="14090" xr:uid="{DECC357C-730C-40DF-8900-737E37884E42}"/>
    <cellStyle name="Comma 28 2 6 2" xfId="30750" xr:uid="{C873A657-9FF3-41A0-97F1-F980EC7B56FA}"/>
    <cellStyle name="Comma 28 2 7" xfId="22440" xr:uid="{7DB48D08-736E-44E5-ABE9-B0D709C89D22}"/>
    <cellStyle name="Comma 28 2 8" xfId="41799" xr:uid="{015E754A-3BB5-445A-872F-AB48DD44E52B}"/>
    <cellStyle name="Comma 28 3" xfId="2472" xr:uid="{C533EF34-D7D1-4EA2-96B4-83A53AD59758}"/>
    <cellStyle name="Comma 28 3 2" xfId="4398" xr:uid="{012C8405-029A-4158-A1DA-9269ED0E8956}"/>
    <cellStyle name="Comma 28 3 2 2" xfId="9124" xr:uid="{A7533094-DF4E-46D9-874A-EB4AC7078DCF}"/>
    <cellStyle name="Comma 28 3 2 2 2" xfId="18864" xr:uid="{46A4AF87-11A2-4899-981C-E50DE4B2D28C}"/>
    <cellStyle name="Comma 28 3 2 2 2 2" xfId="35524" xr:uid="{8DCEB4EC-7D82-4DED-A1AD-E6C0A7EB4971}"/>
    <cellStyle name="Comma 28 3 2 2 3" xfId="27236" xr:uid="{B5E0D69B-043C-463E-9584-206449A70830}"/>
    <cellStyle name="Comma 28 3 2 2 4" xfId="49007" xr:uid="{606ACBE1-E8CE-4315-8842-25F10C2BB951}"/>
    <cellStyle name="Comma 28 3 2 3" xfId="15849" xr:uid="{758A8F02-C17A-4C88-896A-E35D0508EC72}"/>
    <cellStyle name="Comma 28 3 2 3 2" xfId="32509" xr:uid="{671F14E5-1CA4-4A6A-86B1-8612281DC2F4}"/>
    <cellStyle name="Comma 28 3 2 4" xfId="24220" xr:uid="{45231F01-ED83-468E-8AAC-751E8C013EBF}"/>
    <cellStyle name="Comma 28 3 2 5" xfId="44302" xr:uid="{9C1A9B14-3116-4A6E-83F1-6719100ADB3F}"/>
    <cellStyle name="Comma 28 3 3" xfId="6291" xr:uid="{007F00EE-1A3C-4E4A-9A8A-0E736BB030F6}"/>
    <cellStyle name="Comma 28 3 3 2" xfId="10499" xr:uid="{CC732B57-3553-4F95-AF3E-34DC8005EDA7}"/>
    <cellStyle name="Comma 28 3 3 2 2" xfId="19674" xr:uid="{C9023F1C-B350-4C22-B557-9E75865207AB}"/>
    <cellStyle name="Comma 28 3 3 2 2 2" xfId="36334" xr:uid="{6B0E2125-3F9A-470A-9E9D-0569E07C6F7D}"/>
    <cellStyle name="Comma 28 3 3 2 3" xfId="28046" xr:uid="{2E18E840-908D-4039-90B4-F3BA0AC5EC20}"/>
    <cellStyle name="Comma 28 3 3 2 4" xfId="50382" xr:uid="{CFAC63A0-4C33-444C-AC35-27FD01024F82}"/>
    <cellStyle name="Comma 28 3 3 3" xfId="17167" xr:uid="{D8D0F69D-13F4-4B54-8D0F-D0EBC7350992}"/>
    <cellStyle name="Comma 28 3 3 3 2" xfId="33827" xr:uid="{C80205E3-157F-43E2-ABE1-FD4D2A127142}"/>
    <cellStyle name="Comma 28 3 3 4" xfId="25538" xr:uid="{2B2715BF-2B4B-46AB-9877-BD405203345A}"/>
    <cellStyle name="Comma 28 3 3 5" xfId="46185" xr:uid="{26CE165A-A2F6-45CA-B5B2-CE871906E7D6}"/>
    <cellStyle name="Comma 28 3 4" xfId="7789" xr:uid="{3BDF2BDE-D613-4A13-A12F-AF4A1D94F69F}"/>
    <cellStyle name="Comma 28 3 4 2" xfId="18082" xr:uid="{5B72CF36-6435-4F73-8703-242A9DA92451}"/>
    <cellStyle name="Comma 28 3 4 2 2" xfId="34742" xr:uid="{00EF9FC1-8C44-4C48-9792-7E3C74EFF320}"/>
    <cellStyle name="Comma 28 3 4 3" xfId="26454" xr:uid="{67CC05D0-9A49-491A-988A-AA5C2BF09186}"/>
    <cellStyle name="Comma 28 3 4 4" xfId="47672" xr:uid="{8B024A1C-3F6E-4243-9D15-C9A5B03DF147}"/>
    <cellStyle name="Comma 28 3 5" xfId="12265" xr:uid="{54EE2857-42A2-41F6-AA61-D338BFDBD4DC}"/>
    <cellStyle name="Comma 28 3 5 2" xfId="20887" xr:uid="{0C3DA9A5-5AC6-4CFF-BBF7-7AA1ECEBFF17}"/>
    <cellStyle name="Comma 28 3 5 2 2" xfId="37547" xr:uid="{FB679A14-BDB0-4C89-9C05-8BB4CCFC683D}"/>
    <cellStyle name="Comma 28 3 5 3" xfId="29259" xr:uid="{DCB6E2E3-929D-49D8-A97F-75E57555A290}"/>
    <cellStyle name="Comma 28 3 5 4" xfId="52146" xr:uid="{8C1EB51E-B548-44B7-94EB-287C7839F90B}"/>
    <cellStyle name="Comma 28 3 6" xfId="14513" xr:uid="{B0368CB3-100D-40A8-BB6F-30907A0AA192}"/>
    <cellStyle name="Comma 28 3 6 2" xfId="31173" xr:uid="{4976DAA7-2B68-4B43-B9C6-FE4971910C18}"/>
    <cellStyle name="Comma 28 3 7" xfId="22883" xr:uid="{CCF11DCE-2CD8-47B4-926B-94B3848421F8}"/>
    <cellStyle name="Comma 28 3 8" xfId="42413" xr:uid="{23F27366-3955-424B-8A40-ADB67F16A3FF}"/>
    <cellStyle name="Comma 28 4" xfId="3207" xr:uid="{1A9677E0-AA9A-4B24-B2CB-B20CC3DDF291}"/>
    <cellStyle name="Comma 28 4 2" xfId="8295" xr:uid="{5D344F5D-6445-4E29-8DC9-981154E5AD4E}"/>
    <cellStyle name="Comma 28 4 2 2" xfId="18369" xr:uid="{4F86B7CF-6540-4068-8913-BDB7BF6CBE65}"/>
    <cellStyle name="Comma 28 4 2 2 2" xfId="35029" xr:uid="{A0FA9FDE-C952-48F4-A406-BCC2FB9C1441}"/>
    <cellStyle name="Comma 28 4 2 3" xfId="26741" xr:uid="{5026A0FD-5DA3-4DDE-8100-537FD8E14E5F}"/>
    <cellStyle name="Comma 28 4 2 4" xfId="48178" xr:uid="{D9429A11-FDA7-451E-A19D-67F8D4424B56}"/>
    <cellStyle name="Comma 28 4 3" xfId="14992" xr:uid="{9B15F453-C46D-4EED-B2CD-077E82D4C4F3}"/>
    <cellStyle name="Comma 28 4 3 2" xfId="31652" xr:uid="{F9EA6B42-6618-458A-AF54-1508CE3BFAED}"/>
    <cellStyle name="Comma 28 4 4" xfId="23363" xr:uid="{041D0247-A714-47B1-8A48-EF248C3F71B1}"/>
    <cellStyle name="Comma 28 4 5" xfId="43111" xr:uid="{AAAB8751-8D76-4DDA-956E-34F0BEEE25CD}"/>
    <cellStyle name="Comma 28 5" xfId="5115" xr:uid="{FAB46DB7-255C-439D-8D19-70B76141348F}"/>
    <cellStyle name="Comma 28 5 2" xfId="9670" xr:uid="{E330103B-0B8E-497F-8C7B-ED234F1A1A22}"/>
    <cellStyle name="Comma 28 5 2 2" xfId="19179" xr:uid="{94AEF405-9A27-4605-8778-E0D179CB6A8A}"/>
    <cellStyle name="Comma 28 5 2 2 2" xfId="35839" xr:uid="{63F4D22E-607D-4F6F-9A6C-72E0F9CCDB6B}"/>
    <cellStyle name="Comma 28 5 2 3" xfId="27551" xr:uid="{A9DE901F-1E95-4C34-8F2D-0E36FD178E92}"/>
    <cellStyle name="Comma 28 5 2 4" xfId="49553" xr:uid="{AA07804C-14F2-47F0-8F38-0D6B44212C85}"/>
    <cellStyle name="Comma 28 5 3" xfId="16325" xr:uid="{1363A815-70FD-4A31-A610-E575D006E288}"/>
    <cellStyle name="Comma 28 5 3 2" xfId="32985" xr:uid="{07412DF1-D1E6-41CE-9B72-C14BE33C704A}"/>
    <cellStyle name="Comma 28 5 4" xfId="24696" xr:uid="{9C437E90-814C-43A4-876A-D8787B5EC568}"/>
    <cellStyle name="Comma 28 5 5" xfId="45009" xr:uid="{589D91AC-F7E1-48C8-99EA-649DFB477B39}"/>
    <cellStyle name="Comma 28 6" xfId="6960" xr:uid="{FAA96704-5E9F-4E28-8971-BAB9DB4739A5}"/>
    <cellStyle name="Comma 28 6 2" xfId="17587" xr:uid="{3AA1B4F3-CBC9-40BB-9090-9F766CD2B4C0}"/>
    <cellStyle name="Comma 28 6 2 2" xfId="34247" xr:uid="{08D6BAA5-5B36-49C0-8CE2-A4BB5F63F3A3}"/>
    <cellStyle name="Comma 28 6 3" xfId="25959" xr:uid="{5C750EE0-1651-4B50-9E51-80520AA5B5EB}"/>
    <cellStyle name="Comma 28 6 4" xfId="46843" xr:uid="{C882BB2F-6404-41FB-8D2E-5E35E2D27D11}"/>
    <cellStyle name="Comma 28 7" xfId="11089" xr:uid="{101EC101-9A10-44CC-9C3F-2A1E51041EC0}"/>
    <cellStyle name="Comma 28 7 2" xfId="20045" xr:uid="{80DA03B3-1644-4C22-8352-6CE223F7E529}"/>
    <cellStyle name="Comma 28 7 2 2" xfId="36705" xr:uid="{946B37F1-7EF5-463F-B9C9-4F818090F17B}"/>
    <cellStyle name="Comma 28 7 3" xfId="28417" xr:uid="{C7FE720A-390B-459D-A8C6-E4308DA2F833}"/>
    <cellStyle name="Comma 28 7 4" xfId="50970" xr:uid="{8A4A02E8-2618-4710-9384-941B2267B9AC}"/>
    <cellStyle name="Comma 28 8" xfId="13341" xr:uid="{4766D572-CCAC-4E8E-B78E-143F77314F18}"/>
    <cellStyle name="Comma 28 8 2" xfId="21671" xr:uid="{6A70D732-67AC-4010-8F6F-911CE4EA9958}"/>
    <cellStyle name="Comma 28 8 2 2" xfId="38331" xr:uid="{0D09D96C-749E-4A14-BEF8-09B0EFB444DB}"/>
    <cellStyle name="Comma 28 8 3" xfId="30044" xr:uid="{A18E28F5-BABC-494D-AA12-811C036A051A}"/>
    <cellStyle name="Comma 28 8 4" xfId="53215" xr:uid="{5F0DCD1D-A5CA-4380-98B9-3E589FA07174}"/>
    <cellStyle name="Comma 28 9" xfId="22026" xr:uid="{0B9FEB46-2404-4599-8302-1B97C41BFC16}"/>
    <cellStyle name="Comma 29" xfId="653" xr:uid="{2DBD6B30-9D32-4E7B-A873-DE4244D207A6}"/>
    <cellStyle name="Comma 29 10" xfId="22044" xr:uid="{F92FBFD1-5CFF-401B-BE3D-A43CCBFB4FE6}"/>
    <cellStyle name="Comma 29 11" xfId="41251" xr:uid="{D747C298-51FC-40FE-94B6-6074C3BEF6B5}"/>
    <cellStyle name="Comma 29 12" xfId="1351" xr:uid="{8C5DA650-82B1-4938-8BCD-CCC894F3020E}"/>
    <cellStyle name="Comma 29 2" xfId="1884" xr:uid="{42F51D7E-82A1-43DA-A9E7-DE946DD7D52A}"/>
    <cellStyle name="Comma 29 2 2" xfId="3813" xr:uid="{0A313A47-F2E4-492A-9922-FB6B097B4F28}"/>
    <cellStyle name="Comma 29 2 2 2" xfId="8728" xr:uid="{865150C9-4CA1-4C74-8052-95C6E528B9CD}"/>
    <cellStyle name="Comma 29 2 2 2 2" xfId="18628" xr:uid="{97E282C0-48D1-448D-9936-5DE16E1E0604}"/>
    <cellStyle name="Comma 29 2 2 2 2 2" xfId="35288" xr:uid="{D56CFD6F-F0D3-4AB6-B160-288564B9AB6C}"/>
    <cellStyle name="Comma 29 2 2 2 3" xfId="27000" xr:uid="{CFEE0946-A72C-4393-B948-E1A7D62B05AA}"/>
    <cellStyle name="Comma 29 2 2 2 4" xfId="48611" xr:uid="{3226AFD8-C1FF-415E-8348-3C4D2B92329A}"/>
    <cellStyle name="Comma 29 2 2 3" xfId="15424" xr:uid="{07094C11-B56B-4B18-ABFA-BA343D4BFE56}"/>
    <cellStyle name="Comma 29 2 2 3 2" xfId="32084" xr:uid="{4A6A9EB9-CF90-4697-9E33-6CC955C25999}"/>
    <cellStyle name="Comma 29 2 2 4" xfId="23795" xr:uid="{971714EC-2745-499A-A655-946F905B9D0F}"/>
    <cellStyle name="Comma 29 2 2 5" xfId="43717" xr:uid="{9579F551-C898-40F4-991E-9FAC0722E8D1}"/>
    <cellStyle name="Comma 29 2 3" xfId="5721" xr:uid="{66392F04-4BDB-4059-A1A6-778409FD10F1}"/>
    <cellStyle name="Comma 29 2 3 2" xfId="10103" xr:uid="{A4D15C2F-13E1-4FC5-B63E-B7249391AAD3}"/>
    <cellStyle name="Comma 29 2 3 2 2" xfId="19438" xr:uid="{500C12CF-FD62-4DA3-A68C-AF713827D4E0}"/>
    <cellStyle name="Comma 29 2 3 2 2 2" xfId="36098" xr:uid="{B1A1F511-4C5E-4FE8-ABC2-78EF408F7B0B}"/>
    <cellStyle name="Comma 29 2 3 2 3" xfId="27810" xr:uid="{03766A4D-66C3-43C9-89BA-2BA967572043}"/>
    <cellStyle name="Comma 29 2 3 2 4" xfId="49986" xr:uid="{470F582E-DF6A-4A45-ACBD-5277FD915606}"/>
    <cellStyle name="Comma 29 2 3 3" xfId="16757" xr:uid="{D67C4368-3F2B-4EA9-9060-0F8C7DC46553}"/>
    <cellStyle name="Comma 29 2 3 3 2" xfId="33417" xr:uid="{1E4E7337-2B8E-4203-A530-F4F21C8A6582}"/>
    <cellStyle name="Comma 29 2 3 4" xfId="25128" xr:uid="{FD060EA9-CCBF-47DC-AE2C-CA2F9F95786A}"/>
    <cellStyle name="Comma 29 2 3 5" xfId="45615" xr:uid="{6AA14FB2-33D4-4AF1-95B0-79E790E8807A}"/>
    <cellStyle name="Comma 29 2 4" xfId="7393" xr:uid="{EAA8A8AC-F7F4-4A21-AC7D-8ED383EF9159}"/>
    <cellStyle name="Comma 29 2 4 2" xfId="17846" xr:uid="{62E53C6C-5ED7-4927-807D-2515D121442A}"/>
    <cellStyle name="Comma 29 2 4 2 2" xfId="34506" xr:uid="{116262D4-81EC-482E-A88B-6EE4DE28D5FA}"/>
    <cellStyle name="Comma 29 2 4 3" xfId="26218" xr:uid="{A2C51B28-A665-476A-9EAF-371FF083DE79}"/>
    <cellStyle name="Comma 29 2 4 4" xfId="47276" xr:uid="{14DED7B7-C634-4280-A1D7-1F8D19EA2E29}"/>
    <cellStyle name="Comma 29 2 5" xfId="11695" xr:uid="{5A55BDD1-0242-42CB-AAF0-FE212592078F}"/>
    <cellStyle name="Comma 29 2 5 2" xfId="20477" xr:uid="{3881D3D6-3A73-4A2E-A24F-071483717455}"/>
    <cellStyle name="Comma 29 2 5 2 2" xfId="37137" xr:uid="{7AD5DCBE-0784-4C56-BE97-3C5940866745}"/>
    <cellStyle name="Comma 29 2 5 3" xfId="28849" xr:uid="{951FAFDE-5A97-44F9-A8A1-8A844600D347}"/>
    <cellStyle name="Comma 29 2 5 4" xfId="51576" xr:uid="{CBECC876-37E5-45FC-839A-57A7E6BCCFC2}"/>
    <cellStyle name="Comma 29 2 6" xfId="14108" xr:uid="{C027E733-C2BE-4535-861B-C3A36ED71BE7}"/>
    <cellStyle name="Comma 29 2 6 2" xfId="30768" xr:uid="{A144E9D3-BDFC-4B06-8954-96353FE4E06E}"/>
    <cellStyle name="Comma 29 2 7" xfId="22458" xr:uid="{3B386DC2-71C4-4ECB-AFEA-EE1944C25DA9}"/>
    <cellStyle name="Comma 29 2 8" xfId="41828" xr:uid="{D8B60F4C-1C75-4C1A-9DC4-26A29B0192D3}"/>
    <cellStyle name="Comma 29 3" xfId="2501" xr:uid="{1F9FB558-4988-41B9-BEBE-D3C1234E8D0C}"/>
    <cellStyle name="Comma 29 3 2" xfId="4427" xr:uid="{E83D7B67-09A3-46B5-917A-6EADDAE91CA3}"/>
    <cellStyle name="Comma 29 3 2 2" xfId="9153" xr:uid="{E906AE7C-CC14-444F-8379-18F0CE40B483}"/>
    <cellStyle name="Comma 29 3 2 2 2" xfId="18882" xr:uid="{328170E4-3A11-4BA3-89E3-FEC621A438EA}"/>
    <cellStyle name="Comma 29 3 2 2 2 2" xfId="35542" xr:uid="{E9105A20-8892-437F-AC38-2391759CFCE3}"/>
    <cellStyle name="Comma 29 3 2 2 3" xfId="27254" xr:uid="{D4B92264-405B-4206-914A-51AB2C782E1F}"/>
    <cellStyle name="Comma 29 3 2 2 4" xfId="49036" xr:uid="{D003715F-B2F5-477B-80AE-D23260D27C8A}"/>
    <cellStyle name="Comma 29 3 2 3" xfId="15867" xr:uid="{2F41CB55-4A4D-4597-BCB0-1CAC1B71EC38}"/>
    <cellStyle name="Comma 29 3 2 3 2" xfId="32527" xr:uid="{6B79E13A-B731-4375-8EEF-DE049321AAA8}"/>
    <cellStyle name="Comma 29 3 2 4" xfId="24238" xr:uid="{E0CBFBC3-9735-4B92-84E9-2C213D5E1049}"/>
    <cellStyle name="Comma 29 3 2 5" xfId="44331" xr:uid="{91000AA9-C84E-4E88-B238-632BBB7926CA}"/>
    <cellStyle name="Comma 29 3 3" xfId="6320" xr:uid="{46BB8BBB-E0CE-4FF8-88B6-E72C48C50552}"/>
    <cellStyle name="Comma 29 3 3 2" xfId="10528" xr:uid="{17D310E7-7277-4B5B-A526-387EAC9601A1}"/>
    <cellStyle name="Comma 29 3 3 2 2" xfId="19692" xr:uid="{06AFC6E1-E397-4AC5-902F-DC7C46C897BF}"/>
    <cellStyle name="Comma 29 3 3 2 2 2" xfId="36352" xr:uid="{7A0933D2-C087-4957-87E7-46C82E48E7E1}"/>
    <cellStyle name="Comma 29 3 3 2 3" xfId="28064" xr:uid="{8A863AB5-1F01-4E33-B19C-A5D13E976D23}"/>
    <cellStyle name="Comma 29 3 3 2 4" xfId="50411" xr:uid="{77883651-AF3D-48F0-8D04-2A58248DC737}"/>
    <cellStyle name="Comma 29 3 3 3" xfId="17185" xr:uid="{5B3489F6-0A96-4615-AEF2-8EFB2E7D106D}"/>
    <cellStyle name="Comma 29 3 3 3 2" xfId="33845" xr:uid="{36A4BD34-FE1F-459D-B99D-F4A355F3414F}"/>
    <cellStyle name="Comma 29 3 3 4" xfId="25556" xr:uid="{16C90B0E-8ECF-4311-8E02-68259BA2E69B}"/>
    <cellStyle name="Comma 29 3 3 5" xfId="46214" xr:uid="{9C66446E-70D0-49AD-A0A1-4FEDE5B8162F}"/>
    <cellStyle name="Comma 29 3 4" xfId="7818" xr:uid="{0BA87792-100C-499F-BF1F-4B16ABCCBF8A}"/>
    <cellStyle name="Comma 29 3 4 2" xfId="18100" xr:uid="{4CCDEB98-695C-4628-87FF-323BE4DA1756}"/>
    <cellStyle name="Comma 29 3 4 2 2" xfId="34760" xr:uid="{728337D6-3C18-4EE5-BBC4-677E04F1A602}"/>
    <cellStyle name="Comma 29 3 4 3" xfId="26472" xr:uid="{114707A1-9E1E-4B2F-9820-27E8307A0E7D}"/>
    <cellStyle name="Comma 29 3 4 4" xfId="47701" xr:uid="{11C8C250-2519-48E8-8324-3A80F7B89E96}"/>
    <cellStyle name="Comma 29 3 5" xfId="12294" xr:uid="{53F43D8B-DB16-46DE-A015-CD4D1D80D178}"/>
    <cellStyle name="Comma 29 3 5 2" xfId="20905" xr:uid="{1D929BDC-4D9A-42D4-AA79-E78BD3867115}"/>
    <cellStyle name="Comma 29 3 5 2 2" xfId="37565" xr:uid="{9B029DB5-CE32-48AC-B403-EB54C0132C90}"/>
    <cellStyle name="Comma 29 3 5 3" xfId="29277" xr:uid="{AA29F281-167A-4D5A-B198-4EB2F466D53E}"/>
    <cellStyle name="Comma 29 3 5 4" xfId="52175" xr:uid="{59358149-9293-47C5-B26A-92C1D4E6525B}"/>
    <cellStyle name="Comma 29 3 6" xfId="14531" xr:uid="{02D7FEF3-3855-4B41-B2E3-0032FFC8B002}"/>
    <cellStyle name="Comma 29 3 6 2" xfId="31191" xr:uid="{F988A61E-B326-4D78-A8C9-8CF42235E6C8}"/>
    <cellStyle name="Comma 29 3 7" xfId="22901" xr:uid="{C4C9D43D-BF84-4063-9CC8-26D0BDA5F2E2}"/>
    <cellStyle name="Comma 29 3 8" xfId="42442" xr:uid="{7C19F9C7-5D13-4FC4-A95F-83DEE36F3AD8}"/>
    <cellStyle name="Comma 29 4" xfId="3236" xr:uid="{997BAF2A-4814-4B05-8A2A-0498246AE9E9}"/>
    <cellStyle name="Comma 29 4 2" xfId="8324" xr:uid="{B3AF91B6-8BEE-44C2-9C93-F07867C91B2D}"/>
    <cellStyle name="Comma 29 4 2 2" xfId="18387" xr:uid="{8BAEC0F6-C446-41C6-9F6C-C0F1BD1B92A4}"/>
    <cellStyle name="Comma 29 4 2 2 2" xfId="35047" xr:uid="{92504578-E902-4DD3-8C12-57945460F615}"/>
    <cellStyle name="Comma 29 4 2 3" xfId="26759" xr:uid="{5C2A8FDA-CA72-4657-97B6-B262F86865DB}"/>
    <cellStyle name="Comma 29 4 2 4" xfId="48207" xr:uid="{28BEA20E-7628-48C1-BD76-D1A5FC8514FA}"/>
    <cellStyle name="Comma 29 4 3" xfId="15010" xr:uid="{B167BD5A-9609-4AEB-81E1-4553E2B87261}"/>
    <cellStyle name="Comma 29 4 3 2" xfId="31670" xr:uid="{5930C067-9DE5-45EE-90BE-651D9FF3AC91}"/>
    <cellStyle name="Comma 29 4 4" xfId="23381" xr:uid="{430E4E81-D37E-4C41-B35C-392C77A3AB77}"/>
    <cellStyle name="Comma 29 4 5" xfId="43140" xr:uid="{55696259-764D-4DF2-B18D-BFD7D2C43A95}"/>
    <cellStyle name="Comma 29 5" xfId="5144" xr:uid="{8DED54F7-E8A0-4B59-88C8-ED7E3871AE56}"/>
    <cellStyle name="Comma 29 5 2" xfId="9699" xr:uid="{8680CB29-E4CE-47FA-872B-6F7369F8090C}"/>
    <cellStyle name="Comma 29 5 2 2" xfId="19197" xr:uid="{3BE8DDD6-CE84-42F8-8CC0-08C642139C27}"/>
    <cellStyle name="Comma 29 5 2 2 2" xfId="35857" xr:uid="{8CB22109-819F-47CC-A863-6C4AFC1E9D0E}"/>
    <cellStyle name="Comma 29 5 2 3" xfId="27569" xr:uid="{59048FAE-2BF5-4B67-A690-C7CD56B92A79}"/>
    <cellStyle name="Comma 29 5 2 4" xfId="49582" xr:uid="{47A56D70-4F0C-4FF8-A533-027FEE762693}"/>
    <cellStyle name="Comma 29 5 3" xfId="16343" xr:uid="{99F54DE7-1CC3-4A5C-9F7A-195EB331D1F5}"/>
    <cellStyle name="Comma 29 5 3 2" xfId="33003" xr:uid="{E4DEC161-C396-4509-8015-A55566EDC99F}"/>
    <cellStyle name="Comma 29 5 4" xfId="24714" xr:uid="{022A871F-B308-4F94-BCD3-7C662D8CB788}"/>
    <cellStyle name="Comma 29 5 5" xfId="45038" xr:uid="{7E77041C-ABA6-429E-A322-9607954704D9}"/>
    <cellStyle name="Comma 29 6" xfId="6989" xr:uid="{CB69A092-8EE7-4E22-AC25-7CD251C7F322}"/>
    <cellStyle name="Comma 29 6 2" xfId="17605" xr:uid="{4B7F2E8F-C88E-4313-96E2-75774510CF81}"/>
    <cellStyle name="Comma 29 6 2 2" xfId="34265" xr:uid="{4946B173-8A86-41A9-8F97-26332E47DD2C}"/>
    <cellStyle name="Comma 29 6 3" xfId="25977" xr:uid="{4D695B56-A0E3-4062-975C-F537EA495CDF}"/>
    <cellStyle name="Comma 29 6 4" xfId="46872" xr:uid="{4451BA9E-EB1E-417C-B968-06DF3D59AFB3}"/>
    <cellStyle name="Comma 29 7" xfId="11118" xr:uid="{964C10CF-48E6-4847-A856-F35D79DBBE2A}"/>
    <cellStyle name="Comma 29 7 2" xfId="20063" xr:uid="{A44D53F8-BD82-4276-A659-893CF32EC64B}"/>
    <cellStyle name="Comma 29 7 2 2" xfId="36723" xr:uid="{2B47B0AF-A8C5-4447-940B-5A4A4B15541B}"/>
    <cellStyle name="Comma 29 7 3" xfId="28435" xr:uid="{1540E99F-04F6-4783-84E6-D7192E1877D3}"/>
    <cellStyle name="Comma 29 7 4" xfId="50999" xr:uid="{5ADEF7C9-442B-47B5-82C3-CADB51BB28B3}"/>
    <cellStyle name="Comma 29 8" xfId="13370" xr:uid="{A8060E69-8B06-4794-8AE8-1A3767A6F839}"/>
    <cellStyle name="Comma 29 8 2" xfId="21689" xr:uid="{8184C440-98D1-4076-8F4B-B65CED298719}"/>
    <cellStyle name="Comma 29 8 2 2" xfId="38349" xr:uid="{A9BCBDFB-9A70-465C-8DC9-64F1131B99F3}"/>
    <cellStyle name="Comma 29 8 3" xfId="30062" xr:uid="{B4604A4B-C6DC-4889-AD42-0C3C71BC9B47}"/>
    <cellStyle name="Comma 29 8 4" xfId="53244" xr:uid="{38A5AFDD-B29D-43A0-8559-690BF59116E5}"/>
    <cellStyle name="Comma 29 9" xfId="13694" xr:uid="{A975E570-4BA9-4A5F-AEB8-A624B3F88AA6}"/>
    <cellStyle name="Comma 29 9 2" xfId="30354" xr:uid="{C41577E9-C97B-4016-BE75-21EC9908AB8D}"/>
    <cellStyle name="Comma 3" xfId="5" xr:uid="{DFA6AA2B-DFF8-4BB1-81D7-86274CF05C92}"/>
    <cellStyle name="Comma 3 10" xfId="259" xr:uid="{B5592272-5A0E-4657-B97D-B0B83B2E8598}"/>
    <cellStyle name="Comma 3 10 10" xfId="41453" xr:uid="{FC2ADBAC-66EC-4E71-BC1F-2F319D315FF5}"/>
    <cellStyle name="Comma 3 10 2" xfId="2126" xr:uid="{112355D5-FE9C-4750-89FC-922B9E50544F}"/>
    <cellStyle name="Comma 3 10 2 2" xfId="4052" xr:uid="{F2F53A93-5635-416D-A934-F98B21902DD6}"/>
    <cellStyle name="Comma 3 10 2 2 2" xfId="15601" xr:uid="{CB1B49E1-378B-4792-A9DA-7BEA557FC04E}"/>
    <cellStyle name="Comma 3 10 2 2 2 2" xfId="32261" xr:uid="{9B664AD4-5AAA-44DF-8EE3-57546943392B}"/>
    <cellStyle name="Comma 3 10 2 2 3" xfId="23972" xr:uid="{81947602-2DC5-45A7-B7D4-67017E8834CA}"/>
    <cellStyle name="Comma 3 10 2 2 4" xfId="40207" xr:uid="{9F922DA6-90FF-4AEA-816F-EF02AD256B95}"/>
    <cellStyle name="Comma 3 10 2 2 5" xfId="43956" xr:uid="{8F93BCF0-0605-4CDF-A444-D3B6D26DEABD}"/>
    <cellStyle name="Comma 3 10 2 3" xfId="5945" xr:uid="{2EDB6D75-6DD4-4E28-8DDF-4FCA14ECFAC7}"/>
    <cellStyle name="Comma 3 10 2 3 2" xfId="16919" xr:uid="{1AE1BD5F-DF90-459B-96C7-1D3919E16A27}"/>
    <cellStyle name="Comma 3 10 2 3 2 2" xfId="33579" xr:uid="{2029D8FA-77A5-4339-BEDA-FEE476C36000}"/>
    <cellStyle name="Comma 3 10 2 3 3" xfId="25290" xr:uid="{FA075518-DFC7-4994-8993-B7741C5AE2F2}"/>
    <cellStyle name="Comma 3 10 2 3 4" xfId="45839" xr:uid="{567ED80E-EEB5-48CB-8915-0957B3F05FC1}"/>
    <cellStyle name="Comma 3 10 2 4" xfId="11919" xr:uid="{DC5E9F64-E3EE-4A5F-B3F7-B778524E136A}"/>
    <cellStyle name="Comma 3 10 2 4 2" xfId="20639" xr:uid="{7C5C86D2-2A54-4915-8AA3-8A4183B3DB26}"/>
    <cellStyle name="Comma 3 10 2 4 2 2" xfId="37299" xr:uid="{EC7D98E6-3C5A-4EBA-BFCB-339972BFE258}"/>
    <cellStyle name="Comma 3 10 2 4 3" xfId="29011" xr:uid="{F63AC4AE-99E1-4097-BA0E-88928D0F39F2}"/>
    <cellStyle name="Comma 3 10 2 4 4" xfId="51800" xr:uid="{42D5FFBB-08AC-4128-A6A9-93EEFDC93A01}"/>
    <cellStyle name="Comma 3 10 2 5" xfId="14265" xr:uid="{2F1564B4-16ED-4D50-83AA-E4680B571959}"/>
    <cellStyle name="Comma 3 10 2 5 2" xfId="30925" xr:uid="{2EF30D83-453A-4F07-91F5-59DB52DC571D}"/>
    <cellStyle name="Comma 3 10 2 6" xfId="22635" xr:uid="{04E6AE7F-EE38-418B-A036-568EA7FEFDDF}"/>
    <cellStyle name="Comma 3 10 2 7" xfId="39324" xr:uid="{A8993E62-439D-4D21-9664-736D1EF76F40}"/>
    <cellStyle name="Comma 3 10 2 8" xfId="42067" xr:uid="{29DDF143-22B1-41D0-91E0-7EFAB8EFE7E2}"/>
    <cellStyle name="Comma 3 10 3" xfId="3438" xr:uid="{6D6363AF-0801-4CEF-BFB9-CB4135D6DE48}"/>
    <cellStyle name="Comma 3 10 3 2" xfId="15158" xr:uid="{7D3125A4-3050-4EF0-A5B6-9BB117DC47D2}"/>
    <cellStyle name="Comma 3 10 3 2 2" xfId="31818" xr:uid="{B778C9F7-6762-49BE-861C-1B75E5DC5C19}"/>
    <cellStyle name="Comma 3 10 3 3" xfId="23529" xr:uid="{11FC0DBE-6924-44CB-A6F8-EC837C7E4D32}"/>
    <cellStyle name="Comma 3 10 3 4" xfId="39759" xr:uid="{41B51C44-9E53-442F-A454-F4F145D9CDC0}"/>
    <cellStyle name="Comma 3 10 3 5" xfId="43342" xr:uid="{560E540D-6C39-41B0-8EBF-3B89718DFDE4}"/>
    <cellStyle name="Comma 3 10 4" xfId="5346" xr:uid="{AE9F2278-8DFB-498E-8240-3194BCE95297}"/>
    <cellStyle name="Comma 3 10 4 2" xfId="16491" xr:uid="{ABFDFCD4-67B2-4D07-BCF2-E8BC1278F4C0}"/>
    <cellStyle name="Comma 3 10 4 2 2" xfId="33151" xr:uid="{6B02C7B1-0D85-47D3-B356-EFFACE8431BE}"/>
    <cellStyle name="Comma 3 10 4 3" xfId="24862" xr:uid="{1733051A-A9BC-4A8A-AB01-3FC437AF750F}"/>
    <cellStyle name="Comma 3 10 4 4" xfId="45240" xr:uid="{B5D3E156-BA6D-4A46-8E08-079DC2C06EC3}"/>
    <cellStyle name="Comma 3 10 5" xfId="11320" xr:uid="{88286714-3115-4213-88DF-1BAF7866C8AD}"/>
    <cellStyle name="Comma 3 10 5 2" xfId="20211" xr:uid="{7DB25F41-315B-4D66-9B76-41A4F9B01F10}"/>
    <cellStyle name="Comma 3 10 5 2 2" xfId="36871" xr:uid="{85218378-0D96-4C0F-9AAA-017CE4CC5B74}"/>
    <cellStyle name="Comma 3 10 5 3" xfId="28583" xr:uid="{3402A7AB-DBE8-4D32-AA8F-10CA0CF98937}"/>
    <cellStyle name="Comma 3 10 5 4" xfId="51201" xr:uid="{67EBDE56-09E0-4C8A-A30F-5DE0EA8FEFB2}"/>
    <cellStyle name="Comma 3 10 6" xfId="12995" xr:uid="{FAF5C2E1-9985-45B7-88D8-2D8831145A58}"/>
    <cellStyle name="Comma 3 10 6 2" xfId="21423" xr:uid="{A8B3DFBA-065F-4EE7-8469-F172E2DAD305}"/>
    <cellStyle name="Comma 3 10 6 2 2" xfId="38083" xr:uid="{0CD713C7-3B44-45D3-815A-77526C05DA71}"/>
    <cellStyle name="Comma 3 10 6 3" xfId="29796" xr:uid="{36AE5308-3DFA-4EC5-88B0-082CA013B545}"/>
    <cellStyle name="Comma 3 10 6 4" xfId="52869" xr:uid="{468848F6-9BAE-4F92-9F04-FEF5AEDA95A6}"/>
    <cellStyle name="Comma 3 10 7" xfId="13842" xr:uid="{1C3A4EEF-14E1-43B7-BDFE-95F1836C729B}"/>
    <cellStyle name="Comma 3 10 7 2" xfId="30502" xr:uid="{7B6651C2-94B7-4FD4-9006-5F5FEC3ECE8A}"/>
    <cellStyle name="Comma 3 10 8" xfId="22192" xr:uid="{4D2C7ECC-7D10-4C06-ABA2-598FCFA26A77}"/>
    <cellStyle name="Comma 3 10 9" xfId="38868" xr:uid="{7B5B83AC-E371-41D2-B9FF-935218D76926}"/>
    <cellStyle name="Comma 3 11" xfId="1382" xr:uid="{303A2B60-DEF1-4955-99D6-F3960B95A041}"/>
    <cellStyle name="Comma 3 11 2" xfId="39467" xr:uid="{EC9DD46B-460F-402C-8F3B-BFFE73B6640A}"/>
    <cellStyle name="Comma 3 11 2 2" xfId="40363" xr:uid="{01003A12-8FAB-4E04-A657-A3285FF58B9F}"/>
    <cellStyle name="Comma 3 11 3" xfId="39916" xr:uid="{789BDE21-A08E-4080-966E-F8EDC12C6DE8}"/>
    <cellStyle name="Comma 3 11 4" xfId="39011" xr:uid="{D0BB6D3C-D70E-41B5-9B1E-1D441387DC75}"/>
    <cellStyle name="Comma 3 12" xfId="1940" xr:uid="{BEE0E795-F067-442F-BEE3-241E458C9C25}"/>
    <cellStyle name="Comma 3 12 2" xfId="3867" xr:uid="{8D537E46-D2F2-4709-A606-C6923AA093CC}"/>
    <cellStyle name="Comma 3 12 2 2" xfId="15464" xr:uid="{D52F6DC5-2171-4B41-9ED4-F5DE4E421C0A}"/>
    <cellStyle name="Comma 3 12 2 2 2" xfId="32124" xr:uid="{25C6F7B2-3456-4040-8E8B-D82DB0CE2235}"/>
    <cellStyle name="Comma 3 12 2 2 3" xfId="40428" xr:uid="{64C0A071-D654-4DB4-AF59-A8E307A4B095}"/>
    <cellStyle name="Comma 3 12 2 3" xfId="23835" xr:uid="{E697092B-4E80-4F5E-9A6A-75A27E572C4C}"/>
    <cellStyle name="Comma 3 12 2 4" xfId="39530" xr:uid="{542665E3-B800-4186-994F-B2E5D4234172}"/>
    <cellStyle name="Comma 3 12 2 5" xfId="43771" xr:uid="{1BDA9548-B23A-458E-809E-E2693D9A7D3F}"/>
    <cellStyle name="Comma 3 12 3" xfId="5760" xr:uid="{E2B25871-A952-42FB-B624-999DB109580D}"/>
    <cellStyle name="Comma 3 12 3 2" xfId="16782" xr:uid="{5E024AC5-E8BD-4155-BE73-55AA7F2BE8B0}"/>
    <cellStyle name="Comma 3 12 3 2 2" xfId="33442" xr:uid="{AA2D3F84-1E07-4885-B41C-AABDDE0A40E5}"/>
    <cellStyle name="Comma 3 12 3 3" xfId="25153" xr:uid="{997BEDE1-3C42-479C-8B1C-EDFFE5D41161}"/>
    <cellStyle name="Comma 3 12 3 4" xfId="39981" xr:uid="{080B2542-CE8D-4D9F-9A7B-726763B3A27D}"/>
    <cellStyle name="Comma 3 12 3 5" xfId="45654" xr:uid="{FCA1D452-BE9A-4F2F-B8C2-127C24F67FDC}"/>
    <cellStyle name="Comma 3 12 4" xfId="11734" xr:uid="{F8C77144-7B90-42E7-B909-32720DAF5179}"/>
    <cellStyle name="Comma 3 12 4 2" xfId="20502" xr:uid="{93B0316A-A356-456D-A83C-653A33D7A430}"/>
    <cellStyle name="Comma 3 12 4 2 2" xfId="37162" xr:uid="{61B8CE2C-2AE0-4B7D-B066-AC930D4A7F63}"/>
    <cellStyle name="Comma 3 12 4 3" xfId="28874" xr:uid="{59488498-1034-4FFD-8F3D-D99D1F8B7B02}"/>
    <cellStyle name="Comma 3 12 4 4" xfId="51615" xr:uid="{E424A95F-13E4-4E10-B8A5-37C1B0735F9A}"/>
    <cellStyle name="Comma 3 12 5" xfId="14128" xr:uid="{EB08F536-CCAA-4652-992C-8EE3333D8AB2}"/>
    <cellStyle name="Comma 3 12 5 2" xfId="30788" xr:uid="{3B9818EF-C37F-461C-A8D4-212B991B27F8}"/>
    <cellStyle name="Comma 3 12 6" xfId="22498" xr:uid="{5F080D8A-51EC-43D7-B50E-C1E1B2E1BB50}"/>
    <cellStyle name="Comma 3 12 7" xfId="39109" xr:uid="{222E04DF-2BEF-4CBA-BCAD-EDF79759D314}"/>
    <cellStyle name="Comma 3 12 8" xfId="41882" xr:uid="{0C2DC3F6-0FEE-46F8-9DA1-B30E47ADC036}"/>
    <cellStyle name="Comma 3 13" xfId="2534" xr:uid="{E7E2B610-DEFD-481B-AABB-B3E357B978B4}"/>
    <cellStyle name="Comma 3 13 2" xfId="4457" xr:uid="{692D2D84-2A1D-41CC-A712-E84C7CB4560B}"/>
    <cellStyle name="Comma 3 13 2 2" xfId="9182" xr:uid="{911D52E0-E4B4-4FAD-BD59-D3CB8556B566}"/>
    <cellStyle name="Comma 3 13 2 2 2" xfId="18901" xr:uid="{FA5E0E92-EFFA-4028-94FF-6FA496A1E1C6}"/>
    <cellStyle name="Comma 3 13 2 2 2 2" xfId="35561" xr:uid="{317BC876-F14E-4362-846B-BDC61DA6D4A4}"/>
    <cellStyle name="Comma 3 13 2 2 3" xfId="27273" xr:uid="{B498CC1A-65B7-49D3-B9CA-1066AB677B7E}"/>
    <cellStyle name="Comma 3 13 2 2 4" xfId="49065" xr:uid="{C2E9B300-AAF8-4DDF-9CD3-C3D1F7FF714D}"/>
    <cellStyle name="Comma 3 13 2 3" xfId="15887" xr:uid="{8B046D41-64CC-4A7C-B7AA-DDCAE889F57B}"/>
    <cellStyle name="Comma 3 13 2 3 2" xfId="32547" xr:uid="{EF84DDB2-8CC4-4ED6-9CCA-D6FFA0B8E231}"/>
    <cellStyle name="Comma 3 13 2 4" xfId="24258" xr:uid="{C895C5C0-CEA8-4CB4-90AA-6D12BC86861C}"/>
    <cellStyle name="Comma 3 13 2 5" xfId="39986" xr:uid="{B5D464F8-49DA-4019-92A3-362261FD9718}"/>
    <cellStyle name="Comma 3 13 2 6" xfId="44361" xr:uid="{324FF587-7E18-46BE-BFB1-0B77390C2493}"/>
    <cellStyle name="Comma 3 13 3" xfId="6350" xr:uid="{7FE457E1-1E8A-4209-B665-74642966B7F4}"/>
    <cellStyle name="Comma 3 13 3 2" xfId="10557" xr:uid="{76CDD115-FE3F-473A-A66B-4F0AB0F6EDE3}"/>
    <cellStyle name="Comma 3 13 3 2 2" xfId="19711" xr:uid="{AD2EBEFA-3CDF-4EB7-8ED6-1914B372B504}"/>
    <cellStyle name="Comma 3 13 3 2 2 2" xfId="36371" xr:uid="{7BB3F519-CAB8-4011-8AC5-35374213BB63}"/>
    <cellStyle name="Comma 3 13 3 2 3" xfId="28083" xr:uid="{3C4990AB-C38E-484D-BFD9-D244654886F6}"/>
    <cellStyle name="Comma 3 13 3 2 4" xfId="50440" xr:uid="{7B414CD6-555F-48B4-B58D-D289D835CD08}"/>
    <cellStyle name="Comma 3 13 3 3" xfId="17205" xr:uid="{EEDB2C8E-88F9-402C-A8F7-BE8531175C62}"/>
    <cellStyle name="Comma 3 13 3 3 2" xfId="33865" xr:uid="{8E0AA72D-4E53-4A45-A07F-E0C289161D64}"/>
    <cellStyle name="Comma 3 13 3 4" xfId="25576" xr:uid="{631EE804-7836-4418-BE58-6C6CEC906089}"/>
    <cellStyle name="Comma 3 13 3 5" xfId="46244" xr:uid="{2436806D-6FB4-443A-8654-9297A3C06068}"/>
    <cellStyle name="Comma 3 13 4" xfId="7847" xr:uid="{8222D969-846C-42E6-A5CD-C21D7EE159DE}"/>
    <cellStyle name="Comma 3 13 4 2" xfId="18119" xr:uid="{A55110F9-4393-498F-89E7-8A122A04FF94}"/>
    <cellStyle name="Comma 3 13 4 2 2" xfId="34779" xr:uid="{B7B12CB7-6386-485E-BB2C-029155BD82B3}"/>
    <cellStyle name="Comma 3 13 4 3" xfId="26491" xr:uid="{2BFB9E17-6AD9-492C-B574-4E0A5DC3E1D6}"/>
    <cellStyle name="Comma 3 13 4 4" xfId="47730" xr:uid="{CFFB5BA2-8EF1-4373-9E34-DB62F31205D5}"/>
    <cellStyle name="Comma 3 13 5" xfId="12324" xr:uid="{72C46CBB-75F6-46CB-807B-1E183C9AB8DA}"/>
    <cellStyle name="Comma 3 13 5 2" xfId="20925" xr:uid="{115C7758-8B20-4F8B-96F8-C7A1CF1E9FDD}"/>
    <cellStyle name="Comma 3 13 5 2 2" xfId="37585" xr:uid="{8D66B500-2CCD-4F37-958D-F82FF7D79B45}"/>
    <cellStyle name="Comma 3 13 5 3" xfId="29297" xr:uid="{B1A50653-746C-4151-ACA7-29BC6FC8AEBC}"/>
    <cellStyle name="Comma 3 13 5 4" xfId="52205" xr:uid="{6F13AAEC-E008-468B-890C-A1504DAD3047}"/>
    <cellStyle name="Comma 3 13 6" xfId="14551" xr:uid="{E364CC64-A726-453B-9FF7-9A8CCBB1F3D6}"/>
    <cellStyle name="Comma 3 13 6 2" xfId="31211" xr:uid="{2574F8F1-01EA-4C76-B5C1-29D4C47EC09D}"/>
    <cellStyle name="Comma 3 13 7" xfId="22921" xr:uid="{C44D229D-69D2-4EC0-8B72-941C9008C8A9}"/>
    <cellStyle name="Comma 3 13 8" xfId="39118" xr:uid="{5BE2B89E-87AA-4EB6-A680-090AA9B1BA4F}"/>
    <cellStyle name="Comma 3 13 9" xfId="42472" xr:uid="{6554B25E-8E32-45EF-B4E3-527725CA86D8}"/>
    <cellStyle name="Comma 3 14" xfId="2853" xr:uid="{4B9C7887-59E2-4694-8C4A-0AE87F2B9F99}"/>
    <cellStyle name="Comma 3 14 2" xfId="14741" xr:uid="{95F471AA-06B5-4ADF-A0EF-45306E793B82}"/>
    <cellStyle name="Comma 3 14 2 2" xfId="31401" xr:uid="{C771CEAC-E606-40E0-8B40-188530FB9AC4}"/>
    <cellStyle name="Comma 3 14 2 2 2" xfId="39001" xr:uid="{7573611A-E020-4A7C-B17B-A6CA16E73B8A}"/>
    <cellStyle name="Comma 3 14 2 2 2 2" xfId="39460" xr:uid="{B6CCEA3F-6258-4086-8E76-01F251E3082F}"/>
    <cellStyle name="Comma 3 14 2 2 2 2 2" xfId="40354" xr:uid="{67F9B10D-B66E-423A-B38A-136E13656202}"/>
    <cellStyle name="Comma 3 14 2 2 2 3" xfId="39907" xr:uid="{B537BC4B-C3B0-498E-B087-48995E76D40B}"/>
    <cellStyle name="Comma 3 14 2 2 3" xfId="39307" xr:uid="{8E4C2A3D-DCA2-426A-B22C-564CDCFC641F}"/>
    <cellStyle name="Comma 3 14 2 2 3 2" xfId="40188" xr:uid="{EDF7893F-A289-46CE-A0A9-504F32E709C8}"/>
    <cellStyle name="Comma 3 14 2 2 4" xfId="39741" xr:uid="{F33FF0A5-1E2C-48BF-B190-6F36A52BA8C6}"/>
    <cellStyle name="Comma 3 14 2 2 5" xfId="38847" xr:uid="{50EA4C87-8609-4854-833A-63CE4CB11763}"/>
    <cellStyle name="Comma 3 14 2 3" xfId="38956" xr:uid="{B70E5C2E-1384-464F-84B0-D6CB347786ED}"/>
    <cellStyle name="Comma 3 14 2 3 2" xfId="39414" xr:uid="{C1456D93-29D9-4A30-B1FD-45BC713D78FF}"/>
    <cellStyle name="Comma 3 14 2 3 2 2" xfId="40300" xr:uid="{57588687-64D6-4752-A8EA-DD6676EC6059}"/>
    <cellStyle name="Comma 3 14 2 3 3" xfId="39852" xr:uid="{749DC863-99FB-4847-835F-4DECA55B8499}"/>
    <cellStyle name="Comma 3 14 2 4" xfId="39262" xr:uid="{362DDBBA-F41D-4BF4-A1B4-88D81F099FAC}"/>
    <cellStyle name="Comma 3 14 2 4 2" xfId="40134" xr:uid="{C9C2EFF9-BB14-4D4F-8914-D11150247BE4}"/>
    <cellStyle name="Comma 3 14 2 5" xfId="39686" xr:uid="{50D76F3E-9D2A-4D79-9441-ACDBE7D12BD1}"/>
    <cellStyle name="Comma 3 14 2 6" xfId="38803" xr:uid="{45F5B9AA-22BB-49DE-9C86-5D16ED9146E8}"/>
    <cellStyle name="Comma 3 14 3" xfId="23112" xr:uid="{88FAEA91-DED1-4E58-A89D-5F5974BE589A}"/>
    <cellStyle name="Comma 3 14 3 2" xfId="38829" xr:uid="{BB9971B4-BBB4-4693-A743-6CB18A59F53D}"/>
    <cellStyle name="Comma 3 14 3 2 2" xfId="38981" xr:uid="{C570CF9F-4652-4FAB-842E-A0D2E71CE3B4}"/>
    <cellStyle name="Comma 3 14 3 2 2 2" xfId="39439" xr:uid="{BF2B2538-2E85-4863-8A50-46476C7FC84E}"/>
    <cellStyle name="Comma 3 14 3 2 2 2 2" xfId="40330" xr:uid="{2C23176D-BB59-4018-89E2-DD0D5E58726C}"/>
    <cellStyle name="Comma 3 14 3 2 2 3" xfId="39882" xr:uid="{D35C36DD-056C-40E4-8DE6-30848D28FFFF}"/>
    <cellStyle name="Comma 3 14 3 2 3" xfId="39287" xr:uid="{A5C29847-4E61-48E3-B092-7E834ADA2FE4}"/>
    <cellStyle name="Comma 3 14 3 2 3 2" xfId="40164" xr:uid="{6AA5F5FF-20A4-4683-B88B-C036E8C418DC}"/>
    <cellStyle name="Comma 3 14 3 2 4" xfId="39717" xr:uid="{F6FE1678-03FD-4082-997B-CBA6666D1084}"/>
    <cellStyle name="Comma 3 14 3 3" xfId="38936" xr:uid="{A62AC3BF-8351-46E9-A205-141038BC0CC9}"/>
    <cellStyle name="Comma 3 14 3 3 2" xfId="39393" xr:uid="{36096408-8F0D-4B5B-BB79-C7B9A28BB8D5}"/>
    <cellStyle name="Comma 3 14 3 3 2 2" xfId="40277" xr:uid="{66C1D564-0E8F-4484-A5B9-B4A3C2F1F679}"/>
    <cellStyle name="Comma 3 14 3 3 3" xfId="39828" xr:uid="{58AF7DDA-1FB8-41E8-BCF2-6F63D6D25670}"/>
    <cellStyle name="Comma 3 14 3 4" xfId="39241" xr:uid="{272A9FEE-E54D-461D-B17D-0B2247F2FB8E}"/>
    <cellStyle name="Comma 3 14 3 4 2" xfId="40111" xr:uid="{A1235083-F297-47AC-87D5-5C396C224050}"/>
    <cellStyle name="Comma 3 14 3 5" xfId="39662" xr:uid="{9995CB9D-FBAE-4AB1-9035-DAB4287F93F5}"/>
    <cellStyle name="Comma 3 14 3 6" xfId="38761" xr:uid="{2D10165F-3936-4AA0-A757-DCCFCD99304F}"/>
    <cellStyle name="Comma 3 14 4" xfId="38817" xr:uid="{F19958F8-D2AA-453A-823A-0CFEA168111C}"/>
    <cellStyle name="Comma 3 14 4 2" xfId="38969" xr:uid="{1E9267AC-6803-474C-8B19-05FC14CEF577}"/>
    <cellStyle name="Comma 3 14 4 2 2" xfId="39427" xr:uid="{6F5E8CFD-9964-4CCB-8178-5BC3F31475D5}"/>
    <cellStyle name="Comma 3 14 4 2 2 2" xfId="40315" xr:uid="{454509D6-3FB8-4456-83CD-AB443BDA0AE4}"/>
    <cellStyle name="Comma 3 14 4 2 3" xfId="39867" xr:uid="{85BB3BD7-5210-4234-AD57-6660195E590B}"/>
    <cellStyle name="Comma 3 14 4 3" xfId="39275" xr:uid="{C35D1A0A-50AB-41BA-A624-E02C598D528B}"/>
    <cellStyle name="Comma 3 14 4 3 2" xfId="40149" xr:uid="{7BFFD8A1-4887-400B-ACA1-BF1B9211FC16}"/>
    <cellStyle name="Comma 3 14 4 4" xfId="39702" xr:uid="{F6D1F0DC-35A9-457C-9E42-89A3FFAF993D}"/>
    <cellStyle name="Comma 3 14 5" xfId="38926" xr:uid="{F0B010E7-5440-4436-88ED-D21CBB673E34}"/>
    <cellStyle name="Comma 3 14 5 2" xfId="39383" xr:uid="{8EBAA43A-EBC0-4DE3-A049-1DC7F1317A29}"/>
    <cellStyle name="Comma 3 14 5 2 2" xfId="40266" xr:uid="{4247BF7E-0FDB-45CE-A6CD-68357F350108}"/>
    <cellStyle name="Comma 3 14 5 3" xfId="39817" xr:uid="{434BC41D-8997-4847-8E82-AFA04F70FE36}"/>
    <cellStyle name="Comma 3 14 6" xfId="39230" xr:uid="{813D1AF4-7711-492C-8A46-A5761B522F91}"/>
    <cellStyle name="Comma 3 14 6 2" xfId="40098" xr:uid="{16E7C131-EDB2-4C8B-8CE7-0E9A95643EAE}"/>
    <cellStyle name="Comma 3 14 7" xfId="39649" xr:uid="{6BAE24BE-20C7-45CE-93FD-9A1DEDB31736}"/>
    <cellStyle name="Comma 3 14 8" xfId="38746" xr:uid="{C26C462D-F82E-442E-9F70-3E38A1BBDA54}"/>
    <cellStyle name="Comma 3 14 9" xfId="42762" xr:uid="{7A6634E5-6621-403F-B9C5-16AFC7A40213}"/>
    <cellStyle name="Comma 3 15" xfId="4795" xr:uid="{F24E8C4C-090A-410D-9CEA-6182DB4317D6}"/>
    <cellStyle name="Comma 3 15 2" xfId="16104" xr:uid="{B2BE4B4D-5D90-4416-9C2B-6C81111D9067}"/>
    <cellStyle name="Comma 3 15 2 2" xfId="32764" xr:uid="{B1F18F7A-23D1-47E8-84F9-6CB23D5D13A6}"/>
    <cellStyle name="Comma 3 15 3" xfId="24475" xr:uid="{C21B67AE-C7D6-4A08-AFFB-4BBB93F9A684}"/>
    <cellStyle name="Comma 3 15 4" xfId="44690" xr:uid="{8E3E90E9-72AB-4EBD-9933-4197EA94A23B}"/>
    <cellStyle name="Comma 3 16" xfId="6648" xr:uid="{255AC06A-73E6-428E-8A6A-6DE57BF39369}"/>
    <cellStyle name="Comma 3 16 2" xfId="17404" xr:uid="{E08AEDC5-C7E9-4584-A26A-9C36838D9CB0}"/>
    <cellStyle name="Comma 3 16 2 2" xfId="34064" xr:uid="{504E156C-37A7-45F8-B01F-C77EBE6EA770}"/>
    <cellStyle name="Comma 3 16 3" xfId="25775" xr:uid="{E40B9ECD-45BD-4E29-A53C-2BFAC9A4B348}"/>
    <cellStyle name="Comma 3 16 4" xfId="46541" xr:uid="{620A41EB-2605-4471-A067-EF33F5BE94F8}"/>
    <cellStyle name="Comma 3 17" xfId="10770" xr:uid="{D62A542F-E908-465F-B7C5-A6FFAE6CB0EF}"/>
    <cellStyle name="Comma 3 17 2" xfId="19825" xr:uid="{D3CE697D-5196-405F-AD89-9548EAE27B3F}"/>
    <cellStyle name="Comma 3 17 2 2" xfId="36485" xr:uid="{E76D1754-F717-4CEF-8D1F-DA89BF4895D5}"/>
    <cellStyle name="Comma 3 17 3" xfId="28197" xr:uid="{D68BCF5A-C6ED-4280-BFD1-43C27F24DAD5}"/>
    <cellStyle name="Comma 3 17 4" xfId="50652" xr:uid="{6A89BE67-7C65-4F5E-9A66-A95E179A5E89}"/>
    <cellStyle name="Comma 3 18" xfId="12610" xr:uid="{0FA07653-6345-4015-AF0C-B120A0A74D6D}"/>
    <cellStyle name="Comma 3 18 2" xfId="21110" xr:uid="{5520F77F-CB3D-432F-874B-B6DF8FE75475}"/>
    <cellStyle name="Comma 3 18 2 2" xfId="37770" xr:uid="{C95DB988-DE54-40B2-A96F-7812FC712128}"/>
    <cellStyle name="Comma 3 18 3" xfId="29482" xr:uid="{9EC795D8-D729-4A45-91E3-567DB60281DE}"/>
    <cellStyle name="Comma 3 18 4" xfId="52490" xr:uid="{C70278DB-7EE3-49C3-8EAD-A08690320182}"/>
    <cellStyle name="Comma 3 19" xfId="12636" xr:uid="{E46A2572-034D-49FF-8242-5493827A54AC}"/>
    <cellStyle name="Comma 3 19 2" xfId="21127" xr:uid="{572EA092-4301-4F37-BAD1-D21BFA17C620}"/>
    <cellStyle name="Comma 3 19 2 2" xfId="37787" xr:uid="{F587F58F-F5AC-4086-8556-2E52E96E2429}"/>
    <cellStyle name="Comma 3 19 3" xfId="29499" xr:uid="{3E4D4B1B-6B11-4537-B640-20E6F921D3ED}"/>
    <cellStyle name="Comma 3 19 4" xfId="52513" xr:uid="{DA6BD0DD-3245-4678-9693-E2BDA5EE24C8}"/>
    <cellStyle name="Comma 3 2" xfId="6" xr:uid="{22160AC9-0C5A-4E2F-8A9B-47AA7C39D2EF}"/>
    <cellStyle name="Comma 3 2 10" xfId="24" xr:uid="{D9A399B8-FE20-436A-A7C1-E068A1DC8FDF}"/>
    <cellStyle name="Comma 3 2 10 2" xfId="3267" xr:uid="{6E7323D1-1C91-401F-8204-7B4EDC7655F7}"/>
    <cellStyle name="Comma 3 2 10 2 2" xfId="15032" xr:uid="{FD58E339-67AE-487A-A807-BA4463AD73DC}"/>
    <cellStyle name="Comma 3 2 10 2 2 2" xfId="31692" xr:uid="{B7834378-A9A5-41DD-8A18-79280C04F500}"/>
    <cellStyle name="Comma 3 2 10 2 2 3" xfId="40197" xr:uid="{612BEFAB-509B-4984-9D5B-03EFD953C846}"/>
    <cellStyle name="Comma 3 2 10 2 3" xfId="23403" xr:uid="{67BB1034-8A13-4C1A-9551-33947B8EAEC4}"/>
    <cellStyle name="Comma 3 2 10 2 4" xfId="39314" xr:uid="{2EB38740-FE1E-4021-88A3-16853494C0CF}"/>
    <cellStyle name="Comma 3 2 10 2 5" xfId="43171" xr:uid="{6B99C617-FE36-4833-B5C1-885450CF96A0}"/>
    <cellStyle name="Comma 3 2 10 3" xfId="5175" xr:uid="{155AF4B9-3312-4D00-A7AE-5913D4F6571D}"/>
    <cellStyle name="Comma 3 2 10 3 2" xfId="16365" xr:uid="{D5B6F542-4DA2-46D1-897A-BB990670ABD4}"/>
    <cellStyle name="Comma 3 2 10 3 2 2" xfId="33025" xr:uid="{DA17E45D-2049-4891-AE66-D7E5F85251D4}"/>
    <cellStyle name="Comma 3 2 10 3 3" xfId="24736" xr:uid="{989605AB-E7DA-4BDA-BB2E-C2BC970460E4}"/>
    <cellStyle name="Comma 3 2 10 3 4" xfId="39749" xr:uid="{368D06D1-BF12-4C9D-BED4-08D5EF063570}"/>
    <cellStyle name="Comma 3 2 10 3 5" xfId="45069" xr:uid="{46DC7451-84B6-44B8-B62A-C0C62B84086A}"/>
    <cellStyle name="Comma 3 2 10 4" xfId="11149" xr:uid="{F66F52A1-2669-41FE-B2DD-6005DEEB08F4}"/>
    <cellStyle name="Comma 3 2 10 4 2" xfId="20085" xr:uid="{FDB5A305-E655-40C9-9C2C-23C661712D4E}"/>
    <cellStyle name="Comma 3 2 10 4 2 2" xfId="36745" xr:uid="{A844CDD5-CA17-4C21-85C3-616CBB7505B0}"/>
    <cellStyle name="Comma 3 2 10 4 3" xfId="28457" xr:uid="{83FD3146-D4BE-44F6-9700-60454A83827A}"/>
    <cellStyle name="Comma 3 2 10 4 4" xfId="51030" xr:uid="{0631C22A-E438-45B1-820A-F8B76DCE80A9}"/>
    <cellStyle name="Comma 3 2 10 5" xfId="13716" xr:uid="{2617C355-6D3F-46D1-8907-8BDE1F4F648D}"/>
    <cellStyle name="Comma 3 2 10 5 2" xfId="30376" xr:uid="{6B4B80B4-4FA9-4C2F-BD87-E3A1B2B87D8E}"/>
    <cellStyle name="Comma 3 2 10 6" xfId="22066" xr:uid="{B57875AF-CFE4-4CF7-B7CD-581950216007}"/>
    <cellStyle name="Comma 3 2 10 7" xfId="38856" xr:uid="{B5968451-A28E-422F-A863-A1EAE2C858E0}"/>
    <cellStyle name="Comma 3 2 10 8" xfId="41282" xr:uid="{9388622C-CD0B-4789-8873-6D7265E35A08}"/>
    <cellStyle name="Comma 3 2 11" xfId="922" xr:uid="{14C9699C-154D-40E1-9449-2B5733320A40}"/>
    <cellStyle name="Comma 3 2 11 10" xfId="1917" xr:uid="{34D694F3-11AF-4ACB-9E7C-610953367C8D}"/>
    <cellStyle name="Comma 3 2 11 11" xfId="40581" xr:uid="{4D296DC8-5C03-4FE7-819E-F26C559E141A}"/>
    <cellStyle name="Comma 3 2 11 12" xfId="40683" xr:uid="{6D436A8C-E50A-4670-A8EA-5892D15F6F46}"/>
    <cellStyle name="Comma 3 2 11 13" xfId="41860" xr:uid="{2CF8BFAA-BFB6-4011-82CC-E9675C51E61E}"/>
    <cellStyle name="Comma 3 2 11 14" xfId="53528" xr:uid="{9D7285C4-AD17-40F1-AFB7-97B012A40354}"/>
    <cellStyle name="Comma 3 2 11 2" xfId="963" xr:uid="{5A67E1B0-941F-48BF-BB94-7493D87746DC}"/>
    <cellStyle name="Comma 3 2 11 2 2" xfId="4585" xr:uid="{F6052593-A85C-4C51-A8B6-1A225EB45713}"/>
    <cellStyle name="Comma 3 2 11 2 2 2" xfId="15965" xr:uid="{3D56C8EE-2A1E-4EA3-A670-3E2D18D0F5E8}"/>
    <cellStyle name="Comma 3 2 11 2 2 2 2" xfId="32625" xr:uid="{BEDEB99B-4467-47E9-89CA-D0AB533D2766}"/>
    <cellStyle name="Comma 3 2 11 2 2 3" xfId="24336" xr:uid="{80905F2D-3596-4973-8C5D-98E8948D25A5}"/>
    <cellStyle name="Comma 3 2 11 2 2 4" xfId="40222" xr:uid="{DF2703CD-A675-4D6A-85C3-B2A5AEFE6AA0}"/>
    <cellStyle name="Comma 3 2 11 2 2 5" xfId="44489" xr:uid="{68232754-222E-4974-ABF6-477520A6E641}"/>
    <cellStyle name="Comma 3 2 11 2 3" xfId="6480" xr:uid="{131075B3-F4C7-41F0-87A1-26A3238B856C}"/>
    <cellStyle name="Comma 3 2 11 2 3 2" xfId="17284" xr:uid="{FAC80B30-B52A-48F1-8B15-DF3AB189AF4C}"/>
    <cellStyle name="Comma 3 2 11 2 3 2 2" xfId="33944" xr:uid="{3E0997A8-6CB3-41F4-A35D-9DCAE180C913}"/>
    <cellStyle name="Comma 3 2 11 2 3 3" xfId="25655" xr:uid="{697544B6-89E4-40BF-96B4-7DEB1365A19B}"/>
    <cellStyle name="Comma 3 2 11 2 3 4" xfId="46374" xr:uid="{774D8E1A-9AEE-4681-B98E-BD83AB6D826A}"/>
    <cellStyle name="Comma 3 2 11 2 4" xfId="12452" xr:uid="{EC4EB1B1-8367-47CF-90CE-FB8EDA8A9029}"/>
    <cellStyle name="Comma 3 2 11 2 4 2" xfId="21003" xr:uid="{E86C6317-298B-4BEB-9266-A97154DA5275}"/>
    <cellStyle name="Comma 3 2 11 2 4 2 2" xfId="37663" xr:uid="{CFF9E144-C5C3-47DD-8C60-4B63F09FEECA}"/>
    <cellStyle name="Comma 3 2 11 2 4 3" xfId="29375" xr:uid="{382897A9-408A-44C8-9F5B-83C0E03D57D8}"/>
    <cellStyle name="Comma 3 2 11 2 4 4" xfId="52333" xr:uid="{78FEDB93-B439-4C9F-95DD-D1ED3EBABA8C}"/>
    <cellStyle name="Comma 3 2 11 2 5" xfId="14629" xr:uid="{FBC63C50-C1C6-4016-8271-5D097B3526E1}"/>
    <cellStyle name="Comma 3 2 11 2 5 2" xfId="31289" xr:uid="{FA90E1A8-F9DE-44FE-BC40-3D692AD7C8AE}"/>
    <cellStyle name="Comma 3 2 11 2 6" xfId="22999" xr:uid="{3C5F0F00-49CF-4A62-8810-522FC675E657}"/>
    <cellStyle name="Comma 3 2 11 2 7" xfId="39339" xr:uid="{2F63D173-CEC7-4B6D-8153-F6E3E0AAC3D3}"/>
    <cellStyle name="Comma 3 2 11 2 8" xfId="2671" xr:uid="{8B5C8453-2792-4753-9834-BA8FDB867FD2}"/>
    <cellStyle name="Comma 3 2 11 2 9" xfId="42599" xr:uid="{AA6DE325-87F5-46AE-8176-3A25260367AB}"/>
    <cellStyle name="Comma 3 2 11 3" xfId="988" xr:uid="{E8D4E412-2D5C-4265-B9D3-5538F376037F}"/>
    <cellStyle name="Comma 3 2 11 3 2" xfId="8758" xr:uid="{363476E9-A13E-4B59-89A6-0DC720D05B4B}"/>
    <cellStyle name="Comma 3 2 11 3 2 2" xfId="18648" xr:uid="{B02853DC-D9C2-404E-98FB-C43425AD93D7}"/>
    <cellStyle name="Comma 3 2 11 3 2 2 2" xfId="35308" xr:uid="{9EDD7131-E2A3-49C8-9C58-F21335B6DE8E}"/>
    <cellStyle name="Comma 3 2 11 3 2 3" xfId="27020" xr:uid="{E48B85EA-E93E-4A24-8FCB-9F132CF3D48B}"/>
    <cellStyle name="Comma 3 2 11 3 2 4" xfId="48641" xr:uid="{8F74A569-9AA0-4049-998E-344EAB2CA690}"/>
    <cellStyle name="Comma 3 2 11 3 3" xfId="15446" xr:uid="{F4FD113F-B008-4989-BCD6-C2263B93B084}"/>
    <cellStyle name="Comma 3 2 11 3 3 2" xfId="32106" xr:uid="{5B7EECF6-23E8-4045-BD21-110DF1A4CBC6}"/>
    <cellStyle name="Comma 3 2 11 3 4" xfId="23817" xr:uid="{F0C74310-0A05-466E-A3E2-0BFB7DF82888}"/>
    <cellStyle name="Comma 3 2 11 3 5" xfId="39774" xr:uid="{501624EA-E8F6-4DFE-B054-2F92D633C05A}"/>
    <cellStyle name="Comma 3 2 11 3 6" xfId="3845" xr:uid="{4FC28D7A-D597-486A-9C95-E97B6BD6B41E}"/>
    <cellStyle name="Comma 3 2 11 3 7" xfId="43749" xr:uid="{DFC31B60-A8A5-4309-969A-5FADB92C2F99}"/>
    <cellStyle name="Comma 3 2 11 4" xfId="5751" xr:uid="{C8B578FF-56D3-462D-B454-FCC90F1A015D}"/>
    <cellStyle name="Comma 3 2 11 4 2" xfId="10133" xr:uid="{20DC24C3-F694-42F1-AC42-450B4437D74E}"/>
    <cellStyle name="Comma 3 2 11 4 2 2" xfId="19458" xr:uid="{4D941F3D-6891-47FE-B58D-C728BFF9D63A}"/>
    <cellStyle name="Comma 3 2 11 4 2 2 2" xfId="36118" xr:uid="{B53FBBCB-A9DB-4C8D-B586-9B527F90C0B0}"/>
    <cellStyle name="Comma 3 2 11 4 2 3" xfId="27830" xr:uid="{D6B85C4C-145C-4797-A0FB-283DE2B60CAF}"/>
    <cellStyle name="Comma 3 2 11 4 2 4" xfId="50016" xr:uid="{D31ACA3B-5378-415B-9E2D-2A4DF321E6B4}"/>
    <cellStyle name="Comma 3 2 11 4 3" xfId="16777" xr:uid="{55E22CE4-D271-40F5-8F62-AAF0F290CD7B}"/>
    <cellStyle name="Comma 3 2 11 4 3 2" xfId="33437" xr:uid="{9E92DBAE-3BAC-476E-AE4D-E65975AAAD17}"/>
    <cellStyle name="Comma 3 2 11 4 4" xfId="25148" xr:uid="{48D1ED63-6FE8-46EC-801C-3045A443965F}"/>
    <cellStyle name="Comma 3 2 11 4 5" xfId="45645" xr:uid="{4C261278-DF3A-4D65-A7EC-28BB265BD306}"/>
    <cellStyle name="Comma 3 2 11 5" xfId="7423" xr:uid="{09E0BDE8-71CF-4BBB-AFDC-040D907B1455}"/>
    <cellStyle name="Comma 3 2 11 5 2" xfId="17866" xr:uid="{F813F391-899C-4682-A1AE-75231A45CA46}"/>
    <cellStyle name="Comma 3 2 11 5 2 2" xfId="34526" xr:uid="{F2675FC4-D078-443E-8740-706BD2C03D3C}"/>
    <cellStyle name="Comma 3 2 11 5 3" xfId="26238" xr:uid="{5F79D733-7D4F-4466-9D4C-D1AC94E4E0E5}"/>
    <cellStyle name="Comma 3 2 11 5 4" xfId="47306" xr:uid="{2F8C04C6-E0E5-4104-B530-D8E73EACD36A}"/>
    <cellStyle name="Comma 3 2 11 6" xfId="11725" xr:uid="{86CB05AC-BBDA-413C-8654-ED344F1A1460}"/>
    <cellStyle name="Comma 3 2 11 6 2" xfId="20497" xr:uid="{3E56D9A9-CEEF-4F27-BB40-F4E50B8FED50}"/>
    <cellStyle name="Comma 3 2 11 6 2 2" xfId="37157" xr:uid="{40F15020-5981-4B25-ABC7-0462A52C2263}"/>
    <cellStyle name="Comma 3 2 11 6 3" xfId="28869" xr:uid="{162BE3D8-26A1-456E-8675-296B9FB4FFEF}"/>
    <cellStyle name="Comma 3 2 11 6 4" xfId="51606" xr:uid="{66DCBE8F-C4A2-4484-BC55-12D1C101892D}"/>
    <cellStyle name="Comma 3 2 11 7" xfId="22480" xr:uid="{7A9D5C33-6BDE-41E2-8CD0-EA6DD1223295}"/>
    <cellStyle name="Comma 3 2 11 8" xfId="751" xr:uid="{AB197989-1F95-4057-9742-85228D321F79}"/>
    <cellStyle name="Comma 3 2 11 8 2" xfId="38507" xr:uid="{2C9CE435-0039-41A7-B77C-B740B73A56B7}"/>
    <cellStyle name="Comma 3 2 11 9" xfId="38883" xr:uid="{0E8C043A-A63D-4577-9491-3BC46C69414B}"/>
    <cellStyle name="Comma 3 2 12" xfId="1959" xr:uid="{B95BF408-8E0F-4B96-87CB-32996FE39131}"/>
    <cellStyle name="Comma 3 2 12 2" xfId="3885" xr:uid="{DCB6FBC7-8F5B-4D07-B433-51E3A34D4517}"/>
    <cellStyle name="Comma 3 2 12 2 2" xfId="15478" xr:uid="{2919F021-2434-4AE5-9C3E-9A22392329D4}"/>
    <cellStyle name="Comma 3 2 12 2 2 2" xfId="32138" xr:uid="{6CAC4D5B-462C-4376-9C91-CEE8A2F4868A}"/>
    <cellStyle name="Comma 3 2 12 2 2 3" xfId="40382" xr:uid="{FD708C4F-AA67-448D-8858-3FA731D566B1}"/>
    <cellStyle name="Comma 3 2 12 2 3" xfId="23849" xr:uid="{77723E29-36EA-4597-996F-FE077BFEEE0F}"/>
    <cellStyle name="Comma 3 2 12 2 4" xfId="39486" xr:uid="{61B4E44F-A864-44ED-BD2D-AFB94D502193}"/>
    <cellStyle name="Comma 3 2 12 2 5" xfId="43789" xr:uid="{DC7A29C9-A30F-4D4E-8EE4-A8C830BE3B58}"/>
    <cellStyle name="Comma 3 2 12 3" xfId="5778" xr:uid="{10A1D86F-8383-406D-9BE2-5F7A84507745}"/>
    <cellStyle name="Comma 3 2 12 3 2" xfId="16796" xr:uid="{6E83A185-749F-4921-9C84-5D6A2B4DB107}"/>
    <cellStyle name="Comma 3 2 12 3 2 2" xfId="33456" xr:uid="{81A3CD27-4C8F-4981-923D-9346CA0F8B3A}"/>
    <cellStyle name="Comma 3 2 12 3 3" xfId="25167" xr:uid="{87943DFD-C86C-4920-91EB-533FF7925ED3}"/>
    <cellStyle name="Comma 3 2 12 3 4" xfId="39935" xr:uid="{25788D90-E14C-4C4D-B65E-766EBCE47EE0}"/>
    <cellStyle name="Comma 3 2 12 3 5" xfId="45672" xr:uid="{E0EBB552-92C0-47E8-A7A8-A0F582046B1E}"/>
    <cellStyle name="Comma 3 2 12 4" xfId="11752" xr:uid="{E5020F14-7924-4EF5-B5E6-ABC8AB60EAE8}"/>
    <cellStyle name="Comma 3 2 12 4 2" xfId="20516" xr:uid="{B4311D7D-A069-4EFE-AA13-F9D18ACB6294}"/>
    <cellStyle name="Comma 3 2 12 4 2 2" xfId="37176" xr:uid="{4A720D48-A9B1-4433-B23E-FEFBE76701D3}"/>
    <cellStyle name="Comma 3 2 12 4 3" xfId="28888" xr:uid="{47DED104-A158-482F-A127-533A17C0500D}"/>
    <cellStyle name="Comma 3 2 12 4 4" xfId="51633" xr:uid="{D6952CFA-030C-4210-A195-30049BAC5683}"/>
    <cellStyle name="Comma 3 2 12 5" xfId="14142" xr:uid="{893F4EF7-D7BE-4B6C-8C79-43F2EAF80EA0}"/>
    <cellStyle name="Comma 3 2 12 5 2" xfId="30802" xr:uid="{E4697CF0-7A57-4613-88DE-4D6E6DE81A59}"/>
    <cellStyle name="Comma 3 2 12 6" xfId="22512" xr:uid="{0D9651F8-A53D-4086-99CA-0A767BCF75C8}"/>
    <cellStyle name="Comma 3 2 12 7" xfId="39039" xr:uid="{539E3557-2F90-4C30-B1FC-738C080C5A09}"/>
    <cellStyle name="Comma 3 2 12 8" xfId="41900" xr:uid="{A9D56FA6-74AE-429D-8B87-5A62CB961FA8}"/>
    <cellStyle name="Comma 3 2 13" xfId="20" xr:uid="{813E3028-B420-4C99-813E-1B8B13A2B013}"/>
    <cellStyle name="Comma 3 2 13 10" xfId="13461" xr:uid="{A0647D62-818F-491C-9A21-B2E89E586826}"/>
    <cellStyle name="Comma 3 2 13 10 2" xfId="21763" xr:uid="{80BAC68C-1B32-48A7-870C-FE12C2C19EAF}"/>
    <cellStyle name="Comma 3 2 13 10 2 2" xfId="38422" xr:uid="{008F1B2F-9BED-40B9-9F45-F8FF7D137844}"/>
    <cellStyle name="Comma 3 2 13 10 3" xfId="30135" xr:uid="{8D7DAC6D-1E20-4970-B611-AB2B22660D46}"/>
    <cellStyle name="Comma 3 2 13 10 4" xfId="53332" xr:uid="{B0309996-244E-4845-A9D2-051918321DA4}"/>
    <cellStyle name="Comma 3 2 13 11" xfId="13559" xr:uid="{3BB4B3BC-0058-458C-AB76-03C282EEB342}"/>
    <cellStyle name="Comma 3 2 13 11 2" xfId="30219" xr:uid="{C59626E1-F9F2-4393-8547-F6353AEFE769}"/>
    <cellStyle name="Comma 3 2 13 12" xfId="21771" xr:uid="{1A624C26-DA57-4AA0-8826-35F8FF1CE76D}"/>
    <cellStyle name="Comma 3 2 13 13" xfId="21842" xr:uid="{FD64D31E-5ADA-4C87-BCF9-7EC1FD94D48D}"/>
    <cellStyle name="Comma 3 2 13 14" xfId="39126" xr:uid="{1B7EB5E1-406C-4C95-9794-6C338F1E6130}"/>
    <cellStyle name="Comma 3 2 13 15" xfId="1097" xr:uid="{0ED674F7-B569-445F-BA17-62E2700A9BFF}"/>
    <cellStyle name="Comma 3 2 13 16" xfId="40511" xr:uid="{C3DF0473-3F70-4A29-9507-C6B4F15FD360}"/>
    <cellStyle name="Comma 3 2 13 17" xfId="40821" xr:uid="{C5F00BF7-2A12-4D31-B92B-2E7FF434533E}"/>
    <cellStyle name="Comma 3 2 13 18" xfId="40873" xr:uid="{9EAA7CBA-DEC7-4A61-A1CA-599154A2C377}"/>
    <cellStyle name="Comma 3 2 13 19" xfId="40962" xr:uid="{16574F1F-48F2-4CD1-AE5B-EA23A154EDC8}"/>
    <cellStyle name="Comma 3 2 13 2" xfId="167" xr:uid="{1AD06F83-C662-4F16-B348-D81C98A683AF}"/>
    <cellStyle name="Comma 3 2 13 2 10" xfId="1481" xr:uid="{7F514DFA-114A-425C-B3BF-4C9215B5AFDC}"/>
    <cellStyle name="Comma 3 2 13 2 11" xfId="40832" xr:uid="{248D8A00-39BA-41A2-9289-F6F8948CFEC0}"/>
    <cellStyle name="Comma 3 2 13 2 12" xfId="40842" xr:uid="{8B7F7CFE-BAE0-4CAE-83A1-99A65533DC28}"/>
    <cellStyle name="Comma 3 2 13 2 13" xfId="41377" xr:uid="{E6A16E70-EB76-4B12-862C-003C81235708}"/>
    <cellStyle name="Comma 3 2 13 2 14" xfId="53484" xr:uid="{384D671C-53FB-4628-9A72-183CD1BC911A}"/>
    <cellStyle name="Comma 3 2 13 2 2" xfId="2050" xr:uid="{7D68FA84-5396-4A52-8C66-B3B552EED451}"/>
    <cellStyle name="Comma 3 2 13 2 2 2" xfId="3976" xr:uid="{E63BCC09-0F96-4614-B360-27500CE8C415}"/>
    <cellStyle name="Comma 3 2 13 2 2 2 2" xfId="15548" xr:uid="{3319DAA6-DCC8-4F2B-B5F0-9778A0AB875E}"/>
    <cellStyle name="Comma 3 2 13 2 2 2 2 2" xfId="32208" xr:uid="{D53FC742-4E58-4FD0-AA2C-CC643C80E117}"/>
    <cellStyle name="Comma 3 2 13 2 2 2 3" xfId="23919" xr:uid="{4AB39C1D-1D87-4D91-8AE2-5D0E0A321260}"/>
    <cellStyle name="Comma 3 2 13 2 2 2 4" xfId="43880" xr:uid="{58EE4487-3102-4BCF-85F4-65AEE973EA71}"/>
    <cellStyle name="Comma 3 2 13 2 2 3" xfId="5869" xr:uid="{9656037F-1B9B-4F7D-86AE-03405539083E}"/>
    <cellStyle name="Comma 3 2 13 2 2 3 2" xfId="16866" xr:uid="{69A324A5-2AF0-4FAF-B5CD-CFBCBEE54404}"/>
    <cellStyle name="Comma 3 2 13 2 2 3 2 2" xfId="33526" xr:uid="{0681A156-F9B9-4020-A3C5-FF6B067D5529}"/>
    <cellStyle name="Comma 3 2 13 2 2 3 3" xfId="25237" xr:uid="{935F819F-9576-4135-8F0B-12EF39BBB01B}"/>
    <cellStyle name="Comma 3 2 13 2 2 3 4" xfId="45763" xr:uid="{6BEB467C-71C2-437C-B716-32F57E88EA6E}"/>
    <cellStyle name="Comma 3 2 13 2 2 4" xfId="11843" xr:uid="{01CB9C8A-8B52-44F8-81FB-DF335646B5D1}"/>
    <cellStyle name="Comma 3 2 13 2 2 4 2" xfId="20586" xr:uid="{7228F814-D199-468A-BE42-78952D847061}"/>
    <cellStyle name="Comma 3 2 13 2 2 4 2 2" xfId="37246" xr:uid="{602CB3AC-7E3C-4BDA-8A50-CFD53C830607}"/>
    <cellStyle name="Comma 3 2 13 2 2 4 3" xfId="28958" xr:uid="{F2B28AE8-34DB-4A24-8FB2-98B658238344}"/>
    <cellStyle name="Comma 3 2 13 2 2 4 4" xfId="51724" xr:uid="{B10CCDA7-5662-480D-9D71-00CC947ADBEB}"/>
    <cellStyle name="Comma 3 2 13 2 2 5" xfId="14212" xr:uid="{D59EDBC9-DD85-4DD6-B387-91214A90A3F1}"/>
    <cellStyle name="Comma 3 2 13 2 2 5 2" xfId="30872" xr:uid="{526D84C0-CE7F-4B99-B080-580991991497}"/>
    <cellStyle name="Comma 3 2 13 2 2 6" xfId="22582" xr:uid="{955A2C99-5B5F-46B0-8784-D4B74D06A5CE}"/>
    <cellStyle name="Comma 3 2 13 2 2 7" xfId="41991" xr:uid="{E71804C5-0DC9-45F1-94AD-2F779FCC921A}"/>
    <cellStyle name="Comma 3 2 13 2 3" xfId="3362" xr:uid="{15824DF2-7078-41D6-A911-3CEE8A551A2A}"/>
    <cellStyle name="Comma 3 2 13 2 3 2" xfId="15105" xr:uid="{CB587CA8-427D-4B38-A60E-18DFA5EA09EA}"/>
    <cellStyle name="Comma 3 2 13 2 3 2 2" xfId="31765" xr:uid="{C56D52FA-C6F7-44E7-B4E3-052C65EF4061}"/>
    <cellStyle name="Comma 3 2 13 2 3 3" xfId="23476" xr:uid="{51028AA0-E9B2-4DD5-BEA9-5057FC8749FC}"/>
    <cellStyle name="Comma 3 2 13 2 3 4" xfId="43266" xr:uid="{83A8A025-6B0A-4442-B1F1-A8825A7B28E7}"/>
    <cellStyle name="Comma 3 2 13 2 4" xfId="5270" xr:uid="{C5EA87A0-C711-4BEB-8D74-4677FB9E18B2}"/>
    <cellStyle name="Comma 3 2 13 2 4 2" xfId="16438" xr:uid="{1F1DDF35-B4C7-4280-8772-3D0AD6E528F2}"/>
    <cellStyle name="Comma 3 2 13 2 4 2 2" xfId="33098" xr:uid="{CB739300-5939-4B3E-A089-8D3B0187240E}"/>
    <cellStyle name="Comma 3 2 13 2 4 3" xfId="24809" xr:uid="{A1CA0170-286F-4C9F-9BAA-7A81698FA397}"/>
    <cellStyle name="Comma 3 2 13 2 4 4" xfId="45164" xr:uid="{C1502B59-E60B-40DA-B585-640372C82DCA}"/>
    <cellStyle name="Comma 3 2 13 2 5" xfId="11244" xr:uid="{0E0160ED-507F-4CA4-9D57-60B59EA92FE4}"/>
    <cellStyle name="Comma 3 2 13 2 5 2" xfId="20158" xr:uid="{CD2176AC-DF88-402C-A5E8-9C53ED759071}"/>
    <cellStyle name="Comma 3 2 13 2 5 2 2" xfId="36818" xr:uid="{85E8331E-832B-4666-A8F4-84EB1C9663EA}"/>
    <cellStyle name="Comma 3 2 13 2 5 3" xfId="28530" xr:uid="{475F7DDE-C211-4083-803A-60E4DDD4C523}"/>
    <cellStyle name="Comma 3 2 13 2 5 4" xfId="51125" xr:uid="{7D67ED36-BB02-44CA-8AF9-947E3A342EF0}"/>
    <cellStyle name="Comma 3 2 13 2 6" xfId="12918" xr:uid="{E4804458-7C03-41A1-BF8B-211D56750239}"/>
    <cellStyle name="Comma 3 2 13 2 6 2" xfId="21370" xr:uid="{12D5B783-D668-40D1-A65C-27C77DC0168B}"/>
    <cellStyle name="Comma 3 2 13 2 6 2 2" xfId="38030" xr:uid="{BBFE10FF-34B9-48E5-A08F-E36B70D6BB9C}"/>
    <cellStyle name="Comma 3 2 13 2 6 3" xfId="29743" xr:uid="{E78C7E74-438E-42CF-A856-2765A5FDE954}"/>
    <cellStyle name="Comma 3 2 13 2 6 4" xfId="52793" xr:uid="{2440A7EA-8E84-4860-ABFF-FAC5A4EBE5CE}"/>
    <cellStyle name="Comma 3 2 13 2 7" xfId="13789" xr:uid="{9EB4ED4F-A842-4939-A06E-971A7311F36B}"/>
    <cellStyle name="Comma 3 2 13 2 7 2" xfId="30449" xr:uid="{92067505-131F-41EF-A0AB-339B935E9004}"/>
    <cellStyle name="Comma 3 2 13 2 8" xfId="22139" xr:uid="{7CBD79F9-BDF8-4E4E-8E70-BD4BDB0A6A99}"/>
    <cellStyle name="Comma 3 2 13 2 9" xfId="39992" xr:uid="{6D34F50B-2643-423B-A0CE-321CAA903E85}"/>
    <cellStyle name="Comma 3 2 13 20" xfId="53457" xr:uid="{A37091C1-060F-4E8E-8B85-ABEC456F905B}"/>
    <cellStyle name="Comma 3 2 13 3" xfId="347" xr:uid="{E834B4F0-F845-4BF2-936A-CD5067DF708A}"/>
    <cellStyle name="Comma 3 2 13 3 10" xfId="53470" xr:uid="{82E57452-4D88-484B-8C57-05A222F3C1F6}"/>
    <cellStyle name="Comma 3 2 13 3 2" xfId="2214" xr:uid="{98BF7795-3DC8-4FD4-96E6-D24CB8852BE6}"/>
    <cellStyle name="Comma 3 2 13 3 2 2" xfId="4140" xr:uid="{ECCDE7D9-4893-4616-9406-5A65A23B0106}"/>
    <cellStyle name="Comma 3 2 13 3 2 2 2" xfId="15668" xr:uid="{11771122-30DF-42BF-9962-3326246D0D2B}"/>
    <cellStyle name="Comma 3 2 13 3 2 2 2 2" xfId="32328" xr:uid="{3B668730-890E-486A-A4A6-EAD713B6B16B}"/>
    <cellStyle name="Comma 3 2 13 3 2 2 3" xfId="24039" xr:uid="{75C06BC5-DDBE-428C-9090-5D5F6BCF0A62}"/>
    <cellStyle name="Comma 3 2 13 3 2 2 4" xfId="44044" xr:uid="{715CD42C-F1A3-4707-AA00-5A13F9C65EAC}"/>
    <cellStyle name="Comma 3 2 13 3 2 3" xfId="6033" xr:uid="{97546079-FB7C-45A1-AAE7-ADE1FD66B5DD}"/>
    <cellStyle name="Comma 3 2 13 3 2 3 2" xfId="16986" xr:uid="{21499FC4-37E1-4A2F-94D1-DB72809FCAC8}"/>
    <cellStyle name="Comma 3 2 13 3 2 3 2 2" xfId="33646" xr:uid="{B5BCEB51-688A-4754-8177-FBF115FC786D}"/>
    <cellStyle name="Comma 3 2 13 3 2 3 3" xfId="25357" xr:uid="{E06AD9E8-CE6C-4144-8816-830168910A9D}"/>
    <cellStyle name="Comma 3 2 13 3 2 3 4" xfId="45927" xr:uid="{0DFBC249-4168-4052-BA2C-452901275C5C}"/>
    <cellStyle name="Comma 3 2 13 3 2 4" xfId="12007" xr:uid="{8C49B4EA-3961-44D7-A484-637422F94B56}"/>
    <cellStyle name="Comma 3 2 13 3 2 4 2" xfId="20706" xr:uid="{55C2D53B-7C4B-4108-BFB0-53649FCD20DC}"/>
    <cellStyle name="Comma 3 2 13 3 2 4 2 2" xfId="37366" xr:uid="{CE5FE454-ED91-4D17-AD9D-D456DEDEED4F}"/>
    <cellStyle name="Comma 3 2 13 3 2 4 3" xfId="29078" xr:uid="{C6A70207-1260-4FFF-B1DA-193F8E4FCE03}"/>
    <cellStyle name="Comma 3 2 13 3 2 4 4" xfId="51888" xr:uid="{BADE9279-5C9A-42CC-B7F3-6F1BBC8E1E97}"/>
    <cellStyle name="Comma 3 2 13 3 2 5" xfId="14332" xr:uid="{44FD5FB2-8491-426F-80C6-989F0FA709A6}"/>
    <cellStyle name="Comma 3 2 13 3 2 5 2" xfId="30992" xr:uid="{EF676F08-B7CA-489A-920F-539E5E84913D}"/>
    <cellStyle name="Comma 3 2 13 3 2 6" xfId="22702" xr:uid="{B3D62D84-0680-41B4-8815-D96AEDAB4880}"/>
    <cellStyle name="Comma 3 2 13 3 2 7" xfId="42155" xr:uid="{8EB9EA78-75FB-4D89-AF77-B77DEF6A847A}"/>
    <cellStyle name="Comma 3 2 13 3 3" xfId="3526" xr:uid="{C70B05EC-DD39-4A16-A0A7-E52A84C92822}"/>
    <cellStyle name="Comma 3 2 13 3 3 2" xfId="15225" xr:uid="{2B3A2EB6-2BC3-4FEE-9CD7-E82FC1A922EC}"/>
    <cellStyle name="Comma 3 2 13 3 3 2 2" xfId="31885" xr:uid="{92177145-66A6-44B3-99C4-2E6CC796BB8E}"/>
    <cellStyle name="Comma 3 2 13 3 3 3" xfId="23596" xr:uid="{CA6E9BFD-7ECD-4CDD-91B1-F89C70AC836C}"/>
    <cellStyle name="Comma 3 2 13 3 3 4" xfId="43430" xr:uid="{C2C91C2C-C31A-4BCE-81C9-5BF0BD911117}"/>
    <cellStyle name="Comma 3 2 13 3 4" xfId="5434" xr:uid="{71F17F13-0689-431A-A131-D1D278256098}"/>
    <cellStyle name="Comma 3 2 13 3 4 2" xfId="16558" xr:uid="{1EF91E70-1C74-46C8-97CC-CDAD08C381E0}"/>
    <cellStyle name="Comma 3 2 13 3 4 2 2" xfId="33218" xr:uid="{CD7FF29A-0A3D-4A63-B675-9E220BB6729F}"/>
    <cellStyle name="Comma 3 2 13 3 4 3" xfId="24929" xr:uid="{175E7E2F-D888-4FBC-BCFB-61BF42FDBD41}"/>
    <cellStyle name="Comma 3 2 13 3 4 4" xfId="45328" xr:uid="{D2F2F466-EA65-4F22-93A4-8FAB47AF5A54}"/>
    <cellStyle name="Comma 3 2 13 3 5" xfId="11408" xr:uid="{EE7E275E-B2E0-45AA-B08B-05FB36AC1F80}"/>
    <cellStyle name="Comma 3 2 13 3 5 2" xfId="20278" xr:uid="{C54A7B90-EDE1-4F49-9A9D-E1B9ED777C57}"/>
    <cellStyle name="Comma 3 2 13 3 5 2 2" xfId="36938" xr:uid="{5EE47378-09E2-4FAE-AE4E-E67BD363C4B5}"/>
    <cellStyle name="Comma 3 2 13 3 5 3" xfId="28650" xr:uid="{CF3E0F17-815C-4859-A8B0-2AFCF3AA0A52}"/>
    <cellStyle name="Comma 3 2 13 3 5 4" xfId="51289" xr:uid="{41886732-6FE8-4F59-B697-4D53DACC7B08}"/>
    <cellStyle name="Comma 3 2 13 3 6" xfId="13083" xr:uid="{9A6E3F37-12C4-41AE-A67F-CEEBFCA7B174}"/>
    <cellStyle name="Comma 3 2 13 3 6 2" xfId="21490" xr:uid="{BCD7D6D4-8D98-4343-A663-720F69DDFEAE}"/>
    <cellStyle name="Comma 3 2 13 3 6 2 2" xfId="38150" xr:uid="{D8D21920-2C71-4056-BFA9-CC3B88711847}"/>
    <cellStyle name="Comma 3 2 13 3 6 3" xfId="29863" xr:uid="{9CF992E1-8614-434C-8C49-2996BCB1BEF3}"/>
    <cellStyle name="Comma 3 2 13 3 6 4" xfId="52957" xr:uid="{235415B6-9922-46FA-B550-CD958569C107}"/>
    <cellStyle name="Comma 3 2 13 3 7" xfId="13909" xr:uid="{995906F0-36C9-4F76-A1F9-53D8ED4BEA9B}"/>
    <cellStyle name="Comma 3 2 13 3 7 2" xfId="30569" xr:uid="{7C586B6C-774A-4BA6-B084-D33A689DA4A4}"/>
    <cellStyle name="Comma 3 2 13 3 8" xfId="22259" xr:uid="{C1050B1C-D593-4767-A622-B20E23CC7467}"/>
    <cellStyle name="Comma 3 2 13 3 9" xfId="41541" xr:uid="{E65568DD-9BE5-4AE7-8927-D5E194E675FE}"/>
    <cellStyle name="Comma 3 2 13 4" xfId="29" xr:uid="{1804DAF1-AE60-4BB2-A697-A9B83A120ABF}"/>
    <cellStyle name="Comma 3 2 13 4 2" xfId="3272" xr:uid="{06D606DB-496C-45ED-AA89-C5C90F220202}"/>
    <cellStyle name="Comma 3 2 13 4 2 2" xfId="15037" xr:uid="{F70A520D-9DF3-4DA8-96D2-96B70FF6005A}"/>
    <cellStyle name="Comma 3 2 13 4 2 2 2" xfId="31697" xr:uid="{BE58AB41-B637-486E-B91B-42DEEA183090}"/>
    <cellStyle name="Comma 3 2 13 4 2 3" xfId="23408" xr:uid="{A1E06BF3-03E0-4644-A183-1CF7FCC7574D}"/>
    <cellStyle name="Comma 3 2 13 4 2 4" xfId="43176" xr:uid="{418453DE-B19F-4883-8C3C-705C15C334B3}"/>
    <cellStyle name="Comma 3 2 13 4 3" xfId="5180" xr:uid="{5B19B50B-B9EF-4D19-89DD-E2D1CFEEDA67}"/>
    <cellStyle name="Comma 3 2 13 4 3 2" xfId="16370" xr:uid="{EB26E495-8F24-4B8B-B2FD-CC8D7174FCD5}"/>
    <cellStyle name="Comma 3 2 13 4 3 2 2" xfId="33030" xr:uid="{F2FCE6CE-266A-4E03-8B14-CB117E752821}"/>
    <cellStyle name="Comma 3 2 13 4 3 3" xfId="24741" xr:uid="{B42CFF9C-49AD-4C88-8290-866431DBDC7B}"/>
    <cellStyle name="Comma 3 2 13 4 3 4" xfId="45074" xr:uid="{3331821D-C64F-4720-B39D-809E68483850}"/>
    <cellStyle name="Comma 3 2 13 4 4" xfId="11154" xr:uid="{A001F189-E647-4124-9436-0983A5DD8DEF}"/>
    <cellStyle name="Comma 3 2 13 4 4 2" xfId="20090" xr:uid="{A32B5059-8882-4441-ACE7-E52160CCDEFE}"/>
    <cellStyle name="Comma 3 2 13 4 4 2 2" xfId="36750" xr:uid="{A1F64491-EA14-4F65-A3FE-F940CA5AA85C}"/>
    <cellStyle name="Comma 3 2 13 4 4 3" xfId="28462" xr:uid="{B586BE5C-6779-4A25-9AC8-28195A31AB77}"/>
    <cellStyle name="Comma 3 2 13 4 4 4" xfId="51035" xr:uid="{C413A513-6BEA-4DFA-B6C9-936899C87688}"/>
    <cellStyle name="Comma 3 2 13 4 5" xfId="13721" xr:uid="{3D987EF6-28EB-4545-A969-16482B1A59E6}"/>
    <cellStyle name="Comma 3 2 13 4 5 2" xfId="30381" xr:uid="{56CCB458-16CA-4F40-B047-24211A54FC7D}"/>
    <cellStyle name="Comma 3 2 13 4 6" xfId="22071" xr:uid="{249F5D56-A4A3-4608-B33A-96E1F42547FA}"/>
    <cellStyle name="Comma 3 2 13 4 7" xfId="41287" xr:uid="{9248EB5F-FBCD-4FDE-9434-1D0EBCD8DAF5}"/>
    <cellStyle name="Comma 3 2 13 5" xfId="1943" xr:uid="{59331B2A-7656-49E7-8AA8-825D9F2DD19F}"/>
    <cellStyle name="Comma 3 2 13 5 2" xfId="3870" xr:uid="{6CF23E79-4E6E-49D0-A2DF-3E54E9EDAA29}"/>
    <cellStyle name="Comma 3 2 13 5 2 2" xfId="15466" xr:uid="{49A2F585-29CB-4359-BA55-13DA95C628BE}"/>
    <cellStyle name="Comma 3 2 13 5 2 2 2" xfId="32126" xr:uid="{389F90CB-EBDF-4018-B10B-B4F3ACEB4066}"/>
    <cellStyle name="Comma 3 2 13 5 2 3" xfId="23837" xr:uid="{5CBA3658-78DF-47F3-A970-0CB6E87F12B1}"/>
    <cellStyle name="Comma 3 2 13 5 2 4" xfId="40771" xr:uid="{AA2FA6C4-34E6-4C5F-A453-80BBE0FBD819}"/>
    <cellStyle name="Comma 3 2 13 5 2 5" xfId="43774" xr:uid="{0DE70F34-C4DC-4DC0-85D4-A92567BB5ABF}"/>
    <cellStyle name="Comma 3 2 13 5 3" xfId="5763" xr:uid="{A695F5FE-2610-4655-92FA-4E0C94DFE683}"/>
    <cellStyle name="Comma 3 2 13 5 3 2" xfId="16784" xr:uid="{00890E9E-91CC-4B1F-AE2F-0E511132FD20}"/>
    <cellStyle name="Comma 3 2 13 5 3 2 2" xfId="33444" xr:uid="{AA832AE6-EAE1-4C59-A5C6-6A564903EF6C}"/>
    <cellStyle name="Comma 3 2 13 5 3 3" xfId="25155" xr:uid="{6AA3D0AE-41F5-4BFB-A009-4D283C84B38C}"/>
    <cellStyle name="Comma 3 2 13 5 3 4" xfId="40788" xr:uid="{CCA8FFF3-703F-4EF6-9232-FC73084748F6}"/>
    <cellStyle name="Comma 3 2 13 5 3 5" xfId="45657" xr:uid="{60348D6C-B77E-4BB4-97EA-6C598963E0E4}"/>
    <cellStyle name="Comma 3 2 13 5 4" xfId="11737" xr:uid="{CE659DD2-1355-4567-BE1E-4F2DE3D84EA7}"/>
    <cellStyle name="Comma 3 2 13 5 4 2" xfId="20504" xr:uid="{2D3CC945-11AD-4D18-9A72-F2C7BBDD2218}"/>
    <cellStyle name="Comma 3 2 13 5 4 2 2" xfId="37164" xr:uid="{978C1CD9-F5FA-437C-94E6-B3FB4809FA55}"/>
    <cellStyle name="Comma 3 2 13 5 4 3" xfId="28876" xr:uid="{3B7E520F-217B-4235-AB84-37B3F598D895}"/>
    <cellStyle name="Comma 3 2 13 5 4 4" xfId="40805" xr:uid="{812E1D3B-72D8-479F-962F-E2DC1BDB9A38}"/>
    <cellStyle name="Comma 3 2 13 5 4 5" xfId="51618" xr:uid="{603C351E-51EB-452A-AD6C-7DFB7898A7E4}"/>
    <cellStyle name="Comma 3 2 13 5 5" xfId="14130" xr:uid="{1B48D85C-5298-46E0-8355-C434C68D2AF7}"/>
    <cellStyle name="Comma 3 2 13 5 5 2" xfId="30790" xr:uid="{21DA8334-1C65-4985-B55D-3E8AD6F38D00}"/>
    <cellStyle name="Comma 3 2 13 5 6" xfId="22500" xr:uid="{69486C1B-4FD7-4F7B-BA3C-AD09C1C32BAC}"/>
    <cellStyle name="Comma 3 2 13 5 7" xfId="40753" xr:uid="{F51CC04C-6A0C-453B-87E8-DD1E0D09EEC7}"/>
    <cellStyle name="Comma 3 2 13 5 8" xfId="41885" xr:uid="{8F6B4FA4-17F6-4886-BC17-1C7AF24255AD}"/>
    <cellStyle name="Comma 3 2 13 6" xfId="2945" xr:uid="{D9CC5554-A7D6-45D4-A098-CA0FDF44A830}"/>
    <cellStyle name="Comma 3 2 13 6 2" xfId="14808" xr:uid="{DF6A3113-5288-4A5F-B8FA-8BF5ED7BB5D3}"/>
    <cellStyle name="Comma 3 2 13 6 2 2" xfId="31468" xr:uid="{21A7B554-5F01-4A04-8163-EA4B7D805943}"/>
    <cellStyle name="Comma 3 2 13 6 3" xfId="23179" xr:uid="{7190D539-FC27-4341-A7E8-ACCA573AA815}"/>
    <cellStyle name="Comma 3 2 13 6 4" xfId="42850" xr:uid="{6A113E5C-7F5E-488F-89F7-7810EF308A2C}"/>
    <cellStyle name="Comma 3 2 13 7" xfId="4883" xr:uid="{646DC9D4-F437-4184-A3D5-17BA1017679A}"/>
    <cellStyle name="Comma 3 2 13 7 2" xfId="16171" xr:uid="{39C9C18F-4BF7-4AD2-9E0C-1BA355320910}"/>
    <cellStyle name="Comma 3 2 13 7 2 2" xfId="32831" xr:uid="{AF1001C9-124E-4521-864E-2FE62B5EEFCF}"/>
    <cellStyle name="Comma 3 2 13 7 3" xfId="24542" xr:uid="{DE075BC7-A30D-4AF1-BF1C-E7044CD3BBBE}"/>
    <cellStyle name="Comma 3 2 13 7 4" xfId="44778" xr:uid="{A77DF950-F469-464A-8BA0-7958AB42A58C}"/>
    <cellStyle name="Comma 3 2 13 8" xfId="10858" xr:uid="{0E5582FD-D305-4DE4-BF40-73EC92ED3076}"/>
    <cellStyle name="Comma 3 2 13 8 2" xfId="19892" xr:uid="{E783DA26-33E6-4B2A-9FD3-B60BD1B35A13}"/>
    <cellStyle name="Comma 3 2 13 8 2 2" xfId="36552" xr:uid="{EA7C6B8E-B734-4337-AB39-FD5ADC9EB5D9}"/>
    <cellStyle name="Comma 3 2 13 8 3" xfId="28264" xr:uid="{890DA56A-C1C2-48AB-8FC5-F5D0C69BD48E}"/>
    <cellStyle name="Comma 3 2 13 8 4" xfId="50740" xr:uid="{18FF4335-DF67-4A26-9BF9-6D661A92D6E4}"/>
    <cellStyle name="Comma 3 2 13 9" xfId="12827" xr:uid="{A551494E-0502-4DB6-818B-B9B7B7C754BA}"/>
    <cellStyle name="Comma 3 2 13 9 2" xfId="21302" xr:uid="{FF831E6B-3A4A-4904-9390-E7717F5E53C1}"/>
    <cellStyle name="Comma 3 2 13 9 2 2" xfId="37962" xr:uid="{DFAEE553-92D1-451C-97BF-5DED148C8995}"/>
    <cellStyle name="Comma 3 2 13 9 3" xfId="29675" xr:uid="{141462D9-C5C9-4C04-B75A-685F59FBAEFF}"/>
    <cellStyle name="Comma 3 2 13 9 4" xfId="52703" xr:uid="{7281667A-3165-43E8-B07C-C0F740D6315B}"/>
    <cellStyle name="Comma 3 2 14" xfId="2870" xr:uid="{33A01E70-BEC3-4A3A-8AAA-39C4FBEDCDF6}"/>
    <cellStyle name="Comma 3 2 14 2" xfId="14754" xr:uid="{AF1D4B64-CF54-421E-AD4A-5150670B2875}"/>
    <cellStyle name="Comma 3 2 14 2 2" xfId="31414" xr:uid="{F21B7F4A-5829-42D5-8265-860D2635B402}"/>
    <cellStyle name="Comma 3 2 14 3" xfId="23125" xr:uid="{B8D2F6FC-BD4A-431C-BAF7-68C86B841F6D}"/>
    <cellStyle name="Comma 3 2 14 4" xfId="39540" xr:uid="{E276EFBE-D09E-4156-9C29-7B3FC8B96A0A}"/>
    <cellStyle name="Comma 3 2 14 5" xfId="42777" xr:uid="{B7FE1053-038F-4D99-A127-A5F2084166EA}"/>
    <cellStyle name="Comma 3 2 15" xfId="4810" xr:uid="{250D9197-FA30-495F-B589-E51CF3CB395E}"/>
    <cellStyle name="Comma 3 2 15 2" xfId="16117" xr:uid="{9545A55E-36A4-4F2B-8DE5-86E583463766}"/>
    <cellStyle name="Comma 3 2 15 2 2" xfId="32777" xr:uid="{103C4DAC-8909-44E0-9401-953A4B06D077}"/>
    <cellStyle name="Comma 3 2 15 3" xfId="24488" xr:uid="{784EAC07-EFFE-4010-8DCF-C30E1C457F87}"/>
    <cellStyle name="Comma 3 2 15 4" xfId="44705" xr:uid="{519060B2-E486-40FA-A9F3-31E2E375624C}"/>
    <cellStyle name="Comma 3 2 16" xfId="10785" xr:uid="{50A2C155-4211-4CB4-A5D6-B7E83E8B5518}"/>
    <cellStyle name="Comma 3 2 16 2" xfId="19838" xr:uid="{082C0447-3809-4779-9292-2588BB8368D0}"/>
    <cellStyle name="Comma 3 2 16 2 2" xfId="36498" xr:uid="{0C9A075D-049D-404B-B59E-2B8C70B08653}"/>
    <cellStyle name="Comma 3 2 16 3" xfId="28210" xr:uid="{6BC8A15F-C333-440A-8AB8-E653021595DA}"/>
    <cellStyle name="Comma 3 2 16 4" xfId="50667" xr:uid="{A0B487B9-4CC3-4AC9-BAAA-9586A56003E0}"/>
    <cellStyle name="Comma 3 2 17" xfId="7" xr:uid="{38E35B11-F3CD-44DC-8A0B-5361FD1B2A0A}"/>
    <cellStyle name="Comma 3 2 17 10" xfId="13573" xr:uid="{EA1AA245-2119-4BC6-9A0F-81BFF813439E}"/>
    <cellStyle name="Comma 3 2 17 10 2" xfId="30233" xr:uid="{15E5832C-E6A9-480A-ACA5-B5D5AF1689D9}"/>
    <cellStyle name="Comma 3 2 17 11" xfId="21856" xr:uid="{1183610C-8BDB-409C-AAD2-9B64A2D41B05}"/>
    <cellStyle name="Comma 3 2 17 12" xfId="1116" xr:uid="{AA7C056D-DA35-4C8C-9269-A222383CA1CD}"/>
    <cellStyle name="Comma 3 2 17 13" xfId="40509" xr:uid="{FCC106DA-6BD3-4029-99D7-C0A80C79F3B9}"/>
    <cellStyle name="Comma 3 2 17 14" xfId="40816" xr:uid="{8E071575-5100-4C84-9FBE-26F1B9DA0D69}"/>
    <cellStyle name="Comma 3 2 17 15" xfId="40978" xr:uid="{22EFDC1A-9760-4E7A-9378-904FF9548635}"/>
    <cellStyle name="Comma 3 2 17 2" xfId="189" xr:uid="{4F67EC0D-8241-4118-A9FA-F3F2499E5843}"/>
    <cellStyle name="Comma 3 2 17 2 10" xfId="40840" xr:uid="{534E74ED-DC8B-43DB-8E6E-81E3A5ED8A97}"/>
    <cellStyle name="Comma 3 2 17 2 11" xfId="41393" xr:uid="{7821CF0F-1E06-489B-8578-AF6AA673C36D}"/>
    <cellStyle name="Comma 3 2 17 2 2" xfId="2066" xr:uid="{57B804C8-4F25-43FC-AB00-E2D48FDE6D96}"/>
    <cellStyle name="Comma 3 2 17 2 2 2" xfId="3992" xr:uid="{CF154199-2333-4DCF-940C-E1924B7075EC}"/>
    <cellStyle name="Comma 3 2 17 2 2 2 2" xfId="15562" xr:uid="{B0DEC309-F077-491B-AF5C-D8F2498D8E96}"/>
    <cellStyle name="Comma 3 2 17 2 2 2 2 2" xfId="32222" xr:uid="{C4BDE3E3-2F43-41A7-8911-63519D0F47DC}"/>
    <cellStyle name="Comma 3 2 17 2 2 2 3" xfId="23933" xr:uid="{FB186B87-1F82-4113-8DF4-8E764D98A6D8}"/>
    <cellStyle name="Comma 3 2 17 2 2 2 4" xfId="43896" xr:uid="{27ED465E-1F34-4C31-860B-AC3860B48D45}"/>
    <cellStyle name="Comma 3 2 17 2 2 3" xfId="5885" xr:uid="{8C11CAF6-0C32-4502-8388-CDA0C918BD7D}"/>
    <cellStyle name="Comma 3 2 17 2 2 3 2" xfId="16880" xr:uid="{1D3079AF-38DA-4674-B00A-0BC990739661}"/>
    <cellStyle name="Comma 3 2 17 2 2 3 2 2" xfId="33540" xr:uid="{3B7BFA18-FF1F-43B9-BD16-7F12538B70FC}"/>
    <cellStyle name="Comma 3 2 17 2 2 3 3" xfId="25251" xr:uid="{EC9E078F-2B41-4761-AC8F-4F0404E0D31D}"/>
    <cellStyle name="Comma 3 2 17 2 2 3 4" xfId="45779" xr:uid="{73A65684-CABB-4662-9080-3C458320E2F8}"/>
    <cellStyle name="Comma 3 2 17 2 2 4" xfId="11859" xr:uid="{847AC8DB-8862-465F-B509-5146DFBA64A3}"/>
    <cellStyle name="Comma 3 2 17 2 2 4 2" xfId="20600" xr:uid="{722088C2-472F-48BD-9A7E-919B949963D1}"/>
    <cellStyle name="Comma 3 2 17 2 2 4 2 2" xfId="37260" xr:uid="{6C3DEB14-F76C-4360-915F-B7E6FE0721C1}"/>
    <cellStyle name="Comma 3 2 17 2 2 4 3" xfId="28972" xr:uid="{2E16021B-1079-4741-8017-6BB070CB9F27}"/>
    <cellStyle name="Comma 3 2 17 2 2 4 4" xfId="51740" xr:uid="{A6C4EC2C-2E5A-4136-B36A-7B0E7866A72A}"/>
    <cellStyle name="Comma 3 2 17 2 2 5" xfId="14226" xr:uid="{27694D75-F053-4C90-8B54-B8682F1D2B6B}"/>
    <cellStyle name="Comma 3 2 17 2 2 5 2" xfId="30886" xr:uid="{27B45120-C755-4A11-9985-C53F59FA47B0}"/>
    <cellStyle name="Comma 3 2 17 2 2 6" xfId="22596" xr:uid="{9849F359-5E6C-42D4-8ECC-F265211DD8E5}"/>
    <cellStyle name="Comma 3 2 17 2 2 7" xfId="42007" xr:uid="{A85028E7-730F-4BC7-92A1-AA252126849D}"/>
    <cellStyle name="Comma 3 2 17 2 3" xfId="3378" xr:uid="{01D90DFC-C46F-48AF-A5D2-E3BB7E36DEAD}"/>
    <cellStyle name="Comma 3 2 17 2 3 2" xfId="15119" xr:uid="{9B246387-F246-4426-936F-89664DB97BA9}"/>
    <cellStyle name="Comma 3 2 17 2 3 2 2" xfId="31779" xr:uid="{B69C6B56-9D81-4574-B239-6B123498676C}"/>
    <cellStyle name="Comma 3 2 17 2 3 3" xfId="23490" xr:uid="{AF1EF517-810D-4B2A-A406-6B57AA217BD8}"/>
    <cellStyle name="Comma 3 2 17 2 3 4" xfId="43282" xr:uid="{149AD3E7-FAD0-4814-9AA0-E39E3D562ECA}"/>
    <cellStyle name="Comma 3 2 17 2 4" xfId="5286" xr:uid="{0333CDBE-70C5-441E-96D2-E863955B220C}"/>
    <cellStyle name="Comma 3 2 17 2 4 2" xfId="16452" xr:uid="{DA119080-891D-4DFD-BA39-D3CF19355CF2}"/>
    <cellStyle name="Comma 3 2 17 2 4 2 2" xfId="33112" xr:uid="{6DF730C3-8EF0-4892-A5F9-A220AA265A37}"/>
    <cellStyle name="Comma 3 2 17 2 4 3" xfId="24823" xr:uid="{18BA0D30-D7E9-4092-88AC-845F41E237AE}"/>
    <cellStyle name="Comma 3 2 17 2 4 4" xfId="45180" xr:uid="{2B5670E7-C0CD-42FF-90EA-8978547AE62A}"/>
    <cellStyle name="Comma 3 2 17 2 5" xfId="11260" xr:uid="{6CA5FC39-21BB-4C82-A901-23806FCE764D}"/>
    <cellStyle name="Comma 3 2 17 2 5 2" xfId="20172" xr:uid="{35BF638B-2446-4368-A250-AD86BE687DAF}"/>
    <cellStyle name="Comma 3 2 17 2 5 2 2" xfId="36832" xr:uid="{E212B0E3-7E5B-43E2-AF38-E82E1311A47B}"/>
    <cellStyle name="Comma 3 2 17 2 5 3" xfId="28544" xr:uid="{9F157DC5-DADE-4F39-B106-00E4F2A9143A}"/>
    <cellStyle name="Comma 3 2 17 2 5 4" xfId="51141" xr:uid="{187FCD9B-D5C3-4650-8EDC-328C9A95913D}"/>
    <cellStyle name="Comma 3 2 17 2 6" xfId="12934" xr:uid="{91A93FE3-A140-41A1-BFDF-5AEFF5395A12}"/>
    <cellStyle name="Comma 3 2 17 2 6 2" xfId="21384" xr:uid="{FFC6213D-5F9B-484E-9C3E-5D18933DF279}"/>
    <cellStyle name="Comma 3 2 17 2 6 2 2" xfId="38044" xr:uid="{021ED350-D95C-4CAF-B1AE-5C78AB4F1D40}"/>
    <cellStyle name="Comma 3 2 17 2 6 3" xfId="29757" xr:uid="{747DD52B-7FD5-4B1F-98BA-ED30B3AB3AAB}"/>
    <cellStyle name="Comma 3 2 17 2 6 4" xfId="52809" xr:uid="{425D3029-BFAE-467D-8F4A-D4EA2953B23A}"/>
    <cellStyle name="Comma 3 2 17 2 7" xfId="13803" xr:uid="{E9E5F3E0-19F0-4210-BA10-E751910A0974}"/>
    <cellStyle name="Comma 3 2 17 2 7 2" xfId="30463" xr:uid="{E588F1EC-A81A-440A-BEB4-C25E3CBCAE30}"/>
    <cellStyle name="Comma 3 2 17 2 8" xfId="22153" xr:uid="{396C698D-6A9A-4232-BAF5-A2C828D63BB0}"/>
    <cellStyle name="Comma 3 2 17 2 9" xfId="40828" xr:uid="{9A3CBDA2-9996-4381-9273-4F4B906130CD}"/>
    <cellStyle name="Comma 3 2 17 3" xfId="363" xr:uid="{2203A129-05C7-4F19-B030-9E89DF8DE55D}"/>
    <cellStyle name="Comma 3 2 17 3 2" xfId="2230" xr:uid="{3954BB40-8B97-41CC-8F0E-C31018CDFCCC}"/>
    <cellStyle name="Comma 3 2 17 3 2 2" xfId="4156" xr:uid="{62D2FBBD-2A23-4FBE-8298-A055BA312A2C}"/>
    <cellStyle name="Comma 3 2 17 3 2 2 2" xfId="15682" xr:uid="{0CB9161D-8D86-44B6-AC47-1DA74A1B480F}"/>
    <cellStyle name="Comma 3 2 17 3 2 2 2 2" xfId="32342" xr:uid="{6FB60007-C088-4A9E-BCD5-902DD3199BC9}"/>
    <cellStyle name="Comma 3 2 17 3 2 2 3" xfId="24053" xr:uid="{F129FFFB-13F0-4A3D-81F6-BC775AECF8B3}"/>
    <cellStyle name="Comma 3 2 17 3 2 2 4" xfId="44060" xr:uid="{372A7DFA-3C4F-468A-A05D-9BB60C490A9B}"/>
    <cellStyle name="Comma 3 2 17 3 2 3" xfId="6049" xr:uid="{7C450DE7-EB3A-489B-86CD-19B3870A97E2}"/>
    <cellStyle name="Comma 3 2 17 3 2 3 2" xfId="17000" xr:uid="{EC5095CB-260B-4531-B295-F56431BF638F}"/>
    <cellStyle name="Comma 3 2 17 3 2 3 2 2" xfId="33660" xr:uid="{64B04A63-3412-4E6B-AD25-22AC9804D183}"/>
    <cellStyle name="Comma 3 2 17 3 2 3 3" xfId="25371" xr:uid="{6A64F1FB-7220-43FD-A15A-5174AA840F8C}"/>
    <cellStyle name="Comma 3 2 17 3 2 3 4" xfId="45943" xr:uid="{268B9E84-2774-4D18-A408-EB854EA20721}"/>
    <cellStyle name="Comma 3 2 17 3 2 4" xfId="12023" xr:uid="{21C40425-9895-41D7-95D2-0E4B1A9B9B34}"/>
    <cellStyle name="Comma 3 2 17 3 2 4 2" xfId="20720" xr:uid="{5B02B732-B4C9-4124-8E6E-98FAA0650649}"/>
    <cellStyle name="Comma 3 2 17 3 2 4 2 2" xfId="37380" xr:uid="{068CE64A-2657-4C4C-982E-2306D51EFD84}"/>
    <cellStyle name="Comma 3 2 17 3 2 4 3" xfId="29092" xr:uid="{3625B96E-EEB1-412A-B7BB-1D59AF003CFE}"/>
    <cellStyle name="Comma 3 2 17 3 2 4 4" xfId="51904" xr:uid="{4537A5BD-A77F-4DB2-91C6-746386AB47AE}"/>
    <cellStyle name="Comma 3 2 17 3 2 5" xfId="14346" xr:uid="{CFE15FAB-0E61-439E-9EF2-36B8DC744A5E}"/>
    <cellStyle name="Comma 3 2 17 3 2 5 2" xfId="31006" xr:uid="{34FFABE4-50DF-4576-8019-E102D1E6916B}"/>
    <cellStyle name="Comma 3 2 17 3 2 6" xfId="22716" xr:uid="{73328D69-8015-4AE3-85AE-071678A2E933}"/>
    <cellStyle name="Comma 3 2 17 3 2 7" xfId="42171" xr:uid="{542622E2-ABB8-4808-BA82-F3483C99ED88}"/>
    <cellStyle name="Comma 3 2 17 3 3" xfId="3542" xr:uid="{B678D1DB-A88D-41A8-90D1-9A3628A418F9}"/>
    <cellStyle name="Comma 3 2 17 3 3 2" xfId="15239" xr:uid="{E553AB34-6F6F-4BD5-AAC6-1CBCD293CF72}"/>
    <cellStyle name="Comma 3 2 17 3 3 2 2" xfId="31899" xr:uid="{E2267196-474C-4250-864C-683E90594AEF}"/>
    <cellStyle name="Comma 3 2 17 3 3 3" xfId="23610" xr:uid="{1CD7B254-D45B-44F3-9E2F-D96EF0F97696}"/>
    <cellStyle name="Comma 3 2 17 3 3 4" xfId="43446" xr:uid="{F024DA4F-CC2A-44A8-97D9-1DDC9309F6EC}"/>
    <cellStyle name="Comma 3 2 17 3 4" xfId="5450" xr:uid="{82AF70BC-66BF-40BB-8A9B-7F525ED09932}"/>
    <cellStyle name="Comma 3 2 17 3 4 2" xfId="16572" xr:uid="{D3ED6F86-30F8-4A0C-A51D-278AF6890D54}"/>
    <cellStyle name="Comma 3 2 17 3 4 2 2" xfId="33232" xr:uid="{333F94B0-5B04-4727-A8DC-97B202CE7BCE}"/>
    <cellStyle name="Comma 3 2 17 3 4 3" xfId="24943" xr:uid="{572F0A60-2ABF-475D-9C24-4B61021D1C2C}"/>
    <cellStyle name="Comma 3 2 17 3 4 4" xfId="45344" xr:uid="{1292E126-4AEA-4FB1-84EE-A34FF0C8C581}"/>
    <cellStyle name="Comma 3 2 17 3 5" xfId="11424" xr:uid="{7B1B9DD7-D252-4B79-B757-22C9A48C52FC}"/>
    <cellStyle name="Comma 3 2 17 3 5 2" xfId="20292" xr:uid="{7F425B7A-A739-4AD6-84B3-9AAB9F8E1BEF}"/>
    <cellStyle name="Comma 3 2 17 3 5 2 2" xfId="36952" xr:uid="{D75A3F27-E5C5-422A-ABB8-7D56DDF588D1}"/>
    <cellStyle name="Comma 3 2 17 3 5 3" xfId="28664" xr:uid="{BCB7A615-6B8A-48EF-AD97-94612EB976D5}"/>
    <cellStyle name="Comma 3 2 17 3 5 4" xfId="51305" xr:uid="{18925CE7-E35B-4E3A-94D2-AF107B67E6BB}"/>
    <cellStyle name="Comma 3 2 17 3 6" xfId="13099" xr:uid="{E8052A12-D963-478A-8880-BD01F106C9EE}"/>
    <cellStyle name="Comma 3 2 17 3 6 2" xfId="21504" xr:uid="{B097A292-C32F-4018-8A97-A6A502AB817F}"/>
    <cellStyle name="Comma 3 2 17 3 6 2 2" xfId="38164" xr:uid="{7CF06727-EC19-446B-91BD-21CF3A83BA23}"/>
    <cellStyle name="Comma 3 2 17 3 6 3" xfId="29877" xr:uid="{683CDC84-91F3-4950-9468-CF9A10C96963}"/>
    <cellStyle name="Comma 3 2 17 3 6 4" xfId="52973" xr:uid="{C34C74A5-8C1F-4D55-AF31-EB6BEEFCDDCC}"/>
    <cellStyle name="Comma 3 2 17 3 7" xfId="13923" xr:uid="{BE21A728-9966-48E4-A680-7E44588D81A4}"/>
    <cellStyle name="Comma 3 2 17 3 7 2" xfId="30583" xr:uid="{F09D6588-952E-488E-85FA-A65C6E9DD409}"/>
    <cellStyle name="Comma 3 2 17 3 8" xfId="22273" xr:uid="{5C05B878-F007-4B88-98CB-0A924D01E486}"/>
    <cellStyle name="Comma 3 2 17 3 9" xfId="41557" xr:uid="{B82A1ED5-DA10-4846-A6FB-32705AF940DB}"/>
    <cellStyle name="Comma 3 2 17 4" xfId="25" xr:uid="{5E3BD5E2-44BD-433A-B7AE-C7639407E67A}"/>
    <cellStyle name="Comma 3 2 17 4 2" xfId="3268" xr:uid="{E62AE7B2-F696-42DB-B47D-8019E2F62C38}"/>
    <cellStyle name="Comma 3 2 17 4 2 2" xfId="15033" xr:uid="{E7361473-95D1-4E37-91B3-FE7B34649CFF}"/>
    <cellStyle name="Comma 3 2 17 4 2 2 2" xfId="31693" xr:uid="{C00B7ECD-CA72-4AB0-AD1F-13AE4C0C157A}"/>
    <cellStyle name="Comma 3 2 17 4 2 3" xfId="23404" xr:uid="{D5DC3D34-0A6E-42D5-AEC2-FB0D0854811B}"/>
    <cellStyle name="Comma 3 2 17 4 2 4" xfId="43172" xr:uid="{A25C5799-934B-4D8E-B134-E65B8E9565AE}"/>
    <cellStyle name="Comma 3 2 17 4 3" xfId="5176" xr:uid="{CBE0EC5D-16DF-4655-A302-5875F1F4C42F}"/>
    <cellStyle name="Comma 3 2 17 4 3 2" xfId="16366" xr:uid="{8DF0CF3C-A13B-44EB-884C-78976A526347}"/>
    <cellStyle name="Comma 3 2 17 4 3 2 2" xfId="33026" xr:uid="{04F62836-9EB0-4161-938C-44ED2A5B977E}"/>
    <cellStyle name="Comma 3 2 17 4 3 3" xfId="24737" xr:uid="{486ED4A0-C14C-4007-992A-6ADFE96B5BF4}"/>
    <cellStyle name="Comma 3 2 17 4 3 4" xfId="45070" xr:uid="{46454D1B-0E3F-4C3F-8C59-02C8935A3A88}"/>
    <cellStyle name="Comma 3 2 17 4 4" xfId="11150" xr:uid="{B8069F15-5844-4EA6-90F6-1A9C08126BDA}"/>
    <cellStyle name="Comma 3 2 17 4 4 2" xfId="20086" xr:uid="{D86B8BF2-14D6-4ADA-8ABC-09B902C7ED09}"/>
    <cellStyle name="Comma 3 2 17 4 4 2 2" xfId="36746" xr:uid="{CF95635B-3CB2-40D8-B6CA-65A7A473136D}"/>
    <cellStyle name="Comma 3 2 17 4 4 3" xfId="28458" xr:uid="{EB8E26BC-76D5-4154-8433-A6C15CBE5190}"/>
    <cellStyle name="Comma 3 2 17 4 4 4" xfId="51031" xr:uid="{AC0DA734-9559-40B2-AF40-BF35D948827F}"/>
    <cellStyle name="Comma 3 2 17 4 5" xfId="13717" xr:uid="{A87E6E15-2B98-49DC-9139-2AA8B1F12094}"/>
    <cellStyle name="Comma 3 2 17 4 5 2" xfId="30377" xr:uid="{9EDE7F00-C819-482D-93E7-E8A179FB6C8A}"/>
    <cellStyle name="Comma 3 2 17 4 6" xfId="22067" xr:uid="{047D1520-F491-49DD-81B6-B016685EF7BD}"/>
    <cellStyle name="Comma 3 2 17 4 7" xfId="41283" xr:uid="{C0926587-8E70-48F7-88A7-593DA6B86E1A}"/>
    <cellStyle name="Comma 3 2 17 5" xfId="1958" xr:uid="{F810E633-8581-4AB1-8FFB-0185FEE45A8A}"/>
    <cellStyle name="Comma 3 2 17 5 2" xfId="3884" xr:uid="{CA7C8EE9-38B1-469C-BEBF-A42DB56DAFDD}"/>
    <cellStyle name="Comma 3 2 17 5 2 2" xfId="15477" xr:uid="{F5EA273A-FADD-4C80-8CD0-7F3AF4BE49DC}"/>
    <cellStyle name="Comma 3 2 17 5 2 2 2" xfId="32137" xr:uid="{28D60DD8-116F-44CC-A974-F3E3DDC190D1}"/>
    <cellStyle name="Comma 3 2 17 5 2 3" xfId="23848" xr:uid="{CCD9B587-3B1F-43F3-AEF3-99703536C04B}"/>
    <cellStyle name="Comma 3 2 17 5 2 4" xfId="43788" xr:uid="{1EA7B9A7-CBDF-44CF-82BA-2376BCE3796C}"/>
    <cellStyle name="Comma 3 2 17 5 3" xfId="5777" xr:uid="{2FA81EC4-94AE-489E-B4A3-55FB6146D881}"/>
    <cellStyle name="Comma 3 2 17 5 3 2" xfId="16795" xr:uid="{8105EBE2-545C-42DB-BC91-199EF26DEE9D}"/>
    <cellStyle name="Comma 3 2 17 5 3 2 2" xfId="33455" xr:uid="{59179BC4-B01F-43E5-A8F5-52C63B01820B}"/>
    <cellStyle name="Comma 3 2 17 5 3 3" xfId="25166" xr:uid="{BC7CCB9E-6A9A-42CE-9713-C153DA7B9A87}"/>
    <cellStyle name="Comma 3 2 17 5 3 4" xfId="45671" xr:uid="{6D82D71D-5845-4A99-8CDB-E87DD0375D4B}"/>
    <cellStyle name="Comma 3 2 17 5 4" xfId="11751" xr:uid="{734DBB28-9A97-4A2F-B4F6-67FDCD588922}"/>
    <cellStyle name="Comma 3 2 17 5 4 2" xfId="20515" xr:uid="{06F3AA5C-3D3F-4F47-B33C-CAB2B54A8922}"/>
    <cellStyle name="Comma 3 2 17 5 4 2 2" xfId="37175" xr:uid="{D54961D8-A727-4FDC-B453-DA396B6277FE}"/>
    <cellStyle name="Comma 3 2 17 5 4 3" xfId="28887" xr:uid="{8AEDEFAE-55D6-4DB6-8CF8-124CBF01E532}"/>
    <cellStyle name="Comma 3 2 17 5 4 4" xfId="51632" xr:uid="{597B2B93-E421-4EB7-9085-CC416E437CE5}"/>
    <cellStyle name="Comma 3 2 17 5 5" xfId="14141" xr:uid="{33FD9B80-65B6-4460-8702-E69F9918BDB4}"/>
    <cellStyle name="Comma 3 2 17 5 5 2" xfId="30801" xr:uid="{EAE9DD84-C0FB-44A1-A125-8A9DB070B671}"/>
    <cellStyle name="Comma 3 2 17 5 6" xfId="22511" xr:uid="{6B4A4024-9DBF-4A4F-9926-5FB6431F7870}"/>
    <cellStyle name="Comma 3 2 17 5 7" xfId="41899" xr:uid="{40ED8757-E8C7-4699-9022-70F8C2248FAC}"/>
    <cellStyle name="Comma 3 2 17 6" xfId="2961" xr:uid="{5DC9A7AD-A464-4AA4-9831-590ADF88509F}"/>
    <cellStyle name="Comma 3 2 17 6 2" xfId="14822" xr:uid="{B9079FEF-8B5F-45DB-9CB3-C85A13B3373A}"/>
    <cellStyle name="Comma 3 2 17 6 2 2" xfId="31482" xr:uid="{B81966BC-E9E8-4FC9-81B8-BFFBD9EA8836}"/>
    <cellStyle name="Comma 3 2 17 6 3" xfId="23193" xr:uid="{29596709-3509-4BA8-ABC0-AA01F101667E}"/>
    <cellStyle name="Comma 3 2 17 6 4" xfId="42866" xr:uid="{3BD6D6B3-111F-4DF6-B564-DC1CC9E3C8CF}"/>
    <cellStyle name="Comma 3 2 17 7" xfId="4899" xr:uid="{BFC7E1A0-31E2-4373-8F0D-52854F1CA228}"/>
    <cellStyle name="Comma 3 2 17 7 2" xfId="16185" xr:uid="{8097CFD7-490D-49C9-B5C2-73F1AC57493C}"/>
    <cellStyle name="Comma 3 2 17 7 2 2" xfId="32845" xr:uid="{E06AEFEF-7833-46B7-85C9-FE9A5B3B331B}"/>
    <cellStyle name="Comma 3 2 17 7 3" xfId="24556" xr:uid="{9741E536-6705-4ECC-B9E3-C73005D89381}"/>
    <cellStyle name="Comma 3 2 17 7 4" xfId="44794" xr:uid="{AD23FE3B-88F0-4527-9A65-07C56A375300}"/>
    <cellStyle name="Comma 3 2 17 8" xfId="10874" xr:uid="{CAEBAFC3-3915-4307-8B2E-ADF973004783}"/>
    <cellStyle name="Comma 3 2 17 8 2" xfId="19906" xr:uid="{83B05CDF-656C-4D6E-914D-48D2C5336768}"/>
    <cellStyle name="Comma 3 2 17 8 2 2" xfId="36566" xr:uid="{963EFD5A-11B4-4D73-91EF-A2CD64B0FA91}"/>
    <cellStyle name="Comma 3 2 17 8 3" xfId="28278" xr:uid="{3B6312BC-5C47-4FAA-9615-A3AF8620E69E}"/>
    <cellStyle name="Comma 3 2 17 8 4" xfId="50756" xr:uid="{EFEB1DEA-A20E-4310-8E02-8596949FE299}"/>
    <cellStyle name="Comma 3 2 17 9" xfId="12825" xr:uid="{394188FB-0EC7-4C3C-92A5-F43064BCA67B}"/>
    <cellStyle name="Comma 3 2 17 9 2" xfId="21300" xr:uid="{C16BEACA-ED04-4D59-8066-4E1D9F546B81}"/>
    <cellStyle name="Comma 3 2 17 9 2 2" xfId="37960" xr:uid="{63EE8A23-67A2-415B-8D69-4D0F25516C26}"/>
    <cellStyle name="Comma 3 2 17 9 3" xfId="29673" xr:uid="{31B3CDDE-F185-4389-B540-B303E56AB579}"/>
    <cellStyle name="Comma 3 2 17 9 4" xfId="52701" xr:uid="{C90AA1D6-C39C-4E7A-B6E5-B1E84F625DAF}"/>
    <cellStyle name="Comma 3 2 18" xfId="12661" xr:uid="{29FA0D0D-95C6-4901-BDF2-35CE942E7E7B}"/>
    <cellStyle name="Comma 3 2 18 2" xfId="21149" xr:uid="{73069AA9-D2A9-4498-8094-655B67458260}"/>
    <cellStyle name="Comma 3 2 18 2 2" xfId="37809" xr:uid="{F0686490-11F3-4FF1-8F9E-269F656E3F6F}"/>
    <cellStyle name="Comma 3 2 18 3" xfId="29521" xr:uid="{9AE5C82C-CF19-44CB-BA77-75AE6FDD3F4F}"/>
    <cellStyle name="Comma 3 2 18 4" xfId="52538" xr:uid="{CB7A252A-BCEF-427C-9C6D-FA5C42A4C770}"/>
    <cellStyle name="Comma 3 2 19" xfId="12824" xr:uid="{0C0BB2FD-E22A-43F9-A8C2-764593D92002}"/>
    <cellStyle name="Comma 3 2 19 2" xfId="21299" xr:uid="{CF8FB898-4177-4F11-873D-04D809B41896}"/>
    <cellStyle name="Comma 3 2 19 2 2" xfId="37959" xr:uid="{A35FE9C0-0521-4797-BAAA-3A86E3828F78}"/>
    <cellStyle name="Comma 3 2 19 3" xfId="29672" xr:uid="{FA3937E9-A944-4609-9BDE-C406C77447AD}"/>
    <cellStyle name="Comma 3 2 19 4" xfId="52700" xr:uid="{534ED047-8316-404A-AA48-F47D07F5AD5C}"/>
    <cellStyle name="Comma 3 2 2" xfId="17" xr:uid="{ADB4D7DC-9420-4E0C-8FCC-E5FC3B87CC3A}"/>
    <cellStyle name="Comma 3 2 2 10" xfId="13481" xr:uid="{C37F2E8B-A764-42EF-A013-D7364D60C2C6}"/>
    <cellStyle name="Comma 3 2 2 10 2" xfId="30147" xr:uid="{6F52DB65-5F95-479C-A402-F37E6B329BE6}"/>
    <cellStyle name="Comma 3 2 2 11" xfId="13514" xr:uid="{EF6CB3C2-5A69-4435-BDE4-C9EF8D9AD96C}"/>
    <cellStyle name="Comma 3 2 2 11 2" xfId="30174" xr:uid="{E8EC9380-CA5D-4B64-80D7-7819B05BE3A1}"/>
    <cellStyle name="Comma 3 2 2 12" xfId="21770" xr:uid="{32F311E2-BDAE-48FA-A18D-9C15D7044D40}"/>
    <cellStyle name="Comma 3 2 2 13" xfId="21796" xr:uid="{EB1374B2-3BE9-4305-B5AA-5FE84A52DDB7}"/>
    <cellStyle name="Comma 3 2 2 14" xfId="1032" xr:uid="{7D810A5C-1B7D-4C66-910C-7FBF5A9611C9}"/>
    <cellStyle name="Comma 3 2 2 15" xfId="40576" xr:uid="{95683B09-027D-40CC-B2AC-AD8DE983BDDC}"/>
    <cellStyle name="Comma 3 2 2 16" xfId="40751" xr:uid="{25C088E1-E4F4-4815-AFE2-9C8B514E0155}"/>
    <cellStyle name="Comma 3 2 2 17" xfId="40871" xr:uid="{6EBC2CC7-4BE5-430B-9BFC-0DCC14EB832D}"/>
    <cellStyle name="Comma 3 2 2 18" xfId="40898" xr:uid="{4EA0286B-09FE-4231-8A41-94A706958904}"/>
    <cellStyle name="Comma 3 2 2 19" xfId="53413" xr:uid="{7BF5DAED-A367-412F-946E-88E5C7F2096E}"/>
    <cellStyle name="Comma 3 2 2 2" xfId="186" xr:uid="{A0771D40-C07A-4FA2-BBB2-93D8910C2463}"/>
    <cellStyle name="Comma 3 2 2 2 10" xfId="12931" xr:uid="{916BD6C7-BD6C-4EC4-9DD9-1D4699BC75A1}"/>
    <cellStyle name="Comma 3 2 2 2 10 2" xfId="21381" xr:uid="{961588B5-3062-4CDD-A423-D4AC1D1C0EB5}"/>
    <cellStyle name="Comma 3 2 2 2 10 2 2" xfId="38041" xr:uid="{1F920179-BC4E-43F1-9DF6-ACD08E4024B7}"/>
    <cellStyle name="Comma 3 2 2 2 10 3" xfId="29754" xr:uid="{DA1C72B0-96C1-4A9B-86E7-E83BAA9D2CD2}"/>
    <cellStyle name="Comma 3 2 2 2 10 4" xfId="52806" xr:uid="{3003691D-2C00-40E3-8ADB-B35384ABC0E1}"/>
    <cellStyle name="Comma 3 2 2 2 11" xfId="13570" xr:uid="{1474BA6B-3331-4384-B135-4CBB3451B11F}"/>
    <cellStyle name="Comma 3 2 2 2 11 2" xfId="30230" xr:uid="{22A92B74-492F-4862-8348-2DE85EA4162E}"/>
    <cellStyle name="Comma 3 2 2 2 12" xfId="21853" xr:uid="{BC20094F-3D0B-46A4-9714-74B4BD3B8791}"/>
    <cellStyle name="Comma 3 2 2 2 13" xfId="38547" xr:uid="{480AB012-D7D6-40C8-A717-B3DD68983717}"/>
    <cellStyle name="Comma 3 2 2 2 14" xfId="1113" xr:uid="{331F3016-47E5-40B0-980D-39F5CC4B6DE4}"/>
    <cellStyle name="Comma 3 2 2 2 15" xfId="40547" xr:uid="{A3BFF042-4BEB-4E39-BE9F-7C4A454FFE19}"/>
    <cellStyle name="Comma 3 2 2 2 16" xfId="40769" xr:uid="{4B00081C-8D48-4E38-BC25-066E6BDDB3E8}"/>
    <cellStyle name="Comma 3 2 2 2 17" xfId="40975" xr:uid="{A2C56B7A-6518-44DC-81CE-C4D0022E8EC0}"/>
    <cellStyle name="Comma 3 2 2 2 18" xfId="53482" xr:uid="{EFB00C5A-7D0D-4416-96A4-A7CF79C71242}"/>
    <cellStyle name="Comma 3 2 2 2 2" xfId="360" xr:uid="{E1E6B9EF-4A39-4B30-8F83-2D35C79EAD77}"/>
    <cellStyle name="Comma 3 2 2 2 2 10" xfId="38850" xr:uid="{C77D0824-0D38-44DA-8840-14137993F063}"/>
    <cellStyle name="Comma 3 2 2 2 2 11" xfId="1623" xr:uid="{E1669082-426E-45BA-9E14-A12696A562CD}"/>
    <cellStyle name="Comma 3 2 2 2 2 12" xfId="41554" xr:uid="{70D52812-FDC3-4873-8BA1-C182E809E180}"/>
    <cellStyle name="Comma 3 2 2 2 2 13" xfId="959" xr:uid="{F1086A20-4579-4BAA-8017-91F91B41C1CA}"/>
    <cellStyle name="Comma 3 2 2 2 2 2" xfId="2227" xr:uid="{1359A9B5-B723-4966-9B0C-938AB2E30D86}"/>
    <cellStyle name="Comma 3 2 2 2 2 2 2" xfId="4153" xr:uid="{82CA57C8-AB53-487D-89A3-E99ADBE437CC}"/>
    <cellStyle name="Comma 3 2 2 2 2 2 2 2" xfId="15679" xr:uid="{F2AA70E1-9E84-4E14-8543-A68FF3C8218B}"/>
    <cellStyle name="Comma 3 2 2 2 2 2 2 2 2" xfId="32339" xr:uid="{EAECFB80-B390-4C5E-99D5-833F6BB89999}"/>
    <cellStyle name="Comma 3 2 2 2 2 2 2 2 3" xfId="40359" xr:uid="{69553DF6-1BFF-43F2-A727-40015BB726E3}"/>
    <cellStyle name="Comma 3 2 2 2 2 2 2 3" xfId="24050" xr:uid="{769C2288-B699-436C-9974-36C5408C6C49}"/>
    <cellStyle name="Comma 3 2 2 2 2 2 2 4" xfId="39463" xr:uid="{753FFB89-A3E3-423B-A7A6-C9D7D9CA4AC8}"/>
    <cellStyle name="Comma 3 2 2 2 2 2 2 5" xfId="44057" xr:uid="{A64A1E14-CD3B-4C28-BB2A-6EE80E71177D}"/>
    <cellStyle name="Comma 3 2 2 2 2 2 3" xfId="6046" xr:uid="{C07412EB-53B2-4741-9DDC-9E8E95CB459D}"/>
    <cellStyle name="Comma 3 2 2 2 2 2 3 2" xfId="16997" xr:uid="{57301832-14CD-4BE3-8035-47553A6E633F}"/>
    <cellStyle name="Comma 3 2 2 2 2 2 3 2 2" xfId="33657" xr:uid="{1A198F2A-DFF4-470E-97B6-9150A3E75C11}"/>
    <cellStyle name="Comma 3 2 2 2 2 2 3 3" xfId="25368" xr:uid="{A102C9DC-6B3A-4728-AAB9-AD29C75F9A8C}"/>
    <cellStyle name="Comma 3 2 2 2 2 2 3 4" xfId="39912" xr:uid="{A6CB433F-96E9-4257-BAA6-5E143F0F3E39}"/>
    <cellStyle name="Comma 3 2 2 2 2 2 3 5" xfId="45940" xr:uid="{6C3ED7BF-5C60-4582-A90F-607C9A79C61F}"/>
    <cellStyle name="Comma 3 2 2 2 2 2 4" xfId="12020" xr:uid="{0E59EB73-44A8-4A99-9995-9D514A6925DD}"/>
    <cellStyle name="Comma 3 2 2 2 2 2 4 2" xfId="20717" xr:uid="{E0088251-6A45-47FA-8816-B46DD23EB68A}"/>
    <cellStyle name="Comma 3 2 2 2 2 2 4 2 2" xfId="37377" xr:uid="{EF437416-5913-421D-A0AD-76F24CEFEB27}"/>
    <cellStyle name="Comma 3 2 2 2 2 2 4 3" xfId="29089" xr:uid="{68E5D7DA-9FD4-44C2-94F9-3739342DE6A4}"/>
    <cellStyle name="Comma 3 2 2 2 2 2 4 4" xfId="51901" xr:uid="{D14C18B8-B383-4488-9970-B2C629AA2EDF}"/>
    <cellStyle name="Comma 3 2 2 2 2 2 5" xfId="14343" xr:uid="{9589A5DA-666B-44B8-B961-F07DB9A7211D}"/>
    <cellStyle name="Comma 3 2 2 2 2 2 5 2" xfId="31003" xr:uid="{D32A4597-640B-4438-BBB0-183CD81FE10B}"/>
    <cellStyle name="Comma 3 2 2 2 2 2 6" xfId="22713" xr:uid="{DD8DDA53-8AF0-4DD8-B835-AA8EB4F81E75}"/>
    <cellStyle name="Comma 3 2 2 2 2 2 7" xfId="39004" xr:uid="{B653D117-8635-4057-80A4-FA63A5D27571}"/>
    <cellStyle name="Comma 3 2 2 2 2 2 8" xfId="42168" xr:uid="{AF0967DA-36CB-4064-B26F-F5FD81FFD288}"/>
    <cellStyle name="Comma 3 2 2 2 2 3" xfId="3539" xr:uid="{8AF0AE95-5128-49F3-83DD-F55AFF75CB01}"/>
    <cellStyle name="Comma 3 2 2 2 2 3 2" xfId="15236" xr:uid="{E97668D8-ADB8-4FB9-9FAD-19D4277C164F}"/>
    <cellStyle name="Comma 3 2 2 2 2 3 2 2" xfId="31896" xr:uid="{A230DE58-2743-4EA8-879C-8F8065A38367}"/>
    <cellStyle name="Comma 3 2 2 2 2 3 2 3" xfId="40194" xr:uid="{28D48FE2-1901-4B64-A261-766E330937F2}"/>
    <cellStyle name="Comma 3 2 2 2 2 3 3" xfId="23607" xr:uid="{670C3089-E627-419C-A194-10C9ECCB23C3}"/>
    <cellStyle name="Comma 3 2 2 2 2 3 4" xfId="39311" xr:uid="{1DE78396-D72B-4DE4-ACFB-305BE8697351}"/>
    <cellStyle name="Comma 3 2 2 2 2 3 5" xfId="43443" xr:uid="{C958838E-03BB-4A23-A2BF-3673129A7EE8}"/>
    <cellStyle name="Comma 3 2 2 2 2 4" xfId="5447" xr:uid="{FED19021-2B2B-4584-A57B-9BDABDB3AA4D}"/>
    <cellStyle name="Comma 3 2 2 2 2 4 2" xfId="16569" xr:uid="{F6E13348-F967-4CEF-9D5B-CC54C2542CBF}"/>
    <cellStyle name="Comma 3 2 2 2 2 4 2 2" xfId="33229" xr:uid="{499B02C8-82FC-4B7C-88F2-9A3288102714}"/>
    <cellStyle name="Comma 3 2 2 2 2 4 3" xfId="24940" xr:uid="{4C725973-D049-4B38-9B95-FB96F3CC5A1A}"/>
    <cellStyle name="Comma 3 2 2 2 2 4 4" xfId="39746" xr:uid="{BF36D9D4-FFAE-4572-A54D-E7B3D4B5CD42}"/>
    <cellStyle name="Comma 3 2 2 2 2 4 5" xfId="45341" xr:uid="{B705CE9D-ED03-4469-8137-81260C53A746}"/>
    <cellStyle name="Comma 3 2 2 2 2 5" xfId="11421" xr:uid="{8E8170DB-C929-4D3E-8702-023C9961C930}"/>
    <cellStyle name="Comma 3 2 2 2 2 5 2" xfId="20289" xr:uid="{8B102722-8105-4FF3-B1C3-E441FDE2D352}"/>
    <cellStyle name="Comma 3 2 2 2 2 5 2 2" xfId="36949" xr:uid="{CF941034-9802-4C12-8446-6502A57B64E6}"/>
    <cellStyle name="Comma 3 2 2 2 2 5 3" xfId="28661" xr:uid="{CBA64620-331B-47EA-8857-C606551F52BA}"/>
    <cellStyle name="Comma 3 2 2 2 2 5 4" xfId="51302" xr:uid="{267BD9A4-0756-4512-8C43-91CE4BA345B6}"/>
    <cellStyle name="Comma 3 2 2 2 2 6" xfId="12803" xr:uid="{9E326C2E-E2EC-4D63-8E4A-56BEA3762B80}"/>
    <cellStyle name="Comma 3 2 2 2 2 6 2" xfId="21281" xr:uid="{78E8487F-07B8-4929-ACFB-C94D01FB21D9}"/>
    <cellStyle name="Comma 3 2 2 2 2 6 2 2" xfId="37941" xr:uid="{EC4F7FC6-EEF9-42C0-8267-C8490A50E662}"/>
    <cellStyle name="Comma 3 2 2 2 2 6 3" xfId="29653" xr:uid="{23D970FD-B456-47AD-AFAA-DD02A8C27F3B}"/>
    <cellStyle name="Comma 3 2 2 2 2 6 4" xfId="52679" xr:uid="{55BFE8E5-D7D6-4229-B151-581944C769B0}"/>
    <cellStyle name="Comma 3 2 2 2 2 7" xfId="13096" xr:uid="{EA8F946B-19D7-473E-953C-B7A85D4A6D84}"/>
    <cellStyle name="Comma 3 2 2 2 2 7 2" xfId="21501" xr:uid="{88AB90D6-D2D3-4A74-A472-6EF2C10B57EC}"/>
    <cellStyle name="Comma 3 2 2 2 2 7 2 2" xfId="38161" xr:uid="{8FC10A04-C7B5-4C0B-97D1-08B2E2FB9DDD}"/>
    <cellStyle name="Comma 3 2 2 2 2 7 3" xfId="29874" xr:uid="{5B073CC9-EB69-4AB4-A1F7-9FB4B6B06018}"/>
    <cellStyle name="Comma 3 2 2 2 2 7 4" xfId="52970" xr:uid="{3E9B4EA3-96AE-4C29-945E-F442D9953547}"/>
    <cellStyle name="Comma 3 2 2 2 2 8" xfId="13920" xr:uid="{F1FAB605-2B99-4214-9249-FAE5F946A058}"/>
    <cellStyle name="Comma 3 2 2 2 2 8 2" xfId="30580" xr:uid="{EA535B22-D63B-443D-82E9-DAF967AABCF1}"/>
    <cellStyle name="Comma 3 2 2 2 2 9" xfId="22270" xr:uid="{11DF512D-91A4-4A46-AA81-03ED279CDE51}"/>
    <cellStyle name="Comma 3 2 2 2 3" xfId="1499" xr:uid="{F717CB8F-3149-40BA-ACF5-01228FF34CDF}"/>
    <cellStyle name="Comma 3 2 2 2 3 2" xfId="3375" xr:uid="{B0E7457E-0192-4857-8DB4-B17CB021DF9D}"/>
    <cellStyle name="Comma 3 2 2 2 3 2 2" xfId="15116" xr:uid="{103CD7AC-5B88-4B58-A976-B272AE50E405}"/>
    <cellStyle name="Comma 3 2 2 2 3 2 2 2" xfId="31776" xr:uid="{9A538FC5-59D4-4819-9565-3EA96089D9BD}"/>
    <cellStyle name="Comma 3 2 2 2 3 2 2 3" xfId="40138" xr:uid="{1EBABD71-F721-474B-9414-86EFBE0E31A5}"/>
    <cellStyle name="Comma 3 2 2 2 3 2 3" xfId="23487" xr:uid="{0EDFF129-2D4A-4807-BAAC-1B566051304D}"/>
    <cellStyle name="Comma 3 2 2 2 3 2 4" xfId="39265" xr:uid="{8C8AADF0-CC68-42B0-AB05-3E16F98B2422}"/>
    <cellStyle name="Comma 3 2 2 2 3 2 5" xfId="43279" xr:uid="{2664347E-4FB0-4D24-8DDA-0804EF5A4977}"/>
    <cellStyle name="Comma 3 2 2 2 3 3" xfId="5283" xr:uid="{ABF90F82-9D74-4ECB-A9B8-84B0258341A0}"/>
    <cellStyle name="Comma 3 2 2 2 3 3 2" xfId="16449" xr:uid="{3310DC3D-2F10-4E42-AF07-9629C008A717}"/>
    <cellStyle name="Comma 3 2 2 2 3 3 2 2" xfId="33109" xr:uid="{9EF60614-3552-49FA-BC58-14865A72CDBD}"/>
    <cellStyle name="Comma 3 2 2 2 3 3 3" xfId="24820" xr:uid="{00D253A3-3213-41F8-BF5B-09977E25AD77}"/>
    <cellStyle name="Comma 3 2 2 2 3 3 4" xfId="39690" xr:uid="{99C3B80C-429A-4530-8F60-549786BDAC4B}"/>
    <cellStyle name="Comma 3 2 2 2 3 3 5" xfId="45177" xr:uid="{43B6F0BE-8E47-45F8-BA3E-C6174C06B0CD}"/>
    <cellStyle name="Comma 3 2 2 2 3 4" xfId="11257" xr:uid="{D9F50FA9-AA09-481E-BB93-51B4DF928F79}"/>
    <cellStyle name="Comma 3 2 2 2 3 4 2" xfId="20169" xr:uid="{A4B1E46F-9CE1-4EB4-A6BF-34E2A241FF86}"/>
    <cellStyle name="Comma 3 2 2 2 3 4 2 2" xfId="36829" xr:uid="{64DFAEB3-3843-4B1E-B0FF-DD2457F86316}"/>
    <cellStyle name="Comma 3 2 2 2 3 4 3" xfId="28541" xr:uid="{27E6D094-EDE9-4713-9E64-90E48DA26712}"/>
    <cellStyle name="Comma 3 2 2 2 3 4 4" xfId="51138" xr:uid="{6762D095-0818-4966-8FA1-B7012C62A34A}"/>
    <cellStyle name="Comma 3 2 2 2 3 5" xfId="13800" xr:uid="{F36C7504-9B8B-481A-BA20-F57BC97A3553}"/>
    <cellStyle name="Comma 3 2 2 2 3 5 2" xfId="30460" xr:uid="{8562C746-9D85-47F2-92B9-CB802707E6B1}"/>
    <cellStyle name="Comma 3 2 2 2 3 6" xfId="22150" xr:uid="{E547A760-A135-4A78-9B42-19FC929299A5}"/>
    <cellStyle name="Comma 3 2 2 2 3 7" xfId="38806" xr:uid="{3A033002-0639-491F-865D-B4B3EE492118}"/>
    <cellStyle name="Comma 3 2 2 2 3 8" xfId="41390" xr:uid="{B44DE6B7-73B8-4307-9FB5-3C726B800784}"/>
    <cellStyle name="Comma 3 2 2 2 4" xfId="2063" xr:uid="{3F1E73A7-E46C-401F-80C1-F349CC54744E}"/>
    <cellStyle name="Comma 3 2 2 2 4 2" xfId="3989" xr:uid="{25EF4097-A0DB-422E-B917-B132262685F9}"/>
    <cellStyle name="Comma 3 2 2 2 4 2 2" xfId="15559" xr:uid="{06557CF6-14D0-41FD-99A5-F731FC88EF79}"/>
    <cellStyle name="Comma 3 2 2 2 4 2 2 2" xfId="32219" xr:uid="{88E49CC5-AB0E-428B-9EB3-A21863CBA944}"/>
    <cellStyle name="Comma 3 2 2 2 4 2 2 3" xfId="40304" xr:uid="{0865E878-B422-490A-897A-9E670AE86D55}"/>
    <cellStyle name="Comma 3 2 2 2 4 2 3" xfId="23930" xr:uid="{4EC98CC3-268E-4ABA-B5EC-EF76435E78A9}"/>
    <cellStyle name="Comma 3 2 2 2 4 2 4" xfId="39417" xr:uid="{8D213EF9-D6BE-459C-B627-683BE715443C}"/>
    <cellStyle name="Comma 3 2 2 2 4 2 5" xfId="43893" xr:uid="{AEA38051-ECD1-4244-B135-A1D1B28546C6}"/>
    <cellStyle name="Comma 3 2 2 2 4 3" xfId="5882" xr:uid="{D27EA716-903D-4CC6-90BF-62C47EAA7294}"/>
    <cellStyle name="Comma 3 2 2 2 4 3 2" xfId="16877" xr:uid="{2F5F1A0A-61B9-454C-8D67-7D7F59620365}"/>
    <cellStyle name="Comma 3 2 2 2 4 3 2 2" xfId="33537" xr:uid="{629F4ACE-93A9-49D1-B4A4-DB5941F7E69F}"/>
    <cellStyle name="Comma 3 2 2 2 4 3 3" xfId="25248" xr:uid="{26336056-9B6E-47DF-BDE9-4EBCEBE7ECD9}"/>
    <cellStyle name="Comma 3 2 2 2 4 3 4" xfId="39856" xr:uid="{25DCD666-93F7-41B0-80AF-712F679402EF}"/>
    <cellStyle name="Comma 3 2 2 2 4 3 5" xfId="45776" xr:uid="{28586BCE-0EEF-47A9-8B8B-9A1A6B718E9A}"/>
    <cellStyle name="Comma 3 2 2 2 4 4" xfId="11856" xr:uid="{1F7E03F0-3EC4-48CE-B7B2-677A05C819C5}"/>
    <cellStyle name="Comma 3 2 2 2 4 4 2" xfId="20597" xr:uid="{95165300-D09D-4984-82FA-6FBBA15D6065}"/>
    <cellStyle name="Comma 3 2 2 2 4 4 2 2" xfId="37257" xr:uid="{62E88835-5035-4DC2-9D48-889910576A72}"/>
    <cellStyle name="Comma 3 2 2 2 4 4 3" xfId="28969" xr:uid="{BF0FABAB-8CB6-496F-BF11-B8190CEDBBC4}"/>
    <cellStyle name="Comma 3 2 2 2 4 4 4" xfId="51737" xr:uid="{300450D0-5BCB-4999-8433-5287DCD17532}"/>
    <cellStyle name="Comma 3 2 2 2 4 5" xfId="14223" xr:uid="{39DAD065-C429-40EE-B495-64F3B2DDF096}"/>
    <cellStyle name="Comma 3 2 2 2 4 5 2" xfId="30883" xr:uid="{80421365-7F1D-4BB2-849F-1DCE86F30041}"/>
    <cellStyle name="Comma 3 2 2 2 4 6" xfId="22593" xr:uid="{5575475B-1AD4-40D5-8E0D-1732CEDEE9E4}"/>
    <cellStyle name="Comma 3 2 2 2 4 7" xfId="38959" xr:uid="{A5941FF1-3056-4D58-82F0-CCB07DB69DA4}"/>
    <cellStyle name="Comma 3 2 2 2 4 8" xfId="42004" xr:uid="{1389391F-F63B-4594-AAB7-A942F8837C10}"/>
    <cellStyle name="Comma 3 2 2 2 5" xfId="2829" xr:uid="{765F926B-3ECA-4A1A-B176-E5BE8F27E33E}"/>
    <cellStyle name="Comma 3 2 2 2 5 2" xfId="4732" xr:uid="{9B91D661-E9F7-4BC9-89F5-09A2B453159C}"/>
    <cellStyle name="Comma 3 2 2 2 5 2 2" xfId="16067" xr:uid="{18324599-090F-4818-9F24-0323C030F9CD}"/>
    <cellStyle name="Comma 3 2 2 2 5 2 2 2" xfId="32727" xr:uid="{27F69CE0-32C2-4C74-AF9F-E872AA9EE7DB}"/>
    <cellStyle name="Comma 3 2 2 2 5 2 3" xfId="24438" xr:uid="{9FD69E89-429A-456F-9E7C-7E9AD5376A8A}"/>
    <cellStyle name="Comma 3 2 2 2 5 2 4" xfId="40002" xr:uid="{88432ED2-DDAE-4442-A9C0-939D82531B14}"/>
    <cellStyle name="Comma 3 2 2 2 5 2 5" xfId="44636" xr:uid="{B219C761-F149-44D7-ABE9-272C90B84298}"/>
    <cellStyle name="Comma 3 2 2 2 5 3" xfId="6627" xr:uid="{59A3ED4E-2FFC-48A8-A0EC-BBD680D5B095}"/>
    <cellStyle name="Comma 3 2 2 2 5 3 2" xfId="17386" xr:uid="{4DB1886C-DDB0-4465-A302-D3A73AAA5807}"/>
    <cellStyle name="Comma 3 2 2 2 5 3 2 2" xfId="34046" xr:uid="{44A1895C-0061-401A-B28D-54D0AB0FBBD0}"/>
    <cellStyle name="Comma 3 2 2 2 5 3 3" xfId="25757" xr:uid="{9F640DBA-F5CF-4CC0-8D9E-03EE00F81592}"/>
    <cellStyle name="Comma 3 2 2 2 5 3 4" xfId="46521" xr:uid="{67049993-BD97-4DA3-8DD6-8A67DF038F81}"/>
    <cellStyle name="Comma 3 2 2 2 5 4" xfId="14730" xr:uid="{F1E20102-0E09-4958-8196-A2249A83580C}"/>
    <cellStyle name="Comma 3 2 2 2 5 4 2" xfId="31390" xr:uid="{9B195A14-9ACA-428F-9CAC-852449653848}"/>
    <cellStyle name="Comma 3 2 2 2 5 5" xfId="23101" xr:uid="{56093124-E555-48B6-8F42-86B06622CD25}"/>
    <cellStyle name="Comma 3 2 2 2 5 6" xfId="39136" xr:uid="{DE7959BA-AF73-4116-B3BD-EA48AC453C02}"/>
    <cellStyle name="Comma 3 2 2 2 5 7" xfId="42746" xr:uid="{04AF7095-D42D-4AE3-A9A6-EF17D6D122E5}"/>
    <cellStyle name="Comma 3 2 2 2 6" xfId="2958" xr:uid="{8029C042-7A64-4DDD-8CF3-C1B2A605D7C9}"/>
    <cellStyle name="Comma 3 2 2 2 6 2" xfId="14819" xr:uid="{85B83AA8-0212-441E-89C1-2856ADEDE9A0}"/>
    <cellStyle name="Comma 3 2 2 2 6 2 2" xfId="31479" xr:uid="{81A1D830-9BF1-45B0-8A27-B69624BFF706}"/>
    <cellStyle name="Comma 3 2 2 2 6 3" xfId="23190" xr:uid="{38B33E3B-56B9-475C-A326-92BB6D6B85CC}"/>
    <cellStyle name="Comma 3 2 2 2 6 4" xfId="39550" xr:uid="{5A21B96A-96EA-45F6-B012-9280BE62255C}"/>
    <cellStyle name="Comma 3 2 2 2 6 5" xfId="42863" xr:uid="{586824D8-08BD-4634-8856-3017CCC58BED}"/>
    <cellStyle name="Comma 3 2 2 2 7" xfId="4896" xr:uid="{FAB1E14D-7F42-4956-99B9-D8B2A3E89D8E}"/>
    <cellStyle name="Comma 3 2 2 2 7 2" xfId="16182" xr:uid="{0954D3BD-192A-4FEB-ADBF-DDC3AF9BA261}"/>
    <cellStyle name="Comma 3 2 2 2 7 2 2" xfId="32842" xr:uid="{C50260E6-4109-4037-A44F-CB908227F517}"/>
    <cellStyle name="Comma 3 2 2 2 7 3" xfId="24553" xr:uid="{5B4CD68E-ABE0-4D65-8E2C-7185E85DBC80}"/>
    <cellStyle name="Comma 3 2 2 2 7 4" xfId="44791" xr:uid="{110BB885-351D-4472-A0EF-0A93ADC84B4D}"/>
    <cellStyle name="Comma 3 2 2 2 8" xfId="10871" xr:uid="{D6D5D390-4A37-4689-9008-C99716EF2240}"/>
    <cellStyle name="Comma 3 2 2 2 8 2" xfId="19903" xr:uid="{33433F67-08BA-45F8-81F4-0B2D8C383568}"/>
    <cellStyle name="Comma 3 2 2 2 8 2 2" xfId="36563" xr:uid="{9CE3DE31-0419-49B0-B72D-BAB58561691A}"/>
    <cellStyle name="Comma 3 2 2 2 8 3" xfId="28275" xr:uid="{D1E65602-34BA-4721-9C01-A085F8621EC6}"/>
    <cellStyle name="Comma 3 2 2 2 8 4" xfId="50753" xr:uid="{B705FD5E-E329-4C1E-BD7A-FCDEF8845D5C}"/>
    <cellStyle name="Comma 3 2 2 2 9" xfId="12709" xr:uid="{1A0EC7B7-4F41-4BDA-B809-97719BE18311}"/>
    <cellStyle name="Comma 3 2 2 2 9 2" xfId="21194" xr:uid="{DADD9C2B-FFE0-4670-8AB7-04D4B24506A8}"/>
    <cellStyle name="Comma 3 2 2 2 9 2 2" xfId="37854" xr:uid="{356E4A0A-9F98-4E50-A058-14DD662BAACE}"/>
    <cellStyle name="Comma 3 2 2 2 9 3" xfId="29566" xr:uid="{52085F65-7E66-4F36-A9CC-7586A399E77A}"/>
    <cellStyle name="Comma 3 2 2 2 9 4" xfId="52585" xr:uid="{5FFEA9BB-891D-434E-9DAB-6FB1B83A72D3}"/>
    <cellStyle name="Comma 3 2 2 20" xfId="53455" xr:uid="{7D64224F-F8E6-4787-BEE4-4845FF51B2D0}"/>
    <cellStyle name="Comma 3 2 2 21" xfId="53523" xr:uid="{4F19E482-F6DD-4087-8E6E-F1D0A302861C}"/>
    <cellStyle name="Comma 3 2 2 3" xfId="76" xr:uid="{52C474A0-6BD9-4B90-A8E3-2349EACEE7C4}"/>
    <cellStyle name="Comma 3 2 2 3 10" xfId="1302" xr:uid="{1F6A36ED-031F-4BFD-AA10-49AB9A5FEA75}"/>
    <cellStyle name="Comma 3 2 2 3 11" xfId="40786" xr:uid="{4CF2A0E2-3791-4A0C-ABBE-BD15654072F8}"/>
    <cellStyle name="Comma 3 2 2 3 12" xfId="41189" xr:uid="{5B1FC3BE-59F0-4018-B984-70FAD68ACA37}"/>
    <cellStyle name="Comma 3 2 2 3 13" xfId="53468" xr:uid="{EE0D9387-BA80-4CBD-BCE6-775B35D257A4}"/>
    <cellStyle name="Comma 3 2 2 3 14" xfId="709" xr:uid="{1817F07E-E2D1-4734-89EA-554C21FD2EC5}"/>
    <cellStyle name="Comma 3 2 2 3 2" xfId="1414" xr:uid="{4B3FA6AF-2988-41AB-BB76-C5EC5689FB54}"/>
    <cellStyle name="Comma 3 2 2 3 2 2" xfId="3298" xr:uid="{29ADB26A-7508-41C8-8B22-732EF1E23361}"/>
    <cellStyle name="Comma 3 2 2 3 2 2 2" xfId="15059" xr:uid="{0245154F-0422-4164-87B2-C40CBCCD1A7B}"/>
    <cellStyle name="Comma 3 2 2 3 2 2 2 2" xfId="31719" xr:uid="{AF0FE5D4-50B1-4E8A-A44D-EFDAD507A933}"/>
    <cellStyle name="Comma 3 2 2 3 2 2 2 3" xfId="40335" xr:uid="{DD8DCA43-F32D-432A-B8E1-6D91AC3EC8A9}"/>
    <cellStyle name="Comma 3 2 2 3 2 2 3" xfId="23430" xr:uid="{2F64307D-F31E-471A-B835-D225575FF4E9}"/>
    <cellStyle name="Comma 3 2 2 3 2 2 4" xfId="39442" xr:uid="{D1FDAE54-A0AE-451A-9218-4A27B2AC5514}"/>
    <cellStyle name="Comma 3 2 2 3 2 2 5" xfId="43202" xr:uid="{FCF504EB-2E8E-48C0-99BE-F98AE27042DA}"/>
    <cellStyle name="Comma 3 2 2 3 2 3" xfId="5206" xr:uid="{B99C8064-4CFC-4CEE-A9FA-6B0CDDA6B46F}"/>
    <cellStyle name="Comma 3 2 2 3 2 3 2" xfId="16392" xr:uid="{43812CF0-D310-4350-BE83-C6378F536D2D}"/>
    <cellStyle name="Comma 3 2 2 3 2 3 2 2" xfId="33052" xr:uid="{06652AE0-1B0D-479D-ACB0-EE13D0099A1B}"/>
    <cellStyle name="Comma 3 2 2 3 2 3 3" xfId="24763" xr:uid="{831ACE75-EBE8-4129-ADEB-4152A5344CEE}"/>
    <cellStyle name="Comma 3 2 2 3 2 3 4" xfId="39887" xr:uid="{817D5434-02A5-4989-AE5D-E02C12BBD7DC}"/>
    <cellStyle name="Comma 3 2 2 3 2 3 5" xfId="45100" xr:uid="{678572B6-A696-419B-8A9F-D4832EBB740A}"/>
    <cellStyle name="Comma 3 2 2 3 2 4" xfId="11180" xr:uid="{3D5415F5-7F4B-4D8B-8512-2851F206831A}"/>
    <cellStyle name="Comma 3 2 2 3 2 4 2" xfId="20112" xr:uid="{AD3EF02C-DDA0-445D-83EF-419FC61E75D5}"/>
    <cellStyle name="Comma 3 2 2 3 2 4 2 2" xfId="36772" xr:uid="{E6213C32-D583-45CD-9B17-FE8E84C1E146}"/>
    <cellStyle name="Comma 3 2 2 3 2 4 3" xfId="28484" xr:uid="{05C83CC4-BBEB-4B82-A0D2-008EA26DCEBC}"/>
    <cellStyle name="Comma 3 2 2 3 2 4 4" xfId="51061" xr:uid="{2A44C963-5980-4A33-AAF1-16945BD3B37A}"/>
    <cellStyle name="Comma 3 2 2 3 2 5" xfId="13743" xr:uid="{8B011A7E-536E-44FC-8607-B439113D09F2}"/>
    <cellStyle name="Comma 3 2 2 3 2 5 2" xfId="30403" xr:uid="{28D56A80-6C8B-4F40-B718-46F7B5808362}"/>
    <cellStyle name="Comma 3 2 2 3 2 6" xfId="22093" xr:uid="{00186EDB-B637-4A84-9582-294D95CBF64D}"/>
    <cellStyle name="Comma 3 2 2 3 2 7" xfId="38984" xr:uid="{50BFFD6F-7556-407A-8769-C164E1927859}"/>
    <cellStyle name="Comma 3 2 2 3 2 8" xfId="41313" xr:uid="{4DE1A80F-1A1C-40CE-A293-6F229F0C456F}"/>
    <cellStyle name="Comma 3 2 2 3 3" xfId="1986" xr:uid="{0B1605FE-6C00-42ED-AF8F-D9C6DD080916}"/>
    <cellStyle name="Comma 3 2 2 3 3 2" xfId="3912" xr:uid="{CE65D5D5-7470-49D9-989B-D43CDE952EE6}"/>
    <cellStyle name="Comma 3 2 2 3 3 2 2" xfId="15502" xr:uid="{36BD3228-098F-48A1-9EB7-5E4F60F29E76}"/>
    <cellStyle name="Comma 3 2 2 3 3 2 2 2" xfId="32162" xr:uid="{AA129788-E88C-401F-9EF3-C57521A845B7}"/>
    <cellStyle name="Comma 3 2 2 3 3 2 2 2 2" xfId="39993" xr:uid="{7FB6B053-8D6F-4D47-99FA-E280EFB01691}"/>
    <cellStyle name="Comma 3 2 2 3 3 2 2 3" xfId="39127" xr:uid="{D62A4C63-2B3A-4BAE-8966-61C1482BE5CC}"/>
    <cellStyle name="Comma 3 2 2 3 3 2 3" xfId="23873" xr:uid="{ECF4B854-AD34-4160-B455-F0008A4D5F51}"/>
    <cellStyle name="Comma 3 2 2 3 3 2 3 2" xfId="39541" xr:uid="{3B3C93B2-9090-405D-A12F-D729D08A3994}"/>
    <cellStyle name="Comma 3 2 2 3 3 2 4" xfId="39533" xr:uid="{FD0E42AD-1001-42A3-BF6B-28B4AB10E726}"/>
    <cellStyle name="Comma 3 2 2 3 3 2 5" xfId="38539" xr:uid="{8C74D5EC-EBEC-44F0-8D27-A336238FC6A6}"/>
    <cellStyle name="Comma 3 2 2 3 3 2 6" xfId="43816" xr:uid="{95CED5A6-5887-42EA-810A-9ED571BB74E2}"/>
    <cellStyle name="Comma 3 2 2 3 3 3" xfId="5805" xr:uid="{B594B698-058B-4282-B948-847B40ABD705}"/>
    <cellStyle name="Comma 3 2 2 3 3 3 2" xfId="16820" xr:uid="{69AAF16C-7278-4DE4-A442-AC3071E284B8}"/>
    <cellStyle name="Comma 3 2 2 3 3 3 2 2" xfId="33480" xr:uid="{7DA92189-D381-4ADC-A9E4-830B923C963D}"/>
    <cellStyle name="Comma 3 2 2 3 3 3 3" xfId="25191" xr:uid="{1D8198F9-362E-4344-84E2-588A7A48E626}"/>
    <cellStyle name="Comma 3 2 2 3 3 3 4" xfId="40169" xr:uid="{B424B63B-7B48-4913-B2B6-B98546D1CD2D}"/>
    <cellStyle name="Comma 3 2 2 3 3 3 5" xfId="45699" xr:uid="{57CC81DB-B991-40B8-BCDD-51D95AB612F8}"/>
    <cellStyle name="Comma 3 2 2 3 3 4" xfId="11779" xr:uid="{3CF701A8-BA58-46D1-B5CC-FE53B4E04AE8}"/>
    <cellStyle name="Comma 3 2 2 3 3 4 2" xfId="20540" xr:uid="{577FD3E8-C437-4731-B498-4F6C198CE243}"/>
    <cellStyle name="Comma 3 2 2 3 3 4 2 2" xfId="37200" xr:uid="{C1B0988B-FB00-4A7F-A9C9-5F9DEB21612A}"/>
    <cellStyle name="Comma 3 2 2 3 3 4 3" xfId="28912" xr:uid="{B5AD4A9C-42C9-42B3-A4C0-F37F5517C0D3}"/>
    <cellStyle name="Comma 3 2 2 3 3 4 4" xfId="51660" xr:uid="{60E12076-4F7E-490F-A8E2-5348E60BDA61}"/>
    <cellStyle name="Comma 3 2 2 3 3 5" xfId="14166" xr:uid="{4355D31D-EBC7-490B-8E57-9A267A250471}"/>
    <cellStyle name="Comma 3 2 2 3 3 5 2" xfId="30826" xr:uid="{A32BCCB0-795A-4C8E-B810-FD04659C5C70}"/>
    <cellStyle name="Comma 3 2 2 3 3 6" xfId="22536" xr:uid="{EBFE1529-B250-4D1B-A187-20AB38E39150}"/>
    <cellStyle name="Comma 3 2 2 3 3 7" xfId="39290" xr:uid="{B4D7CC5F-90C8-47F9-95B3-9581050B114F}"/>
    <cellStyle name="Comma 3 2 2 3 3 8" xfId="41927" xr:uid="{C18B65E2-93D6-4514-91A2-481E7913D8DC}"/>
    <cellStyle name="Comma 3 2 2 3 4" xfId="2590" xr:uid="{1904311D-58FE-43A3-84F6-8056EEC2BC94}"/>
    <cellStyle name="Comma 3 2 2 3 4 2" xfId="4507" xr:uid="{5CE260E2-F4BE-4D04-BF03-CFDF97430564}"/>
    <cellStyle name="Comma 3 2 2 3 4 2 2" xfId="15917" xr:uid="{74B93D56-4B94-43EB-BC6C-F72CAE9A0FFA}"/>
    <cellStyle name="Comma 3 2 2 3 4 2 2 2" xfId="32577" xr:uid="{33D5490C-8D7E-48E0-81A9-385C30E0CBAB}"/>
    <cellStyle name="Comma 3 2 2 3 4 2 3" xfId="24288" xr:uid="{523E87EA-919A-433A-BB90-06B601878552}"/>
    <cellStyle name="Comma 3 2 2 3 4 2 4" xfId="44411" xr:uid="{1E1FCB66-2F12-4615-8F4B-764364047E25}"/>
    <cellStyle name="Comma 3 2 2 3 4 3" xfId="6402" xr:uid="{D4458FF3-9FB0-4B0B-87A9-0C34ED87F07A}"/>
    <cellStyle name="Comma 3 2 2 3 4 3 2" xfId="17236" xr:uid="{AAAB68D8-A31D-41F8-A789-EB53893D0A2C}"/>
    <cellStyle name="Comma 3 2 2 3 4 3 2 2" xfId="33896" xr:uid="{83B6927F-E3DC-481A-9B69-1160043BBBE8}"/>
    <cellStyle name="Comma 3 2 2 3 4 3 3" xfId="25607" xr:uid="{EF1DE8CE-22F0-41D9-A353-5529F012B512}"/>
    <cellStyle name="Comma 3 2 2 3 4 3 4" xfId="46296" xr:uid="{2E15E15F-6E36-4CAC-A140-899B7F7A4EF6}"/>
    <cellStyle name="Comma 3 2 2 3 4 4" xfId="12374" xr:uid="{E32A29AE-3B48-4B96-9A54-0452D73F8369}"/>
    <cellStyle name="Comma 3 2 2 3 4 4 2" xfId="20955" xr:uid="{ACF239D5-8FA1-4077-8D82-90E520D21B00}"/>
    <cellStyle name="Comma 3 2 2 3 4 4 2 2" xfId="37615" xr:uid="{1EE5C437-F59F-43F1-A090-A6703F151DD9}"/>
    <cellStyle name="Comma 3 2 2 3 4 4 3" xfId="29327" xr:uid="{A8BB0113-4FC5-4E11-B03D-EA43376C15F0}"/>
    <cellStyle name="Comma 3 2 2 3 4 4 4" xfId="52255" xr:uid="{7DB7BA02-C3E8-46E7-BB54-E74E5521962F}"/>
    <cellStyle name="Comma 3 2 2 3 4 5" xfId="14581" xr:uid="{A3AFD17E-3277-48DB-804C-E4FBF35062D0}"/>
    <cellStyle name="Comma 3 2 2 3 4 5 2" xfId="31241" xr:uid="{9EF97A39-BD14-4005-85E9-412237A2EDA2}"/>
    <cellStyle name="Comma 3 2 2 3 4 6" xfId="22951" xr:uid="{1DB67CB9-70CE-4489-A57A-1E8E19766D0D}"/>
    <cellStyle name="Comma 3 2 2 3 4 7" xfId="39722" xr:uid="{8E55C707-98C9-41FD-97DB-B64376AB0DB7}"/>
    <cellStyle name="Comma 3 2 2 3 4 8" xfId="42521" xr:uid="{FB46B3D4-0AA6-4828-AF9E-746208E02C7A}"/>
    <cellStyle name="Comma 3 2 2 3 5" xfId="3174" xr:uid="{96015AC9-EB1D-42A8-99F4-02D4850BF049}"/>
    <cellStyle name="Comma 3 2 2 3 5 2" xfId="14965" xr:uid="{98032EB8-3100-4C3C-8844-D0B8986152AB}"/>
    <cellStyle name="Comma 3 2 2 3 5 2 2" xfId="31625" xr:uid="{74B8AC38-F4D8-4C46-B528-32A265CD552B}"/>
    <cellStyle name="Comma 3 2 2 3 5 3" xfId="23336" xr:uid="{D2B683D9-0B50-496A-B4C2-FA42B8FB720E}"/>
    <cellStyle name="Comma 3 2 2 3 5 4" xfId="43078" xr:uid="{2694D605-F1D5-40E8-944B-0B99D8DC9933}"/>
    <cellStyle name="Comma 3 2 2 3 6" xfId="12772" xr:uid="{E863441B-0CB0-4768-A517-420219F9F1A3}"/>
    <cellStyle name="Comma 3 2 2 3 6 2" xfId="21250" xr:uid="{0E5EA301-645D-4D7C-9FA3-97DE9EE1B841}"/>
    <cellStyle name="Comma 3 2 2 3 6 2 2" xfId="37910" xr:uid="{DEAC41C1-99D6-4BE1-A2B7-9B4CA5FB61F2}"/>
    <cellStyle name="Comma 3 2 2 3 6 3" xfId="29622" xr:uid="{78B6281E-9E40-4B19-B1F8-FD0EC0F7C451}"/>
    <cellStyle name="Comma 3 2 2 3 6 4" xfId="52648" xr:uid="{5017BC47-D3E1-49FB-995E-8A62F4E5C397}"/>
    <cellStyle name="Comma 3 2 2 3 7" xfId="12853" xr:uid="{DA44319F-A18E-40AC-90A9-F6C625B064CF}"/>
    <cellStyle name="Comma 3 2 2 3 7 2" xfId="21324" xr:uid="{59FC0638-5499-426F-BB01-43798BD97FB6}"/>
    <cellStyle name="Comma 3 2 2 3 7 2 2" xfId="37984" xr:uid="{53C0F32F-1AA1-4616-B24D-72E00B4170F3}"/>
    <cellStyle name="Comma 3 2 2 3 7 3" xfId="29697" xr:uid="{264F7EFA-21EA-4E90-8B2B-BB8F5AFB57FC}"/>
    <cellStyle name="Comma 3 2 2 3 7 4" xfId="52729" xr:uid="{574946A6-3777-427E-AE5E-A48B4A3CD3B3}"/>
    <cellStyle name="Comma 3 2 2 3 8" xfId="21999" xr:uid="{E03F63B1-E7BA-4990-953C-61B4C019A0EF}"/>
    <cellStyle name="Comma 3 2 2 3 9" xfId="38832" xr:uid="{461980F4-57BE-40EB-ADA5-3454BC1E63CF}"/>
    <cellStyle name="Comma 3 2 2 4" xfId="283" xr:uid="{42EBDD42-D010-49D9-92FF-C2DFFA24660F}"/>
    <cellStyle name="Comma 3 2 2 4 10" xfId="38764" xr:uid="{139F8112-CFD6-413D-ABA0-E9087827C8E0}"/>
    <cellStyle name="Comma 3 2 2 4 11" xfId="1573" xr:uid="{92C42C9E-E8B8-457F-BCF6-83E486A7C7AA}"/>
    <cellStyle name="Comma 3 2 2 4 12" xfId="40803" xr:uid="{D7E1CDD0-3DFF-4911-86FF-3F6DF6568078}"/>
    <cellStyle name="Comma 3 2 2 4 13" xfId="41477" xr:uid="{D433F443-9D7E-451C-9B5F-289229860A4E}"/>
    <cellStyle name="Comma 3 2 2 4 14" xfId="825" xr:uid="{9C990573-3AB4-4D33-8982-0DD42C926CBD}"/>
    <cellStyle name="Comma 3 2 2 4 2" xfId="2150" xr:uid="{4E609354-8FD2-4498-8EA6-A049A6B073F6}"/>
    <cellStyle name="Comma 3 2 2 4 2 2" xfId="4076" xr:uid="{817CDF5E-AAC0-4C12-B3D9-B6454F9B1651}"/>
    <cellStyle name="Comma 3 2 2 4 2 2 2" xfId="15622" xr:uid="{D5C0A42C-F9F2-4285-8046-9C452C462C5C}"/>
    <cellStyle name="Comma 3 2 2 4 2 2 2 2" xfId="32282" xr:uid="{2E9D323E-4B8B-4B8A-86C2-914320E2A050}"/>
    <cellStyle name="Comma 3 2 2 4 2 2 3" xfId="23993" xr:uid="{08CC165B-8C8B-4B9B-A142-7F8C676D511A}"/>
    <cellStyle name="Comma 3 2 2 4 2 2 4" xfId="40115" xr:uid="{9A3621F9-6F46-492C-A335-7AAF190EE0A6}"/>
    <cellStyle name="Comma 3 2 2 4 2 2 5" xfId="43980" xr:uid="{146EB4D2-24B0-40EA-B36A-E43FBFC60EB2}"/>
    <cellStyle name="Comma 3 2 2 4 2 3" xfId="5969" xr:uid="{83505F99-B343-4811-B518-F412E549CC25}"/>
    <cellStyle name="Comma 3 2 2 4 2 3 2" xfId="16940" xr:uid="{F9E0BE75-23DB-4874-B795-ABB5DA824D81}"/>
    <cellStyle name="Comma 3 2 2 4 2 3 2 2" xfId="33600" xr:uid="{47FCF543-43A1-4698-B2A4-492805FFE9AC}"/>
    <cellStyle name="Comma 3 2 2 4 2 3 3" xfId="25311" xr:uid="{8D026CFA-55AE-4592-B5A6-005F86390374}"/>
    <cellStyle name="Comma 3 2 2 4 2 3 4" xfId="45863" xr:uid="{E0A9B0C4-57AC-41B9-8847-D7F565A4653D}"/>
    <cellStyle name="Comma 3 2 2 4 2 4" xfId="11943" xr:uid="{0A342A94-C3C0-4F53-9EB4-FB86A13E89EF}"/>
    <cellStyle name="Comma 3 2 2 4 2 4 2" xfId="20660" xr:uid="{307D4B7C-2CF6-479E-8AFB-7C71301E834E}"/>
    <cellStyle name="Comma 3 2 2 4 2 4 2 2" xfId="37320" xr:uid="{7B1FF75D-5308-4FD3-A68E-C4B3121E0838}"/>
    <cellStyle name="Comma 3 2 2 4 2 4 3" xfId="29032" xr:uid="{7C196799-CAF4-47D7-B8A3-124D9C9DABBC}"/>
    <cellStyle name="Comma 3 2 2 4 2 4 4" xfId="51824" xr:uid="{5C4F36CD-9C1B-4340-B8DC-10673FD4751F}"/>
    <cellStyle name="Comma 3 2 2 4 2 5" xfId="14286" xr:uid="{7DBFBFAF-F18F-4702-A435-3CAED7113F70}"/>
    <cellStyle name="Comma 3 2 2 4 2 5 2" xfId="30946" xr:uid="{11BD4F6F-95F7-4D88-9D6D-2EC6F2831ED9}"/>
    <cellStyle name="Comma 3 2 2 4 2 6" xfId="22656" xr:uid="{97CB1BA0-B2F0-4EBF-9A98-B9E6BD4B38E6}"/>
    <cellStyle name="Comma 3 2 2 4 2 7" xfId="39244" xr:uid="{C6380148-083D-4357-9A46-2625BBFFE3D4}"/>
    <cellStyle name="Comma 3 2 2 4 2 8" xfId="42091" xr:uid="{84CA33CA-2716-4FE7-A8D8-A55AE9750B0F}"/>
    <cellStyle name="Comma 3 2 2 4 3" xfId="2688" xr:uid="{C24DEEAB-689E-4BA9-83C5-6B3485275A62}"/>
    <cellStyle name="Comma 3 2 2 4 3 2" xfId="4602" xr:uid="{1BE1F850-1A3D-4096-AA20-E561186F1F04}"/>
    <cellStyle name="Comma 3 2 2 4 3 2 2" xfId="15977" xr:uid="{614CDEB4-BA37-481D-8CF1-37B5A960361A}"/>
    <cellStyle name="Comma 3 2 2 4 3 2 2 2" xfId="32637" xr:uid="{9BDF254B-6F71-4E80-A1B2-C7C695544302}"/>
    <cellStyle name="Comma 3 2 2 4 3 2 3" xfId="24348" xr:uid="{A82E1C3C-1234-42DD-B7AB-2D426F4473B8}"/>
    <cellStyle name="Comma 3 2 2 4 3 2 4" xfId="44506" xr:uid="{9E99B679-4D1A-4033-BDFD-454CE96FA2FA}"/>
    <cellStyle name="Comma 3 2 2 4 3 3" xfId="6497" xr:uid="{015B94E7-E313-4180-8FF6-BF3491447773}"/>
    <cellStyle name="Comma 3 2 2 4 3 3 2" xfId="17296" xr:uid="{3F0C50D1-46D9-4A38-9722-955DC139DDFE}"/>
    <cellStyle name="Comma 3 2 2 4 3 3 2 2" xfId="33956" xr:uid="{154DD372-CB56-4A58-9771-7762FD065C90}"/>
    <cellStyle name="Comma 3 2 2 4 3 3 3" xfId="25667" xr:uid="{33C5AF2B-2D9C-4914-B7B5-A0C9DA7431F9}"/>
    <cellStyle name="Comma 3 2 2 4 3 3 4" xfId="46391" xr:uid="{BFAF1A0C-3433-4335-B440-6499E8FEF696}"/>
    <cellStyle name="Comma 3 2 2 4 3 4" xfId="12469" xr:uid="{3DF952F1-284C-4241-920F-F4BA0F47058B}"/>
    <cellStyle name="Comma 3 2 2 4 3 4 2" xfId="21015" xr:uid="{90B65773-EB8E-4F25-8066-09A95294E9E1}"/>
    <cellStyle name="Comma 3 2 2 4 3 4 2 2" xfId="37675" xr:uid="{55580210-618D-4FEB-8DE8-057B1128683E}"/>
    <cellStyle name="Comma 3 2 2 4 3 4 3" xfId="29387" xr:uid="{6BB7AA4A-9B0F-4586-898F-59541A24E0A0}"/>
    <cellStyle name="Comma 3 2 2 4 3 4 4" xfId="52350" xr:uid="{3B1AC0FD-8638-44D1-97EF-E69ECE821437}"/>
    <cellStyle name="Comma 3 2 2 4 3 5" xfId="14641" xr:uid="{4E004981-F666-401D-802B-A3CF20571AFB}"/>
    <cellStyle name="Comma 3 2 2 4 3 5 2" xfId="31301" xr:uid="{6F15C21D-DB98-4ACC-87CD-5A3968514F0A}"/>
    <cellStyle name="Comma 3 2 2 4 3 6" xfId="23011" xr:uid="{22F69162-90DB-4F13-9FA9-A4C20A354330}"/>
    <cellStyle name="Comma 3 2 2 4 3 7" xfId="39666" xr:uid="{E48FFE29-D909-46F1-BF7D-23D939D1EE21}"/>
    <cellStyle name="Comma 3 2 2 4 3 8" xfId="42616" xr:uid="{67D7577E-F5AB-40E1-AEB7-8480A5470401}"/>
    <cellStyle name="Comma 3 2 2 4 4" xfId="3462" xr:uid="{A5BC7992-0F6F-47FB-863C-4BE283488C30}"/>
    <cellStyle name="Comma 3 2 2 4 4 2" xfId="15179" xr:uid="{E3C5C42A-BEB5-47AA-A69F-36DF813F6396}"/>
    <cellStyle name="Comma 3 2 2 4 4 2 2" xfId="31839" xr:uid="{966FC06D-0E04-49ED-B5E3-32688D653E3A}"/>
    <cellStyle name="Comma 3 2 2 4 4 3" xfId="23550" xr:uid="{44327C37-4A44-4D05-A86F-1B858507ED59}"/>
    <cellStyle name="Comma 3 2 2 4 4 4" xfId="43366" xr:uid="{CDD9213A-C2CC-4BD1-8EE2-00FFA8276E74}"/>
    <cellStyle name="Comma 3 2 2 4 5" xfId="5370" xr:uid="{9AB60D20-E9DC-4CB4-9E9B-1B46797278EC}"/>
    <cellStyle name="Comma 3 2 2 4 5 2" xfId="16512" xr:uid="{7366F99F-1956-4524-8230-613B0C6844B3}"/>
    <cellStyle name="Comma 3 2 2 4 5 2 2" xfId="33172" xr:uid="{137A3E0C-8192-418C-9C7D-EAAB32675BBF}"/>
    <cellStyle name="Comma 3 2 2 4 5 3" xfId="24883" xr:uid="{8B8FCD66-9893-476C-8265-15E47AB4F38C}"/>
    <cellStyle name="Comma 3 2 2 4 5 4" xfId="45264" xr:uid="{7C1EEB2E-7254-4536-8090-C92CAD6B3192}"/>
    <cellStyle name="Comma 3 2 2 4 6" xfId="11344" xr:uid="{5B12FBE3-5117-4E47-9593-5EF5EC6AFB78}"/>
    <cellStyle name="Comma 3 2 2 4 6 2" xfId="20232" xr:uid="{AAC950B5-27E4-4A1F-A20D-068CE5BBF3DC}"/>
    <cellStyle name="Comma 3 2 2 4 6 2 2" xfId="36892" xr:uid="{CA20BE1F-5790-4048-B2B9-D52E3FEBC9E1}"/>
    <cellStyle name="Comma 3 2 2 4 6 3" xfId="28604" xr:uid="{85A0F669-4B89-4D83-B76D-009E092150E5}"/>
    <cellStyle name="Comma 3 2 2 4 6 4" xfId="51225" xr:uid="{25A15C76-C50A-4FD3-A336-AEBA8EC2AC4D}"/>
    <cellStyle name="Comma 3 2 2 4 7" xfId="13019" xr:uid="{F5E59A1B-AC0D-4FE6-9B57-1355D2FEF939}"/>
    <cellStyle name="Comma 3 2 2 4 7 2" xfId="21444" xr:uid="{A58203F1-F68C-4B5A-BD5D-70D49ECDB518}"/>
    <cellStyle name="Comma 3 2 2 4 7 2 2" xfId="38104" xr:uid="{40E47201-F317-4013-AFE8-62F455FFF538}"/>
    <cellStyle name="Comma 3 2 2 4 7 3" xfId="29817" xr:uid="{42DA6473-CD9F-4FB0-84B0-F156C01DF657}"/>
    <cellStyle name="Comma 3 2 2 4 7 4" xfId="52893" xr:uid="{5ECF135B-673A-472D-B743-956F5CC8AA14}"/>
    <cellStyle name="Comma 3 2 2 4 8" xfId="13863" xr:uid="{2FC4A563-7D60-4098-9AF4-4B97D27D33B2}"/>
    <cellStyle name="Comma 3 2 2 4 8 2" xfId="30523" xr:uid="{8F4AF045-828A-4515-A0DE-6401EE8138F5}"/>
    <cellStyle name="Comma 3 2 2 4 9" xfId="22213" xr:uid="{940E5565-B407-4DE1-9352-D77117524A65}"/>
    <cellStyle name="Comma 3 2 2 5" xfId="27" xr:uid="{FF3A8F8E-6C5A-4515-B90F-8D87B5B8ADB4}"/>
    <cellStyle name="Comma 3 2 2 5 10" xfId="41285" xr:uid="{7A492FFC-2D5D-4BA4-92A5-430467169135}"/>
    <cellStyle name="Comma 3 2 2 5 11" xfId="860" xr:uid="{E6FDFDD1-A67E-4D33-A0B6-226A8742DCF8}"/>
    <cellStyle name="Comma 3 2 2 5 2" xfId="3270" xr:uid="{C005A787-807B-4452-BA8E-86B77E2BDE2B}"/>
    <cellStyle name="Comma 3 2 2 5 2 2" xfId="15035" xr:uid="{C77B80CD-743E-43CB-B815-B55B5038C46E}"/>
    <cellStyle name="Comma 3 2 2 5 2 2 2" xfId="31695" xr:uid="{510448AF-27BD-4FAE-BE6B-EEE37BE445B7}"/>
    <cellStyle name="Comma 3 2 2 5 2 2 3" xfId="40281" xr:uid="{40AA87D7-E3D1-4A2E-91AC-ACDD4E73F719}"/>
    <cellStyle name="Comma 3 2 2 5 2 3" xfId="23406" xr:uid="{CA68C9AE-980C-49CF-9C97-8505DC52AC90}"/>
    <cellStyle name="Comma 3 2 2 5 2 4" xfId="39396" xr:uid="{1FCD4509-D749-4CD1-8CAD-38070CA250E5}"/>
    <cellStyle name="Comma 3 2 2 5 2 5" xfId="43174" xr:uid="{54030288-A248-4C84-BA49-B2E3FC15CED5}"/>
    <cellStyle name="Comma 3 2 2 5 3" xfId="5178" xr:uid="{8E9AA966-857D-4B3B-BA78-110BBADF5D4F}"/>
    <cellStyle name="Comma 3 2 2 5 3 2" xfId="16368" xr:uid="{53560D3C-157C-4A04-B1D0-C31AA7343ED8}"/>
    <cellStyle name="Comma 3 2 2 5 3 2 2" xfId="33028" xr:uid="{DCE8388A-B162-4898-8845-6E43CBD01291}"/>
    <cellStyle name="Comma 3 2 2 5 3 3" xfId="24739" xr:uid="{5F5DD278-7ED0-4356-9EA2-2DF56DF6F280}"/>
    <cellStyle name="Comma 3 2 2 5 3 4" xfId="39832" xr:uid="{D8E6AD75-3D52-4DAF-9E02-AB33F3D29300}"/>
    <cellStyle name="Comma 3 2 2 5 3 5" xfId="45072" xr:uid="{A3C493C0-4F66-45BF-AF9B-BD3DA551CCD1}"/>
    <cellStyle name="Comma 3 2 2 5 4" xfId="11152" xr:uid="{751436CF-EEEA-4F09-80B3-C45765277A6C}"/>
    <cellStyle name="Comma 3 2 2 5 4 2" xfId="20088" xr:uid="{41BD94D9-4745-41AE-BA62-E809962770AC}"/>
    <cellStyle name="Comma 3 2 2 5 4 2 2" xfId="36748" xr:uid="{E21515D6-6F3B-4E70-AC08-67E26BCBE81C}"/>
    <cellStyle name="Comma 3 2 2 5 4 3" xfId="28460" xr:uid="{97A314A9-1E19-47B3-9EE1-7DD4307D0EF9}"/>
    <cellStyle name="Comma 3 2 2 5 4 4" xfId="51033" xr:uid="{A1AF46B2-E866-4389-BDEC-9971D53EDD5C}"/>
    <cellStyle name="Comma 3 2 2 5 5" xfId="13719" xr:uid="{B3DB1359-8FDE-4D61-8960-7844B01118A7}"/>
    <cellStyle name="Comma 3 2 2 5 5 2" xfId="30379" xr:uid="{6AE15CFE-A209-4E24-B1D0-0C1A714F8197}"/>
    <cellStyle name="Comma 3 2 2 5 6" xfId="22069" xr:uid="{08D74729-136B-4F3D-AAFB-84433C21CA4D}"/>
    <cellStyle name="Comma 3 2 2 5 7" xfId="38939" xr:uid="{DCA611C2-ED9C-42E8-8187-9596AD73374A}"/>
    <cellStyle name="Comma 3 2 2 5 8" xfId="1385" xr:uid="{D4A47BDE-EFEF-43AB-8DC3-0533EB7C27D6}"/>
    <cellStyle name="Comma 3 2 2 5 9" xfId="40819" xr:uid="{2560538C-C846-440E-BB4B-7D1F048B7410}"/>
    <cellStyle name="Comma 3 2 2 6" xfId="917" xr:uid="{574151F2-6235-47FC-BEDC-74590DD6ECE5}"/>
    <cellStyle name="Comma 3 2 2 6 2" xfId="14762" xr:uid="{75D0A5DA-6E47-4F1F-84C0-56241AF6C6D0}"/>
    <cellStyle name="Comma 3 2 2 6 2 2" xfId="31422" xr:uid="{8F46199C-6A3E-474E-A127-CA8E44F7296D}"/>
    <cellStyle name="Comma 3 2 2 6 3" xfId="23133" xr:uid="{84F74ADE-1A09-49F1-A2C9-78EDA51E4D22}"/>
    <cellStyle name="Comma 3 2 2 6 4" xfId="2881" xr:uid="{E2CE76EF-1588-471E-9EA0-D8961232CEBF}"/>
    <cellStyle name="Comma 3 2 2 6 5" xfId="40830" xr:uid="{2F58F109-4F1D-4AB8-89C2-3C6AAABC18E0}"/>
    <cellStyle name="Comma 3 2 2 6 6" xfId="42786" xr:uid="{5407F27F-4B45-40EA-9033-EFCF7DB5DA1D}"/>
    <cellStyle name="Comma 3 2 2 7" xfId="4819" xr:uid="{78917704-1E37-4EBC-9AF1-0A199E19F262}"/>
    <cellStyle name="Comma 3 2 2 7 2" xfId="16125" xr:uid="{6F5281E4-6605-47E2-B7F1-6F4065CEBF85}"/>
    <cellStyle name="Comma 3 2 2 7 2 2" xfId="32785" xr:uid="{E8593A54-264D-45AA-BF5E-555DD6FCF053}"/>
    <cellStyle name="Comma 3 2 2 7 2 3" xfId="40022" xr:uid="{215ECBC4-230E-4F0E-89B2-244880B6A32A}"/>
    <cellStyle name="Comma 3 2 2 7 3" xfId="24496" xr:uid="{8E029D21-68F6-4FBE-BC1F-48DA939CDAF6}"/>
    <cellStyle name="Comma 3 2 2 7 4" xfId="39156" xr:uid="{AF9CBD21-ACE5-41B9-B327-5B8D9FF2B3C6}"/>
    <cellStyle name="Comma 3 2 2 7 5" xfId="44714" xr:uid="{25FB7585-D299-4302-8DB9-00F5AB3103AE}"/>
    <cellStyle name="Comma 3 2 2 8" xfId="10794" xr:uid="{FC5E5F3D-54A3-4FEB-A13C-18047E3490D0}"/>
    <cellStyle name="Comma 3 2 2 8 2" xfId="19846" xr:uid="{06E7917E-0BE7-4662-9ED8-E2BF796A92E4}"/>
    <cellStyle name="Comma 3 2 2 8 2 2" xfId="36506" xr:uid="{EED3C9D1-E48D-424C-B547-BC2FF0A6E036}"/>
    <cellStyle name="Comma 3 2 2 8 3" xfId="28218" xr:uid="{2DE42315-E78C-407C-8C21-2D84F5D807F0}"/>
    <cellStyle name="Comma 3 2 2 8 4" xfId="39572" xr:uid="{8FD4DC75-1022-4E2C-957C-BBB1942D8C4F}"/>
    <cellStyle name="Comma 3 2 2 8 5" xfId="50676" xr:uid="{8F901E27-426A-43AF-8625-EDD91F74C5A4}"/>
    <cellStyle name="Comma 3 2 2 9" xfId="12651" xr:uid="{A1703DF2-9C62-4957-BB9B-110726CA4F8F}"/>
    <cellStyle name="Comma 3 2 2 9 2" xfId="21142" xr:uid="{229DA180-6741-48A2-B915-595A349FD561}"/>
    <cellStyle name="Comma 3 2 2 9 2 2" xfId="37802" xr:uid="{9ADA0928-55E8-4354-9635-3CA2FA5EC167}"/>
    <cellStyle name="Comma 3 2 2 9 3" xfId="29514" xr:uid="{07356C30-9535-4A83-AB62-59CBE5F89517}"/>
    <cellStyle name="Comma 3 2 2 9 4" xfId="52528" xr:uid="{2F7C8F3A-7849-4D18-BE56-082369263103}"/>
    <cellStyle name="Comma 3 2 20" xfId="13506" xr:uid="{9973DF85-62A8-4303-8CF1-6CCC590786DA}"/>
    <cellStyle name="Comma 3 2 20 2" xfId="30166" xr:uid="{6B476078-D362-45CD-A1B4-69AF3F4CA8F7}"/>
    <cellStyle name="Comma 3 2 21" xfId="21788" xr:uid="{0B66BF6A-CE71-405A-984B-2A6CAD510909}"/>
    <cellStyle name="Comma 3 2 22" xfId="1020" xr:uid="{63EDFE28-51DC-4193-A55C-1D9EC5DDDB3E}"/>
    <cellStyle name="Comma 3 2 23" xfId="776" xr:uid="{1F3F3482-4569-461D-94E9-D6779EFA6C76}"/>
    <cellStyle name="Comma 3 2 24" xfId="40508" xr:uid="{2D591D39-22CC-478B-B202-F9C02CEBE7B5}"/>
    <cellStyle name="Comma 3 2 25" xfId="40517" xr:uid="{93063C9B-98DE-4834-8809-2EF2EFD57878}"/>
    <cellStyle name="Comma 3 2 26" xfId="40631" xr:uid="{833F46D6-493E-49F5-8659-A3B2E9225678}"/>
    <cellStyle name="Comma 3 2 27" xfId="40757" xr:uid="{8A9A3557-8EFA-476C-A8E2-D9C6FA1427CF}"/>
    <cellStyle name="Comma 3 2 28" xfId="40889" xr:uid="{B353119E-B0F5-4CA6-A7DB-A373DE612F0B}"/>
    <cellStyle name="Comma 3 2 29" xfId="53358" xr:uid="{6EAC01FB-B091-4096-990A-13B91F83A75A}"/>
    <cellStyle name="Comma 3 2 3" xfId="93" xr:uid="{C23EC20C-C816-417D-BC4A-90D4F7F3823A}"/>
    <cellStyle name="Comma 3 2 3 10" xfId="12641" xr:uid="{3CCA2EE3-68F5-469E-B9A1-301FA0E202D6}"/>
    <cellStyle name="Comma 3 2 3 10 2" xfId="21132" xr:uid="{61943BCA-77B2-42F6-B610-995CAA6873F4}"/>
    <cellStyle name="Comma 3 2 3 10 2 2" xfId="37792" xr:uid="{D9583F6F-DF1B-444D-884E-9673AD6E5D71}"/>
    <cellStyle name="Comma 3 2 3 10 3" xfId="29504" xr:uid="{D609DCB0-3210-450E-82F0-B6C0043ED426}"/>
    <cellStyle name="Comma 3 2 3 10 4" xfId="52518" xr:uid="{EFD02FE0-384D-4CA1-83A3-20FDC79B8E6F}"/>
    <cellStyle name="Comma 3 2 3 11" xfId="12869" xr:uid="{C26780E2-CDEC-4CCD-B7BF-30BD3333BD8C}"/>
    <cellStyle name="Comma 3 2 3 11 2" xfId="21334" xr:uid="{5A5D1456-5A0D-4E39-8CD5-B50A48F409C7}"/>
    <cellStyle name="Comma 3 2 3 11 2 2" xfId="37994" xr:uid="{53DD9D0C-7D1E-4310-8ADD-E4DAA20589CB}"/>
    <cellStyle name="Comma 3 2 3 11 3" xfId="29707" xr:uid="{4379ADC4-92F1-4EA5-84A4-C963CB65419C}"/>
    <cellStyle name="Comma 3 2 3 11 4" xfId="52745" xr:uid="{1A96EDCB-9EAE-4A38-91B6-161C599C8FC8}"/>
    <cellStyle name="Comma 3 2 3 12" xfId="13524" xr:uid="{0C6FDC96-613D-4695-86D5-7E67844CF96E}"/>
    <cellStyle name="Comma 3 2 3 12 2" xfId="30184" xr:uid="{327E27FD-731E-4037-BA9B-EA8327B7902B}"/>
    <cellStyle name="Comma 3 2 3 13" xfId="21806" xr:uid="{1A564D34-D907-4D56-B275-87F2B2BB2CD5}"/>
    <cellStyle name="Comma 3 2 3 14" xfId="1048" xr:uid="{2F8D7FBB-C2B1-444C-8D68-E7757398542D}"/>
    <cellStyle name="Comma 3 2 3 15" xfId="40665" xr:uid="{941F7C1A-5B0E-4E40-9DF9-5A03EDD598EA}"/>
    <cellStyle name="Comma 3 2 3 16" xfId="40815" xr:uid="{44AA67F9-B8F0-4FC2-90AA-D36330B2FBD1}"/>
    <cellStyle name="Comma 3 2 3 17" xfId="40914" xr:uid="{EA41A4F4-4ED8-4E16-B878-4BA39479C302}"/>
    <cellStyle name="Comma 3 2 3 18" xfId="53487" xr:uid="{B26EC2EA-26FB-42E8-9768-A8A56C85EE45}"/>
    <cellStyle name="Comma 3 2 3 2" xfId="299" xr:uid="{F90F8C04-C7E8-4E92-A0E4-C5F4E1EDC798}"/>
    <cellStyle name="Comma 3 2 3 2 10" xfId="13873" xr:uid="{9D230241-C0A9-4611-8AF7-66C3029854F7}"/>
    <cellStyle name="Comma 3 2 3 2 10 2" xfId="30533" xr:uid="{0B92FFDD-A366-47B0-89D6-3939D71FF7B5}"/>
    <cellStyle name="Comma 3 2 3 2 11" xfId="22223" xr:uid="{2F72B0EB-0741-48C3-8344-9CD0C56A3543}"/>
    <cellStyle name="Comma 3 2 3 2 12" xfId="41493" xr:uid="{FAE6B868-10F9-4508-BC2F-FBB4975A5D67}"/>
    <cellStyle name="Comma 3 2 3 2 2" xfId="2166" xr:uid="{8A1A2133-D46C-4DA8-974B-8D02ABA73C8B}"/>
    <cellStyle name="Comma 3 2 3 2 2 2" xfId="4092" xr:uid="{D4E2D602-523E-4BE3-9876-FDC423FE20A1}"/>
    <cellStyle name="Comma 3 2 3 2 2 2 2" xfId="15632" xr:uid="{60CADDF6-8F85-4226-B2CD-3DF25232B13E}"/>
    <cellStyle name="Comma 3 2 3 2 2 2 2 2" xfId="32292" xr:uid="{B4BCF774-7900-422A-976B-08E853E55630}"/>
    <cellStyle name="Comma 3 2 3 2 2 2 2 3" xfId="40346" xr:uid="{3DF9DF99-553D-457E-AF71-2FEE63B8D323}"/>
    <cellStyle name="Comma 3 2 3 2 2 2 3" xfId="24003" xr:uid="{76ADF64C-36D9-449D-8210-DCB096549D5C}"/>
    <cellStyle name="Comma 3 2 3 2 2 2 4" xfId="39453" xr:uid="{4D6ED8A9-F3B0-40A6-A44E-51ABA3D796A1}"/>
    <cellStyle name="Comma 3 2 3 2 2 2 5" xfId="43996" xr:uid="{41BB3673-3297-439C-9FB2-2381702DAD03}"/>
    <cellStyle name="Comma 3 2 3 2 2 3" xfId="5985" xr:uid="{32F6B329-E6CE-4F1A-9EE4-F07EDF4670AE}"/>
    <cellStyle name="Comma 3 2 3 2 2 3 2" xfId="16950" xr:uid="{419B6DA2-4E42-41DF-8C72-C3902762BF0D}"/>
    <cellStyle name="Comma 3 2 3 2 2 3 2 2" xfId="33610" xr:uid="{F5DD0A65-6C06-471D-90AE-9575E4B31454}"/>
    <cellStyle name="Comma 3 2 3 2 2 3 3" xfId="25321" xr:uid="{CCB5181D-49B7-4894-BDE0-F2918AC6CC8B}"/>
    <cellStyle name="Comma 3 2 3 2 2 3 4" xfId="39898" xr:uid="{C906F446-C94F-4269-ADAF-FB5155417531}"/>
    <cellStyle name="Comma 3 2 3 2 2 3 5" xfId="45879" xr:uid="{BBE2A932-15D6-4255-88C8-86F2F19A8E5D}"/>
    <cellStyle name="Comma 3 2 3 2 2 4" xfId="11959" xr:uid="{C588EF03-9B01-42AE-9DB9-83D687E5C150}"/>
    <cellStyle name="Comma 3 2 3 2 2 4 2" xfId="20670" xr:uid="{99BFD13C-E56C-4368-8032-E414027B92C8}"/>
    <cellStyle name="Comma 3 2 3 2 2 4 2 2" xfId="37330" xr:uid="{4250128C-D995-46A8-A969-8768C8F7FB89}"/>
    <cellStyle name="Comma 3 2 3 2 2 4 3" xfId="29042" xr:uid="{2582D6A9-3D1E-4E59-B039-3453F6026BE0}"/>
    <cellStyle name="Comma 3 2 3 2 2 4 4" xfId="51840" xr:uid="{F132AB7D-7700-4AF5-A931-66DEB8A23903}"/>
    <cellStyle name="Comma 3 2 3 2 2 5" xfId="12809" xr:uid="{B078908C-0E31-4C18-8DC9-2279494554F6}"/>
    <cellStyle name="Comma 3 2 3 2 2 5 2" xfId="21287" xr:uid="{A6E15EC8-0C88-4D71-BA13-F21C59EDFF7A}"/>
    <cellStyle name="Comma 3 2 3 2 2 5 2 2" xfId="37947" xr:uid="{D288F047-6B40-4E91-AD63-4621198E332C}"/>
    <cellStyle name="Comma 3 2 3 2 2 5 3" xfId="29659" xr:uid="{427BC7D7-B70C-4201-BDDC-EE5BDA906D9E}"/>
    <cellStyle name="Comma 3 2 3 2 2 5 4" xfId="52685" xr:uid="{36891700-F82F-4E5B-9CF2-EAB9E9A3151D}"/>
    <cellStyle name="Comma 3 2 3 2 2 6" xfId="14296" xr:uid="{DAB2D5A1-7637-4628-80B4-DA51848EA516}"/>
    <cellStyle name="Comma 3 2 3 2 2 6 2" xfId="30956" xr:uid="{0C6AAC77-6506-4481-A56C-8BE87AD8CFC6}"/>
    <cellStyle name="Comma 3 2 3 2 2 7" xfId="22666" xr:uid="{ECEB8893-7CB4-4CD5-A719-7AEC4FA55E22}"/>
    <cellStyle name="Comma 3 2 3 2 2 8" xfId="42107" xr:uid="{09E49607-12B0-403F-8A62-6A9FA5DF178E}"/>
    <cellStyle name="Comma 3 2 3 2 3" xfId="2639" xr:uid="{EEB82432-E4DB-4CFE-AA34-14770214B181}"/>
    <cellStyle name="Comma 3 2 3 2 3 2" xfId="4555" xr:uid="{12B1B4E2-89C0-4F13-92B0-1430304EE73D}"/>
    <cellStyle name="Comma 3 2 3 2 3 2 2" xfId="15947" xr:uid="{8946657A-EB7A-4306-AFC2-C8D77A68434A}"/>
    <cellStyle name="Comma 3 2 3 2 3 2 2 2" xfId="32607" xr:uid="{34AA57BA-7B3F-4200-AD18-C3EA4A7DA21C}"/>
    <cellStyle name="Comma 3 2 3 2 3 2 3" xfId="24318" xr:uid="{764AD883-85BA-49D5-9529-14AA99106EE9}"/>
    <cellStyle name="Comma 3 2 3 2 3 2 4" xfId="44459" xr:uid="{31778195-326B-424F-90C8-5FDC0CCBBF3C}"/>
    <cellStyle name="Comma 3 2 3 2 3 3" xfId="6450" xr:uid="{1C26D198-2A3B-4FD5-8855-2C5572C383A4}"/>
    <cellStyle name="Comma 3 2 3 2 3 3 2" xfId="17266" xr:uid="{DE872466-88D9-4388-AABA-223E513E44B9}"/>
    <cellStyle name="Comma 3 2 3 2 3 3 2 2" xfId="33926" xr:uid="{5A012C9F-C17A-49E9-971D-1D044A5B394A}"/>
    <cellStyle name="Comma 3 2 3 2 3 3 3" xfId="25637" xr:uid="{75FF11C6-1A11-47B1-9EA3-691678A211F2}"/>
    <cellStyle name="Comma 3 2 3 2 3 3 4" xfId="46344" xr:uid="{362681C4-1B66-4ACE-93A1-4A907F0403B7}"/>
    <cellStyle name="Comma 3 2 3 2 3 4" xfId="12422" xr:uid="{6CCA73D2-4F5D-4137-9D84-26DC2E07B7FE}"/>
    <cellStyle name="Comma 3 2 3 2 3 4 2" xfId="20985" xr:uid="{8865C491-FEC1-481B-8437-6658A498F04D}"/>
    <cellStyle name="Comma 3 2 3 2 3 4 2 2" xfId="37645" xr:uid="{0804BD3B-60D8-484B-95C4-81F2263746BA}"/>
    <cellStyle name="Comma 3 2 3 2 3 4 3" xfId="29357" xr:uid="{3707DF9F-5391-40B2-A206-1471ED6F5250}"/>
    <cellStyle name="Comma 3 2 3 2 3 4 4" xfId="52303" xr:uid="{20D1B676-E6AE-417E-9611-25D85D50E59E}"/>
    <cellStyle name="Comma 3 2 3 2 3 5" xfId="14611" xr:uid="{542EC03D-99CA-4A40-B1F9-8569BC5B1A30}"/>
    <cellStyle name="Comma 3 2 3 2 3 5 2" xfId="31271" xr:uid="{D16A899F-2517-4494-8920-A76C44EAA67D}"/>
    <cellStyle name="Comma 3 2 3 2 3 6" xfId="22981" xr:uid="{9F52AADA-4846-4FAB-9A8E-AC547F4CDB9F}"/>
    <cellStyle name="Comma 3 2 3 2 3 7" xfId="42569" xr:uid="{5C073204-5B99-41F1-9275-B28665AF35EF}"/>
    <cellStyle name="Comma 3 2 3 2 4" xfId="2835" xr:uid="{203E72E6-99DD-43A4-AC57-076CB71F9DA9}"/>
    <cellStyle name="Comma 3 2 3 2 4 2" xfId="4738" xr:uid="{AD6D0A1E-DB0B-41AC-9513-387C50AAB38B}"/>
    <cellStyle name="Comma 3 2 3 2 4 2 2" xfId="16073" xr:uid="{249716BB-B08A-4384-B137-F7F635775E82}"/>
    <cellStyle name="Comma 3 2 3 2 4 2 2 2" xfId="32733" xr:uid="{0CFD92AD-573E-4662-9E16-DDEC36F21F7D}"/>
    <cellStyle name="Comma 3 2 3 2 4 2 3" xfId="24444" xr:uid="{CFFB0098-A535-426B-9182-23A17B315E85}"/>
    <cellStyle name="Comma 3 2 3 2 4 2 4" xfId="44642" xr:uid="{67B39EF7-9469-4407-855B-DF20A0A4E8E5}"/>
    <cellStyle name="Comma 3 2 3 2 4 3" xfId="6633" xr:uid="{FC1D399C-4C0C-4111-B776-5F5218D20516}"/>
    <cellStyle name="Comma 3 2 3 2 4 3 2" xfId="17392" xr:uid="{64DEBEDB-AEA4-46F0-980B-20FA398F2C38}"/>
    <cellStyle name="Comma 3 2 3 2 4 3 2 2" xfId="34052" xr:uid="{7BD1D6CA-DBFF-479D-ABC0-33861B7CB21F}"/>
    <cellStyle name="Comma 3 2 3 2 4 3 3" xfId="25763" xr:uid="{277BB619-3A89-4130-BC4D-098464DB256E}"/>
    <cellStyle name="Comma 3 2 3 2 4 3 4" xfId="46527" xr:uid="{1CCBA911-3583-4110-B7B7-269A17D80826}"/>
    <cellStyle name="Comma 3 2 3 2 4 4" xfId="14736" xr:uid="{43CAE824-31E3-472E-A47C-74B5A22EC50B}"/>
    <cellStyle name="Comma 3 2 3 2 4 4 2" xfId="31396" xr:uid="{17C53436-9C08-4009-AF65-5815EDA3113F}"/>
    <cellStyle name="Comma 3 2 3 2 4 5" xfId="23107" xr:uid="{E3151A99-A073-4CE3-8CD2-DF4F5519B8C8}"/>
    <cellStyle name="Comma 3 2 3 2 4 6" xfId="42752" xr:uid="{1E8CE0DC-6ED6-447F-A0F0-6CC35705D5FD}"/>
    <cellStyle name="Comma 3 2 3 2 5" xfId="3478" xr:uid="{F77BF475-A51B-43B4-8134-C794C92FEA90}"/>
    <cellStyle name="Comma 3 2 3 2 5 2" xfId="15189" xr:uid="{48CFC4ED-E14B-4194-B40A-1E5A2253DEE0}"/>
    <cellStyle name="Comma 3 2 3 2 5 2 2" xfId="31849" xr:uid="{5106263C-2579-4DE5-82B0-1D614E10153A}"/>
    <cellStyle name="Comma 3 2 3 2 5 3" xfId="23560" xr:uid="{68CA3587-F57A-4F47-B424-B8DE3E394E22}"/>
    <cellStyle name="Comma 3 2 3 2 5 4" xfId="43382" xr:uid="{B67EABFE-6445-450C-9786-7420D1B8BBA9}"/>
    <cellStyle name="Comma 3 2 3 2 6" xfId="5386" xr:uid="{B2420ED7-F604-4EE9-B8C8-87558AABE66D}"/>
    <cellStyle name="Comma 3 2 3 2 6 2" xfId="16522" xr:uid="{1641EE90-942F-4DF3-8DF5-569CC874A26C}"/>
    <cellStyle name="Comma 3 2 3 2 6 2 2" xfId="33182" xr:uid="{14B8D8E8-97B7-4070-95BD-C650187C1E66}"/>
    <cellStyle name="Comma 3 2 3 2 6 3" xfId="24893" xr:uid="{04CC481D-2AFE-44D6-A871-46BA5EC363DE}"/>
    <cellStyle name="Comma 3 2 3 2 6 4" xfId="45280" xr:uid="{1538FB8D-BF33-4ABE-B311-E9DBBC4867B4}"/>
    <cellStyle name="Comma 3 2 3 2 7" xfId="11360" xr:uid="{25C58792-66A3-483D-8017-98B6AF3D0F10}"/>
    <cellStyle name="Comma 3 2 3 2 7 2" xfId="20242" xr:uid="{95E425CC-C6A3-4FBD-9956-DB1D6030FC8A}"/>
    <cellStyle name="Comma 3 2 3 2 7 2 2" xfId="36902" xr:uid="{FAA745C0-5DBE-4BEA-B9C1-4E5A0E25C913}"/>
    <cellStyle name="Comma 3 2 3 2 7 3" xfId="28614" xr:uid="{8AF36B36-C8AA-4911-83F9-5E8A14EEF9C3}"/>
    <cellStyle name="Comma 3 2 3 2 7 4" xfId="51241" xr:uid="{C1F14011-4318-4F67-A988-AD0EABC4D82A}"/>
    <cellStyle name="Comma 3 2 3 2 8" xfId="12715" xr:uid="{5CA94402-80E0-46B2-A21E-05FEFE38FDB4}"/>
    <cellStyle name="Comma 3 2 3 2 8 2" xfId="21200" xr:uid="{C0E73070-6E53-4F4C-8343-76556F76AC67}"/>
    <cellStyle name="Comma 3 2 3 2 8 2 2" xfId="37860" xr:uid="{71FDD815-4F39-4607-BAB4-58C18F134AA2}"/>
    <cellStyle name="Comma 3 2 3 2 8 3" xfId="29572" xr:uid="{2CAA043F-9FA8-4716-AEF6-DC966D21B10B}"/>
    <cellStyle name="Comma 3 2 3 2 8 4" xfId="52591" xr:uid="{10B70559-DCF5-44BF-B4C6-084A886BA7A7}"/>
    <cellStyle name="Comma 3 2 3 2 9" xfId="13035" xr:uid="{CE90A135-E119-4D10-893B-A86A4B642005}"/>
    <cellStyle name="Comma 3 2 3 2 9 2" xfId="21454" xr:uid="{5092B006-131E-4637-A40A-52B526067EC8}"/>
    <cellStyle name="Comma 3 2 3 2 9 2 2" xfId="38114" xr:uid="{86F18002-D71E-4DC8-8395-1AFB1B06B76C}"/>
    <cellStyle name="Comma 3 2 3 2 9 3" xfId="29827" xr:uid="{5FFBD4AF-7F33-4157-8343-246E4E1C9A86}"/>
    <cellStyle name="Comma 3 2 3 2 9 4" xfId="52909" xr:uid="{B7754564-C2F9-42A4-A054-E05588507373}"/>
    <cellStyle name="Comma 3 2 3 3" xfId="1430" xr:uid="{42F7DA5C-C4B1-4C99-B3A4-BACE87E0C3AA}"/>
    <cellStyle name="Comma 3 2 3 3 2" xfId="2594" xr:uid="{9EA63C7C-706E-4794-8EDA-596C765C1CF5}"/>
    <cellStyle name="Comma 3 2 3 3 2 2" xfId="4511" xr:uid="{DBB6927C-7936-4CAC-873C-9E2A02477115}"/>
    <cellStyle name="Comma 3 2 3 3 2 2 2" xfId="15919" xr:uid="{F9B391E3-DEC3-4696-A2FD-AEE25667C31F}"/>
    <cellStyle name="Comma 3 2 3 3 2 2 2 2" xfId="32579" xr:uid="{2D18E73A-461E-4A29-83BD-7D9EFB53B125}"/>
    <cellStyle name="Comma 3 2 3 3 2 2 3" xfId="24290" xr:uid="{FE0901C6-4A4C-4A52-A999-C2668F31E8BE}"/>
    <cellStyle name="Comma 3 2 3 3 2 2 4" xfId="44415" xr:uid="{457C2BFA-4227-41B5-A90B-C74571B63324}"/>
    <cellStyle name="Comma 3 2 3 3 2 3" xfId="6406" xr:uid="{07069467-A3A0-466C-9E6B-21207035B590}"/>
    <cellStyle name="Comma 3 2 3 3 2 3 2" xfId="17238" xr:uid="{083E6D21-3881-46EA-8FA2-7D00B9F4A17B}"/>
    <cellStyle name="Comma 3 2 3 3 2 3 2 2" xfId="33898" xr:uid="{3B7550D9-3215-4AEA-B8E7-E1588C176C81}"/>
    <cellStyle name="Comma 3 2 3 3 2 3 3" xfId="25609" xr:uid="{466ACF25-BFB8-48A2-9C09-929433336031}"/>
    <cellStyle name="Comma 3 2 3 3 2 3 4" xfId="46300" xr:uid="{B06314E8-D9A0-4F46-BFFD-0E9301F8013E}"/>
    <cellStyle name="Comma 3 2 3 3 2 4" xfId="12378" xr:uid="{1F28BAFD-1CBC-492A-8F00-5AEC2725A853}"/>
    <cellStyle name="Comma 3 2 3 3 2 4 2" xfId="20957" xr:uid="{42C8D004-74AF-44C9-BFAD-CE8A6308DF54}"/>
    <cellStyle name="Comma 3 2 3 3 2 4 2 2" xfId="37617" xr:uid="{4916CD5E-C0BF-48C6-B10A-7817FB1CEF32}"/>
    <cellStyle name="Comma 3 2 3 3 2 4 3" xfId="29329" xr:uid="{FAD96B9D-B6C3-4E4F-977E-238A4C0E4807}"/>
    <cellStyle name="Comma 3 2 3 3 2 4 4" xfId="52259" xr:uid="{9BFD8B8B-BB0A-4569-8AF6-A6B69A46F671}"/>
    <cellStyle name="Comma 3 2 3 3 2 5" xfId="14583" xr:uid="{92DAAE4C-CD48-4FD7-8416-E79D0F9AC1E6}"/>
    <cellStyle name="Comma 3 2 3 3 2 5 2" xfId="31243" xr:uid="{A275DC14-8B45-4BD6-901C-0FD3893C15FD}"/>
    <cellStyle name="Comma 3 2 3 3 2 6" xfId="22953" xr:uid="{35C2672A-4A66-4551-A2FA-0AAFEE776C09}"/>
    <cellStyle name="Comma 3 2 3 3 2 7" xfId="42525" xr:uid="{C7C469E8-7CF3-4057-9C8B-047B7838C647}"/>
    <cellStyle name="Comma 3 2 3 3 3" xfId="3314" xr:uid="{CBFDE7B4-3394-41B4-A75E-0226D8895F63}"/>
    <cellStyle name="Comma 3 2 3 3 3 2" xfId="15069" xr:uid="{58E35015-6A28-41D5-805C-36E18387DD3D}"/>
    <cellStyle name="Comma 3 2 3 3 3 2 2" xfId="31729" xr:uid="{AF3758FE-2015-4BA0-87CA-7EB688772A91}"/>
    <cellStyle name="Comma 3 2 3 3 3 3" xfId="23440" xr:uid="{5086FA96-F0D3-4DE3-A122-D8ED4B68B047}"/>
    <cellStyle name="Comma 3 2 3 3 3 4" xfId="39676" xr:uid="{12A0C706-40D9-4FBA-93D6-751C3525C1F8}"/>
    <cellStyle name="Comma 3 2 3 3 3 5" xfId="43218" xr:uid="{285DD49C-55FE-41E9-A1D6-4AF6A3DB9277}"/>
    <cellStyle name="Comma 3 2 3 3 4" xfId="5222" xr:uid="{E2F78F0C-3642-4EA0-9D9E-B066E18ED42E}"/>
    <cellStyle name="Comma 3 2 3 3 4 2" xfId="16402" xr:uid="{D0CBC951-D01B-48D9-BE05-CFB31F8BE7BB}"/>
    <cellStyle name="Comma 3 2 3 3 4 2 2" xfId="33062" xr:uid="{CEF0D4E8-2682-4330-A308-40873C23FE1D}"/>
    <cellStyle name="Comma 3 2 3 3 4 3" xfId="24773" xr:uid="{39454BAD-F20D-43A5-BC25-63C15DCF7788}"/>
    <cellStyle name="Comma 3 2 3 3 4 4" xfId="45116" xr:uid="{F5B49081-2F67-4F0D-8929-64B4DB89B8B1}"/>
    <cellStyle name="Comma 3 2 3 3 5" xfId="11196" xr:uid="{F777AB7B-9092-45EB-807C-724B03BFDBA3}"/>
    <cellStyle name="Comma 3 2 3 3 5 2" xfId="20122" xr:uid="{023B7C55-4DEC-48E9-810E-D85BAAFF00EA}"/>
    <cellStyle name="Comma 3 2 3 3 5 2 2" xfId="36782" xr:uid="{EDAC8693-7E9C-4B2A-B0C6-7CD92127F935}"/>
    <cellStyle name="Comma 3 2 3 3 5 3" xfId="28494" xr:uid="{C80F12D5-B145-4A11-A5DF-173DE680A2CA}"/>
    <cellStyle name="Comma 3 2 3 3 5 4" xfId="51077" xr:uid="{2E211A4C-CA89-4EE4-8113-34816D81067B}"/>
    <cellStyle name="Comma 3 2 3 3 6" xfId="12778" xr:uid="{83FA53EC-8025-4294-8811-6939F51F9EA6}"/>
    <cellStyle name="Comma 3 2 3 3 6 2" xfId="21256" xr:uid="{F0E227E8-CD68-4A52-8947-462B04904632}"/>
    <cellStyle name="Comma 3 2 3 3 6 2 2" xfId="37916" xr:uid="{BB28DFE3-D052-4976-83FC-290A122AC35C}"/>
    <cellStyle name="Comma 3 2 3 3 6 3" xfId="29628" xr:uid="{DEE0EF72-AD29-4A4E-8EC5-5717DFE46D9F}"/>
    <cellStyle name="Comma 3 2 3 3 6 4" xfId="52654" xr:uid="{91D7D34E-5AEC-4FA2-96BF-350FA22720FA}"/>
    <cellStyle name="Comma 3 2 3 3 7" xfId="13753" xr:uid="{A789051E-D00B-4968-96DF-13553878802B}"/>
    <cellStyle name="Comma 3 2 3 3 7 2" xfId="30413" xr:uid="{761B5E60-AE46-43FA-A7A8-4008B3210CA9}"/>
    <cellStyle name="Comma 3 2 3 3 8" xfId="22103" xr:uid="{B9AFC0CD-1E86-41F0-BE0F-8FFE7207DAB7}"/>
    <cellStyle name="Comma 3 2 3 3 9" xfId="41329" xr:uid="{DB6E3235-F6F2-4DD0-B32A-410DDA9272AA}"/>
    <cellStyle name="Comma 3 2 3 4" xfId="929" xr:uid="{4E3F25CF-E68F-49EB-BC56-43DC80A1EA3A}"/>
    <cellStyle name="Comma 3 2 3 4 2" xfId="968" xr:uid="{FBA4B330-9794-407A-9F6D-5E61DB8A254A}"/>
    <cellStyle name="Comma 3 2 3 4 2 2" xfId="4606" xr:uid="{329417D8-3A6C-421C-9528-24FDBFAA4589}"/>
    <cellStyle name="Comma 3 2 3 4 2 2 2" xfId="15979" xr:uid="{BA77E235-B402-4B2F-B46E-DA38C1D8F54C}"/>
    <cellStyle name="Comma 3 2 3 4 2 2 2 2" xfId="32639" xr:uid="{BD1B3CED-CF10-4206-9D8E-D8BBF03700C4}"/>
    <cellStyle name="Comma 3 2 3 4 2 2 3" xfId="24350" xr:uid="{61E84BC6-7613-4B55-9A41-A633513BFEA6}"/>
    <cellStyle name="Comma 3 2 3 4 2 2 4" xfId="44510" xr:uid="{91501AA7-2A31-4D73-81AE-FB55AAE9A9E8}"/>
    <cellStyle name="Comma 3 2 3 4 2 3" xfId="6501" xr:uid="{1FC11EFB-8776-4080-AAB9-D992FCFE2185}"/>
    <cellStyle name="Comma 3 2 3 4 2 3 2" xfId="17298" xr:uid="{F627A63D-C549-4FD0-ABA5-EC23727F34CB}"/>
    <cellStyle name="Comma 3 2 3 4 2 3 2 2" xfId="33958" xr:uid="{96CD139B-A3F4-4826-A0D1-4426C6FA6552}"/>
    <cellStyle name="Comma 3 2 3 4 2 3 3" xfId="25669" xr:uid="{525094DC-7807-4492-854D-8CA572C0B349}"/>
    <cellStyle name="Comma 3 2 3 4 2 3 4" xfId="46395" xr:uid="{FE134C99-C76D-4812-9882-220BC69A63DF}"/>
    <cellStyle name="Comma 3 2 3 4 2 4" xfId="12473" xr:uid="{62002F35-1AA2-4775-B395-392914FCE406}"/>
    <cellStyle name="Comma 3 2 3 4 2 4 2" xfId="21017" xr:uid="{C9FB486E-422E-4E23-9350-8B9275F6EAED}"/>
    <cellStyle name="Comma 3 2 3 4 2 4 2 2" xfId="37677" xr:uid="{72D04266-1956-4C8C-A5CD-7454024914B5}"/>
    <cellStyle name="Comma 3 2 3 4 2 4 3" xfId="29389" xr:uid="{3D5B21C0-EE4C-4AA7-B331-D4589E38B798}"/>
    <cellStyle name="Comma 3 2 3 4 2 4 4" xfId="52354" xr:uid="{9B69D53B-5FF6-46BA-AA54-03130F6DD65E}"/>
    <cellStyle name="Comma 3 2 3 4 2 5" xfId="14643" xr:uid="{44978C06-36F4-49CA-9E9F-F491E69C6958}"/>
    <cellStyle name="Comma 3 2 3 4 2 5 2" xfId="31303" xr:uid="{5C2DFA14-2A91-4FB6-9FE0-32159CE67D00}"/>
    <cellStyle name="Comma 3 2 3 4 2 6" xfId="23013" xr:uid="{71B9245C-403C-41EA-A016-50F376E92112}"/>
    <cellStyle name="Comma 3 2 3 4 2 7" xfId="2692" xr:uid="{9414BEAE-D773-4E21-AB0F-A09FEC08B7A9}"/>
    <cellStyle name="Comma 3 2 3 4 2 8" xfId="42620" xr:uid="{35BAA5A5-6BD5-4ADF-8850-6C8820E5D388}"/>
    <cellStyle name="Comma 3 2 3 4 3" xfId="3848" xr:uid="{1E6DB70E-C95F-4EC6-9EC7-02C88FF17425}"/>
    <cellStyle name="Comma 3 2 3 4 3 2" xfId="15449" xr:uid="{96E8AF0E-DE32-477E-A6D4-D7C4E95C6D8B}"/>
    <cellStyle name="Comma 3 2 3 4 3 2 2" xfId="32109" xr:uid="{19A3B612-8678-46E3-93F7-EC85A5F9BF62}"/>
    <cellStyle name="Comma 3 2 3 4 3 3" xfId="23820" xr:uid="{5D2FD1A5-BCB7-43DC-98A0-5F1B52A94003}"/>
    <cellStyle name="Comma 3 2 3 4 3 4" xfId="39842" xr:uid="{ACAAF56C-A760-48CF-9C5D-5B7866090DE2}"/>
    <cellStyle name="Comma 3 2 3 4 3 5" xfId="43752" xr:uid="{B6D67947-FE3D-4AAB-A5A8-C173EF834AFD}"/>
    <cellStyle name="Comma 3 2 3 4 4" xfId="22483" xr:uid="{DBCF3AC3-4698-4F22-96AA-B11621A525D9}"/>
    <cellStyle name="Comma 3 2 3 4 5" xfId="754" xr:uid="{902DD7AB-8D2A-4869-949F-18489B38821F}"/>
    <cellStyle name="Comma 3 2 3 4 5 2" xfId="38513" xr:uid="{65AF985B-E74E-40FC-A09F-EDB5B3512DCA}"/>
    <cellStyle name="Comma 3 2 3 4 6" xfId="1920" xr:uid="{DF14F42D-D6E6-417C-94DC-F21900D7B82E}"/>
    <cellStyle name="Comma 3 2 3 4 7" xfId="40585" xr:uid="{E3756009-617A-4984-8FF2-54B366E614E0}"/>
    <cellStyle name="Comma 3 2 3 4 8" xfId="41863" xr:uid="{2391CE02-E139-4E19-A428-4634AD556AAF}"/>
    <cellStyle name="Comma 3 2 3 4 9" xfId="53532" xr:uid="{089B27AA-D248-498D-AB6B-10ABE6BFC618}"/>
    <cellStyle name="Comma 3 2 3 5" xfId="2002" xr:uid="{3F320295-FD1C-49EE-92C4-0BF86FA85FE6}"/>
    <cellStyle name="Comma 3 2 3 5 2" xfId="3928" xr:uid="{998C52B4-430F-4086-8EDF-010F5AF523F9}"/>
    <cellStyle name="Comma 3 2 3 5 2 2" xfId="15512" xr:uid="{01C0C0F7-9469-4983-A35E-71BDF4A70B5D}"/>
    <cellStyle name="Comma 3 2 3 5 2 2 2" xfId="32172" xr:uid="{C17E8142-900A-4943-B0A7-984AEAC741E4}"/>
    <cellStyle name="Comma 3 2 3 5 2 3" xfId="23883" xr:uid="{C4C02799-8108-42DA-AAD6-4C6BDA2DD4BD}"/>
    <cellStyle name="Comma 3 2 3 5 2 4" xfId="43832" xr:uid="{9700E1D7-9E3F-4664-ADFB-08A5F2A31D42}"/>
    <cellStyle name="Comma 3 2 3 5 3" xfId="5821" xr:uid="{8CC90576-45F0-4619-A129-0222D0D152FC}"/>
    <cellStyle name="Comma 3 2 3 5 3 2" xfId="16830" xr:uid="{2E3854AD-4117-4360-BBB2-20B8AED168DF}"/>
    <cellStyle name="Comma 3 2 3 5 3 2 2" xfId="33490" xr:uid="{7A5F490B-0129-4341-BE18-821697A1F151}"/>
    <cellStyle name="Comma 3 2 3 5 3 3" xfId="25201" xr:uid="{288D8A33-AB69-40E9-AA52-8C6062CA3818}"/>
    <cellStyle name="Comma 3 2 3 5 3 4" xfId="45715" xr:uid="{3945952B-F57B-4A4D-8E2C-731738814053}"/>
    <cellStyle name="Comma 3 2 3 5 4" xfId="11795" xr:uid="{01D762D1-32F6-4825-AC7E-C5D79D3623E8}"/>
    <cellStyle name="Comma 3 2 3 5 4 2" xfId="20550" xr:uid="{72E5EACE-B11F-486B-BC4C-5E6FF1756F63}"/>
    <cellStyle name="Comma 3 2 3 5 4 2 2" xfId="37210" xr:uid="{EB0F090B-CB3A-492C-A80F-D229B5645180}"/>
    <cellStyle name="Comma 3 2 3 5 4 3" xfId="28922" xr:uid="{DB9CEDD2-F51E-4588-8E31-0088D23EE772}"/>
    <cellStyle name="Comma 3 2 3 5 4 4" xfId="51676" xr:uid="{5C68F047-615F-4ABD-996E-8DDF0D38736B}"/>
    <cellStyle name="Comma 3 2 3 5 5" xfId="14176" xr:uid="{B289AC43-4E02-4FE0-84C5-0EB16CC1FB98}"/>
    <cellStyle name="Comma 3 2 3 5 5 2" xfId="30836" xr:uid="{65D671EC-6649-44D3-B425-F7E8EADA199E}"/>
    <cellStyle name="Comma 3 2 3 5 6" xfId="22546" xr:uid="{7E06455F-F863-432F-9CAB-7596128C6B19}"/>
    <cellStyle name="Comma 3 2 3 5 7" xfId="41943" xr:uid="{4FB12434-4B98-45BF-99FE-B364FBC96441}"/>
    <cellStyle name="Comma 3 2 3 6" xfId="2553" xr:uid="{3921DDE5-8108-4B4D-9AC2-058551B3519C}"/>
    <cellStyle name="Comma 3 2 3 6 2" xfId="4470" xr:uid="{D4E1E692-65E6-4D98-8762-B6B36444DEDD}"/>
    <cellStyle name="Comma 3 2 3 6 2 2" xfId="15894" xr:uid="{75D9CDD0-2F10-4759-9EF7-A192DC3BA312}"/>
    <cellStyle name="Comma 3 2 3 6 2 2 2" xfId="32554" xr:uid="{3AEB1FF3-5F92-4A46-BD6C-AEC525C35276}"/>
    <cellStyle name="Comma 3 2 3 6 2 3" xfId="24265" xr:uid="{1134B31F-22C6-4E7D-B225-3CFB142CEB53}"/>
    <cellStyle name="Comma 3 2 3 6 2 4" xfId="44374" xr:uid="{614E991B-91A7-4B83-8164-8F40D8B8AB31}"/>
    <cellStyle name="Comma 3 2 3 6 3" xfId="6365" xr:uid="{37A63E12-32F2-4D65-8673-701FB7823A95}"/>
    <cellStyle name="Comma 3 2 3 6 3 2" xfId="17213" xr:uid="{4A9AD5CC-FE02-409F-B453-89DFE92DF2AA}"/>
    <cellStyle name="Comma 3 2 3 6 3 2 2" xfId="33873" xr:uid="{6394842E-D50B-46CB-AC89-A739D8FFB65A}"/>
    <cellStyle name="Comma 3 2 3 6 3 3" xfId="25584" xr:uid="{722290D3-6E10-47B9-B9C6-75A2285798EC}"/>
    <cellStyle name="Comma 3 2 3 6 3 4" xfId="46259" xr:uid="{7F885929-4D21-4BF0-9395-261D3A9D653A}"/>
    <cellStyle name="Comma 3 2 3 6 4" xfId="12337" xr:uid="{7A6F91CF-9AC9-44B0-B5DD-CE5D1EA13E69}"/>
    <cellStyle name="Comma 3 2 3 6 4 2" xfId="20932" xr:uid="{61FD6722-8B79-453A-8B46-33490BE39764}"/>
    <cellStyle name="Comma 3 2 3 6 4 2 2" xfId="37592" xr:uid="{BB0D05CD-1992-47A3-A47C-90E10381E8EF}"/>
    <cellStyle name="Comma 3 2 3 6 4 3" xfId="29304" xr:uid="{88F0E126-F3A6-4405-B9D8-FA551EEA4EF7}"/>
    <cellStyle name="Comma 3 2 3 6 4 4" xfId="52218" xr:uid="{4FE54299-5DFA-49C9-8597-1944F33F0B2B}"/>
    <cellStyle name="Comma 3 2 3 6 5" xfId="14558" xr:uid="{7FAA6B88-F65B-427D-90AE-036608344983}"/>
    <cellStyle name="Comma 3 2 3 6 5 2" xfId="31218" xr:uid="{4ABDA954-8B89-48F6-B01E-0B6B2A1A0583}"/>
    <cellStyle name="Comma 3 2 3 6 6" xfId="22928" xr:uid="{62B2DFA7-04C6-41B1-9807-F829863F106A}"/>
    <cellStyle name="Comma 3 2 3 6 7" xfId="39581" xr:uid="{9DA2D8C6-7FF3-4237-A2CD-B8A500C502A2}"/>
    <cellStyle name="Comma 3 2 3 6 8" xfId="42485" xr:uid="{EBEB7635-875A-4449-BE2C-AC0EC4673609}"/>
    <cellStyle name="Comma 3 2 3 7" xfId="2897" xr:uid="{6586B62E-3562-404F-A612-5799562B1A53}"/>
    <cellStyle name="Comma 3 2 3 7 2" xfId="14772" xr:uid="{C641F0CC-19BA-4CCE-9045-A0FEA05FB6DF}"/>
    <cellStyle name="Comma 3 2 3 7 2 2" xfId="31432" xr:uid="{A39A9DB0-939C-4D26-BADF-F2C60E8C9DFB}"/>
    <cellStyle name="Comma 3 2 3 7 3" xfId="23143" xr:uid="{1CEF48FD-BF1D-4A54-9002-33324F6A5E1D}"/>
    <cellStyle name="Comma 3 2 3 7 4" xfId="42802" xr:uid="{BE1AEC87-1A6A-41E7-8B83-9FD24E26C1CF}"/>
    <cellStyle name="Comma 3 2 3 8" xfId="4835" xr:uid="{A83FAE5C-9387-4B47-B19A-AAAF678D9950}"/>
    <cellStyle name="Comma 3 2 3 8 2" xfId="16135" xr:uid="{C2B23818-A0B5-4E3A-BC4D-25BEA0B10E8B}"/>
    <cellStyle name="Comma 3 2 3 8 2 2" xfId="32795" xr:uid="{EA56248C-4EBE-4DA1-ADEF-C3F53CAC060B}"/>
    <cellStyle name="Comma 3 2 3 8 3" xfId="24506" xr:uid="{9550529E-D87F-4D4D-B435-08D8C41B9597}"/>
    <cellStyle name="Comma 3 2 3 8 4" xfId="44730" xr:uid="{A29F5B19-CB69-494D-91E8-50AC94883217}"/>
    <cellStyle name="Comma 3 2 3 9" xfId="10810" xr:uid="{33F89575-816B-4537-BEFC-5B08FD45F25F}"/>
    <cellStyle name="Comma 3 2 3 9 2" xfId="19856" xr:uid="{46315A4C-DC2E-4638-A4AF-F8380C249DB0}"/>
    <cellStyle name="Comma 3 2 3 9 2 2" xfId="36516" xr:uid="{6F96E80C-AA36-4D26-A333-A89EC5E320D9}"/>
    <cellStyle name="Comma 3 2 3 9 3" xfId="28228" xr:uid="{26F1E0C3-84A5-4E3E-A76F-B4A3A1A2217D}"/>
    <cellStyle name="Comma 3 2 3 9 4" xfId="50692" xr:uid="{EC8A20A5-8C41-47AD-8030-96EB2B5DDC91}"/>
    <cellStyle name="Comma 3 2 30" xfId="53404" xr:uid="{150EFD8B-072F-43BE-B8A9-63B731FAD54C}"/>
    <cellStyle name="Comma 3 2 31" xfId="53431" xr:uid="{1F3C8E01-F043-49B8-9EF0-19494A7A2703}"/>
    <cellStyle name="Comma 3 2 32" xfId="53472" xr:uid="{01C3F5BA-6B06-4DB3-86A8-57A30F57647F}"/>
    <cellStyle name="Comma 3 2 4" xfId="146" xr:uid="{1982AF4F-8AD9-45DA-A608-421518C837F0}"/>
    <cellStyle name="Comma 3 2 4 10" xfId="10842" xr:uid="{4E9DD6E7-1015-4C85-8C8E-A912446B92F3}"/>
    <cellStyle name="Comma 3 2 4 10 2" xfId="19877" xr:uid="{12AA1C91-4F80-4B85-A5A5-925905EBDB69}"/>
    <cellStyle name="Comma 3 2 4 10 2 2" xfId="36537" xr:uid="{41A29520-D9DB-48CB-900E-D51190E9F59F}"/>
    <cellStyle name="Comma 3 2 4 10 3" xfId="28249" xr:uid="{69539EF7-E5A0-465D-B2B1-5AE039F42C9D}"/>
    <cellStyle name="Comma 3 2 4 10 4" xfId="50724" xr:uid="{4938A9AB-2261-445E-92CB-D9E5FD81C7E8}"/>
    <cellStyle name="Comma 3 2 4 11" xfId="12701" xr:uid="{E692D9DF-D05A-4D84-B7AC-C7BBE818DEA6}"/>
    <cellStyle name="Comma 3 2 4 11 2" xfId="21186" xr:uid="{31D0CFD4-68E8-44F6-BB4B-E1CBCB413CD3}"/>
    <cellStyle name="Comma 3 2 4 11 2 2" xfId="37846" xr:uid="{8EF69C67-5332-438B-BDC2-D57EB35D8B63}"/>
    <cellStyle name="Comma 3 2 4 11 3" xfId="29558" xr:uid="{DC7ED7DE-5E39-4D7D-874B-C83EDAF786A2}"/>
    <cellStyle name="Comma 3 2 4 11 4" xfId="52577" xr:uid="{FD30DFA9-9572-44F7-AAAD-9042702D6A03}"/>
    <cellStyle name="Comma 3 2 4 12" xfId="12901" xr:uid="{2FB6B46D-22A9-4FD1-A9B6-AB8BCA493F8A}"/>
    <cellStyle name="Comma 3 2 4 12 2" xfId="21355" xr:uid="{8D093756-70F8-47D8-8A46-43ECEBB50757}"/>
    <cellStyle name="Comma 3 2 4 12 2 2" xfId="38015" xr:uid="{249E1D11-3690-4E7B-81D3-B1F88BBE8488}"/>
    <cellStyle name="Comma 3 2 4 12 3" xfId="29728" xr:uid="{96F1321E-9EAD-4AC9-9ED4-39492E0550E4}"/>
    <cellStyle name="Comma 3 2 4 12 4" xfId="52777" xr:uid="{70BB4026-56A8-49D9-96F6-721F8788BEBA}"/>
    <cellStyle name="Comma 3 2 4 13" xfId="13544" xr:uid="{7FDFDC7E-FFA9-4BF9-ADA4-4AEB7837EEED}"/>
    <cellStyle name="Comma 3 2 4 13 2" xfId="30204" xr:uid="{67E84179-4C6F-4FD4-8AAF-AFC98DAB9C67}"/>
    <cellStyle name="Comma 3 2 4 14" xfId="21827" xr:uid="{0648028C-277D-4AC7-9E27-78E377506E04}"/>
    <cellStyle name="Comma 3 2 4 15" xfId="38785" xr:uid="{F5A1AAC7-9417-4110-92D6-53A688D8405E}"/>
    <cellStyle name="Comma 3 2 4 16" xfId="1091" xr:uid="{98E8A577-DA7C-4EC0-ABED-AAC9BB89B43E}"/>
    <cellStyle name="Comma 3 2 4 17" xfId="40502" xr:uid="{87169A30-7CDD-48A6-9C29-80BEBF5958CC}"/>
    <cellStyle name="Comma 3 2 4 18" xfId="40702" xr:uid="{DEF64055-AB02-47CF-B303-A0D80D8B7661}"/>
    <cellStyle name="Comma 3 2 4 19" xfId="40827" xr:uid="{8726FB2A-D0A0-4CBB-80B6-4FE667BB7684}"/>
    <cellStyle name="Comma 3 2 4 2" xfId="331" xr:uid="{BFF9D53F-86CD-4C4A-9AF2-3B9ADC6B73CC}"/>
    <cellStyle name="Comma 3 2 4 2 10" xfId="13894" xr:uid="{04537638-C39D-445B-BA11-23D07F1A3527}"/>
    <cellStyle name="Comma 3 2 4 2 10 2" xfId="30554" xr:uid="{BC41670A-A58B-427F-8949-F6CDD2AC91E1}"/>
    <cellStyle name="Comma 3 2 4 2 11" xfId="22244" xr:uid="{5BF26369-224C-47DE-9AE2-90B4DAD8055F}"/>
    <cellStyle name="Comma 3 2 4 2 12" xfId="38839" xr:uid="{EEAB2F17-1D4F-45B7-8038-F1D9BD608860}"/>
    <cellStyle name="Comma 3 2 4 2 13" xfId="41525" xr:uid="{34402627-52B5-416E-8AD6-B3AD24BC18D1}"/>
    <cellStyle name="Comma 3 2 4 2 14" xfId="1609" xr:uid="{59A02ED0-2CDC-45C0-9B40-D8F59374F8B5}"/>
    <cellStyle name="Comma 3 2 4 2 2" xfId="2198" xr:uid="{4E6E7F1E-B522-4DE3-8F51-B544FE4D8263}"/>
    <cellStyle name="Comma 3 2 4 2 2 2" xfId="4124" xr:uid="{C437E665-B52E-4430-9E30-C098DE6B564F}"/>
    <cellStyle name="Comma 3 2 4 2 2 2 2" xfId="8925" xr:uid="{E86DA9D6-A5DE-44AF-9C1C-2814F208062C}"/>
    <cellStyle name="Comma 3 2 4 2 2 2 2 2" xfId="18743" xr:uid="{DF768CEC-623C-4F57-89A0-C8BB2627CFA5}"/>
    <cellStyle name="Comma 3 2 4 2 2 2 2 2 2" xfId="35403" xr:uid="{29DA59E8-40EB-4A62-84EE-47C3E45E3EA2}"/>
    <cellStyle name="Comma 3 2 4 2 2 2 2 3" xfId="27115" xr:uid="{82D7E633-80D8-4A43-B01D-9A41D5D7C195}"/>
    <cellStyle name="Comma 3 2 4 2 2 2 2 4" xfId="40341" xr:uid="{9B4CEBDB-3AE3-4FE0-A599-735227257562}"/>
    <cellStyle name="Comma 3 2 4 2 2 2 2 5" xfId="48808" xr:uid="{2DAB2CAE-F183-42DB-9C92-D9846C0A8E53}"/>
    <cellStyle name="Comma 3 2 4 2 2 2 3" xfId="15653" xr:uid="{F7C0F371-4BE0-4B42-BD5D-696F7570BE15}"/>
    <cellStyle name="Comma 3 2 4 2 2 2 3 2" xfId="32313" xr:uid="{C3F69681-DCD7-4CD9-866D-49A1D4A9135B}"/>
    <cellStyle name="Comma 3 2 4 2 2 2 4" xfId="24024" xr:uid="{A6289A0B-CC70-48B4-A41B-A4453532D16E}"/>
    <cellStyle name="Comma 3 2 4 2 2 2 5" xfId="39448" xr:uid="{EFB1B3D2-E921-4680-83E4-B8CE4BE91F15}"/>
    <cellStyle name="Comma 3 2 4 2 2 2 6" xfId="44028" xr:uid="{5088CE9F-FC10-4190-8E00-B735185FF0B7}"/>
    <cellStyle name="Comma 3 2 4 2 2 3" xfId="6017" xr:uid="{AF0AAAC7-71C0-40E2-A626-9F7F3F7B9B31}"/>
    <cellStyle name="Comma 3 2 4 2 2 3 2" xfId="10300" xr:uid="{EBC78EA2-6DD7-48E4-93BB-11A5BCB63B49}"/>
    <cellStyle name="Comma 3 2 4 2 2 3 2 2" xfId="19553" xr:uid="{DA297472-ABD2-4DEE-9794-E7DAB7C2CF30}"/>
    <cellStyle name="Comma 3 2 4 2 2 3 2 2 2" xfId="36213" xr:uid="{8DE4F053-A28E-4123-A65E-22DDC87FEBC5}"/>
    <cellStyle name="Comma 3 2 4 2 2 3 2 3" xfId="27925" xr:uid="{22D37CA2-3821-4189-957F-62BA6572A266}"/>
    <cellStyle name="Comma 3 2 4 2 2 3 2 4" xfId="50183" xr:uid="{90C2CC22-7EBB-46AB-B039-BAC417906A63}"/>
    <cellStyle name="Comma 3 2 4 2 2 3 3" xfId="16971" xr:uid="{34EE3A4C-81B6-4D57-A890-1DE33745B13C}"/>
    <cellStyle name="Comma 3 2 4 2 2 3 3 2" xfId="33631" xr:uid="{26AFB849-F626-41BF-BBD5-2017E88775A8}"/>
    <cellStyle name="Comma 3 2 4 2 2 3 4" xfId="25342" xr:uid="{8636FCAB-628B-4D6F-B562-15E671C6D791}"/>
    <cellStyle name="Comma 3 2 4 2 2 3 5" xfId="39893" xr:uid="{C87F72E2-625E-4F25-9C58-ADB68F8687FC}"/>
    <cellStyle name="Comma 3 2 4 2 2 3 6" xfId="45911" xr:uid="{AD938214-9FD0-46C8-8009-30E1A708B61F}"/>
    <cellStyle name="Comma 3 2 4 2 2 4" xfId="7590" xr:uid="{1A13FE39-9C4B-449B-B01C-E960CA44A8CE}"/>
    <cellStyle name="Comma 3 2 4 2 2 4 2" xfId="17961" xr:uid="{3B32595F-FC40-40DC-8197-60FF2D241134}"/>
    <cellStyle name="Comma 3 2 4 2 2 4 2 2" xfId="34621" xr:uid="{F268E6DC-A3FF-41F5-A101-89B0335676B6}"/>
    <cellStyle name="Comma 3 2 4 2 2 4 3" xfId="26333" xr:uid="{8DA932F3-D6BC-4C11-9D90-F791A6CD256F}"/>
    <cellStyle name="Comma 3 2 4 2 2 4 4" xfId="47473" xr:uid="{FAD30D6E-E5E4-467C-BB6B-E0FF1EE9F54A}"/>
    <cellStyle name="Comma 3 2 4 2 2 5" xfId="11991" xr:uid="{F7BAF658-64E8-4B1E-A220-48FDFECBADE4}"/>
    <cellStyle name="Comma 3 2 4 2 2 5 2" xfId="20691" xr:uid="{02F535E7-FB45-487C-84DA-C1766DD4A0C2}"/>
    <cellStyle name="Comma 3 2 4 2 2 5 2 2" xfId="37351" xr:uid="{FB0664FF-AC7E-4934-9807-46B4410CFC84}"/>
    <cellStyle name="Comma 3 2 4 2 2 5 3" xfId="29063" xr:uid="{71659A80-C591-43FC-B809-441485DD3FF8}"/>
    <cellStyle name="Comma 3 2 4 2 2 5 4" xfId="51872" xr:uid="{E857C2D2-35B9-4FDA-8DD9-DFF3AC8B9B9E}"/>
    <cellStyle name="Comma 3 2 4 2 2 6" xfId="14317" xr:uid="{D49FF5EF-AD2A-4939-A999-6F1E3DB02477}"/>
    <cellStyle name="Comma 3 2 4 2 2 6 2" xfId="30977" xr:uid="{72EF3C06-57AE-4E20-B908-98AC5E9A2B58}"/>
    <cellStyle name="Comma 3 2 4 2 2 7" xfId="22687" xr:uid="{70C26393-395B-4EDE-9BAD-97B9729AE0CD}"/>
    <cellStyle name="Comma 3 2 4 2 2 8" xfId="38990" xr:uid="{AED8D92F-50DE-430B-B402-660D51F7624D}"/>
    <cellStyle name="Comma 3 2 4 2 2 9" xfId="42139" xr:uid="{1326C187-019C-4F0C-808C-1C2DC941587C}"/>
    <cellStyle name="Comma 3 2 4 2 3" xfId="2643" xr:uid="{FED8022A-6393-4819-8A4A-871A26698DE3}"/>
    <cellStyle name="Comma 3 2 4 2 3 2" xfId="4559" xr:uid="{796F4E72-BBF1-4072-946E-EBC4AE4784C3}"/>
    <cellStyle name="Comma 3 2 4 2 3 2 2" xfId="15949" xr:uid="{54E95068-150F-4588-B7F4-D9EC4CB4504E}"/>
    <cellStyle name="Comma 3 2 4 2 3 2 2 2" xfId="32609" xr:uid="{127F43B8-5849-41E8-A4C7-22F61BEEDFE4}"/>
    <cellStyle name="Comma 3 2 4 2 3 2 3" xfId="24320" xr:uid="{F08002AF-32B2-4489-9B7E-72713F0A3A6D}"/>
    <cellStyle name="Comma 3 2 4 2 3 2 4" xfId="40175" xr:uid="{A00E26FE-D469-4689-8109-88CE669DA845}"/>
    <cellStyle name="Comma 3 2 4 2 3 2 5" xfId="44463" xr:uid="{456EEBA3-8BD4-4E5E-A34E-56085B8E1A5A}"/>
    <cellStyle name="Comma 3 2 4 2 3 3" xfId="6454" xr:uid="{7558CDEB-BF81-4E9A-9B2D-02EFED1C8152}"/>
    <cellStyle name="Comma 3 2 4 2 3 3 2" xfId="17268" xr:uid="{FD1FCFF4-EC1F-4DA4-8301-C20CA0137C6F}"/>
    <cellStyle name="Comma 3 2 4 2 3 3 2 2" xfId="33928" xr:uid="{7289EE13-C9B6-43FB-808C-58B5B034702D}"/>
    <cellStyle name="Comma 3 2 4 2 3 3 3" xfId="25639" xr:uid="{F709B944-F1B1-45D2-9013-20C0FC8558CB}"/>
    <cellStyle name="Comma 3 2 4 2 3 3 4" xfId="46348" xr:uid="{5FA60B48-AC94-48F5-8205-7531070767D2}"/>
    <cellStyle name="Comma 3 2 4 2 3 4" xfId="12426" xr:uid="{B88F1433-5647-4CBC-A45D-E5449D2C3048}"/>
    <cellStyle name="Comma 3 2 4 2 3 4 2" xfId="20987" xr:uid="{D3D60358-4E38-465E-976A-279367B5D84C}"/>
    <cellStyle name="Comma 3 2 4 2 3 4 2 2" xfId="37647" xr:uid="{A7823098-470D-4422-B528-5DBAA968273D}"/>
    <cellStyle name="Comma 3 2 4 2 3 4 3" xfId="29359" xr:uid="{2F87CE53-DCA3-4B34-AD2B-C9BC5B948ED6}"/>
    <cellStyle name="Comma 3 2 4 2 3 4 4" xfId="52307" xr:uid="{08911764-0A70-4C17-86C0-675CBA6D041D}"/>
    <cellStyle name="Comma 3 2 4 2 3 5" xfId="14613" xr:uid="{A5D60483-8E74-46E1-8583-DF2D66B7A74A}"/>
    <cellStyle name="Comma 3 2 4 2 3 5 2" xfId="31273" xr:uid="{66406DCB-E306-4FC7-80D3-5D5AB2A5B142}"/>
    <cellStyle name="Comma 3 2 4 2 3 6" xfId="22983" xr:uid="{1F8CFB0F-EDC2-4860-9BB9-0671B2FC7BFA}"/>
    <cellStyle name="Comma 3 2 4 2 3 7" xfId="39296" xr:uid="{B1E778BB-1C7C-4D0A-8190-1415C2E742C0}"/>
    <cellStyle name="Comma 3 2 4 2 3 8" xfId="42573" xr:uid="{748499B0-48F5-400E-968D-3AFCF3AC86F6}"/>
    <cellStyle name="Comma 3 2 4 2 4" xfId="3510" xr:uid="{3C125005-9B0D-426B-B91A-B3E18C327166}"/>
    <cellStyle name="Comma 3 2 4 2 4 2" xfId="8500" xr:uid="{966B5571-1D81-4C32-987B-4EFDFE574503}"/>
    <cellStyle name="Comma 3 2 4 2 4 2 2" xfId="18489" xr:uid="{285D8ED1-E9D2-44BD-B254-E479A954BF32}"/>
    <cellStyle name="Comma 3 2 4 2 4 2 2 2" xfId="35149" xr:uid="{F9E99AA5-64ED-4823-A2BC-987E5C660977}"/>
    <cellStyle name="Comma 3 2 4 2 4 2 3" xfId="26861" xr:uid="{0D385011-3F34-4111-952A-30F82C743D7A}"/>
    <cellStyle name="Comma 3 2 4 2 4 2 4" xfId="48383" xr:uid="{48108640-C5F7-44EC-8C06-B3BEFCCC57AD}"/>
    <cellStyle name="Comma 3 2 4 2 4 3" xfId="15210" xr:uid="{6FA88076-BB64-4C17-A967-9B53C0CE20BE}"/>
    <cellStyle name="Comma 3 2 4 2 4 3 2" xfId="31870" xr:uid="{DD063818-7842-423B-B6C0-F6CC64B0E8AC}"/>
    <cellStyle name="Comma 3 2 4 2 4 4" xfId="23581" xr:uid="{C96E4628-1AA6-4E34-9FF9-20FC8FDA607A}"/>
    <cellStyle name="Comma 3 2 4 2 4 5" xfId="39728" xr:uid="{F624C0F4-7F7F-499C-96FD-D8291F73B5AB}"/>
    <cellStyle name="Comma 3 2 4 2 4 6" xfId="43414" xr:uid="{158234E6-0B23-4DF6-95F9-3E8876CEC8C2}"/>
    <cellStyle name="Comma 3 2 4 2 5" xfId="5418" xr:uid="{4F39B3FC-6160-4BF6-982F-DADF8B0D6E2D}"/>
    <cellStyle name="Comma 3 2 4 2 5 2" xfId="9875" xr:uid="{D0D003CF-FCD2-4F98-AC37-29A1C3FDCE3E}"/>
    <cellStyle name="Comma 3 2 4 2 5 2 2" xfId="19299" xr:uid="{289066C0-039F-40C5-B244-888E8B850E05}"/>
    <cellStyle name="Comma 3 2 4 2 5 2 2 2" xfId="35959" xr:uid="{923D3DDA-797D-4FD3-BB1F-4B8F9484C4E4}"/>
    <cellStyle name="Comma 3 2 4 2 5 2 3" xfId="27671" xr:uid="{04ECF0F8-4C60-4B4A-BE9F-C0FDA2A3C52E}"/>
    <cellStyle name="Comma 3 2 4 2 5 2 4" xfId="49758" xr:uid="{3BC9DB22-655C-4A49-A297-102D60195197}"/>
    <cellStyle name="Comma 3 2 4 2 5 3" xfId="16543" xr:uid="{B09AD76E-06AA-4493-9CD2-D22D9D28C560}"/>
    <cellStyle name="Comma 3 2 4 2 5 3 2" xfId="33203" xr:uid="{8BA1983F-F477-4ED5-93AA-0D5371A6DBEE}"/>
    <cellStyle name="Comma 3 2 4 2 5 4" xfId="24914" xr:uid="{2FC58C59-AF74-4D05-AA0D-ECF4CA19E349}"/>
    <cellStyle name="Comma 3 2 4 2 5 5" xfId="45312" xr:uid="{38AEBB71-347E-4917-B412-3FC463265AF0}"/>
    <cellStyle name="Comma 3 2 4 2 6" xfId="7165" xr:uid="{3FAC975A-A2FD-4EC9-8482-54E61F7B6D6F}"/>
    <cellStyle name="Comma 3 2 4 2 6 2" xfId="17707" xr:uid="{CD456FA4-4AB3-4DA8-881F-7640B42F5E08}"/>
    <cellStyle name="Comma 3 2 4 2 6 2 2" xfId="34367" xr:uid="{9681F9FC-0892-475B-8109-97F668511016}"/>
    <cellStyle name="Comma 3 2 4 2 6 3" xfId="26079" xr:uid="{2819083A-51BC-4A32-B0F3-85B6E632E323}"/>
    <cellStyle name="Comma 3 2 4 2 6 4" xfId="47048" xr:uid="{9884B1F3-82EE-4203-B4BB-013E40D08CCC}"/>
    <cellStyle name="Comma 3 2 4 2 7" xfId="11392" xr:uid="{5E9F4289-633F-4C12-80DD-6EC6EBD04ED2}"/>
    <cellStyle name="Comma 3 2 4 2 7 2" xfId="20263" xr:uid="{9B6D1B7D-0B20-4404-835B-51DCB73632A7}"/>
    <cellStyle name="Comma 3 2 4 2 7 2 2" xfId="36923" xr:uid="{967D9409-8D08-4FAC-AE3C-767C55C454E3}"/>
    <cellStyle name="Comma 3 2 4 2 7 3" xfId="28635" xr:uid="{A98B947E-4D58-4C05-B624-33F11ECF83B9}"/>
    <cellStyle name="Comma 3 2 4 2 7 4" xfId="51273" xr:uid="{3162D5D2-5AB2-4C24-8EC3-AC1774FCF52D}"/>
    <cellStyle name="Comma 3 2 4 2 8" xfId="12795" xr:uid="{85FC83D7-7E72-444C-B6A6-5D8D6050C0FB}"/>
    <cellStyle name="Comma 3 2 4 2 8 2" xfId="21273" xr:uid="{7843FCC5-9AAB-4959-A5D1-54135781A9CB}"/>
    <cellStyle name="Comma 3 2 4 2 8 2 2" xfId="37933" xr:uid="{7DE05D9D-9608-457C-B337-7AE1D68DFEEA}"/>
    <cellStyle name="Comma 3 2 4 2 8 3" xfId="29645" xr:uid="{CF474A9B-084E-4A3C-9E35-48C299A19E48}"/>
    <cellStyle name="Comma 3 2 4 2 8 4" xfId="52671" xr:uid="{52E045CD-5B92-471A-A9AC-129FE07BC52D}"/>
    <cellStyle name="Comma 3 2 4 2 9" xfId="13067" xr:uid="{463DC55D-A78F-45E0-9A01-FC54CDF2D498}"/>
    <cellStyle name="Comma 3 2 4 2 9 2" xfId="21475" xr:uid="{C4149173-EB41-4CF9-8DAD-EA7E74DE7DD8}"/>
    <cellStyle name="Comma 3 2 4 2 9 2 2" xfId="38135" xr:uid="{21120903-440F-4C05-A5DF-6B6B1BDFDDDA}"/>
    <cellStyle name="Comma 3 2 4 2 9 3" xfId="29848" xr:uid="{EE8F859B-2FD8-47F2-8DD8-53B0190C754C}"/>
    <cellStyle name="Comma 3 2 4 2 9 4" xfId="52941" xr:uid="{937BBA72-91D9-404E-847D-50FD5346D4F7}"/>
    <cellStyle name="Comma 3 2 4 20" xfId="40839" xr:uid="{67FF2F1D-B42F-4190-90DF-5BDD6E46AD18}"/>
    <cellStyle name="Comma 3 2 4 21" xfId="40946" xr:uid="{514B3C8B-DAC1-47FC-9EF3-7DA50DCBE4A8}"/>
    <cellStyle name="Comma 3 2 4 22" xfId="853" xr:uid="{19C6ADF0-36B0-4E51-B3A2-71A8B6054DDA}"/>
    <cellStyle name="Comma 3 2 4 3" xfId="1464" xr:uid="{023D300B-9A74-4B8E-B76F-F6560382C227}"/>
    <cellStyle name="Comma 3 2 4 3 10" xfId="41361" xr:uid="{D8583B47-FA7A-42B8-83D1-01DCF907C3AC}"/>
    <cellStyle name="Comma 3 2 4 3 2" xfId="2599" xr:uid="{20B7E0CE-BE16-41D8-B2AA-E1B8751C30AB}"/>
    <cellStyle name="Comma 3 2 4 3 2 2" xfId="4516" xr:uid="{EE9B88A7-09ED-4CBF-A58E-5AEB0563858B}"/>
    <cellStyle name="Comma 3 2 4 3 2 2 2" xfId="15922" xr:uid="{5261D8B7-D9AD-4CB1-9301-4283F3658BAC}"/>
    <cellStyle name="Comma 3 2 4 3 2 2 2 2" xfId="32582" xr:uid="{30C2F640-A5D1-4B56-B2BA-085B7D99114D}"/>
    <cellStyle name="Comma 3 2 4 3 2 2 3" xfId="24293" xr:uid="{8C0CEB54-6226-4EA1-8758-7DAB00666BAE}"/>
    <cellStyle name="Comma 3 2 4 3 2 2 4" xfId="40287" xr:uid="{C5C7BB8C-4DE1-4E58-8F5F-A17A0D67CBC6}"/>
    <cellStyle name="Comma 3 2 4 3 2 2 5" xfId="44420" xr:uid="{6085F991-73C2-4D2A-A7EB-E5DA8DC81430}"/>
    <cellStyle name="Comma 3 2 4 3 2 3" xfId="6411" xr:uid="{F29B9F6B-1F1E-4B43-885A-D785152C9C09}"/>
    <cellStyle name="Comma 3 2 4 3 2 3 2" xfId="17241" xr:uid="{532082EA-B9EA-41EE-B6C9-BC3F94AA4CB8}"/>
    <cellStyle name="Comma 3 2 4 3 2 3 2 2" xfId="33901" xr:uid="{9514AC86-83C5-4B26-8A79-F9F29C44B69E}"/>
    <cellStyle name="Comma 3 2 4 3 2 3 3" xfId="25612" xr:uid="{727040DE-1E1E-49EB-AFAC-4A8CEE9725CB}"/>
    <cellStyle name="Comma 3 2 4 3 2 3 4" xfId="46305" xr:uid="{8EA0C803-43CF-48AE-ABA2-160EB280F08F}"/>
    <cellStyle name="Comma 3 2 4 3 2 4" xfId="12383" xr:uid="{500E29C1-CFC7-4628-BFC5-F868C0171696}"/>
    <cellStyle name="Comma 3 2 4 3 2 4 2" xfId="20960" xr:uid="{AA90ABB2-E1B5-46A4-B234-0E89F2C29978}"/>
    <cellStyle name="Comma 3 2 4 3 2 4 2 2" xfId="37620" xr:uid="{E04CDA6E-F376-45C8-99F7-30C2410B7587}"/>
    <cellStyle name="Comma 3 2 4 3 2 4 3" xfId="29332" xr:uid="{94F052F5-74D0-4DD3-B7CF-25C248883898}"/>
    <cellStyle name="Comma 3 2 4 3 2 4 4" xfId="52264" xr:uid="{5F14A37B-C1F8-498F-B004-741D0E8421DF}"/>
    <cellStyle name="Comma 3 2 4 3 2 5" xfId="14586" xr:uid="{36330670-3DE1-406B-965A-EE216F053A3D}"/>
    <cellStyle name="Comma 3 2 4 3 2 5 2" xfId="31246" xr:uid="{45DD983E-4467-4BA3-B609-07C8AE1A109B}"/>
    <cellStyle name="Comma 3 2 4 3 2 6" xfId="22956" xr:uid="{CE745C92-D7F4-4B4D-992C-716A56B4FCBF}"/>
    <cellStyle name="Comma 3 2 4 3 2 7" xfId="39402" xr:uid="{F063BD87-0B8F-4160-9A98-E0A04510A5AF}"/>
    <cellStyle name="Comma 3 2 4 3 2 8" xfId="42530" xr:uid="{8658A17E-DDB3-41EA-A9F2-7533A17D699D}"/>
    <cellStyle name="Comma 3 2 4 3 3" xfId="3346" xr:uid="{D9BC69C0-89D1-4726-B0C0-AB584770E33E}"/>
    <cellStyle name="Comma 3 2 4 3 3 2" xfId="8397" xr:uid="{F12FA6E1-1E87-40E3-8AB0-8776EB412CA6}"/>
    <cellStyle name="Comma 3 2 4 3 3 2 2" xfId="18430" xr:uid="{57DA3D76-FDF2-4E97-B64E-154B0FEFE443}"/>
    <cellStyle name="Comma 3 2 4 3 3 2 2 2" xfId="35090" xr:uid="{2DD945F5-F581-4203-8729-6618B3D804A0}"/>
    <cellStyle name="Comma 3 2 4 3 3 2 3" xfId="26802" xr:uid="{DD051F98-D3C6-4A92-8EA2-0FB59E61DB32}"/>
    <cellStyle name="Comma 3 2 4 3 3 2 4" xfId="48280" xr:uid="{BDD2AB4C-ACFA-451A-B319-1A80E375ED22}"/>
    <cellStyle name="Comma 3 2 4 3 3 3" xfId="15090" xr:uid="{9163F6D5-50C1-445B-877E-6B9712AD8733}"/>
    <cellStyle name="Comma 3 2 4 3 3 3 2" xfId="31750" xr:uid="{2C16C8CC-4F59-4BC9-B10E-9EA5EB74BDAF}"/>
    <cellStyle name="Comma 3 2 4 3 3 4" xfId="23461" xr:uid="{53D64D8C-E9DE-4608-A6CF-460C92DBB87E}"/>
    <cellStyle name="Comma 3 2 4 3 3 5" xfId="39838" xr:uid="{412C122A-E283-4E3A-9655-42D6649653A1}"/>
    <cellStyle name="Comma 3 2 4 3 3 6" xfId="43250" xr:uid="{3D4B0B4B-8187-4052-8585-4B357DE6E6B0}"/>
    <cellStyle name="Comma 3 2 4 3 4" xfId="5254" xr:uid="{3A7BC947-3586-487E-BEBE-8BCA42CBAA83}"/>
    <cellStyle name="Comma 3 2 4 3 4 2" xfId="9772" xr:uid="{87986FF8-EFDE-4D12-9CC5-1238347BE9F7}"/>
    <cellStyle name="Comma 3 2 4 3 4 2 2" xfId="19240" xr:uid="{3D4C0E26-E7D3-4D2A-B899-5C3D28601C63}"/>
    <cellStyle name="Comma 3 2 4 3 4 2 2 2" xfId="35900" xr:uid="{D039DFD0-0392-4363-8E5C-483DD3AB810F}"/>
    <cellStyle name="Comma 3 2 4 3 4 2 3" xfId="27612" xr:uid="{635F7F50-EB9B-4BEE-BDD3-703F57298612}"/>
    <cellStyle name="Comma 3 2 4 3 4 2 4" xfId="49655" xr:uid="{F0EC0E1B-8718-45B1-8E10-BEF01F9111D3}"/>
    <cellStyle name="Comma 3 2 4 3 4 3" xfId="16423" xr:uid="{78818B80-1B8C-4921-810C-78BD68E4281D}"/>
    <cellStyle name="Comma 3 2 4 3 4 3 2" xfId="33083" xr:uid="{154EE20A-2509-4FFF-8FD5-78B49D3CA710}"/>
    <cellStyle name="Comma 3 2 4 3 4 4" xfId="24794" xr:uid="{D8D007C8-8F3C-4514-ADDC-1D495A8B27B9}"/>
    <cellStyle name="Comma 3 2 4 3 4 5" xfId="45148" xr:uid="{11FD0109-4FC5-4030-A0DA-ABA209F514D5}"/>
    <cellStyle name="Comma 3 2 4 3 5" xfId="7062" xr:uid="{93EB408F-65C3-4E01-849B-485EF12A82B2}"/>
    <cellStyle name="Comma 3 2 4 3 5 2" xfId="17648" xr:uid="{5C8A6A67-A987-4F0B-A9BB-7FB029A0C7A4}"/>
    <cellStyle name="Comma 3 2 4 3 5 2 2" xfId="34308" xr:uid="{D3AF989E-D7B1-4419-A0F1-F1EF23EEDC11}"/>
    <cellStyle name="Comma 3 2 4 3 5 3" xfId="26020" xr:uid="{1DAB6216-4375-48A8-8F81-1786A940D817}"/>
    <cellStyle name="Comma 3 2 4 3 5 4" xfId="46945" xr:uid="{64A35E80-92D2-4E28-A415-A9D3D2F60098}"/>
    <cellStyle name="Comma 3 2 4 3 6" xfId="11228" xr:uid="{B62C6AAB-FF28-451C-8B3B-1D3C8B45E80B}"/>
    <cellStyle name="Comma 3 2 4 3 6 2" xfId="20143" xr:uid="{7EF609F6-B6F3-4913-AF8D-0129C0B38FCE}"/>
    <cellStyle name="Comma 3 2 4 3 6 2 2" xfId="36803" xr:uid="{05E2CA92-DFD4-45E2-8F43-E8991220E515}"/>
    <cellStyle name="Comma 3 2 4 3 6 3" xfId="28515" xr:uid="{D5B5FE3A-B576-42A7-976D-2B52D32E318A}"/>
    <cellStyle name="Comma 3 2 4 3 6 4" xfId="51109" xr:uid="{9A149179-C2D3-452E-ADB5-43CE8157F70F}"/>
    <cellStyle name="Comma 3 2 4 3 7" xfId="13774" xr:uid="{5A87AF53-AD19-43E3-B600-B57A8D30C406}"/>
    <cellStyle name="Comma 3 2 4 3 7 2" xfId="30434" xr:uid="{D591B084-AF5B-4502-945F-913833969F6C}"/>
    <cellStyle name="Comma 3 2 4 3 8" xfId="22124" xr:uid="{B43A8085-BDA9-4F70-919A-5DB6973027B5}"/>
    <cellStyle name="Comma 3 2 4 3 9" xfId="38945" xr:uid="{B70FC622-0FC0-4AEB-BD6A-9423103147E0}"/>
    <cellStyle name="Comma 3 2 4 4" xfId="2034" xr:uid="{02A2E1A1-D727-420D-8ABC-031A0AE427D8}"/>
    <cellStyle name="Comma 3 2 4 4 10" xfId="41975" xr:uid="{1AD355E6-8D09-446D-A1B7-E74C5134A90D}"/>
    <cellStyle name="Comma 3 2 4 4 2" xfId="2697" xr:uid="{54B46C2D-3CE3-4D66-A50F-B3D4868A9CCF}"/>
    <cellStyle name="Comma 3 2 4 4 2 2" xfId="4611" xr:uid="{3730CC75-8FB5-4C1E-80BA-811364C0F548}"/>
    <cellStyle name="Comma 3 2 4 4 2 2 2" xfId="15982" xr:uid="{CCF0FCC0-3B9F-49AF-94A8-8F356269EBC6}"/>
    <cellStyle name="Comma 3 2 4 4 2 2 2 2" xfId="32642" xr:uid="{E7075843-6C05-4652-9FA8-35D744F995C2}"/>
    <cellStyle name="Comma 3 2 4 4 2 2 3" xfId="24353" xr:uid="{F769ED67-700E-4B5D-B94F-7B8C593B9002}"/>
    <cellStyle name="Comma 3 2 4 4 2 2 4" xfId="44515" xr:uid="{8E610162-B03B-4F5C-B267-A64B15474735}"/>
    <cellStyle name="Comma 3 2 4 4 2 3" xfId="6506" xr:uid="{A8DE59B9-0103-456B-9A72-F39F6E47303D}"/>
    <cellStyle name="Comma 3 2 4 4 2 3 2" xfId="17301" xr:uid="{8AB27B5B-96DE-4BD4-B641-6134ABB6EF09}"/>
    <cellStyle name="Comma 3 2 4 4 2 3 2 2" xfId="33961" xr:uid="{3EF4F4CF-C8FA-44C0-9B14-55CA2F258183}"/>
    <cellStyle name="Comma 3 2 4 4 2 3 3" xfId="25672" xr:uid="{F578E3E9-6620-4867-8A80-F54FB2EA2CBB}"/>
    <cellStyle name="Comma 3 2 4 4 2 3 4" xfId="46400" xr:uid="{5C435285-DF2C-4D0E-9E31-A7045B6C0CC2}"/>
    <cellStyle name="Comma 3 2 4 4 2 4" xfId="12478" xr:uid="{B5330069-2EBA-4048-A2A5-CD228B0C95E8}"/>
    <cellStyle name="Comma 3 2 4 4 2 4 2" xfId="21020" xr:uid="{43865F3C-1DC6-4ECC-A888-A4E6069C8861}"/>
    <cellStyle name="Comma 3 2 4 4 2 4 2 2" xfId="37680" xr:uid="{A42B2D18-E740-47D3-A739-7AEE69A09EA1}"/>
    <cellStyle name="Comma 3 2 4 4 2 4 3" xfId="29392" xr:uid="{6CAC0163-5E0D-48F1-857C-5B13CE8B834A}"/>
    <cellStyle name="Comma 3 2 4 4 2 4 4" xfId="52359" xr:uid="{1C55439E-44D4-4DA6-A753-3B123A142911}"/>
    <cellStyle name="Comma 3 2 4 4 2 5" xfId="14646" xr:uid="{9DE8544A-28E8-478C-B675-A476CE89E0AF}"/>
    <cellStyle name="Comma 3 2 4 4 2 5 2" xfId="31306" xr:uid="{89609A87-0151-4249-A87E-22584BF7575F}"/>
    <cellStyle name="Comma 3 2 4 4 2 6" xfId="23016" xr:uid="{24E8D923-4E2F-4385-96D5-2CE558A621C6}"/>
    <cellStyle name="Comma 3 2 4 4 2 7" xfId="40121" xr:uid="{1939FF98-ED59-4412-BDF9-AFCB06D83BAB}"/>
    <cellStyle name="Comma 3 2 4 4 2 8" xfId="42625" xr:uid="{18AD4866-EC6E-4056-9636-9454BC20D918}"/>
    <cellStyle name="Comma 3 2 4 4 3" xfId="3960" xr:uid="{F3CDCB8A-EA0B-4B29-8A83-38DF43601890}"/>
    <cellStyle name="Comma 3 2 4 4 3 2" xfId="8822" xr:uid="{6C12FDAD-C3EB-424E-A891-D3F5B74637D0}"/>
    <cellStyle name="Comma 3 2 4 4 3 2 2" xfId="18684" xr:uid="{75B09A15-6982-4915-8876-03013B92C67F}"/>
    <cellStyle name="Comma 3 2 4 4 3 2 2 2" xfId="35344" xr:uid="{42896443-50A8-4E11-A90C-3F266A82FC49}"/>
    <cellStyle name="Comma 3 2 4 4 3 2 3" xfId="27056" xr:uid="{A60B65EC-ADE7-4DDA-A9D4-01C9CBCDFC91}"/>
    <cellStyle name="Comma 3 2 4 4 3 2 4" xfId="48705" xr:uid="{DFFD0C03-E56C-4A30-9BCA-37324F24CC10}"/>
    <cellStyle name="Comma 3 2 4 4 3 3" xfId="15533" xr:uid="{1BB1A6F8-6924-4D75-AAF0-6598CEFDFACA}"/>
    <cellStyle name="Comma 3 2 4 4 3 3 2" xfId="32193" xr:uid="{448A01D2-25AB-4759-B746-AA0C81142913}"/>
    <cellStyle name="Comma 3 2 4 4 3 4" xfId="23904" xr:uid="{3C13C18A-B6A0-4E86-9492-8D80DD32FFD1}"/>
    <cellStyle name="Comma 3 2 4 4 3 5" xfId="43864" xr:uid="{FE6B4460-54ED-410A-B31C-96D5223FF68E}"/>
    <cellStyle name="Comma 3 2 4 4 4" xfId="5853" xr:uid="{9CED804A-691B-4260-B4A0-9FCEAA098FF0}"/>
    <cellStyle name="Comma 3 2 4 4 4 2" xfId="10197" xr:uid="{1EF527D0-8BDF-47E2-8E95-6E84119101DA}"/>
    <cellStyle name="Comma 3 2 4 4 4 2 2" xfId="19494" xr:uid="{EB14B311-E658-4A03-B7E6-75CD3D7A9A45}"/>
    <cellStyle name="Comma 3 2 4 4 4 2 2 2" xfId="36154" xr:uid="{BB4740DA-32CF-4C2F-857B-E6A4A5274AC2}"/>
    <cellStyle name="Comma 3 2 4 4 4 2 3" xfId="27866" xr:uid="{BB4B9145-9AF8-468C-BFC9-27DCEC51A700}"/>
    <cellStyle name="Comma 3 2 4 4 4 2 4" xfId="50080" xr:uid="{DD5ED564-5F73-4A21-8EE0-C5545FBAF6FC}"/>
    <cellStyle name="Comma 3 2 4 4 4 3" xfId="16851" xr:uid="{F72B12E6-B091-4163-AD93-F781C7DC9C60}"/>
    <cellStyle name="Comma 3 2 4 4 4 3 2" xfId="33511" xr:uid="{F7F008FD-D415-4E5B-B1AC-50383927EE13}"/>
    <cellStyle name="Comma 3 2 4 4 4 4" xfId="25222" xr:uid="{9E05E585-0110-4B5F-A03A-38A06F54B0F8}"/>
    <cellStyle name="Comma 3 2 4 4 4 5" xfId="45747" xr:uid="{F2B5A0F4-2C82-42C5-9052-0BBCFB821FB7}"/>
    <cellStyle name="Comma 3 2 4 4 5" xfId="7487" xr:uid="{3916FF12-A998-4192-8878-A335AC7B1562}"/>
    <cellStyle name="Comma 3 2 4 4 5 2" xfId="17902" xr:uid="{C676F946-FB75-4D1C-BF54-7C9B6FFB748F}"/>
    <cellStyle name="Comma 3 2 4 4 5 2 2" xfId="34562" xr:uid="{A088ACB8-FCC6-4CE4-9562-E85ABB90369B}"/>
    <cellStyle name="Comma 3 2 4 4 5 3" xfId="26274" xr:uid="{22BB343F-0DE4-4849-A643-7810C010E31D}"/>
    <cellStyle name="Comma 3 2 4 4 5 4" xfId="47370" xr:uid="{D13A40F1-1986-49A7-A903-7AAD36330707}"/>
    <cellStyle name="Comma 3 2 4 4 6" xfId="11827" xr:uid="{FA9E1AF5-1656-4418-8ACA-BC0859DC7660}"/>
    <cellStyle name="Comma 3 2 4 4 6 2" xfId="20571" xr:uid="{5EAB439E-EEED-47ED-9CB2-36DB0129B85B}"/>
    <cellStyle name="Comma 3 2 4 4 6 2 2" xfId="37231" xr:uid="{DA23AE33-7C11-43B0-9882-1FCE2A670A90}"/>
    <cellStyle name="Comma 3 2 4 4 6 3" xfId="28943" xr:uid="{57DD3DF1-28B8-4245-9BBE-0DB11B611B99}"/>
    <cellStyle name="Comma 3 2 4 4 6 4" xfId="51708" xr:uid="{6E59B4CE-FC1B-40C1-9589-92C725394267}"/>
    <cellStyle name="Comma 3 2 4 4 7" xfId="14197" xr:uid="{97B304FB-57F5-442E-8645-799130F45654}"/>
    <cellStyle name="Comma 3 2 4 4 7 2" xfId="30857" xr:uid="{A5D6340E-39C8-45AC-B862-54A8A39DA253}"/>
    <cellStyle name="Comma 3 2 4 4 8" xfId="22567" xr:uid="{8701E3FF-B120-4727-97CF-E7E81F301A91}"/>
    <cellStyle name="Comma 3 2 4 4 9" xfId="39250" xr:uid="{56457D33-E0A0-44EE-AEBA-3B1D0886349E}"/>
    <cellStyle name="Comma 3 2 4 5" xfId="2557" xr:uid="{C3A8A334-7D3A-4382-AF17-EC56F1145C5E}"/>
    <cellStyle name="Comma 3 2 4 5 2" xfId="4474" xr:uid="{DDCA4DDD-B451-4E20-8958-7D085DA018D6}"/>
    <cellStyle name="Comma 3 2 4 5 2 2" xfId="15896" xr:uid="{E7A3E6D4-5177-441D-8549-F965534034CF}"/>
    <cellStyle name="Comma 3 2 4 5 2 2 2" xfId="32556" xr:uid="{F00C960D-0EA0-4586-9EB0-8319D9FFF605}"/>
    <cellStyle name="Comma 3 2 4 5 2 3" xfId="24267" xr:uid="{A4B10276-124B-4379-9E91-D536C0067BCA}"/>
    <cellStyle name="Comma 3 2 4 5 2 4" xfId="44378" xr:uid="{88E8C560-C037-4855-8C5C-073F24446D6C}"/>
    <cellStyle name="Comma 3 2 4 5 3" xfId="6369" xr:uid="{D43B88FA-933B-4CE3-8D55-A5C4E595027E}"/>
    <cellStyle name="Comma 3 2 4 5 3 2" xfId="17215" xr:uid="{79CDD8A3-902B-4DC2-9D42-18E9026D3552}"/>
    <cellStyle name="Comma 3 2 4 5 3 2 2" xfId="33875" xr:uid="{EC5A75C0-E50A-4BC8-B43D-8B7AB64B6593}"/>
    <cellStyle name="Comma 3 2 4 5 3 3" xfId="25586" xr:uid="{17210481-7079-4CCB-B00A-8C538BBD508E}"/>
    <cellStyle name="Comma 3 2 4 5 3 4" xfId="46263" xr:uid="{42EF4945-C8FF-4A4A-ADFA-825DBEF17A26}"/>
    <cellStyle name="Comma 3 2 4 5 4" xfId="12341" xr:uid="{2ABF56B0-44C4-4FC5-9361-A4AF8A57E7E5}"/>
    <cellStyle name="Comma 3 2 4 5 4 2" xfId="20934" xr:uid="{3FD2705B-4D2B-4BDF-A184-7A1246799128}"/>
    <cellStyle name="Comma 3 2 4 5 4 2 2" xfId="37594" xr:uid="{2425653E-7D08-46DF-ADE3-12B4E4B744F2}"/>
    <cellStyle name="Comma 3 2 4 5 4 3" xfId="29306" xr:uid="{EA066BD7-2CCD-45BF-BBDE-BE209DE68944}"/>
    <cellStyle name="Comma 3 2 4 5 4 4" xfId="52222" xr:uid="{70DB7A5F-6C38-4C50-AF0E-4EF6B30D46AC}"/>
    <cellStyle name="Comma 3 2 4 5 5" xfId="14560" xr:uid="{CB0E1215-917D-4566-BAAB-163371EFC02E}"/>
    <cellStyle name="Comma 3 2 4 5 5 2" xfId="31220" xr:uid="{1BCEFEB9-7F75-46B1-A72C-9E77FFDE8385}"/>
    <cellStyle name="Comma 3 2 4 5 6" xfId="22930" xr:uid="{EA32E503-9935-4AFB-ACF9-C968A4CC209B}"/>
    <cellStyle name="Comma 3 2 4 5 7" xfId="39672" xr:uid="{B4398339-8237-41B6-80AF-D7C5BCC1D0AB}"/>
    <cellStyle name="Comma 3 2 4 5 8" xfId="42489" xr:uid="{DCC22BDB-2563-4E79-B7E2-A4FF41C2678E}"/>
    <cellStyle name="Comma 3 2 4 6" xfId="2821" xr:uid="{0D9447F4-684C-4A64-9375-D6CBF0E8C0ED}"/>
    <cellStyle name="Comma 3 2 4 6 2" xfId="4724" xr:uid="{7053901C-19E6-41B8-B1D4-175C3A4C83E6}"/>
    <cellStyle name="Comma 3 2 4 6 2 2" xfId="16059" xr:uid="{CDF78221-0440-423D-B929-9DAD96DC340C}"/>
    <cellStyle name="Comma 3 2 4 6 2 2 2" xfId="32719" xr:uid="{A670C794-CA91-4918-A055-D4B4BC1F93B4}"/>
    <cellStyle name="Comma 3 2 4 6 2 3" xfId="24430" xr:uid="{B9372C1B-EA3C-4346-8C35-6D194AA1186B}"/>
    <cellStyle name="Comma 3 2 4 6 2 4" xfId="44628" xr:uid="{588E8DAF-0C37-4EED-8F3C-693236F9B0E4}"/>
    <cellStyle name="Comma 3 2 4 6 3" xfId="6619" xr:uid="{86B5ABA9-DD8A-4BA6-A1E0-7D9A60D70058}"/>
    <cellStyle name="Comma 3 2 4 6 3 2" xfId="17378" xr:uid="{74A22689-A01A-4177-86E5-9BCCB9F9965B}"/>
    <cellStyle name="Comma 3 2 4 6 3 2 2" xfId="34038" xr:uid="{D1479511-5354-488E-8D72-763824B8C192}"/>
    <cellStyle name="Comma 3 2 4 6 3 3" xfId="25749" xr:uid="{6D26F62F-F579-4625-8751-5D423F40F352}"/>
    <cellStyle name="Comma 3 2 4 6 3 4" xfId="46513" xr:uid="{FB084FA7-734E-4EC8-986F-E6786001C5DC}"/>
    <cellStyle name="Comma 3 2 4 6 4" xfId="14722" xr:uid="{3DEEC18E-A694-4F48-8332-0BFD46533322}"/>
    <cellStyle name="Comma 3 2 4 6 4 2" xfId="31382" xr:uid="{015370C1-B27B-4865-9189-749C3BF65CE1}"/>
    <cellStyle name="Comma 3 2 4 6 5" xfId="23093" xr:uid="{6B91DEAF-8EEE-42D9-958C-17BD7C2A625D}"/>
    <cellStyle name="Comma 3 2 4 6 6" xfId="42738" xr:uid="{2143884F-5506-4241-AB84-3B4BC61804EC}"/>
    <cellStyle name="Comma 3 2 4 7" xfId="2929" xr:uid="{6EA12B8B-B356-4B33-8E04-787BDF6E5AD2}"/>
    <cellStyle name="Comma 3 2 4 7 2" xfId="8096" xr:uid="{81196340-5BB9-4CE0-BAFB-E8EFCF990736}"/>
    <cellStyle name="Comma 3 2 4 7 2 2" xfId="18248" xr:uid="{53922C3A-026B-4951-BF8F-B071A0E35A06}"/>
    <cellStyle name="Comma 3 2 4 7 2 2 2" xfId="34908" xr:uid="{D1866913-E1BF-4ADF-9103-F1661C578D54}"/>
    <cellStyle name="Comma 3 2 4 7 2 3" xfId="26620" xr:uid="{6898AB7D-78D8-44D2-B3E3-0CFA3B0E976C}"/>
    <cellStyle name="Comma 3 2 4 7 2 4" xfId="47979" xr:uid="{F961AEFB-6D04-4B67-B6AA-70124C8E478D}"/>
    <cellStyle name="Comma 3 2 4 7 3" xfId="14793" xr:uid="{13305B81-B8A8-4CE7-AE89-54C2DD47EA61}"/>
    <cellStyle name="Comma 3 2 4 7 3 2" xfId="31453" xr:uid="{A3A23B57-246B-46F3-962B-34A01E3DAADC}"/>
    <cellStyle name="Comma 3 2 4 7 4" xfId="23164" xr:uid="{56623AD5-26E4-4DFA-84DA-F18268C54ED7}"/>
    <cellStyle name="Comma 3 2 4 7 5" xfId="42834" xr:uid="{DBA5A986-4703-440A-BA55-F30D110AC705}"/>
    <cellStyle name="Comma 3 2 4 8" xfId="4867" xr:uid="{0C7A0382-0579-400D-9E58-A9DAF28ECB8B}"/>
    <cellStyle name="Comma 3 2 4 8 2" xfId="9470" xr:uid="{B8E820F2-2DB8-42C5-A311-6833D76B68F6}"/>
    <cellStyle name="Comma 3 2 4 8 2 2" xfId="19057" xr:uid="{39FC467A-AAB2-48B4-B923-327DE0F2011A}"/>
    <cellStyle name="Comma 3 2 4 8 2 2 2" xfId="35717" xr:uid="{D15CFC57-53AA-4633-97BF-525E4CF5A5CB}"/>
    <cellStyle name="Comma 3 2 4 8 2 3" xfId="27429" xr:uid="{1ADC3886-1A2D-4DE4-A6EC-7D51488EAAFE}"/>
    <cellStyle name="Comma 3 2 4 8 2 4" xfId="49353" xr:uid="{4AF706B7-B0A5-43A5-8F41-A9AA09615941}"/>
    <cellStyle name="Comma 3 2 4 8 3" xfId="16156" xr:uid="{86F7A2AA-500E-4F0E-B5CB-DEF28E9CED9B}"/>
    <cellStyle name="Comma 3 2 4 8 3 2" xfId="32816" xr:uid="{509F091A-5F9A-4B33-9BA5-263EDB54CE02}"/>
    <cellStyle name="Comma 3 2 4 8 4" xfId="24527" xr:uid="{EA784C2E-CCD4-4E57-88D7-D5A9EB19CAE5}"/>
    <cellStyle name="Comma 3 2 4 8 5" xfId="44762" xr:uid="{BD6FD283-F63A-4FBE-A4E4-7545B1916D9C}"/>
    <cellStyle name="Comma 3 2 4 9" xfId="6758" xr:uid="{B1C9A843-E122-4840-91F2-C5EC3A76FFF7}"/>
    <cellStyle name="Comma 3 2 4 9 2" xfId="17463" xr:uid="{FB19AFA2-B75B-45BC-B5AE-6CC29C0DB025}"/>
    <cellStyle name="Comma 3 2 4 9 2 2" xfId="34123" xr:uid="{EF11B79A-4AED-4919-B30C-648D2B5B56BC}"/>
    <cellStyle name="Comma 3 2 4 9 3" xfId="25835" xr:uid="{B4190996-2983-4F8F-AC42-F29072276A20}"/>
    <cellStyle name="Comma 3 2 4 9 4" xfId="46641" xr:uid="{4A69476D-C549-4550-A6A0-FA6E442FB15A}"/>
    <cellStyle name="Comma 3 2 5" xfId="199" xr:uid="{81AF54A2-82CE-49EA-90DF-1C101F704C97}"/>
    <cellStyle name="Comma 3 2 5 10" xfId="13577" xr:uid="{D1395089-774A-4C49-B7DE-173980B5D600}"/>
    <cellStyle name="Comma 3 2 5 10 2" xfId="30237" xr:uid="{76E1E85F-E561-45EF-94E1-D9F4C8259DF5}"/>
    <cellStyle name="Comma 3 2 5 11" xfId="21860" xr:uid="{9A06A3B9-A804-48D5-B67E-B9F6BBA0192F}"/>
    <cellStyle name="Comma 3 2 5 12" xfId="40987" xr:uid="{5F1E0E76-81BD-4506-8C7A-BEF61395ECB4}"/>
    <cellStyle name="Comma 3 2 5 2" xfId="372" xr:uid="{4B791403-20C6-4911-8305-3D30CCEB0B88}"/>
    <cellStyle name="Comma 3 2 5 2 10" xfId="41566" xr:uid="{5FF8FE15-1C38-490F-8748-FB2A51BFEF1C}"/>
    <cellStyle name="Comma 3 2 5 2 2" xfId="2239" xr:uid="{959EAAB0-7BB3-41E5-9D4B-A6BC9D3227EE}"/>
    <cellStyle name="Comma 3 2 5 2 2 2" xfId="4165" xr:uid="{B73859C0-D8BC-4423-8181-52456DB7D40A}"/>
    <cellStyle name="Comma 3 2 5 2 2 2 2" xfId="15686" xr:uid="{6390B4EF-12A3-4A98-90B3-C75A69AA6522}"/>
    <cellStyle name="Comma 3 2 5 2 2 2 2 2" xfId="32346" xr:uid="{0F5011D7-F1B9-4679-841A-67A93AF6A589}"/>
    <cellStyle name="Comma 3 2 5 2 2 2 3" xfId="24057" xr:uid="{E63CAC46-C29B-435B-BD89-9E4CCC3D69AF}"/>
    <cellStyle name="Comma 3 2 5 2 2 2 4" xfId="44069" xr:uid="{54C685B5-D323-40FC-8ACA-D8DF972750C9}"/>
    <cellStyle name="Comma 3 2 5 2 2 3" xfId="6058" xr:uid="{EA37386E-2C45-4FE5-B65D-C2E008312355}"/>
    <cellStyle name="Comma 3 2 5 2 2 3 2" xfId="17004" xr:uid="{4B03DDDA-BA5E-4302-8826-FF6578886B00}"/>
    <cellStyle name="Comma 3 2 5 2 2 3 2 2" xfId="33664" xr:uid="{1F9F10EF-1E02-418B-BC22-015D528A936B}"/>
    <cellStyle name="Comma 3 2 5 2 2 3 3" xfId="25375" xr:uid="{30B1ABB7-D31F-4155-A605-09C03CE1E2E4}"/>
    <cellStyle name="Comma 3 2 5 2 2 3 4" xfId="45952" xr:uid="{FF637D58-34E7-4E7B-B875-B345F287AA65}"/>
    <cellStyle name="Comma 3 2 5 2 2 4" xfId="12032" xr:uid="{48EDC6AC-F04C-417B-AECE-64BA0BEB01FB}"/>
    <cellStyle name="Comma 3 2 5 2 2 4 2" xfId="20724" xr:uid="{87DCD01B-98C6-4286-98DF-6EA3374BCF12}"/>
    <cellStyle name="Comma 3 2 5 2 2 4 2 2" xfId="37384" xr:uid="{7F58F8FB-D39C-4A29-9B3C-2DB1396E656B}"/>
    <cellStyle name="Comma 3 2 5 2 2 4 3" xfId="29096" xr:uid="{77EE7B52-5426-4FCA-BAB4-F7FBA0572F01}"/>
    <cellStyle name="Comma 3 2 5 2 2 4 4" xfId="51913" xr:uid="{AA0A111C-FAF8-4502-88F8-1E2DE2840370}"/>
    <cellStyle name="Comma 3 2 5 2 2 5" xfId="14350" xr:uid="{ACF70A8D-0233-45E1-9064-1E0A6F71C2E7}"/>
    <cellStyle name="Comma 3 2 5 2 2 5 2" xfId="31010" xr:uid="{09B049A6-61F9-4EE8-ACA1-34E408784897}"/>
    <cellStyle name="Comma 3 2 5 2 2 6" xfId="22720" xr:uid="{E14AEA8A-2A95-428A-9273-AD529128D725}"/>
    <cellStyle name="Comma 3 2 5 2 2 7" xfId="42180" xr:uid="{957EBAF3-6806-4EA1-AEEF-E04AA35F2A78}"/>
    <cellStyle name="Comma 3 2 5 2 3" xfId="3551" xr:uid="{3B726935-E5A8-40CF-9816-B0BE1A2034F9}"/>
    <cellStyle name="Comma 3 2 5 2 3 2" xfId="15243" xr:uid="{7D90F035-38C3-48F5-8027-DB5FB447808D}"/>
    <cellStyle name="Comma 3 2 5 2 3 2 2" xfId="31903" xr:uid="{9ADFDD3F-C2D6-4DA1-B582-4468CF610AD9}"/>
    <cellStyle name="Comma 3 2 5 2 3 3" xfId="23614" xr:uid="{30A9991B-2D2A-4E18-997E-469332CD7EE2}"/>
    <cellStyle name="Comma 3 2 5 2 3 4" xfId="43455" xr:uid="{F1BC832A-03A1-4E16-9EA5-0A7EFFBB5004}"/>
    <cellStyle name="Comma 3 2 5 2 4" xfId="5459" xr:uid="{33D8B0F3-236E-4CE8-B7C7-AE2386A02F68}"/>
    <cellStyle name="Comma 3 2 5 2 4 2" xfId="16576" xr:uid="{02B25E66-38AB-4814-BD40-C59B1BD297F3}"/>
    <cellStyle name="Comma 3 2 5 2 4 2 2" xfId="33236" xr:uid="{3FA61894-5BF0-4FD2-8329-3F8F5A1F27C6}"/>
    <cellStyle name="Comma 3 2 5 2 4 3" xfId="24947" xr:uid="{D8160777-4EAA-490A-B0A5-F3081724D713}"/>
    <cellStyle name="Comma 3 2 5 2 4 4" xfId="45353" xr:uid="{82242FD6-73C2-41B1-B5F6-B4B42997AE7F}"/>
    <cellStyle name="Comma 3 2 5 2 5" xfId="11433" xr:uid="{83F2BCB1-A602-490A-9DF9-E4B1F60EA052}"/>
    <cellStyle name="Comma 3 2 5 2 5 2" xfId="20296" xr:uid="{C10B02AC-3D21-4933-B9DB-AA7546CBBF2C}"/>
    <cellStyle name="Comma 3 2 5 2 5 2 2" xfId="36956" xr:uid="{6039148A-15DB-424B-86E8-236B0463EDE4}"/>
    <cellStyle name="Comma 3 2 5 2 5 3" xfId="28668" xr:uid="{ED4F475B-745A-42F1-A866-AA21B6E34E4D}"/>
    <cellStyle name="Comma 3 2 5 2 5 4" xfId="51314" xr:uid="{0DE4087C-A6DE-4917-95BF-77B21E8055EF}"/>
    <cellStyle name="Comma 3 2 5 2 6" xfId="12816" xr:uid="{B13B0582-CF00-4D02-9B7E-48B1D54930D9}"/>
    <cellStyle name="Comma 3 2 5 2 6 2" xfId="21294" xr:uid="{1F07A8D4-0B68-402C-B9BD-80B3E90ABAC6}"/>
    <cellStyle name="Comma 3 2 5 2 6 2 2" xfId="37954" xr:uid="{4E8A7D60-717F-4F23-BCCC-3C5C9E82EB92}"/>
    <cellStyle name="Comma 3 2 5 2 6 3" xfId="29666" xr:uid="{290AD696-2490-40B3-B097-F0FC5CE06072}"/>
    <cellStyle name="Comma 3 2 5 2 6 4" xfId="52692" xr:uid="{E51CE659-F831-4B14-A1DF-E3C691E80CEC}"/>
    <cellStyle name="Comma 3 2 5 2 7" xfId="13108" xr:uid="{9F8FF8FF-358B-473A-A6DB-350B9C410CE9}"/>
    <cellStyle name="Comma 3 2 5 2 7 2" xfId="21508" xr:uid="{F86BF0DD-4322-4102-A602-2321AEA68CE4}"/>
    <cellStyle name="Comma 3 2 5 2 7 2 2" xfId="38168" xr:uid="{FF465B13-4DA2-46C1-B0D3-17DB4EFDF54B}"/>
    <cellStyle name="Comma 3 2 5 2 7 3" xfId="29881" xr:uid="{51B704ED-4614-4CFA-BB19-F948BD1C7E79}"/>
    <cellStyle name="Comma 3 2 5 2 7 4" xfId="52982" xr:uid="{F0CA99B9-A0D9-4888-BB0C-E19715617E35}"/>
    <cellStyle name="Comma 3 2 5 2 8" xfId="13927" xr:uid="{165D6FB0-65D7-4C9C-B936-4975850C679F}"/>
    <cellStyle name="Comma 3 2 5 2 8 2" xfId="30587" xr:uid="{27904B42-CAE7-4A0E-A67A-A7773EF16246}"/>
    <cellStyle name="Comma 3 2 5 2 9" xfId="22277" xr:uid="{91D4B895-0F16-4F3B-9519-7D277B034DC3}"/>
    <cellStyle name="Comma 3 2 5 3" xfId="1511" xr:uid="{1EDE8BD2-86A1-4EC2-89CE-87B399C311CA}"/>
    <cellStyle name="Comma 3 2 5 3 2" xfId="3387" xr:uid="{6AEE0031-7F3E-4C98-9F3C-F18381A985EE}"/>
    <cellStyle name="Comma 3 2 5 3 2 2" xfId="15123" xr:uid="{CB6053F5-4F06-4087-B75B-63E7EA3CB7FD}"/>
    <cellStyle name="Comma 3 2 5 3 2 2 2" xfId="31783" xr:uid="{784BC815-326F-4537-8B3A-E31736D15BC9}"/>
    <cellStyle name="Comma 3 2 5 3 2 3" xfId="23494" xr:uid="{FDB8230E-CF83-4871-B619-9EE7E65DE751}"/>
    <cellStyle name="Comma 3 2 5 3 2 4" xfId="43291" xr:uid="{38A8F61E-AF7D-47B3-BB0A-5CBC8FB32658}"/>
    <cellStyle name="Comma 3 2 5 3 3" xfId="5295" xr:uid="{9760C5B4-A451-4CF0-BA82-45B70E6DF02C}"/>
    <cellStyle name="Comma 3 2 5 3 3 2" xfId="16456" xr:uid="{0AD237B1-E8E9-4043-A92D-CF0DD3AAC2FA}"/>
    <cellStyle name="Comma 3 2 5 3 3 2 2" xfId="33116" xr:uid="{F4762D92-1957-43B0-A1B8-6801947D7042}"/>
    <cellStyle name="Comma 3 2 5 3 3 3" xfId="24827" xr:uid="{4C045886-5B91-4C8C-946C-B3D02B87D0D0}"/>
    <cellStyle name="Comma 3 2 5 3 3 4" xfId="45189" xr:uid="{354EA033-BA92-4B38-BD52-FE67B268C4CD}"/>
    <cellStyle name="Comma 3 2 5 3 4" xfId="11269" xr:uid="{E779A34F-306E-4ADB-9F7A-152D733C187D}"/>
    <cellStyle name="Comma 3 2 5 3 4 2" xfId="20176" xr:uid="{2FE86395-9905-492D-B979-D9D664E70135}"/>
    <cellStyle name="Comma 3 2 5 3 4 2 2" xfId="36836" xr:uid="{D0E6F954-2E4F-4514-9BDC-D72EAB0333F4}"/>
    <cellStyle name="Comma 3 2 5 3 4 3" xfId="28548" xr:uid="{9EFAF252-D3D3-439E-8669-24B6D076A984}"/>
    <cellStyle name="Comma 3 2 5 3 4 4" xfId="51150" xr:uid="{D89492FC-3938-45EE-A35A-A404174A5A7E}"/>
    <cellStyle name="Comma 3 2 5 3 5" xfId="13807" xr:uid="{CDBBFED9-00C8-413C-97ED-A036B3BE1779}"/>
    <cellStyle name="Comma 3 2 5 3 5 2" xfId="30467" xr:uid="{50C2D3BF-85A3-4354-9435-1D173D7964C0}"/>
    <cellStyle name="Comma 3 2 5 3 6" xfId="22157" xr:uid="{3114B5AF-FF75-4835-B690-AAA62A9AA0E0}"/>
    <cellStyle name="Comma 3 2 5 3 7" xfId="41402" xr:uid="{682C5CB2-80DF-4434-9B7C-9CA5D28C83A7}"/>
    <cellStyle name="Comma 3 2 5 4" xfId="2075" xr:uid="{73441F26-8191-4A32-9077-4DFD0FCC5009}"/>
    <cellStyle name="Comma 3 2 5 4 2" xfId="4001" xr:uid="{7F95F3CF-3791-4ACC-A04D-1E9816FC908D}"/>
    <cellStyle name="Comma 3 2 5 4 2 2" xfId="15566" xr:uid="{87EA9B85-8445-4E91-BCDC-B7023D521008}"/>
    <cellStyle name="Comma 3 2 5 4 2 2 2" xfId="32226" xr:uid="{427294A8-04EB-4FC6-94BA-00FB18D95EF3}"/>
    <cellStyle name="Comma 3 2 5 4 2 2 2 2" xfId="39995" xr:uid="{5323D578-55C4-43FE-9C68-09404D725C0A}"/>
    <cellStyle name="Comma 3 2 5 4 2 2 3" xfId="39129" xr:uid="{F09FD0F9-3771-49D9-ADE4-386F06830572}"/>
    <cellStyle name="Comma 3 2 5 4 2 3" xfId="23937" xr:uid="{D478F098-7FD8-4556-8965-06064FAE793A}"/>
    <cellStyle name="Comma 3 2 5 4 2 3 2" xfId="39543" xr:uid="{43FF9214-6236-4925-996E-C27DFE854079}"/>
    <cellStyle name="Comma 3 2 5 4 2 4" xfId="38543" xr:uid="{FB903C60-0A45-4A9C-963A-FADEAC879FCE}"/>
    <cellStyle name="Comma 3 2 5 4 2 5" xfId="43905" xr:uid="{EB850650-212D-4E40-B536-24A1C6D13E4E}"/>
    <cellStyle name="Comma 3 2 5 4 3" xfId="5894" xr:uid="{04A603A7-0B3A-4C3E-8850-4E65DB05A0C6}"/>
    <cellStyle name="Comma 3 2 5 4 3 2" xfId="16884" xr:uid="{D752F751-4B65-4632-B1A7-7D200F00E0B6}"/>
    <cellStyle name="Comma 3 2 5 4 3 2 2" xfId="33544" xr:uid="{07CC1635-5744-4CA5-ACFE-FD50C894390A}"/>
    <cellStyle name="Comma 3 2 5 4 3 3" xfId="25255" xr:uid="{8C0DE898-6876-46F1-82D2-149B514F56C3}"/>
    <cellStyle name="Comma 3 2 5 4 3 4" xfId="45788" xr:uid="{F41B9419-3C41-40A9-B31E-9380C756988B}"/>
    <cellStyle name="Comma 3 2 5 4 4" xfId="11868" xr:uid="{5D2F6D0B-20EF-439A-807F-4CD539A7C42E}"/>
    <cellStyle name="Comma 3 2 5 4 4 2" xfId="20604" xr:uid="{3E316D08-C8E6-4AB9-A9E3-03F5D11E9164}"/>
    <cellStyle name="Comma 3 2 5 4 4 2 2" xfId="37264" xr:uid="{755BF726-CE85-4E7B-83D9-F4EF4BC79CE6}"/>
    <cellStyle name="Comma 3 2 5 4 4 3" xfId="28976" xr:uid="{384BE4C0-D50F-4433-AACD-7D64E22CFD1A}"/>
    <cellStyle name="Comma 3 2 5 4 4 4" xfId="51749" xr:uid="{FC87AC02-EC0E-4136-80D5-C4A1C792D668}"/>
    <cellStyle name="Comma 3 2 5 4 5" xfId="14230" xr:uid="{84C66B6B-684C-4EA9-90D1-D91F3CEA6335}"/>
    <cellStyle name="Comma 3 2 5 4 5 2" xfId="30890" xr:uid="{6DA07584-80D6-4228-B00D-94B1E44721A5}"/>
    <cellStyle name="Comma 3 2 5 4 6" xfId="22600" xr:uid="{56A79EEE-3F46-433B-9B22-A5745018FDDC}"/>
    <cellStyle name="Comma 3 2 5 4 7" xfId="42016" xr:uid="{B03C39A5-7395-4BE8-9B16-697DB587EA88}"/>
    <cellStyle name="Comma 3 2 5 5" xfId="2970" xr:uid="{9BB8A54C-0AB7-4F6B-9811-24BED4D98FC2}"/>
    <cellStyle name="Comma 3 2 5 5 2" xfId="14826" xr:uid="{A5916FA6-AECE-463E-A0BB-FF527407A5F4}"/>
    <cellStyle name="Comma 3 2 5 5 2 2" xfId="31486" xr:uid="{DFC7A54D-08C2-49FB-85C4-8ACE25A2F7B3}"/>
    <cellStyle name="Comma 3 2 5 5 3" xfId="23197" xr:uid="{DB6917C8-8A1A-44EC-AC0A-3AA7D75163C2}"/>
    <cellStyle name="Comma 3 2 5 5 4" xfId="42875" xr:uid="{2F4B8627-19F5-485B-ABFB-A2268490C081}"/>
    <cellStyle name="Comma 3 2 5 6" xfId="4908" xr:uid="{D3530B78-E730-4A1D-BD37-FBCC940D7F82}"/>
    <cellStyle name="Comma 3 2 5 6 2" xfId="16189" xr:uid="{BD05BF1C-FF49-4D31-AB42-4DAB37307B76}"/>
    <cellStyle name="Comma 3 2 5 6 2 2" xfId="32849" xr:uid="{60FBA526-0996-4BD9-A3FE-2524C8EB9040}"/>
    <cellStyle name="Comma 3 2 5 6 3" xfId="24560" xr:uid="{8BC88EA0-11DF-4D07-A858-03C6E6685573}"/>
    <cellStyle name="Comma 3 2 5 6 4" xfId="44803" xr:uid="{885C4BC3-6829-424A-96DD-FEDBE668CB47}"/>
    <cellStyle name="Comma 3 2 5 7" xfId="10883" xr:uid="{D2E3BD20-7005-43CD-8E52-BD089FF15D92}"/>
    <cellStyle name="Comma 3 2 5 7 2" xfId="19910" xr:uid="{E1F2DB49-9AB2-4076-B29C-C24AB270242D}"/>
    <cellStyle name="Comma 3 2 5 7 2 2" xfId="36570" xr:uid="{23EC4D29-3D6A-48E9-91BC-F29E9734AC38}"/>
    <cellStyle name="Comma 3 2 5 7 3" xfId="28282" xr:uid="{BEFBB29F-A2EB-42E3-8761-8A1830CAFBE7}"/>
    <cellStyle name="Comma 3 2 5 7 4" xfId="50765" xr:uid="{B311E1EC-780F-4539-BAFD-28D318CB7244}"/>
    <cellStyle name="Comma 3 2 5 8" xfId="12687" xr:uid="{1F1B830F-DB99-4DEC-A42F-0F868920ACB7}"/>
    <cellStyle name="Comma 3 2 5 8 2" xfId="21172" xr:uid="{9CF93738-6FD6-479D-8D34-7EB5BA21C547}"/>
    <cellStyle name="Comma 3 2 5 8 2 2" xfId="37832" xr:uid="{9EB497FB-343E-4FE2-9282-71E182D3E3BE}"/>
    <cellStyle name="Comma 3 2 5 8 3" xfId="29544" xr:uid="{B576B2C2-DBEF-4650-B5BC-7C02D9459435}"/>
    <cellStyle name="Comma 3 2 5 8 4" xfId="52563" xr:uid="{53106ECC-D11A-4D85-B4FA-70CDE07C762B}"/>
    <cellStyle name="Comma 3 2 5 9" xfId="12943" xr:uid="{47B42EA2-796E-4C40-86AA-085955502C85}"/>
    <cellStyle name="Comma 3 2 5 9 2" xfId="21388" xr:uid="{3020A1A5-9940-40C7-B022-71869F601CF8}"/>
    <cellStyle name="Comma 3 2 5 9 2 2" xfId="38048" xr:uid="{453E6E75-9735-469E-831F-83271F887F0C}"/>
    <cellStyle name="Comma 3 2 5 9 3" xfId="29761" xr:uid="{B8DAF588-A984-46B9-AA12-5585FD2F6588}"/>
    <cellStyle name="Comma 3 2 5 9 4" xfId="52818" xr:uid="{B2D09A7F-F6AF-42DD-8A19-A0551B389954}"/>
    <cellStyle name="Comma 3 2 6" xfId="257" xr:uid="{6847D232-86EF-47EE-8160-C51DF32CF5BF}"/>
    <cellStyle name="Comma 3 2 6 10" xfId="13610" xr:uid="{3F43963B-C3BC-40C3-B2FD-EBBDEF84C861}"/>
    <cellStyle name="Comma 3 2 6 10 2" xfId="30270" xr:uid="{2FF459F6-8CE1-4423-8D71-2D889F8061D5}"/>
    <cellStyle name="Comma 3 2 6 11" xfId="21894" xr:uid="{412B1326-D6BD-4BF8-BB7A-7C3E81E2BED0}"/>
    <cellStyle name="Comma 3 2 6 12" xfId="38820" xr:uid="{E4C78E86-E03C-44D2-BF8B-2E2FCA3EB4A6}"/>
    <cellStyle name="Comma 3 2 6 13" xfId="41035" xr:uid="{675E36B4-E8ED-499F-BB7E-529BE06FB16E}"/>
    <cellStyle name="Comma 3 2 6 2" xfId="420" xr:uid="{179D6AEE-8F85-408A-8E5A-5F5E0AD6B2EE}"/>
    <cellStyle name="Comma 3 2 6 2 10" xfId="41614" xr:uid="{DF4AFFD4-8AC7-4127-A93F-AC0D83B18459}"/>
    <cellStyle name="Comma 3 2 6 2 2" xfId="2287" xr:uid="{E733AE4F-7FB2-4170-B29F-90832C2447B5}"/>
    <cellStyle name="Comma 3 2 6 2 2 2" xfId="4213" xr:uid="{B2DB4885-ED37-45C2-8736-18C93F820F6B}"/>
    <cellStyle name="Comma 3 2 6 2 2 2 2" xfId="15719" xr:uid="{6F67CF14-87EC-4AB8-8CF5-291AAC0CE512}"/>
    <cellStyle name="Comma 3 2 6 2 2 2 2 2" xfId="32379" xr:uid="{69E5FFA9-CBA3-4EA3-9E8C-2375960BB671}"/>
    <cellStyle name="Comma 3 2 6 2 2 2 3" xfId="24090" xr:uid="{AD353094-00E3-4478-9B41-029F05EDD204}"/>
    <cellStyle name="Comma 3 2 6 2 2 2 4" xfId="40320" xr:uid="{AD23B1EC-D6C4-4C47-AA0F-50E2EC2F53F9}"/>
    <cellStyle name="Comma 3 2 6 2 2 2 5" xfId="44117" xr:uid="{284299DB-DD62-4382-875B-2A2D4AD5FEE0}"/>
    <cellStyle name="Comma 3 2 6 2 2 3" xfId="6106" xr:uid="{1F01F4FB-8F44-4CB7-9C0D-43CCB340B00B}"/>
    <cellStyle name="Comma 3 2 6 2 2 3 2" xfId="17037" xr:uid="{3C457E7F-2711-420C-BDCC-5689A4E4403A}"/>
    <cellStyle name="Comma 3 2 6 2 2 3 2 2" xfId="33697" xr:uid="{C5BC2B5C-2742-4F67-A5E7-424CA0A86FE1}"/>
    <cellStyle name="Comma 3 2 6 2 2 3 3" xfId="25408" xr:uid="{205011D1-9C09-4D71-A07F-B6CA1E348095}"/>
    <cellStyle name="Comma 3 2 6 2 2 3 4" xfId="46000" xr:uid="{AA3C02AE-DAB6-4D47-AE8F-882135590843}"/>
    <cellStyle name="Comma 3 2 6 2 2 4" xfId="12080" xr:uid="{AAE4AAC3-A865-4ECE-8F8F-E8CAF985F5C7}"/>
    <cellStyle name="Comma 3 2 6 2 2 4 2" xfId="20757" xr:uid="{1F96D462-4E22-4B21-A84F-94B9907866BB}"/>
    <cellStyle name="Comma 3 2 6 2 2 4 2 2" xfId="37417" xr:uid="{B1A92208-CF8F-4178-B96A-BA6C40342722}"/>
    <cellStyle name="Comma 3 2 6 2 2 4 3" xfId="29129" xr:uid="{B3699DF5-0667-47A9-AF30-D9E27699D98B}"/>
    <cellStyle name="Comma 3 2 6 2 2 4 4" xfId="51961" xr:uid="{3A7B9C1B-E1C0-4693-8700-00CF29373DDC}"/>
    <cellStyle name="Comma 3 2 6 2 2 5" xfId="14383" xr:uid="{55277C4F-66E6-4998-8AFB-CEF958A114AA}"/>
    <cellStyle name="Comma 3 2 6 2 2 5 2" xfId="31043" xr:uid="{458C9E10-1BDA-445A-A455-1715A1350720}"/>
    <cellStyle name="Comma 3 2 6 2 2 6" xfId="22753" xr:uid="{2D04A3A4-0F44-4ED2-8AEA-77F10C0EC87B}"/>
    <cellStyle name="Comma 3 2 6 2 2 7" xfId="39430" xr:uid="{D14D9001-F5C0-436E-9C52-9C347085B943}"/>
    <cellStyle name="Comma 3 2 6 2 2 8" xfId="42228" xr:uid="{C622AA82-485B-4DED-A0D6-C4793A07D938}"/>
    <cellStyle name="Comma 3 2 6 2 3" xfId="3599" xr:uid="{5077ACEE-17DF-4AB2-A7B0-480E20A0A95E}"/>
    <cellStyle name="Comma 3 2 6 2 3 2" xfId="15276" xr:uid="{FB6DEC01-6ECB-4144-92E5-0AB5BDDE5316}"/>
    <cellStyle name="Comma 3 2 6 2 3 2 2" xfId="31936" xr:uid="{B9521C5D-201B-4FC6-B98F-ACAFA6A68942}"/>
    <cellStyle name="Comma 3 2 6 2 3 3" xfId="23647" xr:uid="{47353CEC-1809-4F06-AF0F-61A339A26874}"/>
    <cellStyle name="Comma 3 2 6 2 3 4" xfId="39872" xr:uid="{DFDFCDF2-A460-4B76-B014-3389A55DE39F}"/>
    <cellStyle name="Comma 3 2 6 2 3 5" xfId="43503" xr:uid="{7118738C-93D5-4955-A9CC-95AF9DBFE2EE}"/>
    <cellStyle name="Comma 3 2 6 2 4" xfId="5507" xr:uid="{A1CDE5C8-790B-4511-A4D3-6FEBE052BB81}"/>
    <cellStyle name="Comma 3 2 6 2 4 2" xfId="16609" xr:uid="{05472B94-ABFD-4803-879A-8C3B2C92D496}"/>
    <cellStyle name="Comma 3 2 6 2 4 2 2" xfId="33269" xr:uid="{C228B448-A265-41CC-B764-B1BCB774DC08}"/>
    <cellStyle name="Comma 3 2 6 2 4 3" xfId="24980" xr:uid="{A3EF0DCA-18DF-4B21-A941-5C6EFB3ED82D}"/>
    <cellStyle name="Comma 3 2 6 2 4 4" xfId="45401" xr:uid="{7BD6DA41-D3CE-4AA3-A726-3485D6AF9579}"/>
    <cellStyle name="Comma 3 2 6 2 5" xfId="11481" xr:uid="{7101AAD6-30EF-41AF-95AD-BD68668F786F}"/>
    <cellStyle name="Comma 3 2 6 2 5 2" xfId="20329" xr:uid="{14FEC1F4-C6D4-4408-91B1-E594C2283E17}"/>
    <cellStyle name="Comma 3 2 6 2 5 2 2" xfId="36989" xr:uid="{2981ECA7-0CD5-465D-9B80-80002665E4FE}"/>
    <cellStyle name="Comma 3 2 6 2 5 3" xfId="28701" xr:uid="{5DE52CDF-0A66-4B3E-AAA5-1A738FA6B68A}"/>
    <cellStyle name="Comma 3 2 6 2 5 4" xfId="51362" xr:uid="{80E464D1-D631-478E-8CA5-433068431B33}"/>
    <cellStyle name="Comma 3 2 6 2 6" xfId="13156" xr:uid="{6679BC1A-49CE-443D-9C14-8D6D0D57E1FC}"/>
    <cellStyle name="Comma 3 2 6 2 6 2" xfId="21541" xr:uid="{161C9684-4C67-4971-B788-6AD8D2C3D685}"/>
    <cellStyle name="Comma 3 2 6 2 6 2 2" xfId="38201" xr:uid="{3FA53DC8-3BFC-4E1A-9D64-49B37C6572C7}"/>
    <cellStyle name="Comma 3 2 6 2 6 3" xfId="29914" xr:uid="{214CD47E-F444-434A-A961-E1C04AF8B5C5}"/>
    <cellStyle name="Comma 3 2 6 2 6 4" xfId="53030" xr:uid="{BD3E44FE-5084-4700-A8F6-0C12DD8CEFFB}"/>
    <cellStyle name="Comma 3 2 6 2 7" xfId="13960" xr:uid="{7A399917-A2A4-48AB-B4D0-4B0F7618B374}"/>
    <cellStyle name="Comma 3 2 6 2 7 2" xfId="30620" xr:uid="{55EBC1FD-A85E-4F3B-A52B-9484A3946795}"/>
    <cellStyle name="Comma 3 2 6 2 8" xfId="22310" xr:uid="{4E7DE05A-6A5E-4F83-ACE9-6D2F2EA0E149}"/>
    <cellStyle name="Comma 3 2 6 2 9" xfId="38972" xr:uid="{2D0E9BDC-138C-4D9C-99FD-C5994D473D47}"/>
    <cellStyle name="Comma 3 2 6 3" xfId="1561" xr:uid="{DBB04065-F197-4320-8089-74CFDADBFB86}"/>
    <cellStyle name="Comma 3 2 6 3 2" xfId="3436" xr:uid="{5D66C317-239F-4A1E-B491-26017011162F}"/>
    <cellStyle name="Comma 3 2 6 3 2 2" xfId="15157" xr:uid="{67E75637-12D0-489E-90AD-12DD634086BA}"/>
    <cellStyle name="Comma 3 2 6 3 2 2 2" xfId="31817" xr:uid="{533BD410-A4F9-4398-8DF0-874BE0F6E8C8}"/>
    <cellStyle name="Comma 3 2 6 3 2 3" xfId="23528" xr:uid="{1C72D655-2FCD-4E8B-99AF-3E4D4E8EC268}"/>
    <cellStyle name="Comma 3 2 6 3 2 4" xfId="40154" xr:uid="{D65EF868-0416-4830-8052-1ADBD315D00D}"/>
    <cellStyle name="Comma 3 2 6 3 2 5" xfId="43340" xr:uid="{D54DCC14-32D4-4DC4-BEEE-2A2F1B17CCFA}"/>
    <cellStyle name="Comma 3 2 6 3 3" xfId="5344" xr:uid="{1EE89105-6400-443A-B3DA-05F005FFDFEB}"/>
    <cellStyle name="Comma 3 2 6 3 3 2" xfId="16490" xr:uid="{6C07BA32-4E46-41AA-8619-C43ECF97BB5B}"/>
    <cellStyle name="Comma 3 2 6 3 3 2 2" xfId="33150" xr:uid="{AE8781CE-32B4-4170-9549-CAB94A4B3D54}"/>
    <cellStyle name="Comma 3 2 6 3 3 3" xfId="24861" xr:uid="{CAA59995-3EDE-48FB-98DD-682C7CC517C0}"/>
    <cellStyle name="Comma 3 2 6 3 3 4" xfId="45238" xr:uid="{CD07951B-5D4D-404B-A121-B8CB03888DD6}"/>
    <cellStyle name="Comma 3 2 6 3 4" xfId="11318" xr:uid="{4C5CCE01-4B20-46A7-9FEA-6FC818218FC5}"/>
    <cellStyle name="Comma 3 2 6 3 4 2" xfId="20210" xr:uid="{90EE0DD1-3B28-4BB3-B999-F8963D8E7440}"/>
    <cellStyle name="Comma 3 2 6 3 4 2 2" xfId="36870" xr:uid="{54B1649A-8A94-4917-B324-DA87728F27B4}"/>
    <cellStyle name="Comma 3 2 6 3 4 3" xfId="28582" xr:uid="{7ADD76AE-222B-4885-B74E-4E17B4E957F2}"/>
    <cellStyle name="Comma 3 2 6 3 4 4" xfId="51199" xr:uid="{C3D5BE50-D423-437D-999D-200C1568BE57}"/>
    <cellStyle name="Comma 3 2 6 3 5" xfId="13841" xr:uid="{F9F2B5D7-9CE3-4950-90B7-56C69ABEEE0F}"/>
    <cellStyle name="Comma 3 2 6 3 5 2" xfId="30501" xr:uid="{2FD26A28-48FF-429B-A1C9-46A732F13A23}"/>
    <cellStyle name="Comma 3 2 6 3 6" xfId="22191" xr:uid="{3303D8EC-7244-4BAD-9CB0-A401936F921D}"/>
    <cellStyle name="Comma 3 2 6 3 7" xfId="39278" xr:uid="{1AEAC863-DED0-4A4F-977B-51C697EEA6F4}"/>
    <cellStyle name="Comma 3 2 6 3 8" xfId="41451" xr:uid="{7AD1E5EC-F8D6-43EA-95BA-769C40BFF356}"/>
    <cellStyle name="Comma 3 2 6 4" xfId="2124" xr:uid="{69420988-D7F3-424D-ADBB-0418BFD4DEFA}"/>
    <cellStyle name="Comma 3 2 6 4 2" xfId="4050" xr:uid="{A58CA4CC-668B-4D5F-96D6-9784CB334425}"/>
    <cellStyle name="Comma 3 2 6 4 2 2" xfId="15600" xr:uid="{B024DA07-7334-43D9-B164-90D11FD9EE33}"/>
    <cellStyle name="Comma 3 2 6 4 2 2 2" xfId="32260" xr:uid="{7C657D2D-F17B-4B8F-855B-509AA8805D49}"/>
    <cellStyle name="Comma 3 2 6 4 2 3" xfId="23971" xr:uid="{DAF05546-D887-41BB-976E-E550963E28EF}"/>
    <cellStyle name="Comma 3 2 6 4 2 4" xfId="43954" xr:uid="{B4F41D19-A560-436F-B50D-F16A60D55022}"/>
    <cellStyle name="Comma 3 2 6 4 3" xfId="5943" xr:uid="{E1AD65C3-403A-4396-874D-294E659C1ADE}"/>
    <cellStyle name="Comma 3 2 6 4 3 2" xfId="16918" xr:uid="{61634CD3-AA0C-4C7A-8AE5-0FC5AFB78226}"/>
    <cellStyle name="Comma 3 2 6 4 3 2 2" xfId="33578" xr:uid="{6DB6B19B-44E4-4B86-BD92-A3185493D299}"/>
    <cellStyle name="Comma 3 2 6 4 3 3" xfId="25289" xr:uid="{25B1B17D-EFCE-494A-8028-73097454B33A}"/>
    <cellStyle name="Comma 3 2 6 4 3 4" xfId="45837" xr:uid="{E808FAA5-3E61-4009-AFFD-5A06B7513AFE}"/>
    <cellStyle name="Comma 3 2 6 4 4" xfId="11917" xr:uid="{053DC71D-7491-4D0B-B2D7-3C87B7A50338}"/>
    <cellStyle name="Comma 3 2 6 4 4 2" xfId="20638" xr:uid="{6C367051-0180-4645-9AA5-89A5E2B8C222}"/>
    <cellStyle name="Comma 3 2 6 4 4 2 2" xfId="37298" xr:uid="{8F3AEB19-3CCD-46A0-9AB1-8069352257E1}"/>
    <cellStyle name="Comma 3 2 6 4 4 3" xfId="29010" xr:uid="{73ADDBB3-EF6C-4B1E-8C4F-BBAFF15F0507}"/>
    <cellStyle name="Comma 3 2 6 4 4 4" xfId="51798" xr:uid="{DEAFCEDA-E65D-4B17-A64B-F9EE249AADA3}"/>
    <cellStyle name="Comma 3 2 6 4 5" xfId="14264" xr:uid="{4E61400D-7AA2-4BF4-924A-D153354371AC}"/>
    <cellStyle name="Comma 3 2 6 4 5 2" xfId="30924" xr:uid="{AFA5DCB7-A64E-493F-B363-FF13809369CA}"/>
    <cellStyle name="Comma 3 2 6 4 6" xfId="22634" xr:uid="{C71E090D-20B7-4E51-AD19-127CEDC66767}"/>
    <cellStyle name="Comma 3 2 6 4 7" xfId="39707" xr:uid="{00130362-5A65-4BF2-9795-E53E745F0228}"/>
    <cellStyle name="Comma 3 2 6 4 8" xfId="42065" xr:uid="{DFD7C101-74BD-474B-866F-C3BA46023DDE}"/>
    <cellStyle name="Comma 3 2 6 5" xfId="3020" xr:uid="{6EAF12D8-DB15-4F5A-BC77-0B05B69F1B5D}"/>
    <cellStyle name="Comma 3 2 6 5 2" xfId="14860" xr:uid="{EA7E24B3-BF94-4B72-AACC-CE517A5CA758}"/>
    <cellStyle name="Comma 3 2 6 5 2 2" xfId="31520" xr:uid="{0A09CB0D-BC57-4900-B631-902102E1B49C}"/>
    <cellStyle name="Comma 3 2 6 5 3" xfId="23231" xr:uid="{B1EA81FE-5094-4125-950A-9A107104778F}"/>
    <cellStyle name="Comma 3 2 6 5 4" xfId="42924" xr:uid="{54EEB238-62CE-4B7D-B260-A5912451735A}"/>
    <cellStyle name="Comma 3 2 6 6" xfId="4958" xr:uid="{0A96CD0F-4E96-4D2A-A271-1340947C501F}"/>
    <cellStyle name="Comma 3 2 6 6 2" xfId="16223" xr:uid="{6DC01603-5D46-4727-8B00-7212B3430266}"/>
    <cellStyle name="Comma 3 2 6 6 2 2" xfId="32883" xr:uid="{85AC199E-9BFF-4C08-9E98-3A5F5AD727F8}"/>
    <cellStyle name="Comma 3 2 6 6 3" xfId="24594" xr:uid="{9140DCB2-BBCA-4024-989C-267C08C5E5C8}"/>
    <cellStyle name="Comma 3 2 6 6 4" xfId="44852" xr:uid="{FF537365-DAB0-4B4D-B557-1C771B1B147B}"/>
    <cellStyle name="Comma 3 2 6 7" xfId="10932" xr:uid="{B2ADF85E-0DC3-4491-BFE8-1998A69B0D3F}"/>
    <cellStyle name="Comma 3 2 6 7 2" xfId="19943" xr:uid="{02186CFC-C5E3-49CC-9FEB-0D7AA254C937}"/>
    <cellStyle name="Comma 3 2 6 7 2 2" xfId="36603" xr:uid="{B506E255-A7D3-4264-BA18-5548F08B3689}"/>
    <cellStyle name="Comma 3 2 6 7 3" xfId="28315" xr:uid="{00BB5792-EBFA-4C23-A3E5-6D1C0FE2BEAD}"/>
    <cellStyle name="Comma 3 2 6 7 4" xfId="50813" xr:uid="{C34D0485-55BD-4E89-86B5-9E4620C49C0F}"/>
    <cellStyle name="Comma 3 2 6 8" xfId="12764" xr:uid="{AB248608-96E1-4E2B-8180-A6AC6D30CDFB}"/>
    <cellStyle name="Comma 3 2 6 8 2" xfId="21242" xr:uid="{C665B4B3-2AB0-4B12-B302-291DF7B8E87C}"/>
    <cellStyle name="Comma 3 2 6 8 2 2" xfId="37902" xr:uid="{F37DE735-1E9E-44BB-959F-E8051B36E277}"/>
    <cellStyle name="Comma 3 2 6 8 3" xfId="29614" xr:uid="{D0D7AFF9-F0BE-4639-8B6D-D32F5A0913C3}"/>
    <cellStyle name="Comma 3 2 6 8 4" xfId="52640" xr:uid="{2849303C-B072-4F84-AC98-DF6D6E944718}"/>
    <cellStyle name="Comma 3 2 6 9" xfId="12993" xr:uid="{DD07D632-A6DE-40F3-8EDC-51450F5FC221}"/>
    <cellStyle name="Comma 3 2 6 9 2" xfId="21422" xr:uid="{2024FD34-336E-4432-9AAF-8B417A32AAFB}"/>
    <cellStyle name="Comma 3 2 6 9 2 2" xfId="38082" xr:uid="{F9C955CA-0A3E-4AD2-8A3C-887B53E857E9}"/>
    <cellStyle name="Comma 3 2 6 9 3" xfId="29795" xr:uid="{5EF4D5D2-7255-4BC2-9FDA-5AAC5F2B3CFE}"/>
    <cellStyle name="Comma 3 2 6 9 4" xfId="52867" xr:uid="{75DFAB0A-B8C6-4B5A-A5E8-B1BF66F9A75D}"/>
    <cellStyle name="Comma 3 2 7" xfId="62" xr:uid="{B402BFA0-94DC-423A-AE7E-C0E4E30282ED}"/>
    <cellStyle name="Comma 3 2 7 10" xfId="13686" xr:uid="{BC9967D7-23AD-411C-BC3F-FFDDD3E562BD}"/>
    <cellStyle name="Comma 3 2 7 10 2" xfId="30346" xr:uid="{D4E3DED4-A64C-442C-85F4-C1C295D10855}"/>
    <cellStyle name="Comma 3 2 7 11" xfId="21970" xr:uid="{613CD2B6-4AF8-4A9A-9E66-D56736D34C89}"/>
    <cellStyle name="Comma 3 2 7 12" xfId="41151" xr:uid="{4863DC9A-10A9-4099-8D8C-EC3113D60020}"/>
    <cellStyle name="Comma 3 2 7 2" xfId="550" xr:uid="{FCE42A6B-9FEC-4339-B6A6-E7CEF01AFE7C}"/>
    <cellStyle name="Comma 3 2 7 2 10" xfId="38991" xr:uid="{A75C092C-1BC2-47DB-A615-BAD930EBB0D1}"/>
    <cellStyle name="Comma 3 2 7 2 11" xfId="41730" xr:uid="{810C466E-D5F8-443C-823C-34A3BA81E24D}"/>
    <cellStyle name="Comma 3 2 7 2 2" xfId="2403" xr:uid="{4E809184-7671-4D32-824B-D19DDD5B60FF}"/>
    <cellStyle name="Comma 3 2 7 2 2 2" xfId="4329" xr:uid="{D1832CD6-8AA5-4F41-B1E3-D5A580F1821B}"/>
    <cellStyle name="Comma 3 2 7 2 2 2 2" xfId="15795" xr:uid="{9D002554-AFBA-424F-B6BA-D5CF517DB6B0}"/>
    <cellStyle name="Comma 3 2 7 2 2 2 2 2" xfId="32455" xr:uid="{029384FD-A08E-46B1-9527-4129469C20E8}"/>
    <cellStyle name="Comma 3 2 7 2 2 2 3" xfId="24166" xr:uid="{C4DD6BA9-07A0-482F-85D4-4E9AB72232C0}"/>
    <cellStyle name="Comma 3 2 7 2 2 2 4" xfId="40342" xr:uid="{8377B27E-86B9-4A48-8D84-A171140E734E}"/>
    <cellStyle name="Comma 3 2 7 2 2 2 5" xfId="44233" xr:uid="{B13CDBF8-C48A-4359-87A4-508B6BFC1E6C}"/>
    <cellStyle name="Comma 3 2 7 2 2 3" xfId="6222" xr:uid="{36709F92-8DE7-4979-8F9B-4D082421603F}"/>
    <cellStyle name="Comma 3 2 7 2 2 3 2" xfId="17113" xr:uid="{40B4F02D-ADFC-4B06-8B22-DA38171B52D4}"/>
    <cellStyle name="Comma 3 2 7 2 2 3 2 2" xfId="33773" xr:uid="{B0A4F111-010B-41E8-B8A1-B42998622B41}"/>
    <cellStyle name="Comma 3 2 7 2 2 3 3" xfId="25484" xr:uid="{F1ECDE93-C7E6-4DFD-AFFD-056156C11A7B}"/>
    <cellStyle name="Comma 3 2 7 2 2 3 4" xfId="46116" xr:uid="{01FAB1A4-BF9B-42B1-AAD5-E8C08AD33225}"/>
    <cellStyle name="Comma 3 2 7 2 2 4" xfId="12196" xr:uid="{DF0A8AAB-3E51-4526-B80D-DA13D5301CC1}"/>
    <cellStyle name="Comma 3 2 7 2 2 4 2" xfId="20833" xr:uid="{DE573667-E5A7-40E3-9457-A14F97038C01}"/>
    <cellStyle name="Comma 3 2 7 2 2 4 2 2" xfId="37493" xr:uid="{3682F9D8-E225-4AA8-916D-3E7E76FB3271}"/>
    <cellStyle name="Comma 3 2 7 2 2 4 3" xfId="29205" xr:uid="{87B201BB-3CC7-4BDA-ABE5-8174E3D2AAF9}"/>
    <cellStyle name="Comma 3 2 7 2 2 4 4" xfId="52077" xr:uid="{EE2A70A9-4132-4231-801E-41C077460DD8}"/>
    <cellStyle name="Comma 3 2 7 2 2 5" xfId="14459" xr:uid="{DFECB7B0-1C1C-4C63-8885-13A42E667B4C}"/>
    <cellStyle name="Comma 3 2 7 2 2 5 2" xfId="31119" xr:uid="{92126775-811D-4D8F-A95D-1ECF9A862FA6}"/>
    <cellStyle name="Comma 3 2 7 2 2 6" xfId="22829" xr:uid="{72D7012B-970F-4540-8F02-46D2B0B45AB3}"/>
    <cellStyle name="Comma 3 2 7 2 2 7" xfId="39449" xr:uid="{EDBC665B-8D27-4E26-826A-E1F6BD642961}"/>
    <cellStyle name="Comma 3 2 7 2 2 8" xfId="42344" xr:uid="{EFBDF68C-22BB-4B11-8BEA-EB70E9B146B5}"/>
    <cellStyle name="Comma 3 2 7 2 3" xfId="2658" xr:uid="{E32DE6EF-0D84-4422-A44C-CB6465154A5A}"/>
    <cellStyle name="Comma 3 2 7 2 3 2" xfId="4574" xr:uid="{DBA23236-862F-4FA2-81CF-5AA7710A9C00}"/>
    <cellStyle name="Comma 3 2 7 2 3 2 2" xfId="15957" xr:uid="{0F1866D3-673F-4436-A4E9-72131BB8C394}"/>
    <cellStyle name="Comma 3 2 7 2 3 2 2 2" xfId="32617" xr:uid="{DF0745B2-55A9-4125-BB22-9413306C08C1}"/>
    <cellStyle name="Comma 3 2 7 2 3 2 3" xfId="24328" xr:uid="{09D9D229-9C9E-4942-805A-9692EA4E4C0E}"/>
    <cellStyle name="Comma 3 2 7 2 3 2 4" xfId="44478" xr:uid="{3878575C-A0B9-41A3-9B17-D124C1DA3CA8}"/>
    <cellStyle name="Comma 3 2 7 2 3 3" xfId="6469" xr:uid="{C3A37B14-B3DA-4DD2-BC8A-EBD49DD2CF15}"/>
    <cellStyle name="Comma 3 2 7 2 3 3 2" xfId="17276" xr:uid="{E0845FDF-FADB-4A55-BF76-24FBF350D550}"/>
    <cellStyle name="Comma 3 2 7 2 3 3 2 2" xfId="33936" xr:uid="{C2282552-08A2-4CCA-8BFC-95C9DC16D15C}"/>
    <cellStyle name="Comma 3 2 7 2 3 3 3" xfId="25647" xr:uid="{78C0F16D-6DD3-4CFD-AF4E-CD85A5CD4F7B}"/>
    <cellStyle name="Comma 3 2 7 2 3 3 4" xfId="46363" xr:uid="{93FCF473-4AF5-4AF7-959C-7CC986269E88}"/>
    <cellStyle name="Comma 3 2 7 2 3 4" xfId="12441" xr:uid="{926E5EFF-1BBA-4CAB-8D03-97A891AEB070}"/>
    <cellStyle name="Comma 3 2 7 2 3 4 2" xfId="20995" xr:uid="{4EB99FED-FD60-4811-A516-563A2033968F}"/>
    <cellStyle name="Comma 3 2 7 2 3 4 2 2" xfId="37655" xr:uid="{57938D76-C935-4807-8609-36F1CE1AFD51}"/>
    <cellStyle name="Comma 3 2 7 2 3 4 3" xfId="29367" xr:uid="{40CB4E8A-5332-425E-9B89-539547B3906B}"/>
    <cellStyle name="Comma 3 2 7 2 3 4 4" xfId="52322" xr:uid="{2EC12EA1-094F-43F8-8483-92CB901803D7}"/>
    <cellStyle name="Comma 3 2 7 2 3 5" xfId="14621" xr:uid="{09605B30-D6DA-4CBB-B3E1-6F5E2CE595C6}"/>
    <cellStyle name="Comma 3 2 7 2 3 5 2" xfId="31281" xr:uid="{75CAAF67-0C55-4ECB-9540-0D9546177039}"/>
    <cellStyle name="Comma 3 2 7 2 3 6" xfId="22991" xr:uid="{B17AAC1C-85E7-46F9-BB21-4AC00D527EF8}"/>
    <cellStyle name="Comma 3 2 7 2 3 7" xfId="39894" xr:uid="{46E390A5-2DD6-4BBC-A428-AFE2684A80B5}"/>
    <cellStyle name="Comma 3 2 7 2 3 8" xfId="42588" xr:uid="{7E2442F7-73A5-4E37-B859-EF756384B920}"/>
    <cellStyle name="Comma 3 2 7 2 4" xfId="3715" xr:uid="{387EE088-7F49-4E91-8283-96E5D050B815}"/>
    <cellStyle name="Comma 3 2 7 2 4 2" xfId="15352" xr:uid="{6541AF73-7F37-4B2A-806C-B822DF87E3F6}"/>
    <cellStyle name="Comma 3 2 7 2 4 2 2" xfId="32012" xr:uid="{503C3D0F-E855-4DE1-851F-0449D48D35E0}"/>
    <cellStyle name="Comma 3 2 7 2 4 3" xfId="23723" xr:uid="{DC92EE3E-43F3-4146-84FC-1D45B1C972CE}"/>
    <cellStyle name="Comma 3 2 7 2 4 4" xfId="43619" xr:uid="{B1DCF609-6BB0-45B7-92E1-D87CB71D75EF}"/>
    <cellStyle name="Comma 3 2 7 2 5" xfId="5623" xr:uid="{39FDB03D-649C-4BC4-9670-0F881F272B0E}"/>
    <cellStyle name="Comma 3 2 7 2 5 2" xfId="16685" xr:uid="{5C111FA9-EF80-4A3A-BFB9-BCC0875F20A8}"/>
    <cellStyle name="Comma 3 2 7 2 5 2 2" xfId="33345" xr:uid="{46D252F3-0154-4A02-8729-16BB2DEC4308}"/>
    <cellStyle name="Comma 3 2 7 2 5 3" xfId="25056" xr:uid="{616EBC93-5A0E-4FD1-BC2B-C87A363B2904}"/>
    <cellStyle name="Comma 3 2 7 2 5 4" xfId="45517" xr:uid="{AF851536-561C-4691-8A86-360325DDA307}"/>
    <cellStyle name="Comma 3 2 7 2 6" xfId="11597" xr:uid="{F05D7A58-2703-4DDA-9FED-EC1F2E2FCC2B}"/>
    <cellStyle name="Comma 3 2 7 2 6 2" xfId="20405" xr:uid="{086597E3-4884-49D2-85D5-808341A92BA0}"/>
    <cellStyle name="Comma 3 2 7 2 6 2 2" xfId="37065" xr:uid="{41640AC7-5C0E-4C0A-9A74-128408E3E0F4}"/>
    <cellStyle name="Comma 3 2 7 2 6 3" xfId="28777" xr:uid="{533CCDD4-F6A6-48C0-90E8-1E1A171D49E1}"/>
    <cellStyle name="Comma 3 2 7 2 6 4" xfId="51478" xr:uid="{E2D81E56-6F48-4758-8856-F4031BFEE25B}"/>
    <cellStyle name="Comma 3 2 7 2 7" xfId="13272" xr:uid="{55B85440-8CB2-49ED-BC4C-88D5FCA1A7BE}"/>
    <cellStyle name="Comma 3 2 7 2 7 2" xfId="21617" xr:uid="{AC6F0355-8504-4B61-8E6C-0555ACAC5FCE}"/>
    <cellStyle name="Comma 3 2 7 2 7 2 2" xfId="38277" xr:uid="{8526BFFF-E78D-486D-BEB6-280FAC6AFD89}"/>
    <cellStyle name="Comma 3 2 7 2 7 3" xfId="29990" xr:uid="{F367EB68-EB0D-4611-968B-C1265AA3F7A8}"/>
    <cellStyle name="Comma 3 2 7 2 7 4" xfId="53146" xr:uid="{FCCB9D4A-46F3-430C-A402-975D88CDE201}"/>
    <cellStyle name="Comma 3 2 7 2 8" xfId="14036" xr:uid="{9F1CEA34-FD5C-496A-BAA4-FFB244848F7B}"/>
    <cellStyle name="Comma 3 2 7 2 8 2" xfId="30696" xr:uid="{01F8B6DB-3FB5-4EFF-A529-DF250B11A3C7}"/>
    <cellStyle name="Comma 3 2 7 2 9" xfId="22386" xr:uid="{5DCA7E4D-FFAB-4948-9C56-0E082A5D6816}"/>
    <cellStyle name="Comma 3 2 7 3" xfId="1404" xr:uid="{85FF06D5-B670-4A73-9ADF-A1B8BBCBCAC5}"/>
    <cellStyle name="Comma 3 2 7 3 2" xfId="2615" xr:uid="{7C61D36D-BFA3-43C6-AF8A-DEF1C2ED9F76}"/>
    <cellStyle name="Comma 3 2 7 3 2 2" xfId="4532" xr:uid="{79D69489-1CE9-4F88-AF21-643F3500D540}"/>
    <cellStyle name="Comma 3 2 7 3 2 2 2" xfId="15931" xr:uid="{78FE0A38-6AF8-4BBA-BF58-34155696AC46}"/>
    <cellStyle name="Comma 3 2 7 3 2 2 2 2" xfId="32591" xr:uid="{1FECA015-FD67-4203-B299-99AF975D4A0C}"/>
    <cellStyle name="Comma 3 2 7 3 2 2 3" xfId="24302" xr:uid="{D221B350-B4E1-4BF3-89F6-68F59250DFAE}"/>
    <cellStyle name="Comma 3 2 7 3 2 2 4" xfId="44436" xr:uid="{CE7444EA-D8B5-4A8A-BA47-40D074634747}"/>
    <cellStyle name="Comma 3 2 7 3 2 3" xfId="6427" xr:uid="{19D0EC49-A1FC-4FBB-AAB1-3E6809B8755C}"/>
    <cellStyle name="Comma 3 2 7 3 2 3 2" xfId="17250" xr:uid="{F1330FE9-DC28-4FB3-B308-FAB8939C2BB4}"/>
    <cellStyle name="Comma 3 2 7 3 2 3 2 2" xfId="33910" xr:uid="{2E2B8FAD-2D96-4365-9A56-BE10B2BEB352}"/>
    <cellStyle name="Comma 3 2 7 3 2 3 3" xfId="25621" xr:uid="{8027A917-F6AB-4CE3-908F-04E52B23B72C}"/>
    <cellStyle name="Comma 3 2 7 3 2 3 4" xfId="46321" xr:uid="{0D315D9D-5A38-45D8-87FA-EE020A4AE575}"/>
    <cellStyle name="Comma 3 2 7 3 2 4" xfId="12399" xr:uid="{2DA06271-463C-4694-A065-720FA2E953EF}"/>
    <cellStyle name="Comma 3 2 7 3 2 4 2" xfId="20969" xr:uid="{DCD8D389-EF95-4F69-AB08-8F1C4BE24FE7}"/>
    <cellStyle name="Comma 3 2 7 3 2 4 2 2" xfId="37629" xr:uid="{F46922F2-E4C7-4521-B607-59BC64DC042A}"/>
    <cellStyle name="Comma 3 2 7 3 2 4 3" xfId="29341" xr:uid="{D650FA78-123A-44F6-B24B-9D0E59BF5553}"/>
    <cellStyle name="Comma 3 2 7 3 2 4 4" xfId="52280" xr:uid="{1E4FA161-3D11-4F07-B87C-D14A7398DCAF}"/>
    <cellStyle name="Comma 3 2 7 3 2 5" xfId="14595" xr:uid="{4E474008-C25B-43E3-B463-A3791769A3C3}"/>
    <cellStyle name="Comma 3 2 7 3 2 5 2" xfId="31255" xr:uid="{6B98ED9D-9F39-4B36-98B5-6928E40DD047}"/>
    <cellStyle name="Comma 3 2 7 3 2 6" xfId="22965" xr:uid="{6E1B3A4B-387A-4FB4-9A2C-FBF2CC477360}"/>
    <cellStyle name="Comma 3 2 7 3 2 7" xfId="40176" xr:uid="{309F9836-DB8D-43D6-AF3F-6696E8C11121}"/>
    <cellStyle name="Comma 3 2 7 3 2 8" xfId="42546" xr:uid="{242009B1-4FA1-48B8-8245-83CA7FFC2E72}"/>
    <cellStyle name="Comma 3 2 7 3 3" xfId="3289" xr:uid="{2F896273-41F0-4F66-8BDD-0201063A5D79}"/>
    <cellStyle name="Comma 3 2 7 3 3 2" xfId="15051" xr:uid="{3D546F0C-E962-4E20-91DE-A21F38FC1364}"/>
    <cellStyle name="Comma 3 2 7 3 3 2 2" xfId="31711" xr:uid="{E0578153-5885-4304-B12B-BB763C91E28F}"/>
    <cellStyle name="Comma 3 2 7 3 3 3" xfId="23422" xr:uid="{36753ED2-4263-4FD8-9C81-5C838A5AE1C6}"/>
    <cellStyle name="Comma 3 2 7 3 3 4" xfId="43193" xr:uid="{23AA3747-7ED3-43A4-8784-CA389073BDF2}"/>
    <cellStyle name="Comma 3 2 7 3 4" xfId="5197" xr:uid="{A4DE052D-BBDB-4EEB-A302-C07402AEEEC8}"/>
    <cellStyle name="Comma 3 2 7 3 4 2" xfId="16384" xr:uid="{F0A98644-ADA8-4AAF-A95F-1C8D2DD0DB92}"/>
    <cellStyle name="Comma 3 2 7 3 4 2 2" xfId="33044" xr:uid="{4D075FB7-C6EB-4926-90DE-A7F066DFF5B1}"/>
    <cellStyle name="Comma 3 2 7 3 4 3" xfId="24755" xr:uid="{7A2BF41D-F22B-41B3-A67D-42465FBE77F9}"/>
    <cellStyle name="Comma 3 2 7 3 4 4" xfId="45091" xr:uid="{92AA33B1-6715-4C80-86D9-2AA81B8834E2}"/>
    <cellStyle name="Comma 3 2 7 3 5" xfId="11171" xr:uid="{E41E3A42-D14A-473E-998B-9D0450ABD420}"/>
    <cellStyle name="Comma 3 2 7 3 5 2" xfId="20104" xr:uid="{81D3F700-8E24-4B8A-AD1D-55E1DF462BD0}"/>
    <cellStyle name="Comma 3 2 7 3 5 2 2" xfId="36764" xr:uid="{423AD839-DC6A-43A6-857F-2A921DCEE993}"/>
    <cellStyle name="Comma 3 2 7 3 5 3" xfId="28476" xr:uid="{71863B78-CED9-4446-B49D-FACCC53BDCBE}"/>
    <cellStyle name="Comma 3 2 7 3 5 4" xfId="51052" xr:uid="{51910C50-9D13-4D15-B42A-2CD4151F46AD}"/>
    <cellStyle name="Comma 3 2 7 3 6" xfId="13735" xr:uid="{CD0CE9CA-FE5F-483B-90FF-4873E40A6669}"/>
    <cellStyle name="Comma 3 2 7 3 6 2" xfId="30395" xr:uid="{5FC0E6CC-071A-471F-AD22-AB3EA4B64662}"/>
    <cellStyle name="Comma 3 2 7 3 7" xfId="22085" xr:uid="{FBC7D725-AF14-484C-8E78-316FA28ED94B}"/>
    <cellStyle name="Comma 3 2 7 3 8" xfId="41304" xr:uid="{3CACFCF6-9CAA-4FE6-8950-D4ACF868B0DA}"/>
    <cellStyle name="Comma 3 2 7 4" xfId="1977" xr:uid="{33036241-546A-4B3A-A9F6-24D2BD3EB88D}"/>
    <cellStyle name="Comma 3 2 7 4 2" xfId="2713" xr:uid="{8458A203-0982-42A5-93FB-7E19313687D6}"/>
    <cellStyle name="Comma 3 2 7 4 2 2" xfId="4627" xr:uid="{9D32391D-BFC5-4A54-8833-E4DE19E6BBF7}"/>
    <cellStyle name="Comma 3 2 7 4 2 2 2" xfId="15991" xr:uid="{84C56019-C8B9-40FC-A6C8-21059B54C637}"/>
    <cellStyle name="Comma 3 2 7 4 2 2 2 2" xfId="32651" xr:uid="{F2941E64-4105-4F5C-870B-F62AFEA79B93}"/>
    <cellStyle name="Comma 3 2 7 4 2 2 3" xfId="24362" xr:uid="{DEAD2A99-1820-4FA8-B499-D56ABDB13C00}"/>
    <cellStyle name="Comma 3 2 7 4 2 2 4" xfId="44531" xr:uid="{7226FC03-67A9-45B0-B197-9B62D16C8C64}"/>
    <cellStyle name="Comma 3 2 7 4 2 3" xfId="6522" xr:uid="{34804A27-A452-4959-A80E-E54D5FFD37EF}"/>
    <cellStyle name="Comma 3 2 7 4 2 3 2" xfId="17310" xr:uid="{FFF7620B-CACA-49BE-BD0F-470999CEF66F}"/>
    <cellStyle name="Comma 3 2 7 4 2 3 2 2" xfId="33970" xr:uid="{2FB5B916-C3AD-45D7-87A6-14B58223E6F2}"/>
    <cellStyle name="Comma 3 2 7 4 2 3 3" xfId="25681" xr:uid="{E561C2B2-AB47-4418-836C-6EB23C3C1EB5}"/>
    <cellStyle name="Comma 3 2 7 4 2 3 4" xfId="46416" xr:uid="{16A03356-9090-4AB4-AC13-5BC8B2902767}"/>
    <cellStyle name="Comma 3 2 7 4 2 4" xfId="12494" xr:uid="{9B5CB19D-2DAA-472A-BC08-21733E684A13}"/>
    <cellStyle name="Comma 3 2 7 4 2 4 2" xfId="21029" xr:uid="{4B36B276-134F-4D0D-9827-9738699DEFD4}"/>
    <cellStyle name="Comma 3 2 7 4 2 4 2 2" xfId="37689" xr:uid="{40C48590-DECE-4F17-8165-FC1AD006BCAF}"/>
    <cellStyle name="Comma 3 2 7 4 2 4 3" xfId="29401" xr:uid="{4030E0DC-8A7F-4894-9F0B-F1D86153D2D2}"/>
    <cellStyle name="Comma 3 2 7 4 2 4 4" xfId="52375" xr:uid="{AE8C8D07-78C7-46A5-A5F4-014F2A36A6D9}"/>
    <cellStyle name="Comma 3 2 7 4 2 5" xfId="14655" xr:uid="{E0B1AAE2-ABBC-4EFA-B9E1-EF895E82ED6E}"/>
    <cellStyle name="Comma 3 2 7 4 2 5 2" xfId="31315" xr:uid="{92F50AFB-8C64-46C6-96B0-2762CFB85DE8}"/>
    <cellStyle name="Comma 3 2 7 4 2 6" xfId="23025" xr:uid="{7CB4F0AB-73C7-4D7D-9CBA-4E55F1FEEC1A}"/>
    <cellStyle name="Comma 3 2 7 4 2 7" xfId="42641" xr:uid="{FE71D4B7-698D-4910-B5EC-38E9792A327F}"/>
    <cellStyle name="Comma 3 2 7 4 3" xfId="3903" xr:uid="{AC0E9606-2C4C-4F1E-B338-FE241E283B3D}"/>
    <cellStyle name="Comma 3 2 7 4 3 2" xfId="15494" xr:uid="{6D54A10A-4657-4DF7-B5A1-3817AFA8DFAF}"/>
    <cellStyle name="Comma 3 2 7 4 3 2 2" xfId="32154" xr:uid="{8B625B7D-1497-4AD9-A8A0-B8D8F9B03038}"/>
    <cellStyle name="Comma 3 2 7 4 3 3" xfId="23865" xr:uid="{228203B4-E074-4162-AAD8-CC3DE3171560}"/>
    <cellStyle name="Comma 3 2 7 4 3 4" xfId="43807" xr:uid="{CBD170B9-9F56-4EEB-BED7-F9785CFB1FE7}"/>
    <cellStyle name="Comma 3 2 7 4 4" xfId="5796" xr:uid="{4B3E83DD-D96F-49EA-9F8A-DA77E7CA312D}"/>
    <cellStyle name="Comma 3 2 7 4 4 2" xfId="16812" xr:uid="{DFB0F534-4615-4047-90BF-A33D6AC55B69}"/>
    <cellStyle name="Comma 3 2 7 4 4 2 2" xfId="33472" xr:uid="{8AAF12B2-EDCB-435F-A32A-5EC148E8A914}"/>
    <cellStyle name="Comma 3 2 7 4 4 3" xfId="25183" xr:uid="{B4349674-A49E-421E-9F90-B937A2D78957}"/>
    <cellStyle name="Comma 3 2 7 4 4 4" xfId="45690" xr:uid="{54DAF97F-B48A-47CC-A877-7A4B57F357B5}"/>
    <cellStyle name="Comma 3 2 7 4 5" xfId="11770" xr:uid="{18CD8DE8-EFB8-44DE-989C-1C45B4F00FE8}"/>
    <cellStyle name="Comma 3 2 7 4 5 2" xfId="20532" xr:uid="{FA2E2388-D74E-4E5C-A66A-3954A9993182}"/>
    <cellStyle name="Comma 3 2 7 4 5 2 2" xfId="37192" xr:uid="{09F19B52-0C1C-4E79-A48C-6F7E48DA985A}"/>
    <cellStyle name="Comma 3 2 7 4 5 3" xfId="28904" xr:uid="{014E0669-A72B-48A8-B747-48A334A73D80}"/>
    <cellStyle name="Comma 3 2 7 4 5 4" xfId="51651" xr:uid="{9EE3A391-B589-4E1E-B999-AD4866D4920D}"/>
    <cellStyle name="Comma 3 2 7 4 6" xfId="14158" xr:uid="{A9D02685-2A28-42DD-BB44-DE0FBBE52C27}"/>
    <cellStyle name="Comma 3 2 7 4 6 2" xfId="30818" xr:uid="{9D4A2E3B-8B8A-4681-A153-F0B7782FDABF}"/>
    <cellStyle name="Comma 3 2 7 4 7" xfId="22528" xr:uid="{B8FB2787-4830-48C7-8702-C44D01082FDC}"/>
    <cellStyle name="Comma 3 2 7 4 8" xfId="41918" xr:uid="{3F1C0501-4B74-4472-9EE5-D676B8A777BD}"/>
    <cellStyle name="Comma 3 2 7 5" xfId="2570" xr:uid="{DDC7805D-4CE0-44A3-934D-81B7C6DADA7E}"/>
    <cellStyle name="Comma 3 2 7 5 2" xfId="4487" xr:uid="{9162C2B4-CC47-4394-8597-450A342E2510}"/>
    <cellStyle name="Comma 3 2 7 5 2 2" xfId="15902" xr:uid="{AB3F8AB6-C697-4BE6-9E46-63D0B9F68519}"/>
    <cellStyle name="Comma 3 2 7 5 2 2 2" xfId="32562" xr:uid="{E968ACC2-9A07-4F13-91B5-920235FBB111}"/>
    <cellStyle name="Comma 3 2 7 5 2 3" xfId="24273" xr:uid="{F9A9B9CD-E25C-46FB-9C35-08E7AB79C9DA}"/>
    <cellStyle name="Comma 3 2 7 5 2 4" xfId="44391" xr:uid="{4DC605EB-1692-4030-BF55-E611F8FF5FCD}"/>
    <cellStyle name="Comma 3 2 7 5 3" xfId="6382" xr:uid="{C9E93F41-B2E3-408D-9370-4B069188FEF2}"/>
    <cellStyle name="Comma 3 2 7 5 3 2" xfId="17221" xr:uid="{12BA5948-079F-4C20-8767-FE6ED3517870}"/>
    <cellStyle name="Comma 3 2 7 5 3 2 2" xfId="33881" xr:uid="{6D836CBA-0BFD-421F-ADE2-D667918DD750}"/>
    <cellStyle name="Comma 3 2 7 5 3 3" xfId="25592" xr:uid="{48337881-CA87-49D7-860A-0BA84233A9DD}"/>
    <cellStyle name="Comma 3 2 7 5 3 4" xfId="46276" xr:uid="{44F06303-6243-47C1-86B8-C83225FD6E3E}"/>
    <cellStyle name="Comma 3 2 7 5 4" xfId="12354" xr:uid="{2D9393EF-BF22-4B1D-93FB-2D7CB3B94C70}"/>
    <cellStyle name="Comma 3 2 7 5 4 2" xfId="20940" xr:uid="{A536E5D2-B385-4197-89B8-EC90702194D0}"/>
    <cellStyle name="Comma 3 2 7 5 4 2 2" xfId="37600" xr:uid="{B31FC301-CDC4-48E0-9BBA-BC01B1871245}"/>
    <cellStyle name="Comma 3 2 7 5 4 3" xfId="29312" xr:uid="{8BB9AC99-091E-4324-859F-D4A171114A0D}"/>
    <cellStyle name="Comma 3 2 7 5 4 4" xfId="52235" xr:uid="{80E147AE-0D99-4D27-A4DC-0AA806552873}"/>
    <cellStyle name="Comma 3 2 7 5 5" xfId="14566" xr:uid="{E30AF6B0-6863-49B6-B570-2468A16A6DA3}"/>
    <cellStyle name="Comma 3 2 7 5 5 2" xfId="31226" xr:uid="{022DB41D-466A-48BF-8147-BAA95C92C854}"/>
    <cellStyle name="Comma 3 2 7 5 6" xfId="22936" xr:uid="{F79E4C4A-4384-4987-AA2E-6137B02DFDC1}"/>
    <cellStyle name="Comma 3 2 7 5 7" xfId="42502" xr:uid="{0C0B7A84-7DAA-499D-BE0E-95BC45129CD8}"/>
    <cellStyle name="Comma 3 2 7 6" xfId="3136" xr:uid="{E05CF5E7-A1DA-4B34-B422-302F1A6F72C6}"/>
    <cellStyle name="Comma 3 2 7 6 2" xfId="14936" xr:uid="{BAD747DB-C545-4AC3-9FCB-F173CED6AF45}"/>
    <cellStyle name="Comma 3 2 7 6 2 2" xfId="31596" xr:uid="{E85EF27E-AE77-4D6F-BB55-B27A4B1CBDD7}"/>
    <cellStyle name="Comma 3 2 7 6 3" xfId="23307" xr:uid="{D1D0096E-C2D7-44C5-8DCA-40FBC0B8F9C2}"/>
    <cellStyle name="Comma 3 2 7 6 4" xfId="43040" xr:uid="{7A83F07A-188C-4D00-B462-A63604C271F7}"/>
    <cellStyle name="Comma 3 2 7 7" xfId="5074" xr:uid="{807E16A8-B6F7-4C77-B249-0319F6F65D48}"/>
    <cellStyle name="Comma 3 2 7 7 2" xfId="16299" xr:uid="{6576C405-4F8A-47E3-87E9-4C13ED27B416}"/>
    <cellStyle name="Comma 3 2 7 7 2 2" xfId="32959" xr:uid="{47CD4EDB-E40C-494D-8A4B-9E215CD762E5}"/>
    <cellStyle name="Comma 3 2 7 7 3" xfId="24670" xr:uid="{EEB5AEE6-BB1B-4C9E-A9B4-980DA18B7428}"/>
    <cellStyle name="Comma 3 2 7 7 4" xfId="44968" xr:uid="{1DA5FC07-CB75-494B-AE15-F9492BB43442}"/>
    <cellStyle name="Comma 3 2 7 8" xfId="11048" xr:uid="{BC59BCA1-4E3B-408B-AFBF-FBDC1C9755E8}"/>
    <cellStyle name="Comma 3 2 7 8 2" xfId="20019" xr:uid="{8E6FD5D2-9503-4787-AE2D-3BA21E4DF517}"/>
    <cellStyle name="Comma 3 2 7 8 2 2" xfId="36679" xr:uid="{23ADE9AA-C6F5-4BE7-A9F4-35D0CF55CC75}"/>
    <cellStyle name="Comma 3 2 7 8 3" xfId="28391" xr:uid="{0B10B2CB-FB7E-4F67-A1E4-89B08F47AC0E}"/>
    <cellStyle name="Comma 3 2 7 8 4" xfId="50929" xr:uid="{E33817DD-B430-4698-A830-E0E3D1F92EAD}"/>
    <cellStyle name="Comma 3 2 7 9" xfId="12844" xr:uid="{EA8D75F7-1EA9-498B-BD25-2A5E173306DA}"/>
    <cellStyle name="Comma 3 2 7 9 2" xfId="21316" xr:uid="{2A0F4DE7-031E-4B60-AA94-452E7758C1A7}"/>
    <cellStyle name="Comma 3 2 7 9 2 2" xfId="37976" xr:uid="{7551F4A9-98B1-4436-BD77-2A2CF6A10A95}"/>
    <cellStyle name="Comma 3 2 7 9 3" xfId="29689" xr:uid="{9A9092FA-E892-4360-B505-33AA3BAEA93B}"/>
    <cellStyle name="Comma 3 2 7 9 4" xfId="52720" xr:uid="{218A4179-88F0-4327-AE45-31B6802342BB}"/>
    <cellStyle name="Comma 3 2 8" xfId="583" xr:uid="{7F0AF77B-56CF-43ED-9E3C-7C84B2C103AB}"/>
    <cellStyle name="Comma 3 2 8 2" xfId="1814" xr:uid="{F231DF03-F35E-45BC-81EA-73CAEAFB6E06}"/>
    <cellStyle name="Comma 3 2 8 2 2" xfId="3743" xr:uid="{DE755564-98C2-4819-A732-58A333F4C9E5}"/>
    <cellStyle name="Comma 3 2 8 2 2 2" xfId="15372" xr:uid="{5B258A8A-3D88-4444-865F-CA3C4414D512}"/>
    <cellStyle name="Comma 3 2 8 2 2 2 2" xfId="32032" xr:uid="{10D74908-065B-46D4-BB64-6B47F519B8A3}"/>
    <cellStyle name="Comma 3 2 8 2 2 2 3" xfId="40269" xr:uid="{CF817620-A404-44A2-A68F-EFF8C0E44394}"/>
    <cellStyle name="Comma 3 2 8 2 2 3" xfId="23743" xr:uid="{08F4DA26-9AF3-4F62-9792-F8862E75121B}"/>
    <cellStyle name="Comma 3 2 8 2 2 4" xfId="39386" xr:uid="{A1EA14E2-7976-4A14-B70E-330074A64676}"/>
    <cellStyle name="Comma 3 2 8 2 2 5" xfId="43647" xr:uid="{2B83832A-C88D-461D-88E1-3500CCAB5445}"/>
    <cellStyle name="Comma 3 2 8 2 3" xfId="5651" xr:uid="{F2AE1DBF-BCC5-4E12-B414-9BA296045744}"/>
    <cellStyle name="Comma 3 2 8 2 3 2" xfId="16705" xr:uid="{A9AA82B1-9791-4DA8-94FF-6E219808357B}"/>
    <cellStyle name="Comma 3 2 8 2 3 2 2" xfId="33365" xr:uid="{6E2479EA-A424-49E4-9F0E-B81B7AF71DD5}"/>
    <cellStyle name="Comma 3 2 8 2 3 3" xfId="25076" xr:uid="{F69AE4A5-71BA-4F5B-9866-78353FEE094E}"/>
    <cellStyle name="Comma 3 2 8 2 3 4" xfId="39820" xr:uid="{53327973-C0C0-47C1-B567-A8E0FC8804D7}"/>
    <cellStyle name="Comma 3 2 8 2 3 5" xfId="45545" xr:uid="{F436ECAA-A689-4637-A33E-74EE6D4C96BD}"/>
    <cellStyle name="Comma 3 2 8 2 4" xfId="11625" xr:uid="{0160C694-2B06-485D-9521-877B16890EA8}"/>
    <cellStyle name="Comma 3 2 8 2 4 2" xfId="20425" xr:uid="{39B685D7-61B7-40A5-A633-A0A01FA8A9BE}"/>
    <cellStyle name="Comma 3 2 8 2 4 2 2" xfId="37085" xr:uid="{44F3DFD0-3B12-4963-9BA1-7761BA7B85BC}"/>
    <cellStyle name="Comma 3 2 8 2 4 3" xfId="28797" xr:uid="{61BDBFD7-9CF4-4B0E-BF93-4A2624E77AE2}"/>
    <cellStyle name="Comma 3 2 8 2 4 4" xfId="51506" xr:uid="{23325D8E-5FBA-4D7C-8EB7-B0A3BB38F464}"/>
    <cellStyle name="Comma 3 2 8 2 5" xfId="14056" xr:uid="{AF02929C-5B39-4CA6-BCC8-8E31D877D685}"/>
    <cellStyle name="Comma 3 2 8 2 5 2" xfId="30716" xr:uid="{B54872BB-C75B-40B3-89F4-5A2E90E9E356}"/>
    <cellStyle name="Comma 3 2 8 2 6" xfId="22406" xr:uid="{47A150FC-BB3A-4204-BA7D-E1361762AC6C}"/>
    <cellStyle name="Comma 3 2 8 2 7" xfId="38929" xr:uid="{9EA80397-D969-4DAF-B0B4-60AB1B6B6C26}"/>
    <cellStyle name="Comma 3 2 8 2 8" xfId="41758" xr:uid="{199A8710-030F-4680-9622-792D66066FA4}"/>
    <cellStyle name="Comma 3 2 8 3" xfId="2431" xr:uid="{67899FCE-E4B6-49FE-B0C4-B9EDCC777230}"/>
    <cellStyle name="Comma 3 2 8 3 2" xfId="4357" xr:uid="{2039F7B7-B79C-48F7-93B3-B0501478752D}"/>
    <cellStyle name="Comma 3 2 8 3 2 2" xfId="15815" xr:uid="{8CE13A5E-F420-4083-B671-8AF7D300D4D1}"/>
    <cellStyle name="Comma 3 2 8 3 2 2 2" xfId="32475" xr:uid="{7CF94FEA-F126-416F-8CC8-E8CE6A087A8D}"/>
    <cellStyle name="Comma 3 2 8 3 2 3" xfId="24186" xr:uid="{ADBC46C4-4E6A-4620-9FC2-66905B595CEA}"/>
    <cellStyle name="Comma 3 2 8 3 2 4" xfId="40102" xr:uid="{114B028A-589E-4E33-88B1-F9A183D8F1BE}"/>
    <cellStyle name="Comma 3 2 8 3 2 5" xfId="44261" xr:uid="{21E9A96A-2728-47D2-8E4A-0464088FFB0C}"/>
    <cellStyle name="Comma 3 2 8 3 3" xfId="6250" xr:uid="{FDBA0EC2-D160-49D3-8414-BE6A460B9735}"/>
    <cellStyle name="Comma 3 2 8 3 3 2" xfId="17133" xr:uid="{5B008BDD-3FAF-4734-B854-E8273918D977}"/>
    <cellStyle name="Comma 3 2 8 3 3 2 2" xfId="33793" xr:uid="{65337179-F965-41DA-B8C6-2D0277CFEC65}"/>
    <cellStyle name="Comma 3 2 8 3 3 3" xfId="25504" xr:uid="{49DFBBAF-DAEC-4D95-9592-67F7BA314E0D}"/>
    <cellStyle name="Comma 3 2 8 3 3 4" xfId="46144" xr:uid="{EB580696-9A0F-488C-8A26-C795580AC7DD}"/>
    <cellStyle name="Comma 3 2 8 3 4" xfId="12224" xr:uid="{E9C66F98-01B3-4D2F-95F2-D99322D94E13}"/>
    <cellStyle name="Comma 3 2 8 3 4 2" xfId="20853" xr:uid="{67909ACA-4784-460E-86C0-2C939E8648E0}"/>
    <cellStyle name="Comma 3 2 8 3 4 2 2" xfId="37513" xr:uid="{7437C216-2F8B-4545-AC3A-AEC01A1D3001}"/>
    <cellStyle name="Comma 3 2 8 3 4 3" xfId="29225" xr:uid="{F0B85568-4819-4721-8276-94A63663B6A9}"/>
    <cellStyle name="Comma 3 2 8 3 4 4" xfId="52105" xr:uid="{914A9A9F-8BEB-4A1A-B89E-056363A23DC8}"/>
    <cellStyle name="Comma 3 2 8 3 5" xfId="14479" xr:uid="{871DD3F6-DABE-4757-A51A-3618429A812C}"/>
    <cellStyle name="Comma 3 2 8 3 5 2" xfId="31139" xr:uid="{5A30B7B7-83F9-43C9-B4D6-D231F8C7B1DF}"/>
    <cellStyle name="Comma 3 2 8 3 6" xfId="22849" xr:uid="{A7BC1B89-CD8C-4C3C-82DE-B9DD70F6AE77}"/>
    <cellStyle name="Comma 3 2 8 3 7" xfId="39233" xr:uid="{03B79557-50DE-4846-8956-5E7687EA0502}"/>
    <cellStyle name="Comma 3 2 8 3 8" xfId="42372" xr:uid="{38AD8B51-4042-4115-83E9-6834DEF33429}"/>
    <cellStyle name="Comma 3 2 8 4" xfId="2620" xr:uid="{0B52F65F-EBCB-4215-8CE4-32804735ADA0}"/>
    <cellStyle name="Comma 3 2 8 4 2" xfId="4537" xr:uid="{6DCD838F-1CD1-418C-8E7B-AF04C6344BC4}"/>
    <cellStyle name="Comma 3 2 8 4 2 2" xfId="15936" xr:uid="{AFB916E6-EC3F-4F06-927F-82CF0A90CCE3}"/>
    <cellStyle name="Comma 3 2 8 4 2 2 2" xfId="32596" xr:uid="{85B9188E-BEFB-4536-8CAD-AF9B7C37A0B0}"/>
    <cellStyle name="Comma 3 2 8 4 2 3" xfId="24307" xr:uid="{B1975487-BEA0-424F-AB54-DB22E4AFCACE}"/>
    <cellStyle name="Comma 3 2 8 4 2 4" xfId="44441" xr:uid="{CCBD21EC-07EE-4B70-8CD2-4B46C7D5BA20}"/>
    <cellStyle name="Comma 3 2 8 4 3" xfId="6432" xr:uid="{A77B1337-4A5E-4046-9D27-BD0C36565791}"/>
    <cellStyle name="Comma 3 2 8 4 3 2" xfId="17255" xr:uid="{AE5FE356-7107-4301-B4C1-B292E2EFA403}"/>
    <cellStyle name="Comma 3 2 8 4 3 2 2" xfId="33915" xr:uid="{C11ED77D-58DF-41A6-8416-E8B9B5375FC1}"/>
    <cellStyle name="Comma 3 2 8 4 3 3" xfId="25626" xr:uid="{CDBEC0BB-A5A6-4094-A924-867AD4E714A4}"/>
    <cellStyle name="Comma 3 2 8 4 3 4" xfId="46326" xr:uid="{AD91EBF5-C7CA-4B9E-B21D-672A3BE0D2C7}"/>
    <cellStyle name="Comma 3 2 8 4 4" xfId="12404" xr:uid="{165843F5-F118-4F10-B563-DA7EFA2CDF11}"/>
    <cellStyle name="Comma 3 2 8 4 4 2" xfId="20974" xr:uid="{128A7B64-2C00-4BD3-BB04-B139F72BF330}"/>
    <cellStyle name="Comma 3 2 8 4 4 2 2" xfId="37634" xr:uid="{3595D098-9684-42B4-9689-9C467BB7314F}"/>
    <cellStyle name="Comma 3 2 8 4 4 3" xfId="29346" xr:uid="{72EBAFCE-1CF7-45CA-8E46-71AB68D60E72}"/>
    <cellStyle name="Comma 3 2 8 4 4 4" xfId="52285" xr:uid="{DD3A9075-C0AE-49FF-8A60-CBB1AF780325}"/>
    <cellStyle name="Comma 3 2 8 4 5" xfId="14600" xr:uid="{5D6FC2F6-BE2A-47F4-A7BD-150A3E3A87D6}"/>
    <cellStyle name="Comma 3 2 8 4 5 2" xfId="31260" xr:uid="{C9B902AF-9B80-4793-838C-7ECF9B83C719}"/>
    <cellStyle name="Comma 3 2 8 4 6" xfId="22970" xr:uid="{4E29FCBD-CE27-4E3B-B207-2236B7D4910A}"/>
    <cellStyle name="Comma 3 2 8 4 7" xfId="39653" xr:uid="{C70DA2BE-DFD0-47F9-B13F-D499FE51F29D}"/>
    <cellStyle name="Comma 3 2 8 4 8" xfId="42551" xr:uid="{1696CDA2-2926-4B3F-8AEE-7B490B9AFE63}"/>
    <cellStyle name="Comma 3 2 8 5" xfId="3165" xr:uid="{B822D151-A4B5-47F8-8D74-6CC2D6A47609}"/>
    <cellStyle name="Comma 3 2 8 5 2" xfId="14957" xr:uid="{0550486D-ED04-4CAB-A1D6-CD6E7B62FB3C}"/>
    <cellStyle name="Comma 3 2 8 5 2 2" xfId="31617" xr:uid="{09411608-2488-4721-AAA9-190C290D3071}"/>
    <cellStyle name="Comma 3 2 8 5 3" xfId="23328" xr:uid="{EA84E69F-0111-47F0-B738-DCA9E2ED42F1}"/>
    <cellStyle name="Comma 3 2 8 5 4" xfId="43069" xr:uid="{69C20755-FDC5-4577-B2E6-4A0AA680842E}"/>
    <cellStyle name="Comma 3 2 8 6" xfId="13300" xr:uid="{1B734B81-2073-4859-9869-BB8356045923}"/>
    <cellStyle name="Comma 3 2 8 6 2" xfId="21637" xr:uid="{5E4DE95E-E198-467D-9D8F-5A7CF5A4BEFE}"/>
    <cellStyle name="Comma 3 2 8 6 2 2" xfId="38297" xr:uid="{9AED86D8-8FC7-4528-A1BB-62D28BB236C3}"/>
    <cellStyle name="Comma 3 2 8 6 3" xfId="30010" xr:uid="{F0C7E057-EC0B-4A67-A12A-A7BED5DC41F7}"/>
    <cellStyle name="Comma 3 2 8 6 4" xfId="53174" xr:uid="{3D706D8E-253D-42D7-ABD7-1A176FCC5BB9}"/>
    <cellStyle name="Comma 3 2 8 7" xfId="21991" xr:uid="{E1916E9F-EF82-4347-BFAE-C4E0322E5924}"/>
    <cellStyle name="Comma 3 2 8 8" xfId="38751" xr:uid="{6AC2860E-AAD6-4902-B62B-D2D8BBA8FE52}"/>
    <cellStyle name="Comma 3 2 8 9" xfId="41180" xr:uid="{046E409C-9447-4AA5-AC46-A17BF4409F8E}"/>
    <cellStyle name="Comma 3 2 9" xfId="274" xr:uid="{07F171B5-82B3-493D-BF8F-9337EAF95442}"/>
    <cellStyle name="Comma 3 2 9 10" xfId="38625" xr:uid="{49DAF382-8753-431F-B028-6F7E198A4835}"/>
    <cellStyle name="Comma 3 2 9 11" xfId="41468" xr:uid="{2B91ED71-AE08-4649-A111-BCB74FA2B626}"/>
    <cellStyle name="Comma 3 2 9 2" xfId="2141" xr:uid="{21CF8F00-E857-408D-961E-1150E8B7D728}"/>
    <cellStyle name="Comma 3 2 9 2 2" xfId="4067" xr:uid="{F516BA8A-95CB-4943-8B6B-EA52F6A65770}"/>
    <cellStyle name="Comma 3 2 9 2 2 2" xfId="15614" xr:uid="{ED3DF6A0-5BD7-4244-942F-FB9AA2C45BBF}"/>
    <cellStyle name="Comma 3 2 9 2 2 2 2" xfId="32274" xr:uid="{D7E2FB70-8D47-43AF-A6CC-9A460D8B59E0}"/>
    <cellStyle name="Comma 3 2 9 2 2 3" xfId="23985" xr:uid="{21568AC0-D775-4673-AC81-C3BF2E73F97B}"/>
    <cellStyle name="Comma 3 2 9 2 2 4" xfId="40056" xr:uid="{F6D7B7F3-30F2-4CA3-8F3C-ED6A4B74AF64}"/>
    <cellStyle name="Comma 3 2 9 2 2 5" xfId="43971" xr:uid="{35003C32-9BED-44EE-BE9B-4382EB5E6E7E}"/>
    <cellStyle name="Comma 3 2 9 2 3" xfId="5960" xr:uid="{3A62EDFA-59EB-4D34-8F37-1F26928FEC5B}"/>
    <cellStyle name="Comma 3 2 9 2 3 2" xfId="16932" xr:uid="{2A1BBBB0-E6F1-463C-A269-34FBB3A63A24}"/>
    <cellStyle name="Comma 3 2 9 2 3 2 2" xfId="33592" xr:uid="{2DAA3C22-D303-4FE2-A5B3-6CC60F844A5F}"/>
    <cellStyle name="Comma 3 2 9 2 3 3" xfId="25303" xr:uid="{621D375B-E86C-4E2F-A8BD-C760E823981C}"/>
    <cellStyle name="Comma 3 2 9 2 3 4" xfId="45854" xr:uid="{A8A759F7-4700-4750-BEBC-D9D790B971A9}"/>
    <cellStyle name="Comma 3 2 9 2 4" xfId="11934" xr:uid="{479A4087-0853-40D6-8DE0-B9E03A55F28F}"/>
    <cellStyle name="Comma 3 2 9 2 4 2" xfId="20652" xr:uid="{10DD6118-0B6D-49FE-BBFA-53DB7C29AD3C}"/>
    <cellStyle name="Comma 3 2 9 2 4 2 2" xfId="37312" xr:uid="{16456D8B-B15A-408B-BB08-CACCD2D62567}"/>
    <cellStyle name="Comma 3 2 9 2 4 3" xfId="29024" xr:uid="{C5CBEA57-4859-48C8-A908-C94C5C077EC7}"/>
    <cellStyle name="Comma 3 2 9 2 4 4" xfId="51815" xr:uid="{B07A48E6-25E9-4FDC-95E7-8BCBEF7D34FA}"/>
    <cellStyle name="Comma 3 2 9 2 5" xfId="14278" xr:uid="{7977219B-2C1D-44FF-BA43-2B372A3D3AAF}"/>
    <cellStyle name="Comma 3 2 9 2 5 2" xfId="30938" xr:uid="{0717CD78-156F-43A0-A6B3-A88CE1DFA01E}"/>
    <cellStyle name="Comma 3 2 9 2 6" xfId="22648" xr:uid="{7AD1A44F-31D1-4541-8799-49193642E4A7}"/>
    <cellStyle name="Comma 3 2 9 2 7" xfId="39189" xr:uid="{748B46AF-8DEA-441D-B969-8B3B1C77F356}"/>
    <cellStyle name="Comma 3 2 9 2 8" xfId="42082" xr:uid="{C492D85C-E4C3-454A-89D4-D8B50184893F}"/>
    <cellStyle name="Comma 3 2 9 3" xfId="2585" xr:uid="{D3A2DEBF-78D4-4A73-9591-ECBE5DCC3779}"/>
    <cellStyle name="Comma 3 2 9 3 2" xfId="4502" xr:uid="{CAFD6C1D-244A-47D1-A723-DF9A8FAF8122}"/>
    <cellStyle name="Comma 3 2 9 3 2 2" xfId="15914" xr:uid="{3B968D7A-7A11-401A-9E89-0DFB344F361F}"/>
    <cellStyle name="Comma 3 2 9 3 2 2 2" xfId="32574" xr:uid="{DB74C0C1-91FF-4D6A-9184-3410D08382FA}"/>
    <cellStyle name="Comma 3 2 9 3 2 3" xfId="24285" xr:uid="{7E114A06-F5E9-4BA0-9C92-70E03DBAF072}"/>
    <cellStyle name="Comma 3 2 9 3 2 4" xfId="44406" xr:uid="{14B19BEC-A8F4-483A-9835-BC480213C1EE}"/>
    <cellStyle name="Comma 3 2 9 3 3" xfId="6397" xr:uid="{1A56508D-7EC0-42A2-8C95-6A2A846F085F}"/>
    <cellStyle name="Comma 3 2 9 3 3 2" xfId="17233" xr:uid="{53ABE25B-ED08-4C55-9D9B-A046D3AC5FFF}"/>
    <cellStyle name="Comma 3 2 9 3 3 2 2" xfId="33893" xr:uid="{F271DACF-328B-41F0-8B6C-66E1168FE170}"/>
    <cellStyle name="Comma 3 2 9 3 3 3" xfId="25604" xr:uid="{5DA6BC09-B59A-4454-A382-D5DD16C25B54}"/>
    <cellStyle name="Comma 3 2 9 3 3 4" xfId="46291" xr:uid="{7148A5AB-7401-47F0-BE1F-1558C08ED08E}"/>
    <cellStyle name="Comma 3 2 9 3 4" xfId="12369" xr:uid="{F2E8B46F-C9AB-45BC-93B9-ACEF77CDCE20}"/>
    <cellStyle name="Comma 3 2 9 3 4 2" xfId="20952" xr:uid="{86FE430E-E035-4E50-9787-E1DB0D3F2CAD}"/>
    <cellStyle name="Comma 3 2 9 3 4 2 2" xfId="37612" xr:uid="{01B077B3-2D1A-49A9-86F3-7A474C03FB48}"/>
    <cellStyle name="Comma 3 2 9 3 4 3" xfId="29324" xr:uid="{4072C368-272E-425C-B6B2-B04D376C8619}"/>
    <cellStyle name="Comma 3 2 9 3 4 4" xfId="52250" xr:uid="{90D42B72-F6C8-4403-86B1-9C6F0FB5DC49}"/>
    <cellStyle name="Comma 3 2 9 3 5" xfId="14578" xr:uid="{D261A499-C433-419F-95A1-D0A0DD789B48}"/>
    <cellStyle name="Comma 3 2 9 3 5 2" xfId="31238" xr:uid="{36B93992-A9EC-4CF7-AF0A-F7F1DC38F361}"/>
    <cellStyle name="Comma 3 2 9 3 6" xfId="22948" xr:uid="{0C4CCF15-0996-4460-AAA6-E37EB7198AA2}"/>
    <cellStyle name="Comma 3 2 9 3 7" xfId="39607" xr:uid="{658914EF-7DF4-48D2-AB1D-1804297B6A9A}"/>
    <cellStyle name="Comma 3 2 9 3 8" xfId="42517" xr:uid="{5AFF40A6-7D6D-4422-B7B7-E470AEF98CE1}"/>
    <cellStyle name="Comma 3 2 9 4" xfId="3453" xr:uid="{F55B34DF-5423-4053-BAC7-5CE89887A437}"/>
    <cellStyle name="Comma 3 2 9 4 2" xfId="15171" xr:uid="{B2C13F00-BA21-4AD6-9FA9-10FB930F7339}"/>
    <cellStyle name="Comma 3 2 9 4 2 2" xfId="31831" xr:uid="{151142DE-6F4F-40CC-80D4-89318C38014F}"/>
    <cellStyle name="Comma 3 2 9 4 3" xfId="23542" xr:uid="{9080FC35-D225-4341-A42D-AD4EB75A2D7E}"/>
    <cellStyle name="Comma 3 2 9 4 4" xfId="43357" xr:uid="{2FAEBFD5-A3FF-4D94-9450-10464AAA1B38}"/>
    <cellStyle name="Comma 3 2 9 5" xfId="5361" xr:uid="{683944F6-6A09-4A86-A86C-52A763B41BB3}"/>
    <cellStyle name="Comma 3 2 9 5 2" xfId="16504" xr:uid="{7940C4B4-814D-4855-9EB5-DCB172A978F0}"/>
    <cellStyle name="Comma 3 2 9 5 2 2" xfId="33164" xr:uid="{ED93CD3B-6F96-40AD-A060-BCC645D7D341}"/>
    <cellStyle name="Comma 3 2 9 5 3" xfId="24875" xr:uid="{E3527DF2-C483-4551-B0F6-B784B0BE8715}"/>
    <cellStyle name="Comma 3 2 9 5 4" xfId="45255" xr:uid="{F4432C47-A7E7-4278-89A9-A3522BFD47B5}"/>
    <cellStyle name="Comma 3 2 9 6" xfId="11335" xr:uid="{0252B447-8B53-4323-8971-934645938128}"/>
    <cellStyle name="Comma 3 2 9 6 2" xfId="20224" xr:uid="{33188A13-0DF9-487A-AE52-8938709B01A2}"/>
    <cellStyle name="Comma 3 2 9 6 2 2" xfId="36884" xr:uid="{3C42BF07-1355-4E09-A089-86BD6CCEB66D}"/>
    <cellStyle name="Comma 3 2 9 6 3" xfId="28596" xr:uid="{C6CA3350-300D-41F8-ABB0-44A6DFADAC4B}"/>
    <cellStyle name="Comma 3 2 9 6 4" xfId="51216" xr:uid="{0EF1F97A-BA25-4C03-8AE9-83BACD6220EA}"/>
    <cellStyle name="Comma 3 2 9 7" xfId="13010" xr:uid="{274E94CE-8F65-46B1-AB48-6B2EF3C86877}"/>
    <cellStyle name="Comma 3 2 9 7 2" xfId="21436" xr:uid="{C41B0A29-BEBB-4617-B7F4-976B10C08AA1}"/>
    <cellStyle name="Comma 3 2 9 7 2 2" xfId="38096" xr:uid="{FD7DE823-D9BF-4066-A197-BA2AC4A502F0}"/>
    <cellStyle name="Comma 3 2 9 7 3" xfId="29809" xr:uid="{991F7DBB-E9ED-477F-9222-A9740834A840}"/>
    <cellStyle name="Comma 3 2 9 7 4" xfId="52884" xr:uid="{6462719B-BBF3-4F93-86EF-AD8A56335582}"/>
    <cellStyle name="Comma 3 2 9 8" xfId="13855" xr:uid="{D5C1BA8A-E6C2-43CB-ABE5-C8541B1B522D}"/>
    <cellStyle name="Comma 3 2 9 8 2" xfId="30515" xr:uid="{3EE72421-26AE-4261-A5A0-63F1048E6968}"/>
    <cellStyle name="Comma 3 2 9 9" xfId="22205" xr:uid="{27238526-C04F-4F06-B588-F420C0D309E7}"/>
    <cellStyle name="Comma 3 20" xfId="12819" xr:uid="{B173988E-A517-48DE-B373-1A288AEBBCAF}"/>
    <cellStyle name="Comma 3 20 2" xfId="21295" xr:uid="{E9274948-A076-4A40-B77A-9CDED741B172}"/>
    <cellStyle name="Comma 3 20 2 2" xfId="37955" xr:uid="{0BC7A83E-4393-460C-996B-AFC9B4435708}"/>
    <cellStyle name="Comma 3 20 3" xfId="29668" xr:uid="{4925DA41-EC08-438E-96DC-EEB628513BA4}"/>
    <cellStyle name="Comma 3 20 4" xfId="52695" xr:uid="{25AACF33-4D19-4CB1-9621-C84E8BAAA849}"/>
    <cellStyle name="Comma 3 21" xfId="13493" xr:uid="{B263E14B-D6FB-4E1A-A973-C36FD4CAE321}"/>
    <cellStyle name="Comma 3 21 2" xfId="30153" xr:uid="{3F20663E-A8DB-49A5-9185-823718EE6F7D}"/>
    <cellStyle name="Comma 3 22" xfId="21766" xr:uid="{7534F47A-F3B9-4FA0-BA95-62C238B93B21}"/>
    <cellStyle name="Comma 3 23" xfId="21775" xr:uid="{9B2F506D-A176-48E1-97ED-48F19FD93DB3}"/>
    <cellStyle name="Comma 3 24" xfId="38529" xr:uid="{24D58E5B-5276-4E27-8DE4-2E5A790591E0}"/>
    <cellStyle name="Comma 3 25" xfId="1003" xr:uid="{9B3C18FD-C2C5-4CBA-86C1-4377828BF7A6}"/>
    <cellStyle name="Comma 3 26" xfId="40549" xr:uid="{AA6202D5-6692-40ED-B851-C5F21ED4C5AC}"/>
    <cellStyle name="Comma 3 27" xfId="40727" xr:uid="{5380A03E-2BB2-4C61-B73A-C0AC675F90E2}"/>
    <cellStyle name="Comma 3 28" xfId="40835" xr:uid="{7EC67BC4-AAE7-4C74-8D63-4A82FF90FBE8}"/>
    <cellStyle name="Comma 3 29" xfId="40852" xr:uid="{9F74CFC9-086F-40D4-ABED-D665DD040CCD}"/>
    <cellStyle name="Comma 3 3" xfId="65" xr:uid="{9EFE9390-40CA-4BCC-A104-CEF3979F4CD1}"/>
    <cellStyle name="Comma 3 3 10" xfId="4812" xr:uid="{299B778C-2B91-4717-ABBF-DE410CBF9764}"/>
    <cellStyle name="Comma 3 3 10 2" xfId="16119" xr:uid="{D6CF3737-ADD6-4630-B151-C03F55B5E5E7}"/>
    <cellStyle name="Comma 3 3 10 2 2" xfId="32779" xr:uid="{F7BD99B9-1E1E-4132-A3DC-9D023B8DA3AE}"/>
    <cellStyle name="Comma 3 3 10 2 3" xfId="40008" xr:uid="{152FB13F-6A9B-4B0B-87E4-730E1A31510A}"/>
    <cellStyle name="Comma 3 3 10 3" xfId="24490" xr:uid="{19595FE2-A58F-4103-A756-E4BADC86F929}"/>
    <cellStyle name="Comma 3 3 10 4" xfId="39142" xr:uid="{CEF4930E-1DBF-408C-8D12-DFCC5ECAB4DF}"/>
    <cellStyle name="Comma 3 3 10 5" xfId="44707" xr:uid="{079182C4-04E7-4339-A9A3-5CBEE670B707}"/>
    <cellStyle name="Comma 3 3 11" xfId="10787" xr:uid="{6150E4BE-46C5-4D23-A804-DE76C1C84A1C}"/>
    <cellStyle name="Comma 3 3 11 2" xfId="19840" xr:uid="{39CC0233-9919-4996-899B-2ABF3B7A789A}"/>
    <cellStyle name="Comma 3 3 11 2 2" xfId="36500" xr:uid="{C765D82C-31CD-4AAE-A61C-D7156F033098}"/>
    <cellStyle name="Comma 3 3 11 3" xfId="28212" xr:uid="{26C448E6-00A3-485D-BD7F-76A326052BB7}"/>
    <cellStyle name="Comma 3 3 11 4" xfId="39557" xr:uid="{1868628B-2DB8-42DD-8083-03A12CF5317C}"/>
    <cellStyle name="Comma 3 3 11 5" xfId="50669" xr:uid="{4AACB03E-B514-4C72-BAC6-33F17052E523}"/>
    <cellStyle name="Comma 3 3 12" xfId="12693" xr:uid="{677BCFDD-66E2-43DD-9381-8BA76A3F4386}"/>
    <cellStyle name="Comma 3 3 12 2" xfId="21178" xr:uid="{900797D4-F20E-4B76-A4BA-19D14AD298F4}"/>
    <cellStyle name="Comma 3 3 12 2 2" xfId="37838" xr:uid="{B61B6E5B-4D54-4BD5-AE3E-C08DE2F19FF3}"/>
    <cellStyle name="Comma 3 3 12 3" xfId="29550" xr:uid="{3BBE8741-C47F-40BD-A451-1E6FE8ED7CC3}"/>
    <cellStyle name="Comma 3 3 12 4" xfId="52569" xr:uid="{05CD8315-6892-4CE6-8EF2-CC11379B9939}"/>
    <cellStyle name="Comma 3 3 13" xfId="12846" xr:uid="{F8D61F01-4D37-49DB-A772-ECDF9653FDA1}"/>
    <cellStyle name="Comma 3 3 13 2" xfId="21318" xr:uid="{764D19EE-A8B4-49EC-8084-6E564C9FE3BA}"/>
    <cellStyle name="Comma 3 3 13 2 2" xfId="37978" xr:uid="{A130B1CC-4C68-4FD5-A8BE-12D2BE8254BC}"/>
    <cellStyle name="Comma 3 3 13 3" xfId="29691" xr:uid="{298DCB28-B090-46F9-A0A5-475CA2FAD366}"/>
    <cellStyle name="Comma 3 3 13 4" xfId="52722" xr:uid="{52BB12A1-96D1-4579-A274-86B4A2E7987D}"/>
    <cellStyle name="Comma 3 3 14" xfId="13468" xr:uid="{F0F60839-CB31-4FB4-BEC8-E83EA935DC61}"/>
    <cellStyle name="Comma 3 3 14 2" xfId="30141" xr:uid="{1549E56B-8B2E-4FF8-9AB9-72796B1D1B58}"/>
    <cellStyle name="Comma 3 3 15" xfId="13508" xr:uid="{EDC79796-48C2-4D43-90EE-BE143187F569}"/>
    <cellStyle name="Comma 3 3 15 2" xfId="30168" xr:uid="{3F428FFF-6874-47CA-9693-9A2F98282333}"/>
    <cellStyle name="Comma 3 3 16" xfId="21790" xr:uid="{7D70F2E8-D7FE-479E-A3AB-0EC2E0566CB7}"/>
    <cellStyle name="Comma 3 3 17" xfId="1023" xr:uid="{029A7A4A-0E8D-47D9-872F-9E7210781253}"/>
    <cellStyle name="Comma 3 3 18" xfId="40620" xr:uid="{8225845E-E497-478A-93D5-7D129FC55D0A}"/>
    <cellStyle name="Comma 3 3 19" xfId="40774" xr:uid="{F80E43E4-2674-470D-B6A7-93F757CE725B}"/>
    <cellStyle name="Comma 3 3 2" xfId="109" xr:uid="{8D2D6889-E393-4832-8928-8BC92AD7D7ED}"/>
    <cellStyle name="Comma 3 3 2 10" xfId="12879" xr:uid="{E22DA925-2945-4876-AECB-BC8A677315F1}"/>
    <cellStyle name="Comma 3 3 2 10 2" xfId="21342" xr:uid="{E4D150CB-5284-4A28-AF78-3CF7AF962D3E}"/>
    <cellStyle name="Comma 3 3 2 10 2 2" xfId="38002" xr:uid="{0C4C9796-294A-4FC2-B413-C4E5996018E3}"/>
    <cellStyle name="Comma 3 3 2 10 3" xfId="29715" xr:uid="{345E7145-ADDE-4FC3-9C2C-195235368511}"/>
    <cellStyle name="Comma 3 3 2 10 4" xfId="52755" xr:uid="{CC04C292-1968-41A0-91D6-E65812B92E58}"/>
    <cellStyle name="Comma 3 3 2 11" xfId="13531" xr:uid="{B2BEF3A7-E804-4D3C-8088-0DFD494CD112}"/>
    <cellStyle name="Comma 3 3 2 11 2" xfId="30191" xr:uid="{9568C7CC-33BA-4D35-8192-4EC9DC826D85}"/>
    <cellStyle name="Comma 3 3 2 12" xfId="21814" xr:uid="{6C14A658-D0F8-4125-A66C-1FB14D6A394D}"/>
    <cellStyle name="Comma 3 3 2 13" xfId="1062" xr:uid="{2A26A3C9-E1FE-45F5-927A-A17A474A6DE0}"/>
    <cellStyle name="Comma 3 3 2 14" xfId="40924" xr:uid="{180CDBAB-F1BB-4192-BADC-6453DFF6BBD5}"/>
    <cellStyle name="Comma 3 3 2 15" xfId="984" xr:uid="{8F09EF38-BBD8-4464-93B4-752718C9829D}"/>
    <cellStyle name="Comma 3 3 2 2" xfId="309" xr:uid="{C7C6680E-F6FD-418D-AFE7-D87F2042CDFC}"/>
    <cellStyle name="Comma 3 3 2 2 10" xfId="41503" xr:uid="{3924391D-6DAC-4D71-A39F-4A889D6FDA7C}"/>
    <cellStyle name="Comma 3 3 2 2 2" xfId="2176" xr:uid="{48332310-AD77-4047-8BDF-96E6F1F6F2DC}"/>
    <cellStyle name="Comma 3 3 2 2 2 2" xfId="4102" xr:uid="{0D39C14A-7113-4687-8D68-65B63F93F6C8}"/>
    <cellStyle name="Comma 3 3 2 2 2 2 2" xfId="15640" xr:uid="{0E4A6933-F83C-4D59-B6B0-9FC5A0C1E083}"/>
    <cellStyle name="Comma 3 3 2 2 2 2 2 2" xfId="32300" xr:uid="{7BC531E7-45FE-4C75-B56D-FCAC421E458E}"/>
    <cellStyle name="Comma 3 3 2 2 2 2 2 3" xfId="40350" xr:uid="{BD25B1F5-D5B8-40BD-8061-9117D7FEB433}"/>
    <cellStyle name="Comma 3 3 2 2 2 2 3" xfId="24011" xr:uid="{5869D2FC-1638-4EAF-9828-A3361D339024}"/>
    <cellStyle name="Comma 3 3 2 2 2 2 4" xfId="39457" xr:uid="{DFF191DB-5573-4ED3-8283-6128509EDA28}"/>
    <cellStyle name="Comma 3 3 2 2 2 2 5" xfId="44006" xr:uid="{95085425-376E-493E-8835-27F8F76C6C20}"/>
    <cellStyle name="Comma 3 3 2 2 2 3" xfId="5995" xr:uid="{6F94A6E3-04DF-4814-858B-654E04C2E8E7}"/>
    <cellStyle name="Comma 3 3 2 2 2 3 2" xfId="16958" xr:uid="{7E7042C7-DD7A-4A03-BBFC-3E33854B4B5A}"/>
    <cellStyle name="Comma 3 3 2 2 2 3 2 2" xfId="33618" xr:uid="{F82D0FED-074A-499E-A972-921B40B45E1A}"/>
    <cellStyle name="Comma 3 3 2 2 2 3 3" xfId="25329" xr:uid="{88B61104-1D38-4C13-9389-B5F89EFE74ED}"/>
    <cellStyle name="Comma 3 3 2 2 2 3 4" xfId="39903" xr:uid="{749EC1CF-91B1-4CBF-80FC-65ACE750A82D}"/>
    <cellStyle name="Comma 3 3 2 2 2 3 5" xfId="45889" xr:uid="{54909759-CF3D-4125-9B37-2AA9D68E1EF5}"/>
    <cellStyle name="Comma 3 3 2 2 2 4" xfId="11969" xr:uid="{2AEB2251-5CD0-4434-A2F3-283B8984D6D7}"/>
    <cellStyle name="Comma 3 3 2 2 2 4 2" xfId="20678" xr:uid="{7239F4A5-5A49-4DD4-938E-A15A793773F2}"/>
    <cellStyle name="Comma 3 3 2 2 2 4 2 2" xfId="37338" xr:uid="{7C7B88FD-ADB2-41A3-B17C-CD32F9E6A4D8}"/>
    <cellStyle name="Comma 3 3 2 2 2 4 3" xfId="29050" xr:uid="{CCCCBDF2-99DB-42D4-BEF1-93A08220B393}"/>
    <cellStyle name="Comma 3 3 2 2 2 4 4" xfId="51850" xr:uid="{92F45CAC-1496-49EE-8F66-CAA8A4BDEF56}"/>
    <cellStyle name="Comma 3 3 2 2 2 5" xfId="14304" xr:uid="{3309E224-3DE5-4E71-ACA8-47E87274EA29}"/>
    <cellStyle name="Comma 3 3 2 2 2 5 2" xfId="30964" xr:uid="{5330B56B-7675-4A16-B945-26351C9C8407}"/>
    <cellStyle name="Comma 3 3 2 2 2 6" xfId="22674" xr:uid="{6E246AF6-6597-4A74-83A5-C013F4A6BB35}"/>
    <cellStyle name="Comma 3 3 2 2 2 7" xfId="38998" xr:uid="{6D8D65AC-CD7F-468C-B348-3DB65176D015}"/>
    <cellStyle name="Comma 3 3 2 2 2 8" xfId="42117" xr:uid="{930B2385-2307-4645-8F37-8105D528DACA}"/>
    <cellStyle name="Comma 3 3 2 2 3" xfId="3488" xr:uid="{560D5BE1-D84A-436D-9F77-311F4D495043}"/>
    <cellStyle name="Comma 3 3 2 2 3 2" xfId="15197" xr:uid="{821A15C6-4BC1-4B7C-81B4-76E25BAEA535}"/>
    <cellStyle name="Comma 3 3 2 2 3 2 2" xfId="31857" xr:uid="{0CBCC530-1266-49E5-824B-C3DC4A311231}"/>
    <cellStyle name="Comma 3 3 2 2 3 2 3" xfId="40184" xr:uid="{88901D74-C02D-40DA-8EA1-6CBB861BA7CB}"/>
    <cellStyle name="Comma 3 3 2 2 3 3" xfId="23568" xr:uid="{9117FD40-E07D-422C-854A-9F081B5464A1}"/>
    <cellStyle name="Comma 3 3 2 2 3 4" xfId="39304" xr:uid="{F24DEA70-7334-4BA2-BD9F-66AA80073B09}"/>
    <cellStyle name="Comma 3 3 2 2 3 5" xfId="43392" xr:uid="{A3A75393-AFAA-4BF8-B089-404918FA126C}"/>
    <cellStyle name="Comma 3 3 2 2 4" xfId="5396" xr:uid="{71845B8E-EA68-477D-9772-6BE5828060A3}"/>
    <cellStyle name="Comma 3 3 2 2 4 2" xfId="16530" xr:uid="{1FB14F49-F172-4688-AAC8-43FBA1C2E482}"/>
    <cellStyle name="Comma 3 3 2 2 4 2 2" xfId="33190" xr:uid="{E5F853A6-D2FC-426F-A706-80008C09157E}"/>
    <cellStyle name="Comma 3 3 2 2 4 3" xfId="24901" xr:uid="{84881721-3476-4830-B102-65CF21E6DEB9}"/>
    <cellStyle name="Comma 3 3 2 2 4 4" xfId="39737" xr:uid="{95D46E16-7BB4-4834-AA42-4D139B7B64C4}"/>
    <cellStyle name="Comma 3 3 2 2 4 5" xfId="45290" xr:uid="{A6ACA3B3-D9EA-4244-8FFA-EC050F19C6F9}"/>
    <cellStyle name="Comma 3 3 2 2 5" xfId="11370" xr:uid="{315972B3-1D1B-4882-B8DD-AD0B9EBD6186}"/>
    <cellStyle name="Comma 3 3 2 2 5 2" xfId="20250" xr:uid="{28CB0118-12A5-43BA-96D4-82853DF7535C}"/>
    <cellStyle name="Comma 3 3 2 2 5 2 2" xfId="36910" xr:uid="{5AD66F08-D5FC-493B-A663-6EFE7D856D63}"/>
    <cellStyle name="Comma 3 3 2 2 5 3" xfId="28622" xr:uid="{19C95CE2-7C31-4838-AAA4-37A7EEA3CBDF}"/>
    <cellStyle name="Comma 3 3 2 2 5 4" xfId="51251" xr:uid="{07452AE2-9AF6-4203-A950-5B3845161D8C}"/>
    <cellStyle name="Comma 3 3 2 2 6" xfId="13045" xr:uid="{78180BD6-F53D-4B2D-B86D-75361FFC771E}"/>
    <cellStyle name="Comma 3 3 2 2 6 2" xfId="21462" xr:uid="{3F94D18F-6F58-4212-AF16-3E1593295C7A}"/>
    <cellStyle name="Comma 3 3 2 2 6 2 2" xfId="38122" xr:uid="{C1F766E1-34BB-40BB-9C27-B61FDCAE126A}"/>
    <cellStyle name="Comma 3 3 2 2 6 3" xfId="29835" xr:uid="{1AD7825A-EA3C-4DAD-BF56-750EC9C317F9}"/>
    <cellStyle name="Comma 3 3 2 2 6 4" xfId="52919" xr:uid="{218B7A61-215A-4140-B3DA-AFAAF99C1FF0}"/>
    <cellStyle name="Comma 3 3 2 2 7" xfId="13881" xr:uid="{1067F475-E2E1-46EE-A2A4-6CCB733751DD}"/>
    <cellStyle name="Comma 3 3 2 2 7 2" xfId="30541" xr:uid="{B5E99421-BAAC-42CA-87B1-7B35EEDC70C4}"/>
    <cellStyle name="Comma 3 3 2 2 8" xfId="22231" xr:uid="{4AA6B784-A2D5-4E15-B787-28788C8A0765}"/>
    <cellStyle name="Comma 3 3 2 2 9" xfId="38844" xr:uid="{5675BEBE-977C-4719-8055-0722ED97E10B}"/>
    <cellStyle name="Comma 3 3 2 3" xfId="1440" xr:uid="{09E997E1-887E-4DB1-8FE7-CAD516B5288D}"/>
    <cellStyle name="Comma 3 3 2 3 2" xfId="3324" xr:uid="{B7ED8B84-EEEF-42C3-A602-D9BB6DFC492D}"/>
    <cellStyle name="Comma 3 3 2 3 2 2" xfId="15077" xr:uid="{80CAF3A4-05FD-4AA1-B7DA-E85478345F74}"/>
    <cellStyle name="Comma 3 3 2 3 2 2 2" xfId="31737" xr:uid="{952AC969-2E6C-4A95-ACD2-074832B2F782}"/>
    <cellStyle name="Comma 3 3 2 3 2 2 3" xfId="40296" xr:uid="{439E37B1-1671-46A0-B827-A0EEC48DACEF}"/>
    <cellStyle name="Comma 3 3 2 3 2 3" xfId="23448" xr:uid="{5D3F1E32-8B7D-43A1-9E55-7B4671AEE34A}"/>
    <cellStyle name="Comma 3 3 2 3 2 4" xfId="39411" xr:uid="{32CCC55B-D27F-4904-B277-46470A4D9F3C}"/>
    <cellStyle name="Comma 3 3 2 3 2 5" xfId="43228" xr:uid="{8E7E3AE7-4C68-4A73-B68D-7F6B4C701B40}"/>
    <cellStyle name="Comma 3 3 2 3 3" xfId="5232" xr:uid="{DD801600-C499-4081-B9FA-080728BC9292}"/>
    <cellStyle name="Comma 3 3 2 3 3 2" xfId="16410" xr:uid="{134C5CEC-1E5E-4D3E-A2C9-003608648A6F}"/>
    <cellStyle name="Comma 3 3 2 3 3 2 2" xfId="33070" xr:uid="{9A5950D8-A729-4E77-A00E-DB63232945C6}"/>
    <cellStyle name="Comma 3 3 2 3 3 3" xfId="24781" xr:uid="{3211B66B-03AA-4E61-A03C-CD04409C173B}"/>
    <cellStyle name="Comma 3 3 2 3 3 4" xfId="39848" xr:uid="{DEB97880-F6AC-48BF-B5BA-DE03678D4C7D}"/>
    <cellStyle name="Comma 3 3 2 3 3 5" xfId="45126" xr:uid="{37874828-CE98-4276-B54A-4F2FFA75393F}"/>
    <cellStyle name="Comma 3 3 2 3 4" xfId="11206" xr:uid="{9C7DAFA3-67CF-4198-9E30-580750CBDCC2}"/>
    <cellStyle name="Comma 3 3 2 3 4 2" xfId="20130" xr:uid="{81630B3C-988A-4027-A27D-A445BEE68596}"/>
    <cellStyle name="Comma 3 3 2 3 4 2 2" xfId="36790" xr:uid="{BD15627C-4DC2-4D8B-99B7-4FAD02BB8C07}"/>
    <cellStyle name="Comma 3 3 2 3 4 3" xfId="28502" xr:uid="{E6DE23BE-E82A-4542-977B-5E776BA849AE}"/>
    <cellStyle name="Comma 3 3 2 3 4 4" xfId="51087" xr:uid="{0E182DC3-7910-46EA-AD24-B2436F7ED393}"/>
    <cellStyle name="Comma 3 3 2 3 5" xfId="13761" xr:uid="{7F16B5AC-842C-440D-8DF5-68564D76CAAD}"/>
    <cellStyle name="Comma 3 3 2 3 5 2" xfId="30421" xr:uid="{EAE28D92-DD13-463E-8D98-78C3A6540300}"/>
    <cellStyle name="Comma 3 3 2 3 6" xfId="22111" xr:uid="{EF12D043-4868-4CB3-9CF8-9E94CEAB3A76}"/>
    <cellStyle name="Comma 3 3 2 3 7" xfId="38953" xr:uid="{EF9B484C-E080-4B4E-B667-86E94E572058}"/>
    <cellStyle name="Comma 3 3 2 3 8" xfId="41339" xr:uid="{932EBA21-18E1-4641-B5AC-8835603D8BC2}"/>
    <cellStyle name="Comma 3 3 2 4" xfId="2012" xr:uid="{5C888579-3709-4B04-8E43-813522AA9E76}"/>
    <cellStyle name="Comma 3 3 2 4 2" xfId="3938" xr:uid="{C8A58B5E-F0BE-4B3F-AB0E-3F3A02AC847B}"/>
    <cellStyle name="Comma 3 3 2 4 2 2" xfId="15520" xr:uid="{5EC429E4-B433-4A68-98F7-79176A1CA68C}"/>
    <cellStyle name="Comma 3 3 2 4 2 2 2" xfId="32180" xr:uid="{A9C5F7B9-8E6F-47D0-8318-DC8FEEC9B42D}"/>
    <cellStyle name="Comma 3 3 2 4 2 3" xfId="23891" xr:uid="{26EA1475-E15C-4C03-98FF-85F3693DDF1B}"/>
    <cellStyle name="Comma 3 3 2 4 2 4" xfId="40130" xr:uid="{EF828E35-CB0B-42A5-81A4-86FF873BFE97}"/>
    <cellStyle name="Comma 3 3 2 4 2 5" xfId="43842" xr:uid="{EFDC0BB9-2C8A-4C01-BCCD-BCBCB740F306}"/>
    <cellStyle name="Comma 3 3 2 4 3" xfId="5831" xr:uid="{1E73E4D4-32B3-4531-9723-A954357A2F55}"/>
    <cellStyle name="Comma 3 3 2 4 3 2" xfId="16838" xr:uid="{E111E7FF-5E14-450F-9989-CDC89EB8427F}"/>
    <cellStyle name="Comma 3 3 2 4 3 2 2" xfId="33498" xr:uid="{0A2045A7-9203-4F65-A020-5C5C140520F6}"/>
    <cellStyle name="Comma 3 3 2 4 3 3" xfId="25209" xr:uid="{1AEC0F39-D13B-4BEE-B4DC-0345C258E41B}"/>
    <cellStyle name="Comma 3 3 2 4 3 4" xfId="45725" xr:uid="{EA7C47AE-3269-45C5-AB98-D4CC6EEAE084}"/>
    <cellStyle name="Comma 3 3 2 4 4" xfId="11805" xr:uid="{79DF70B3-1E73-47C6-A863-3F1414B8B3FB}"/>
    <cellStyle name="Comma 3 3 2 4 4 2" xfId="20558" xr:uid="{199079F3-E45E-4DFC-8055-05B955C02345}"/>
    <cellStyle name="Comma 3 3 2 4 4 2 2" xfId="37218" xr:uid="{CDC53B72-ACEA-44DB-B016-E52E83F25FE1}"/>
    <cellStyle name="Comma 3 3 2 4 4 3" xfId="28930" xr:uid="{4F649F91-B1EB-4D04-BB93-B4D3FA6CCFAE}"/>
    <cellStyle name="Comma 3 3 2 4 4 4" xfId="51686" xr:uid="{4AAD99AD-B146-40CC-BD70-950C854ECBC5}"/>
    <cellStyle name="Comma 3 3 2 4 5" xfId="14184" xr:uid="{77B37EB4-1C36-4F6E-A2BD-8F8C33574390}"/>
    <cellStyle name="Comma 3 3 2 4 5 2" xfId="30844" xr:uid="{9F0C2280-3F9B-47D7-AE46-A8D6CDB46D29}"/>
    <cellStyle name="Comma 3 3 2 4 6" xfId="22554" xr:uid="{92ADC82B-5937-4B1C-944F-85C3977E7AD3}"/>
    <cellStyle name="Comma 3 3 2 4 7" xfId="39259" xr:uid="{0DA17201-0D66-4ACF-9797-9DC43532677E}"/>
    <cellStyle name="Comma 3 3 2 4 8" xfId="41953" xr:uid="{6F2728B2-9B1D-4A8C-B272-B97E3A43D3A7}"/>
    <cellStyle name="Comma 3 3 2 5" xfId="2659" xr:uid="{17114584-8ACC-49D4-A0C8-0789D4C64EFC}"/>
    <cellStyle name="Comma 3 3 2 5 2" xfId="4575" xr:uid="{2E2429F5-C2A5-409A-BB8B-7DBC91A0D2A0}"/>
    <cellStyle name="Comma 3 3 2 5 2 2" xfId="15958" xr:uid="{E5008B77-5FC2-4BB8-96C1-3819E61E195C}"/>
    <cellStyle name="Comma 3 3 2 5 2 2 2" xfId="32618" xr:uid="{55819E50-02AA-4AF9-85EB-6FAA54DF759E}"/>
    <cellStyle name="Comma 3 3 2 5 2 3" xfId="24329" xr:uid="{7DBDE34F-15B4-4874-951E-46754751977B}"/>
    <cellStyle name="Comma 3 3 2 5 2 4" xfId="44479" xr:uid="{97A6D3AA-B4BC-4582-87A0-F7633AC42325}"/>
    <cellStyle name="Comma 3 3 2 5 3" xfId="6470" xr:uid="{BC63354F-FFA9-45E9-A5DA-7C837BF16D15}"/>
    <cellStyle name="Comma 3 3 2 5 3 2" xfId="17277" xr:uid="{9FFA5C86-9AFB-41A1-AC20-404F6FAA271A}"/>
    <cellStyle name="Comma 3 3 2 5 3 2 2" xfId="33937" xr:uid="{F7CAA2AC-FC53-41C7-AEE4-3FC28EE66A48}"/>
    <cellStyle name="Comma 3 3 2 5 3 3" xfId="25648" xr:uid="{1C4D0CCF-88BF-4087-958A-FD02BB72D264}"/>
    <cellStyle name="Comma 3 3 2 5 3 4" xfId="46364" xr:uid="{4F2723DD-2BDD-48F9-B953-554A3A42181F}"/>
    <cellStyle name="Comma 3 3 2 5 4" xfId="12442" xr:uid="{4737965F-A5BC-4F2A-A12B-1FE9B4034729}"/>
    <cellStyle name="Comma 3 3 2 5 4 2" xfId="20996" xr:uid="{40ECD9C8-3762-460F-BF51-391BA36416BA}"/>
    <cellStyle name="Comma 3 3 2 5 4 2 2" xfId="37656" xr:uid="{EE42F90F-DF77-4587-A3C4-6135FDF76885}"/>
    <cellStyle name="Comma 3 3 2 5 4 3" xfId="29368" xr:uid="{F4A0A5D0-2DE3-4985-B603-61ED465B25CD}"/>
    <cellStyle name="Comma 3 3 2 5 4 4" xfId="52323" xr:uid="{74AF17FD-BAF6-4820-B382-2929BA7B5FB7}"/>
    <cellStyle name="Comma 3 3 2 5 5" xfId="14622" xr:uid="{00436332-D27E-4DD6-915A-345B3666F6D9}"/>
    <cellStyle name="Comma 3 3 2 5 5 2" xfId="31282" xr:uid="{379C2514-75C5-4D59-906D-EEEE52774C7D}"/>
    <cellStyle name="Comma 3 3 2 5 6" xfId="22992" xr:uid="{84540990-8A2B-40CC-B6CA-F98A6DD96DB7}"/>
    <cellStyle name="Comma 3 3 2 5 7" xfId="42589" xr:uid="{A64FB7CD-B45B-4BDB-8D38-3ECFE1BD18F4}"/>
    <cellStyle name="Comma 3 3 2 6" xfId="2907" xr:uid="{F825D706-7560-4B51-9240-1B0315B92484}"/>
    <cellStyle name="Comma 3 3 2 6 2" xfId="14780" xr:uid="{9047E608-6720-42C6-9E56-2BB7D1386F09}"/>
    <cellStyle name="Comma 3 3 2 6 2 2" xfId="31440" xr:uid="{08E45E31-1D75-4979-B103-A6B6FC2EB414}"/>
    <cellStyle name="Comma 3 3 2 6 3" xfId="23151" xr:uid="{7816D6A6-2A2B-4C54-90EA-8CFF7C88955D}"/>
    <cellStyle name="Comma 3 3 2 6 4" xfId="42812" xr:uid="{DEE8EF10-64CF-4611-A75D-F43FC20AD2E7}"/>
    <cellStyle name="Comma 3 3 2 7" xfId="4845" xr:uid="{D3BD4331-DE70-4272-B5F0-ABA804C38E9F}"/>
    <cellStyle name="Comma 3 3 2 7 2" xfId="16143" xr:uid="{0CF1C93A-6511-4B32-ABC5-871DBED164A3}"/>
    <cellStyle name="Comma 3 3 2 7 2 2" xfId="32803" xr:uid="{EDA29283-2FCF-4509-B2A0-5E34386632C8}"/>
    <cellStyle name="Comma 3 3 2 7 3" xfId="24514" xr:uid="{713D4C65-5C67-4D2C-A236-203E2405C807}"/>
    <cellStyle name="Comma 3 3 2 7 4" xfId="44740" xr:uid="{7BB60DB7-4DFA-4A10-B419-98061C190806}"/>
    <cellStyle name="Comma 3 3 2 8" xfId="10820" xr:uid="{5CBFADD3-797A-42D9-BA86-E116A5A031B5}"/>
    <cellStyle name="Comma 3 3 2 8 2" xfId="19864" xr:uid="{6B9246F9-AADF-4355-908D-76225784899A}"/>
    <cellStyle name="Comma 3 3 2 8 2 2" xfId="36524" xr:uid="{473DD6A0-A152-445D-8A42-621B9A39C1CA}"/>
    <cellStyle name="Comma 3 3 2 8 3" xfId="28236" xr:uid="{98F03CCB-2A4E-499C-817E-34950D766F9E}"/>
    <cellStyle name="Comma 3 3 2 8 4" xfId="50702" xr:uid="{8BDF1FF6-3073-43AF-9F4C-305D67864FFF}"/>
    <cellStyle name="Comma 3 3 2 9" xfId="12787" xr:uid="{C3F85A3A-020D-4C33-8807-5E7C6F76ED3D}"/>
    <cellStyle name="Comma 3 3 2 9 2" xfId="21265" xr:uid="{11A00AF1-0162-44A4-860B-E4AF5C6E5F5A}"/>
    <cellStyle name="Comma 3 3 2 9 2 2" xfId="37925" xr:uid="{65A5B529-D016-46B4-97B3-8BB0F9475CEA}"/>
    <cellStyle name="Comma 3 3 2 9 3" xfId="29637" xr:uid="{171B9B68-C2AC-43EF-A5BF-FD14E1FDD50D}"/>
    <cellStyle name="Comma 3 3 2 9 4" xfId="52663" xr:uid="{18BA77E1-B538-4229-849A-8F30D4DFC7A8}"/>
    <cellStyle name="Comma 3 3 20" xfId="40891" xr:uid="{1FDA4C47-4C79-4AEE-8FAE-22102522DC61}"/>
    <cellStyle name="Comma 3 3 21" xfId="53458" xr:uid="{18582D7B-1957-4BC3-9761-7E6F3428ACFD}"/>
    <cellStyle name="Comma 3 3 22" xfId="804" xr:uid="{80D47F70-A640-488D-B312-421A5F9C2B52}"/>
    <cellStyle name="Comma 3 3 3" xfId="585" xr:uid="{F82FD692-343E-4B0B-9221-963C504ED333}"/>
    <cellStyle name="Comma 3 3 3 2" xfId="1816" xr:uid="{957BF773-2048-4653-8773-4925D0DF48EF}"/>
    <cellStyle name="Comma 3 3 3 2 2" xfId="3745" xr:uid="{241E45F0-C930-49E7-849A-3D3E954E45FF}"/>
    <cellStyle name="Comma 3 3 3 2 2 2" xfId="15374" xr:uid="{5213754A-0973-407E-94BF-1CE4D71833EB}"/>
    <cellStyle name="Comma 3 3 3 2 2 2 2" xfId="32034" xr:uid="{0E548396-2A8B-4C2B-B6E3-9C7A91E42863}"/>
    <cellStyle name="Comma 3 3 3 2 2 2 2 2" xfId="40340" xr:uid="{CD0061B8-7449-40B8-9D68-07C6FFCFEE76}"/>
    <cellStyle name="Comma 3 3 3 2 2 2 3" xfId="39447" xr:uid="{393210AF-87DA-4961-B602-A4297483A24A}"/>
    <cellStyle name="Comma 3 3 3 2 2 3" xfId="23745" xr:uid="{68F17A84-97C2-43BE-BC4B-D97F8A86D968}"/>
    <cellStyle name="Comma 3 3 3 2 2 3 2" xfId="39892" xr:uid="{4BF69246-BBA1-4D7E-A93E-951C6C4278DF}"/>
    <cellStyle name="Comma 3 3 3 2 2 4" xfId="38989" xr:uid="{F3AA2C09-4EFE-47CA-A019-2CFEB30EB7E5}"/>
    <cellStyle name="Comma 3 3 3 2 2 5" xfId="43649" xr:uid="{E4336A92-D061-4142-A1FD-6ABF1BEF7551}"/>
    <cellStyle name="Comma 3 3 3 2 3" xfId="5653" xr:uid="{40CDFE0B-989F-4606-B70D-96A03882AEBB}"/>
    <cellStyle name="Comma 3 3 3 2 3 2" xfId="16707" xr:uid="{29BC9B48-EC3E-4B97-9DF4-A0AA4A116866}"/>
    <cellStyle name="Comma 3 3 3 2 3 2 2" xfId="33367" xr:uid="{198217B4-74AF-4D8C-A4B3-AF7BB345C033}"/>
    <cellStyle name="Comma 3 3 3 2 3 2 3" xfId="40174" xr:uid="{C72887DB-656E-4FF7-ACBC-4D211F8E7A71}"/>
    <cellStyle name="Comma 3 3 3 2 3 3" xfId="25078" xr:uid="{4ED39075-B8A5-4269-8211-3691B7CFB862}"/>
    <cellStyle name="Comma 3 3 3 2 3 4" xfId="39295" xr:uid="{49DF09B8-EAA7-4377-B662-85AB9FB0EB85}"/>
    <cellStyle name="Comma 3 3 3 2 3 5" xfId="45547" xr:uid="{536F166D-8B54-4BF6-96CC-08D61BEDDFA9}"/>
    <cellStyle name="Comma 3 3 3 2 4" xfId="11627" xr:uid="{3007A659-037E-455D-8C3A-548BCE66BBE3}"/>
    <cellStyle name="Comma 3 3 3 2 4 2" xfId="20427" xr:uid="{C6F1F846-BCD2-4E86-A323-8E1A0788C4A3}"/>
    <cellStyle name="Comma 3 3 3 2 4 2 2" xfId="37087" xr:uid="{5A3E150A-2E8D-461D-A8A2-CE6194D9125E}"/>
    <cellStyle name="Comma 3 3 3 2 4 3" xfId="28799" xr:uid="{EC1F17B0-BDD3-4303-BED6-ADDA1EF0D1E7}"/>
    <cellStyle name="Comma 3 3 3 2 4 4" xfId="39727" xr:uid="{6C43A86F-7836-410A-8868-E92A1B06D9B8}"/>
    <cellStyle name="Comma 3 3 3 2 4 5" xfId="51508" xr:uid="{592E7C2C-AFC0-4247-9098-DACDB0584105}"/>
    <cellStyle name="Comma 3 3 3 2 5" xfId="14058" xr:uid="{D45E2780-797B-4B86-8142-55EF0A04267E}"/>
    <cellStyle name="Comma 3 3 3 2 5 2" xfId="30718" xr:uid="{7155DE23-2D20-463F-BFE7-CFB7A2B830B7}"/>
    <cellStyle name="Comma 3 3 3 2 6" xfId="22408" xr:uid="{DD498AEE-9D33-4990-B1D9-AE8249F80D94}"/>
    <cellStyle name="Comma 3 3 3 2 7" xfId="38838" xr:uid="{9CBE742C-5EB1-425D-9ACC-E5356B73CA0A}"/>
    <cellStyle name="Comma 3 3 3 2 8" xfId="41760" xr:uid="{A2780799-30CF-4403-928E-305181CDCFA7}"/>
    <cellStyle name="Comma 3 3 3 3" xfId="2433" xr:uid="{2E0804EE-B80B-4A43-B96A-E46B1AA16C0B}"/>
    <cellStyle name="Comma 3 3 3 3 2" xfId="4359" xr:uid="{A179F6C5-AB8D-4E5F-A685-0CEFD3BA9FC9}"/>
    <cellStyle name="Comma 3 3 3 3 2 2" xfId="15817" xr:uid="{37FF6627-B0CE-4C48-85DA-B1669DD6047D}"/>
    <cellStyle name="Comma 3 3 3 3 2 2 2" xfId="32477" xr:uid="{400ECFFD-C135-45D0-A2D4-0A96220F805C}"/>
    <cellStyle name="Comma 3 3 3 3 2 2 3" xfId="40286" xr:uid="{F078F7D6-9A48-4726-8956-24A5D4F0DE48}"/>
    <cellStyle name="Comma 3 3 3 3 2 3" xfId="24188" xr:uid="{EDC8B753-1820-413C-88B8-6E916E799B03}"/>
    <cellStyle name="Comma 3 3 3 3 2 4" xfId="39401" xr:uid="{8AC94B39-59EE-4D2E-AFA3-91D174B99305}"/>
    <cellStyle name="Comma 3 3 3 3 2 5" xfId="44263" xr:uid="{3BF51890-8701-4C99-B20A-81538FA467CA}"/>
    <cellStyle name="Comma 3 3 3 3 3" xfId="6252" xr:uid="{353F26CF-4A95-4114-A6A3-338C86021C85}"/>
    <cellStyle name="Comma 3 3 3 3 3 2" xfId="17135" xr:uid="{0F68C2D0-5F81-43B5-8D6D-F6C596563A2F}"/>
    <cellStyle name="Comma 3 3 3 3 3 2 2" xfId="33795" xr:uid="{CA31A3A1-E4C4-4AA7-BBE2-22C8DFFAEDE6}"/>
    <cellStyle name="Comma 3 3 3 3 3 3" xfId="25506" xr:uid="{360F4FA4-F299-4114-93BD-4156501B68A1}"/>
    <cellStyle name="Comma 3 3 3 3 3 4" xfId="39837" xr:uid="{EEE244F1-4352-4068-A861-F6FCDFAD5D02}"/>
    <cellStyle name="Comma 3 3 3 3 3 5" xfId="46146" xr:uid="{87490F50-BB2E-43AA-975D-B70B7DDD7F4B}"/>
    <cellStyle name="Comma 3 3 3 3 4" xfId="12226" xr:uid="{0C38795A-AB81-4339-BF87-CF46BBEA0E64}"/>
    <cellStyle name="Comma 3 3 3 3 4 2" xfId="20855" xr:uid="{EDB42272-6B4D-41DA-9C3C-03AF68E3B313}"/>
    <cellStyle name="Comma 3 3 3 3 4 2 2" xfId="37515" xr:uid="{9BB93DA2-A9DA-4A3B-B840-947F0CD8BDA9}"/>
    <cellStyle name="Comma 3 3 3 3 4 3" xfId="29227" xr:uid="{4FE7067B-6FC9-4687-B883-BA6C31B6A562}"/>
    <cellStyle name="Comma 3 3 3 3 4 4" xfId="52107" xr:uid="{B99A8DBA-4FC9-4EF1-A0F0-8BA0F20EB2F7}"/>
    <cellStyle name="Comma 3 3 3 3 5" xfId="14481" xr:uid="{15E954F6-BE40-4869-81F5-A17E3AF04FE4}"/>
    <cellStyle name="Comma 3 3 3 3 5 2" xfId="31141" xr:uid="{D9BEC72D-C9B4-4EF2-BBE2-4EB1E69ABE40}"/>
    <cellStyle name="Comma 3 3 3 3 6" xfId="22851" xr:uid="{58C77F96-74F0-4E55-9159-C1968FD3B80B}"/>
    <cellStyle name="Comma 3 3 3 3 7" xfId="38944" xr:uid="{2F318F74-FDD0-488E-89EF-7A954D29DD04}"/>
    <cellStyle name="Comma 3 3 3 3 8" xfId="42374" xr:uid="{B0F201E1-46A2-4B3E-A82A-0FEF137B9E1C}"/>
    <cellStyle name="Comma 3 3 3 4" xfId="2616" xr:uid="{15FF0676-6F94-474D-A815-7D17F9BB9BD2}"/>
    <cellStyle name="Comma 3 3 3 4 2" xfId="4533" xr:uid="{48937CFB-AFD3-47AF-9914-EEA6B34776C4}"/>
    <cellStyle name="Comma 3 3 3 4 2 2" xfId="15932" xr:uid="{A399281A-AA56-4DA4-89A6-31AEC17B8477}"/>
    <cellStyle name="Comma 3 3 3 4 2 2 2" xfId="32592" xr:uid="{C36D9A4C-6D98-4ADD-A7B1-D3495E42897E}"/>
    <cellStyle name="Comma 3 3 3 4 2 3" xfId="24303" xr:uid="{8554CCE2-956F-4A19-BF4F-E8B6B31F95EC}"/>
    <cellStyle name="Comma 3 3 3 4 2 4" xfId="40120" xr:uid="{BC9E9EF4-7253-4A9C-A800-F150C170C8C2}"/>
    <cellStyle name="Comma 3 3 3 4 2 5" xfId="44437" xr:uid="{70D1865F-7626-492F-9CAD-5D60C476680B}"/>
    <cellStyle name="Comma 3 3 3 4 3" xfId="6428" xr:uid="{9AE019F1-7E79-4B96-90F6-715054B81BBD}"/>
    <cellStyle name="Comma 3 3 3 4 3 2" xfId="17251" xr:uid="{755F5BA3-3AB8-489B-AC3C-F904E456409C}"/>
    <cellStyle name="Comma 3 3 3 4 3 2 2" xfId="33911" xr:uid="{8E947B50-05DB-4485-8CD8-66301956DC5F}"/>
    <cellStyle name="Comma 3 3 3 4 3 3" xfId="25622" xr:uid="{F3E09229-B4E5-4B02-ACEE-FC4C1A7DD0A0}"/>
    <cellStyle name="Comma 3 3 3 4 3 4" xfId="46322" xr:uid="{31309652-0885-419E-B422-68C9C0E30366}"/>
    <cellStyle name="Comma 3 3 3 4 4" xfId="12400" xr:uid="{71DC91C9-FF11-44A6-A517-C4179056E9A9}"/>
    <cellStyle name="Comma 3 3 3 4 4 2" xfId="20970" xr:uid="{E382E2EA-F7EF-4BE2-BEEF-A8758A2243B5}"/>
    <cellStyle name="Comma 3 3 3 4 4 2 2" xfId="37630" xr:uid="{B94E3CFB-1822-4787-96C4-D8B8FA3D89EB}"/>
    <cellStyle name="Comma 3 3 3 4 4 3" xfId="29342" xr:uid="{B7FE669A-AE06-4650-9F45-A44C87D38E19}"/>
    <cellStyle name="Comma 3 3 3 4 4 4" xfId="52281" xr:uid="{34969081-9D16-4EB3-A137-5D9B5D9BD0B5}"/>
    <cellStyle name="Comma 3 3 3 4 5" xfId="14596" xr:uid="{F43BE9F5-4B1E-4F2A-9E07-5C3A782FBC41}"/>
    <cellStyle name="Comma 3 3 3 4 5 2" xfId="31256" xr:uid="{816C7DC3-C0F2-4F7C-86D5-958E019BE28F}"/>
    <cellStyle name="Comma 3 3 3 4 6" xfId="22966" xr:uid="{095959B8-2C12-4235-B0C7-809571BAEF2E}"/>
    <cellStyle name="Comma 3 3 3 4 7" xfId="39249" xr:uid="{AC862B82-B83B-453E-91D3-2B06F0EA6513}"/>
    <cellStyle name="Comma 3 3 3 4 8" xfId="42547" xr:uid="{922CC827-3DBA-457F-989D-01715D738125}"/>
    <cellStyle name="Comma 3 3 3 5" xfId="3167" xr:uid="{E913A378-375C-451F-B777-FE8427ED2DC2}"/>
    <cellStyle name="Comma 3 3 3 5 2" xfId="14959" xr:uid="{7893CE53-7C96-4C59-A53E-D697009B17AB}"/>
    <cellStyle name="Comma 3 3 3 5 2 2" xfId="31619" xr:uid="{8C71C0D8-EAE8-45BA-A189-52AD1EB2CDAE}"/>
    <cellStyle name="Comma 3 3 3 5 3" xfId="23330" xr:uid="{DD146EFA-F481-41D1-8658-A24F722F2007}"/>
    <cellStyle name="Comma 3 3 3 5 4" xfId="39671" xr:uid="{4DBE06D1-86D5-4B37-A551-03CAD6F9939A}"/>
    <cellStyle name="Comma 3 3 3 5 5" xfId="43071" xr:uid="{8AA72C09-100F-447E-8A16-BFDC00EF1801}"/>
    <cellStyle name="Comma 3 3 3 6" xfId="13302" xr:uid="{751324D3-9AF7-4D5F-82A8-92E3B83A308F}"/>
    <cellStyle name="Comma 3 3 3 6 2" xfId="21639" xr:uid="{C3D1FA89-8E53-4FC4-A331-B1BEF73FA9FF}"/>
    <cellStyle name="Comma 3 3 3 6 2 2" xfId="38299" xr:uid="{806161DE-A584-47C2-AFC0-1FE8B3B75BF9}"/>
    <cellStyle name="Comma 3 3 3 6 3" xfId="30012" xr:uid="{05EA1A3D-5DC4-435F-8E26-B5B47E0582AA}"/>
    <cellStyle name="Comma 3 3 3 6 4" xfId="53176" xr:uid="{BD3901EF-62F3-42F3-BA09-AFBA7E1DD1C2}"/>
    <cellStyle name="Comma 3 3 3 7" xfId="21993" xr:uid="{ED75BF86-B48B-4736-9F81-91B5245D91A2}"/>
    <cellStyle name="Comma 3 3 3 8" xfId="38784" xr:uid="{74646277-5386-42A2-B17B-6CEBEC0608E5}"/>
    <cellStyle name="Comma 3 3 3 9" xfId="41182" xr:uid="{F33A7B13-B23D-44D3-BFAA-22C5E9909433}"/>
    <cellStyle name="Comma 3 3 4" xfId="276" xr:uid="{98D2A4D6-DBD3-4F9D-87C5-AC072A46C0F6}"/>
    <cellStyle name="Comma 3 3 4 10" xfId="41470" xr:uid="{6B9CB9F5-372A-49A1-972D-9D4E989C1852}"/>
    <cellStyle name="Comma 3 3 4 2" xfId="2143" xr:uid="{478E7594-7F04-444B-97D6-03159F3B9804}"/>
    <cellStyle name="Comma 3 3 4 2 2" xfId="4069" xr:uid="{244212D4-11F5-4033-8D8A-5042E509954D}"/>
    <cellStyle name="Comma 3 3 4 2 2 2" xfId="15616" xr:uid="{08A0772C-0FB1-4FB6-8F89-7D4A36A91E40}"/>
    <cellStyle name="Comma 3 3 4 2 2 2 2" xfId="32276" xr:uid="{E284F439-34B2-47DF-9657-F7EC36334B1E}"/>
    <cellStyle name="Comma 3 3 4 2 2 2 2 2" xfId="40326" xr:uid="{13A2B519-0887-4C8A-A9F4-B1FB345FD09F}"/>
    <cellStyle name="Comma 3 3 4 2 2 2 3" xfId="39436" xr:uid="{C42D2DB1-983F-4E4A-8AC2-2FFAE417FA76}"/>
    <cellStyle name="Comma 3 3 4 2 2 3" xfId="23987" xr:uid="{381FBC5A-F6A6-4EC9-A0B6-B074876E9676}"/>
    <cellStyle name="Comma 3 3 4 2 2 3 2" xfId="39878" xr:uid="{26CD04EA-2568-40C5-A44D-71F1E9A744AB}"/>
    <cellStyle name="Comma 3 3 4 2 2 4" xfId="38978" xr:uid="{4B56D799-821B-43F8-9D23-24AE2BA3EA75}"/>
    <cellStyle name="Comma 3 3 4 2 2 5" xfId="43973" xr:uid="{1FE9AA7C-8FB6-4906-ADA8-BB313876BDDD}"/>
    <cellStyle name="Comma 3 3 4 2 3" xfId="5962" xr:uid="{DF049B5A-BE5D-488B-8EA4-39D4DA46B048}"/>
    <cellStyle name="Comma 3 3 4 2 3 2" xfId="16934" xr:uid="{68BEA6D4-3628-442F-B84F-4FF800D4CE5B}"/>
    <cellStyle name="Comma 3 3 4 2 3 2 2" xfId="33594" xr:uid="{5CC8BA01-A3C5-4866-8A15-F7FC85F4BD40}"/>
    <cellStyle name="Comma 3 3 4 2 3 2 3" xfId="40160" xr:uid="{CD3522DB-93DC-48DD-AF08-C6C7E1DA27CC}"/>
    <cellStyle name="Comma 3 3 4 2 3 3" xfId="25305" xr:uid="{F6806024-7B01-4283-A689-16F97BA69FFD}"/>
    <cellStyle name="Comma 3 3 4 2 3 4" xfId="39284" xr:uid="{604FD417-A70F-4B17-9E69-92DC16279E91}"/>
    <cellStyle name="Comma 3 3 4 2 3 5" xfId="45856" xr:uid="{A83B9D6A-5D7A-4945-AD0D-F64A87D7425B}"/>
    <cellStyle name="Comma 3 3 4 2 4" xfId="11936" xr:uid="{208E7BEA-97A6-4130-A559-2BF1D52E95F4}"/>
    <cellStyle name="Comma 3 3 4 2 4 2" xfId="20654" xr:uid="{D60E010A-757B-4362-8EC0-FE50FA4BA723}"/>
    <cellStyle name="Comma 3 3 4 2 4 2 2" xfId="37314" xr:uid="{54D5E9F8-E4D4-401B-B7EE-1BA8E170E044}"/>
    <cellStyle name="Comma 3 3 4 2 4 3" xfId="29026" xr:uid="{12107228-F661-4409-9E69-993250E73153}"/>
    <cellStyle name="Comma 3 3 4 2 4 4" xfId="39713" xr:uid="{1F3748C8-3BF6-4987-9C9B-29374DF140F7}"/>
    <cellStyle name="Comma 3 3 4 2 4 5" xfId="51817" xr:uid="{A9994E15-21AA-4B42-BA46-3B946A4A920A}"/>
    <cellStyle name="Comma 3 3 4 2 5" xfId="14280" xr:uid="{43D234CF-85AE-41FD-BBDC-7AC93821F48A}"/>
    <cellStyle name="Comma 3 3 4 2 5 2" xfId="30940" xr:uid="{78BE4470-E9DF-40FA-891D-13F1CD51FDC4}"/>
    <cellStyle name="Comma 3 3 4 2 6" xfId="22650" xr:uid="{E83CC278-112B-4FB3-AA73-4BB076A5ACCF}"/>
    <cellStyle name="Comma 3 3 4 2 7" xfId="38826" xr:uid="{F39B8750-2DBD-4409-A40A-3512E673D719}"/>
    <cellStyle name="Comma 3 3 4 2 8" xfId="42084" xr:uid="{FCB76F21-F4E3-40AD-B36E-9F4767F79AAD}"/>
    <cellStyle name="Comma 3 3 4 3" xfId="2714" xr:uid="{9BAE7EA2-3640-4BA0-BF3D-D8BB4C738807}"/>
    <cellStyle name="Comma 3 3 4 3 2" xfId="4628" xr:uid="{6E8F05D5-0E2D-4BD0-9084-772FA164CD34}"/>
    <cellStyle name="Comma 3 3 4 3 2 2" xfId="15992" xr:uid="{35500A83-A125-411A-AA87-A11451E792D8}"/>
    <cellStyle name="Comma 3 3 4 3 2 2 2" xfId="32652" xr:uid="{DFEFD6B3-D456-4292-BAAC-9698C30BF39E}"/>
    <cellStyle name="Comma 3 3 4 3 2 3" xfId="24363" xr:uid="{0FCABCF9-8084-4E30-981D-5552F20792B4}"/>
    <cellStyle name="Comma 3 3 4 3 2 4" xfId="44532" xr:uid="{F3F26DB0-2EE3-4561-9379-675FFBAFEDFA}"/>
    <cellStyle name="Comma 3 3 4 3 3" xfId="6523" xr:uid="{E2E482B5-4104-43FB-B0FB-7FFAF2FDE002}"/>
    <cellStyle name="Comma 3 3 4 3 3 2" xfId="17311" xr:uid="{6D8E8072-F958-442F-96AC-B51778059DF9}"/>
    <cellStyle name="Comma 3 3 4 3 3 2 2" xfId="33971" xr:uid="{F8234EB0-EB01-4A09-8CB1-39C7D9555E9E}"/>
    <cellStyle name="Comma 3 3 4 3 3 3" xfId="25682" xr:uid="{AEDDE439-E7E2-4F14-BDD2-21FA20E41F21}"/>
    <cellStyle name="Comma 3 3 4 3 3 4" xfId="46417" xr:uid="{53E72EF3-19B6-4274-BC34-8526B24C00BB}"/>
    <cellStyle name="Comma 3 3 4 3 4" xfId="12495" xr:uid="{997D5E8B-3728-4DEE-9509-AA6261CB4A5E}"/>
    <cellStyle name="Comma 3 3 4 3 4 2" xfId="21030" xr:uid="{0594D41F-1A9C-4E6E-9072-7AA12C5C0484}"/>
    <cellStyle name="Comma 3 3 4 3 4 2 2" xfId="37690" xr:uid="{574B49E6-3B24-42BF-895C-66FD440045C4}"/>
    <cellStyle name="Comma 3 3 4 3 4 3" xfId="29402" xr:uid="{2C241453-3000-4438-9079-25D66CEC7999}"/>
    <cellStyle name="Comma 3 3 4 3 4 4" xfId="52376" xr:uid="{80CD4C9E-0778-4812-A05C-4FD4A6015495}"/>
    <cellStyle name="Comma 3 3 4 3 5" xfId="14656" xr:uid="{E5C68483-EA24-453A-BE29-7D2C30F24722}"/>
    <cellStyle name="Comma 3 3 4 3 5 2" xfId="31316" xr:uid="{7B994421-E04F-4FDD-98D6-10F174BD9729}"/>
    <cellStyle name="Comma 3 3 4 3 6" xfId="23026" xr:uid="{0BFB66E9-7F3C-4386-8F1E-4CD291561C7E}"/>
    <cellStyle name="Comma 3 3 4 3 7" xfId="42642" xr:uid="{65946888-DDF4-4E61-894E-33E8CCCA6468}"/>
    <cellStyle name="Comma 3 3 4 4" xfId="3455" xr:uid="{ECD1CC20-F0F0-4FF6-B386-7607FBB35C6E}"/>
    <cellStyle name="Comma 3 3 4 4 2" xfId="15173" xr:uid="{11D334D0-D217-46FE-AD25-6E936CE7390B}"/>
    <cellStyle name="Comma 3 3 4 4 2 2" xfId="31833" xr:uid="{979A86D9-CB49-4F3C-8494-458980F26966}"/>
    <cellStyle name="Comma 3 3 4 4 2 3" xfId="40107" xr:uid="{A3C8A591-8298-4C9D-8351-EEB0EA8F1406}"/>
    <cellStyle name="Comma 3 3 4 4 3" xfId="23544" xr:uid="{B7FC59CB-15DE-4237-86B8-8F1F1778ED89}"/>
    <cellStyle name="Comma 3 3 4 4 4" xfId="39238" xr:uid="{CC05B7C1-C44C-4D93-9E39-94D4EE3CC070}"/>
    <cellStyle name="Comma 3 3 4 4 5" xfId="43359" xr:uid="{E4F6770A-20AF-487E-97DC-3A376409C9E4}"/>
    <cellStyle name="Comma 3 3 4 5" xfId="5363" xr:uid="{0EDB8F4D-E02A-47B8-BEC9-7B215C7FBF73}"/>
    <cellStyle name="Comma 3 3 4 5 2" xfId="16506" xr:uid="{67ADE0E1-89E4-4065-9F8E-BE9B8A834A8E}"/>
    <cellStyle name="Comma 3 3 4 5 2 2" xfId="33166" xr:uid="{8DC77A0D-4D43-4DA3-AF9A-7326F3A79330}"/>
    <cellStyle name="Comma 3 3 4 5 3" xfId="24877" xr:uid="{9266316A-E87E-43C6-BB1D-A83992B220EA}"/>
    <cellStyle name="Comma 3 3 4 5 4" xfId="39658" xr:uid="{728B2344-B76A-4DA8-B96A-34468E107381}"/>
    <cellStyle name="Comma 3 3 4 5 5" xfId="45257" xr:uid="{D04D644D-F87C-4020-9CB8-0670ABFC5966}"/>
    <cellStyle name="Comma 3 3 4 6" xfId="11337" xr:uid="{0ECEE288-A252-4117-AD21-F6078EE761B7}"/>
    <cellStyle name="Comma 3 3 4 6 2" xfId="20226" xr:uid="{3CAA4665-ACDB-4B71-B487-08B265B24602}"/>
    <cellStyle name="Comma 3 3 4 6 2 2" xfId="36886" xr:uid="{78E9A158-9427-4E33-87A7-212F7C5291C6}"/>
    <cellStyle name="Comma 3 3 4 6 3" xfId="28598" xr:uid="{A4C17F8E-7D01-4235-AC00-08784CC7EF03}"/>
    <cellStyle name="Comma 3 3 4 6 4" xfId="51218" xr:uid="{0C47BF96-0984-4397-A16B-5EC42ED3151F}"/>
    <cellStyle name="Comma 3 3 4 7" xfId="13012" xr:uid="{CC5EDD75-55FF-431E-9F96-ACD15B0A8C2F}"/>
    <cellStyle name="Comma 3 3 4 7 2" xfId="21438" xr:uid="{E39D9654-8505-4CCE-9AF5-212D071A531C}"/>
    <cellStyle name="Comma 3 3 4 7 2 2" xfId="38098" xr:uid="{4E4E4D93-1911-4B4D-9DC3-3D44497E0B5F}"/>
    <cellStyle name="Comma 3 3 4 7 3" xfId="29811" xr:uid="{4F572679-6448-4A0A-BAD2-09243DE92230}"/>
    <cellStyle name="Comma 3 3 4 7 4" xfId="52886" xr:uid="{112E8E2D-A395-42C1-A8CB-63DE0FFF7379}"/>
    <cellStyle name="Comma 3 3 4 8" xfId="13857" xr:uid="{90866D50-D06E-4913-9825-FE9D2FE9E29A}"/>
    <cellStyle name="Comma 3 3 4 8 2" xfId="30517" xr:uid="{7E8799FD-CF5F-4C95-A889-DF972488B25A}"/>
    <cellStyle name="Comma 3 3 4 9" xfId="22207" xr:uid="{7467026B-024C-43D6-A0A1-7229CC1B5661}"/>
    <cellStyle name="Comma 3 3 5" xfId="1406" xr:uid="{62974653-7175-4E2E-B65E-D3043B75E2E7}"/>
    <cellStyle name="Comma 3 3 5 2" xfId="3291" xr:uid="{954392B1-4DD5-4011-8BFE-DFC4B5D68892}"/>
    <cellStyle name="Comma 3 3 5 2 2" xfId="15053" xr:uid="{AD6BC565-B413-495D-9311-D740FE52EAB0}"/>
    <cellStyle name="Comma 3 3 5 2 2 2" xfId="31713" xr:uid="{3462F4D1-4FE0-4475-895B-4AC5575F40EB}"/>
    <cellStyle name="Comma 3 3 5 2 2 2 2" xfId="40311" xr:uid="{BA0FFC1B-A864-4AE1-B967-FC6FBF58CD93}"/>
    <cellStyle name="Comma 3 3 5 2 2 3" xfId="39424" xr:uid="{9291B329-08D0-4E4D-BCC0-C988F61ECD7F}"/>
    <cellStyle name="Comma 3 3 5 2 3" xfId="23424" xr:uid="{60CE0FB0-AA85-4E16-816C-72B9C4638B03}"/>
    <cellStyle name="Comma 3 3 5 2 3 2" xfId="39863" xr:uid="{4F662008-6691-410A-9431-03E3B645BA46}"/>
    <cellStyle name="Comma 3 3 5 2 4" xfId="38966" xr:uid="{37565727-8421-4243-93CB-FFDC06FBECCC}"/>
    <cellStyle name="Comma 3 3 5 2 5" xfId="43195" xr:uid="{D242AD99-E54D-4DF7-9BAE-846BDA4393F3}"/>
    <cellStyle name="Comma 3 3 5 3" xfId="5199" xr:uid="{525CBD43-4AEF-4819-BB62-23ECDECDB151}"/>
    <cellStyle name="Comma 3 3 5 3 2" xfId="16386" xr:uid="{ED8699D8-6838-4817-93EF-71DD94DF4D84}"/>
    <cellStyle name="Comma 3 3 5 3 2 2" xfId="33046" xr:uid="{75812802-A6FB-4671-8FDD-B91727353429}"/>
    <cellStyle name="Comma 3 3 5 3 2 3" xfId="40145" xr:uid="{63F732EC-06A1-4BEB-BE57-190F06BC7260}"/>
    <cellStyle name="Comma 3 3 5 3 3" xfId="24757" xr:uid="{41B1DC89-83C7-4B33-91B6-941CF1E76870}"/>
    <cellStyle name="Comma 3 3 5 3 4" xfId="39272" xr:uid="{644D2FA2-6FC1-4F31-8E5E-D63DDC98DD28}"/>
    <cellStyle name="Comma 3 3 5 3 5" xfId="45093" xr:uid="{72E39434-A471-454E-8581-086B10D3AE24}"/>
    <cellStyle name="Comma 3 3 5 4" xfId="11173" xr:uid="{32EC4CE9-C45B-4727-A313-84AE7E21C1E9}"/>
    <cellStyle name="Comma 3 3 5 4 2" xfId="20106" xr:uid="{CC625EF4-4869-4600-8D79-55F452094747}"/>
    <cellStyle name="Comma 3 3 5 4 2 2" xfId="36766" xr:uid="{6381495F-213D-407F-98F9-AB4841046FB2}"/>
    <cellStyle name="Comma 3 3 5 4 3" xfId="28478" xr:uid="{061BCEFC-D1CC-4871-8A44-89DF2140005A}"/>
    <cellStyle name="Comma 3 3 5 4 4" xfId="39698" xr:uid="{A08DA950-3C25-4E0F-BA4F-F9C43EB19EA4}"/>
    <cellStyle name="Comma 3 3 5 4 5" xfId="51054" xr:uid="{47651B52-76C0-48BA-A237-DA656C7BA21C}"/>
    <cellStyle name="Comma 3 3 5 5" xfId="13737" xr:uid="{E0071763-AAB0-4420-B7ED-1EB389D43812}"/>
    <cellStyle name="Comma 3 3 5 5 2" xfId="30397" xr:uid="{F17C0557-9AEA-4882-AA91-E1C1EE355931}"/>
    <cellStyle name="Comma 3 3 5 6" xfId="22087" xr:uid="{42AEA98D-DB79-48BE-B944-8CF5B9C866B3}"/>
    <cellStyle name="Comma 3 3 5 7" xfId="38814" xr:uid="{A2B46F0E-E7D4-4B6C-BF54-07A240132880}"/>
    <cellStyle name="Comma 3 3 5 8" xfId="41306" xr:uid="{439B84A6-993A-4C21-8E57-B59C0B91A44D}"/>
    <cellStyle name="Comma 3 3 6" xfId="1979" xr:uid="{A6935BF0-F78D-466B-8FDF-BC525EA55551}"/>
    <cellStyle name="Comma 3 3 6 2" xfId="3905" xr:uid="{E3D6F696-10AC-4312-8886-6CC60ED346C8}"/>
    <cellStyle name="Comma 3 3 6 2 2" xfId="15496" xr:uid="{9C1F22EB-5750-4324-9DBA-E523BA65CF33}"/>
    <cellStyle name="Comma 3 3 6 2 2 2" xfId="32156" xr:uid="{9C7DFFA8-704E-486E-9C71-42C1BC4A9520}"/>
    <cellStyle name="Comma 3 3 6 2 2 2 2" xfId="40263" xr:uid="{366F57A2-D8B8-4DE4-8FEA-AA50C3ABDCDA}"/>
    <cellStyle name="Comma 3 3 6 2 2 3" xfId="39380" xr:uid="{CF5B0C39-568B-4997-A61A-CF414D849309}"/>
    <cellStyle name="Comma 3 3 6 2 3" xfId="23867" xr:uid="{2A4C2E2E-2A2C-4CAD-9B77-C14A46E7C3A0}"/>
    <cellStyle name="Comma 3 3 6 2 3 2" xfId="39814" xr:uid="{28204209-2427-488F-9C99-8206FD85ACA0}"/>
    <cellStyle name="Comma 3 3 6 2 4" xfId="38923" xr:uid="{8C10FC14-7827-45D6-BBAA-232B42FFB78C}"/>
    <cellStyle name="Comma 3 3 6 2 5" xfId="43809" xr:uid="{F9D21DE0-7BA0-4202-9314-1069C41DE317}"/>
    <cellStyle name="Comma 3 3 6 3" xfId="5798" xr:uid="{AA0EA311-04DC-4083-B064-3D69386C9FC2}"/>
    <cellStyle name="Comma 3 3 6 3 2" xfId="16814" xr:uid="{3DDABE0D-3D17-4A61-BC11-CBE2B4B26351}"/>
    <cellStyle name="Comma 3 3 6 3 2 2" xfId="33474" xr:uid="{1D6F7654-2409-469A-8F3D-9490460E9122}"/>
    <cellStyle name="Comma 3 3 6 3 2 3" xfId="40095" xr:uid="{CE62D902-FA03-4E13-9A87-7B887A509113}"/>
    <cellStyle name="Comma 3 3 6 3 3" xfId="25185" xr:uid="{9B8D2427-8DFE-4C66-9D01-ECAD51C86524}"/>
    <cellStyle name="Comma 3 3 6 3 4" xfId="39227" xr:uid="{EEC533F4-847D-49E5-96B8-C85C0E3032AE}"/>
    <cellStyle name="Comma 3 3 6 3 5" xfId="45692" xr:uid="{FEFB230F-F60D-417A-B643-C2F114450B7F}"/>
    <cellStyle name="Comma 3 3 6 4" xfId="11772" xr:uid="{0DFA871B-8040-4CD4-A5C0-F4C45012B649}"/>
    <cellStyle name="Comma 3 3 6 4 2" xfId="20534" xr:uid="{4145306A-A7C6-40A1-8C35-51F976C52A5F}"/>
    <cellStyle name="Comma 3 3 6 4 2 2" xfId="37194" xr:uid="{22AFEB59-EA96-4317-9EAE-38E93BAC9F1A}"/>
    <cellStyle name="Comma 3 3 6 4 3" xfId="28906" xr:uid="{13E413D4-68A8-47DA-A3C8-B357795F9595}"/>
    <cellStyle name="Comma 3 3 6 4 4" xfId="39646" xr:uid="{057D2422-0D1C-4952-8AB1-587A9F1DECFA}"/>
    <cellStyle name="Comma 3 3 6 4 5" xfId="51653" xr:uid="{A2355642-0B21-4769-8AC7-5FB5C1D7C6FB}"/>
    <cellStyle name="Comma 3 3 6 5" xfId="14160" xr:uid="{5A39F098-2289-40BE-90C9-9402568155FE}"/>
    <cellStyle name="Comma 3 3 6 5 2" xfId="30820" xr:uid="{6C1AD755-9F57-468B-838B-FD4640409018}"/>
    <cellStyle name="Comma 3 3 6 6" xfId="22530" xr:uid="{5B03482A-9790-4E15-B21B-6FCA947970B3}"/>
    <cellStyle name="Comma 3 3 6 7" xfId="38742" xr:uid="{3F728588-8210-4152-979A-6AB975E1F40A}"/>
    <cellStyle name="Comma 3 3 6 8" xfId="41920" xr:uid="{E34F9A75-3B95-40BC-8064-E7E0AAB3A10D}"/>
    <cellStyle name="Comma 3 3 7" xfId="2571" xr:uid="{CE6E46DF-BF55-44DA-ADE8-D8DD9B02279B}"/>
    <cellStyle name="Comma 3 3 7 2" xfId="4488" xr:uid="{8CA8DDEE-D2E8-43D2-8BD7-1C22A5097D4D}"/>
    <cellStyle name="Comma 3 3 7 2 2" xfId="15903" xr:uid="{752E1BA8-0003-4292-8D4E-72D76D0E7A71}"/>
    <cellStyle name="Comma 3 3 7 2 2 2" xfId="32563" xr:uid="{6FFED0E9-414F-4856-AB03-D378A2492684}"/>
    <cellStyle name="Comma 3 3 7 2 2 3" xfId="40055" xr:uid="{4D39BAF7-23F3-420E-83FE-6D3E0C0C8770}"/>
    <cellStyle name="Comma 3 3 7 2 3" xfId="24274" xr:uid="{F7DFEFD0-9AAB-4DE9-8AC6-7FDD0AB0D82C}"/>
    <cellStyle name="Comma 3 3 7 2 4" xfId="39188" xr:uid="{7D48BB95-D31F-439E-8F63-6B1F27BD1073}"/>
    <cellStyle name="Comma 3 3 7 2 5" xfId="44392" xr:uid="{902000E1-DAD7-451C-A892-5B0B316D9AA3}"/>
    <cellStyle name="Comma 3 3 7 3" xfId="6383" xr:uid="{57FE130D-9E90-4A40-BAA6-F6657E00C859}"/>
    <cellStyle name="Comma 3 3 7 3 2" xfId="17222" xr:uid="{E54F95EA-07EB-4EB2-8A93-FB11B7550541}"/>
    <cellStyle name="Comma 3 3 7 3 2 2" xfId="33882" xr:uid="{E4EC8597-3AA2-49A2-9E02-F4BDC767731D}"/>
    <cellStyle name="Comma 3 3 7 3 3" xfId="25593" xr:uid="{5453BA79-3898-45CB-BF97-F374797B5ECC}"/>
    <cellStyle name="Comma 3 3 7 3 4" xfId="39606" xr:uid="{14D281F5-F7B2-4D91-B474-E0EC1AC3DDCD}"/>
    <cellStyle name="Comma 3 3 7 3 5" xfId="46277" xr:uid="{73A45254-EB72-4D04-8E69-3FFD81BECDE8}"/>
    <cellStyle name="Comma 3 3 7 4" xfId="12355" xr:uid="{A9819397-125C-46D2-8EFA-4047BA00C6A2}"/>
    <cellStyle name="Comma 3 3 7 4 2" xfId="20941" xr:uid="{6541D3C3-873E-4F12-AEB7-730AD0356659}"/>
    <cellStyle name="Comma 3 3 7 4 2 2" xfId="37601" xr:uid="{C35F4736-85CA-4474-88D4-7CE72CDB41D1}"/>
    <cellStyle name="Comma 3 3 7 4 3" xfId="29313" xr:uid="{B1144FAE-DBF4-4457-AA38-6952CF58F97B}"/>
    <cellStyle name="Comma 3 3 7 4 4" xfId="52236" xr:uid="{0F225BFB-261D-4BBA-AC13-2D3F6EF0F745}"/>
    <cellStyle name="Comma 3 3 7 5" xfId="14567" xr:uid="{65819557-7327-41D8-9E17-0D0EC3A87007}"/>
    <cellStyle name="Comma 3 3 7 5 2" xfId="31227" xr:uid="{99C47CBF-9CD6-4639-BFD3-9F0D1691BDC9}"/>
    <cellStyle name="Comma 3 3 7 6" xfId="22937" xr:uid="{403464E0-31C8-4AF4-9C16-C4227D3F5C44}"/>
    <cellStyle name="Comma 3 3 7 7" xfId="38624" xr:uid="{CA8CEAFC-1FC0-4B76-86A0-FEC7063CE11A}"/>
    <cellStyle name="Comma 3 3 7 8" xfId="42503" xr:uid="{905BFD6C-9F86-4F26-9C5F-35F2564E64DC}"/>
    <cellStyle name="Comma 3 3 8" xfId="2813" xr:uid="{BD04742A-3965-4FEE-ADA7-4E82B75D0B54}"/>
    <cellStyle name="Comma 3 3 8 2" xfId="4716" xr:uid="{7DDE46B1-BD15-4D04-B1B5-312E9DD9811B}"/>
    <cellStyle name="Comma 3 3 8 2 2" xfId="16051" xr:uid="{B12610A5-C2FE-46EC-B697-49E9EE2DEDFC}"/>
    <cellStyle name="Comma 3 3 8 2 2 2" xfId="32711" xr:uid="{214B717C-9BC4-4119-B50C-F80C39229719}"/>
    <cellStyle name="Comma 3 3 8 2 2 3" xfId="40221" xr:uid="{1AE629F6-CC30-4207-99D0-186CCA208400}"/>
    <cellStyle name="Comma 3 3 8 2 3" xfId="24422" xr:uid="{CFFC5A2D-A51D-471E-8784-B16210D4EADA}"/>
    <cellStyle name="Comma 3 3 8 2 4" xfId="39338" xr:uid="{DCF81F44-F8BC-4C5B-AAB6-2D1BC372A37C}"/>
    <cellStyle name="Comma 3 3 8 2 5" xfId="44620" xr:uid="{0BDA4741-1006-4558-AF87-DF01A95B490C}"/>
    <cellStyle name="Comma 3 3 8 3" xfId="6611" xr:uid="{07C394AE-F9CE-4213-A553-BAB7242B4958}"/>
    <cellStyle name="Comma 3 3 8 3 2" xfId="17370" xr:uid="{6D4E35D2-B71B-4AF0-9E72-E91E8188A8D8}"/>
    <cellStyle name="Comma 3 3 8 3 2 2" xfId="34030" xr:uid="{E2328375-EE08-4E66-AE44-E54BB96A6235}"/>
    <cellStyle name="Comma 3 3 8 3 3" xfId="25741" xr:uid="{DB58BA12-6FAC-442F-AA00-CCD383939C86}"/>
    <cellStyle name="Comma 3 3 8 3 4" xfId="39773" xr:uid="{DF2ED050-034B-4B61-9F6A-F2BE6789D98E}"/>
    <cellStyle name="Comma 3 3 8 3 5" xfId="46505" xr:uid="{52900C82-551A-449A-923D-6446C2223E6B}"/>
    <cellStyle name="Comma 3 3 8 4" xfId="14714" xr:uid="{A4AFB3EF-2023-47D6-9063-3679CB63ED22}"/>
    <cellStyle name="Comma 3 3 8 4 2" xfId="31374" xr:uid="{A0BA3842-3164-44FD-82DE-E16ED67F5605}"/>
    <cellStyle name="Comma 3 3 8 5" xfId="23085" xr:uid="{B999D802-C3C8-45A9-ACA3-FD34FFADA4EF}"/>
    <cellStyle name="Comma 3 3 8 6" xfId="38882" xr:uid="{A0548DEE-DB49-4544-BF6A-E49D21A00CC9}"/>
    <cellStyle name="Comma 3 3 8 7" xfId="42730" xr:uid="{468DF02A-FA81-495F-A44F-648E44B2AB6D}"/>
    <cellStyle name="Comma 3 3 9" xfId="2872" xr:uid="{F92004FF-C0D6-40CB-B3D4-E76C84EA563C}"/>
    <cellStyle name="Comma 3 3 9 2" xfId="14756" xr:uid="{3B9922F1-4B09-4AF7-B680-5D7CE453A4D6}"/>
    <cellStyle name="Comma 3 3 9 2 2" xfId="31416" xr:uid="{F229BC40-60BF-4DBC-ABA3-A53F045FBFC7}"/>
    <cellStyle name="Comma 3 3 9 3" xfId="23127" xr:uid="{089CBE6E-F286-47B4-8926-39CA3F9D991E}"/>
    <cellStyle name="Comma 3 3 9 4" xfId="42779" xr:uid="{00E4EFEE-786C-4554-8B18-E66E2C60A39B}"/>
    <cellStyle name="Comma 3 30" xfId="40875" xr:uid="{4B03AA14-CBF2-4866-93E6-9D2A507B0E07}"/>
    <cellStyle name="Comma 3 31" xfId="53386" xr:uid="{EFDA651C-6570-4659-8B76-0D521F2CA6A2}"/>
    <cellStyle name="Comma 3 32" xfId="53391" xr:uid="{40235591-C3AA-4A61-B937-297B64345F7E}"/>
    <cellStyle name="Comma 3 33" xfId="53402" xr:uid="{AA59E380-63D9-4831-8BD3-C0A03816F3E2}"/>
    <cellStyle name="Comma 3 34" xfId="53435" xr:uid="{7DBA5F98-73A3-4200-846F-887AFD1FCB82}"/>
    <cellStyle name="Comma 3 4" xfId="61" xr:uid="{542A4082-E873-43F7-8C7B-73B0E4222698}"/>
    <cellStyle name="Comma 3 4 10" xfId="10784" xr:uid="{7CB0E6C4-5619-4DCF-8A77-C49D0379A799}"/>
    <cellStyle name="Comma 3 4 10 2" xfId="19837" xr:uid="{4AF2311F-BAD9-4662-A7A3-EE4AFA2E0C2C}"/>
    <cellStyle name="Comma 3 4 10 2 2" xfId="36497" xr:uid="{C59E2A9C-A4AB-440A-A1C7-2552AA57D626}"/>
    <cellStyle name="Comma 3 4 10 3" xfId="28209" xr:uid="{DE55A677-D9ED-4E0C-BC52-915F582A894E}"/>
    <cellStyle name="Comma 3 4 10 4" xfId="50666" xr:uid="{B9962970-C18E-45EB-8178-E2B4FAFE8112}"/>
    <cellStyle name="Comma 3 4 11" xfId="12694" xr:uid="{949F520A-BC28-4C9B-82CE-B89FBC5CAC9F}"/>
    <cellStyle name="Comma 3 4 11 2" xfId="21179" xr:uid="{D9DB2AF9-6CEE-4FC2-80A4-FE133B5A294B}"/>
    <cellStyle name="Comma 3 4 11 2 2" xfId="37839" xr:uid="{B0C0DB15-2FA7-40CB-A82F-61F895F63140}"/>
    <cellStyle name="Comma 3 4 11 3" xfId="29551" xr:uid="{ED13D55B-D16D-407B-83AC-AC8A8F65F1AB}"/>
    <cellStyle name="Comma 3 4 11 4" xfId="52570" xr:uid="{801DC397-9BB1-4A66-8E8F-B4DBC954BCFA}"/>
    <cellStyle name="Comma 3 4 12" xfId="12843" xr:uid="{75776083-5BF2-40E7-9C13-A5C120079A5B}"/>
    <cellStyle name="Comma 3 4 12 2" xfId="21315" xr:uid="{B3C983B2-C02B-416C-903E-04FE558938F5}"/>
    <cellStyle name="Comma 3 4 12 2 2" xfId="37975" xr:uid="{D6485E9A-DA4D-412D-806A-1098ECD7825D}"/>
    <cellStyle name="Comma 3 4 12 3" xfId="29688" xr:uid="{CE38F396-2876-4AFF-B9B8-436880718141}"/>
    <cellStyle name="Comma 3 4 12 4" xfId="52719" xr:uid="{1209EBDE-0C57-460D-AAC0-D77EF2E44833}"/>
    <cellStyle name="Comma 3 4 13" xfId="13505" xr:uid="{B4CED445-E69B-44B7-8CF2-82CEC4789E00}"/>
    <cellStyle name="Comma 3 4 13 2" xfId="30165" xr:uid="{DCA77B1B-7465-4999-9405-8C8944313708}"/>
    <cellStyle name="Comma 3 4 14" xfId="21787" xr:uid="{5A1196FE-768A-4540-9FB4-57D00ADA1E94}"/>
    <cellStyle name="Comma 3 4 15" xfId="1019" xr:uid="{6F76A3A3-08AA-4DF1-A19F-D258FEE7D0E2}"/>
    <cellStyle name="Comma 3 4 16" xfId="40662" xr:uid="{A150EA54-AEF5-481F-B73F-7DA5E2271471}"/>
    <cellStyle name="Comma 3 4 17" xfId="40791" xr:uid="{148A0012-A9F7-4188-9B24-68BFB6937DFA}"/>
    <cellStyle name="Comma 3 4 18" xfId="40888" xr:uid="{5E3E013E-AC78-4A8D-ACFE-59FE1EB85542}"/>
    <cellStyle name="Comma 3 4 19" xfId="852" xr:uid="{130D8763-3987-4F5B-8890-4B04BC900F08}"/>
    <cellStyle name="Comma 3 4 2" xfId="582" xr:uid="{FD630EEA-AC06-4C16-B1BA-02CAE3F157BE}"/>
    <cellStyle name="Comma 3 4 2 2" xfId="1813" xr:uid="{CE8D6FF6-7DA5-4B02-9254-D0B175D5A3B4}"/>
    <cellStyle name="Comma 3 4 2 2 2" xfId="3742" xr:uid="{509F8AA9-D9FE-43BD-9483-FC6E7426CA9A}"/>
    <cellStyle name="Comma 3 4 2 2 2 2" xfId="15371" xr:uid="{FAA67768-9B34-4D7D-99E5-38C370A28F7A}"/>
    <cellStyle name="Comma 3 4 2 2 2 2 2" xfId="32031" xr:uid="{08A63BE1-F561-4AC5-844D-8F5ABF7E7EE8}"/>
    <cellStyle name="Comma 3 4 2 2 2 3" xfId="23742" xr:uid="{FFF67CFB-6F47-4D1E-A328-D2E0F0E283DD}"/>
    <cellStyle name="Comma 3 4 2 2 2 4" xfId="43646" xr:uid="{FE7ED17C-742D-4351-8950-ABCE40182D78}"/>
    <cellStyle name="Comma 3 4 2 2 3" xfId="5650" xr:uid="{29B31908-5FC2-41E1-97F1-4C8BECA9F332}"/>
    <cellStyle name="Comma 3 4 2 2 3 2" xfId="16704" xr:uid="{DDE93823-0A20-4752-88E4-63352EA1703B}"/>
    <cellStyle name="Comma 3 4 2 2 3 2 2" xfId="33364" xr:uid="{406DFE35-5EEE-4AE2-B65C-0CA60312D344}"/>
    <cellStyle name="Comma 3 4 2 2 3 3" xfId="25075" xr:uid="{1279FF04-97FE-4E85-B105-AFA5FB7EEF34}"/>
    <cellStyle name="Comma 3 4 2 2 3 4" xfId="45544" xr:uid="{509E6CCD-D257-4311-854C-2A951D1D1C99}"/>
    <cellStyle name="Comma 3 4 2 2 4" xfId="11624" xr:uid="{9D775197-F480-4932-93D5-2B4585449C85}"/>
    <cellStyle name="Comma 3 4 2 2 4 2" xfId="20424" xr:uid="{9A252D19-34D9-4E1F-AC7A-FD3BFA1A10B9}"/>
    <cellStyle name="Comma 3 4 2 2 4 2 2" xfId="37084" xr:uid="{EB2C7D07-F7AC-4B0F-B869-CDEBACF61BBC}"/>
    <cellStyle name="Comma 3 4 2 2 4 3" xfId="28796" xr:uid="{47A0F5F3-424A-4836-A0C2-01B598A7852D}"/>
    <cellStyle name="Comma 3 4 2 2 4 4" xfId="51505" xr:uid="{2CCD86FD-9776-40A5-807C-3DB7CBFD74D5}"/>
    <cellStyle name="Comma 3 4 2 2 5" xfId="14055" xr:uid="{452CCB6B-B85F-478E-B5BA-3ECF9F80F1F8}"/>
    <cellStyle name="Comma 3 4 2 2 5 2" xfId="30715" xr:uid="{D92746C3-8051-4B88-950A-A2F785AC207E}"/>
    <cellStyle name="Comma 3 4 2 2 6" xfId="22405" xr:uid="{1F09481B-3E37-4E5F-B60B-F7AF53CDACE3}"/>
    <cellStyle name="Comma 3 4 2 2 7" xfId="41757" xr:uid="{0AE049B4-7056-4A63-BC31-533404A565BC}"/>
    <cellStyle name="Comma 3 4 2 3" xfId="2430" xr:uid="{8E51E0CF-A6ED-480F-BF8A-C63BAD8BE59F}"/>
    <cellStyle name="Comma 3 4 2 3 2" xfId="4356" xr:uid="{F3A31E75-DF3B-4887-856F-F0580EEF0DCF}"/>
    <cellStyle name="Comma 3 4 2 3 2 2" xfId="15814" xr:uid="{A7B6271E-4E01-4B26-9DBD-6619D0FE2A95}"/>
    <cellStyle name="Comma 3 4 2 3 2 2 2" xfId="32474" xr:uid="{432C364B-BCE6-4661-A9CC-B07D722D42F4}"/>
    <cellStyle name="Comma 3 4 2 3 2 3" xfId="24185" xr:uid="{FCA0DD31-4DF3-4A5D-BF18-AF86E4BAC3FF}"/>
    <cellStyle name="Comma 3 4 2 3 2 4" xfId="44260" xr:uid="{9FF87C58-B9E0-4319-B91D-485642962C99}"/>
    <cellStyle name="Comma 3 4 2 3 3" xfId="6249" xr:uid="{B37D7E68-0DCA-40E1-AC54-B1D231E35669}"/>
    <cellStyle name="Comma 3 4 2 3 3 2" xfId="17132" xr:uid="{EA7DB9AF-B1DD-4A6B-92D5-3BF8D4EE04EE}"/>
    <cellStyle name="Comma 3 4 2 3 3 2 2" xfId="33792" xr:uid="{55E580FF-2504-49EC-A28C-6C121EEAC735}"/>
    <cellStyle name="Comma 3 4 2 3 3 3" xfId="25503" xr:uid="{4F406AE9-24F1-4036-AD05-863D14E294C7}"/>
    <cellStyle name="Comma 3 4 2 3 3 4" xfId="46143" xr:uid="{E473C8A8-5C52-4A37-8D76-759986797057}"/>
    <cellStyle name="Comma 3 4 2 3 4" xfId="12223" xr:uid="{D154BA91-0E59-4C4A-8E84-FD070DFE4390}"/>
    <cellStyle name="Comma 3 4 2 3 4 2" xfId="20852" xr:uid="{3CC344DA-A1E3-4ED1-B59C-52C87FFB075A}"/>
    <cellStyle name="Comma 3 4 2 3 4 2 2" xfId="37512" xr:uid="{E938AC4F-73C2-4E9B-A810-01A477F12D7A}"/>
    <cellStyle name="Comma 3 4 2 3 4 3" xfId="29224" xr:uid="{DDD262DB-FE49-4149-8685-A0C1A64F72FE}"/>
    <cellStyle name="Comma 3 4 2 3 4 4" xfId="52104" xr:uid="{21276D6C-BE04-4DF7-87DA-4039B5024890}"/>
    <cellStyle name="Comma 3 4 2 3 5" xfId="14478" xr:uid="{DF61103A-8624-4BA1-96E5-6C2219AA5D07}"/>
    <cellStyle name="Comma 3 4 2 3 5 2" xfId="31138" xr:uid="{7E8D929B-71B0-42B2-9391-854DD9F8CB99}"/>
    <cellStyle name="Comma 3 4 2 3 6" xfId="22848" xr:uid="{B80C9509-FDE5-4A54-9EAF-A21459D53627}"/>
    <cellStyle name="Comma 3 4 2 3 7" xfId="42371" xr:uid="{53CC4A2B-E9E7-420F-8912-AD4EAE6EF670}"/>
    <cellStyle name="Comma 3 4 2 4" xfId="2629" xr:uid="{20696126-829E-4A29-81BD-F588EAECEC17}"/>
    <cellStyle name="Comma 3 4 2 4 2" xfId="4545" xr:uid="{6D068AC3-B6FF-4418-8D07-A5B8297DEBAF}"/>
    <cellStyle name="Comma 3 4 2 4 2 2" xfId="9240" xr:uid="{1DD3EFB0-0C6B-4392-B91D-6D122126B0A1}"/>
    <cellStyle name="Comma 3 4 2 4 2 2 2" xfId="18925" xr:uid="{22C09FAD-8D12-4882-A4DD-FE95209D0945}"/>
    <cellStyle name="Comma 3 4 2 4 2 2 2 2" xfId="35585" xr:uid="{7758CB56-40E4-4E61-9EC2-E2057287DDE4}"/>
    <cellStyle name="Comma 3 4 2 4 2 2 3" xfId="27297" xr:uid="{65009918-F359-4854-8894-4E8E4857A3C8}"/>
    <cellStyle name="Comma 3 4 2 4 2 2 4" xfId="49123" xr:uid="{F43A490E-0F30-481E-A527-FD64CE042964}"/>
    <cellStyle name="Comma 3 4 2 4 2 3" xfId="15941" xr:uid="{8CB3F27F-E458-4E77-888C-5E0EA3AC590B}"/>
    <cellStyle name="Comma 3 4 2 4 2 3 2" xfId="32601" xr:uid="{5D346A45-C440-49D8-8C1C-0AFBF0309BF8}"/>
    <cellStyle name="Comma 3 4 2 4 2 4" xfId="24312" xr:uid="{86081BD7-22A3-4F00-8B7E-B5D49F307326}"/>
    <cellStyle name="Comma 3 4 2 4 2 5" xfId="44449" xr:uid="{D7116FDD-52E3-4DED-936D-039A2FF7B1DF}"/>
    <cellStyle name="Comma 3 4 2 4 3" xfId="6440" xr:uid="{9790E45E-258A-4F7C-9F4A-A2FAEB30CE07}"/>
    <cellStyle name="Comma 3 4 2 4 3 2" xfId="10617" xr:uid="{30870C18-E56B-4CD2-9CB8-C095A76AA4C3}"/>
    <cellStyle name="Comma 3 4 2 4 3 2 2" xfId="19736" xr:uid="{A7376019-2CE5-4708-BA6C-E93B732C7006}"/>
    <cellStyle name="Comma 3 4 2 4 3 2 2 2" xfId="36396" xr:uid="{7DAF3B59-E5B5-41D6-9CA0-7DC1094788B3}"/>
    <cellStyle name="Comma 3 4 2 4 3 2 3" xfId="28108" xr:uid="{11F1DE99-D990-41BF-B9F7-F88F76CF204B}"/>
    <cellStyle name="Comma 3 4 2 4 3 2 4" xfId="50500" xr:uid="{43EAE2C6-32F7-4D34-B129-2D715AD89593}"/>
    <cellStyle name="Comma 3 4 2 4 3 3" xfId="17260" xr:uid="{583F85BE-0D67-4AC2-981C-A9BDA4E49B44}"/>
    <cellStyle name="Comma 3 4 2 4 3 3 2" xfId="33920" xr:uid="{2F375044-6C54-49F8-B110-10FD9F2F14AA}"/>
    <cellStyle name="Comma 3 4 2 4 3 4" xfId="25631" xr:uid="{D6C9BFF0-8C9E-40D3-89FC-FF75C00ABC76}"/>
    <cellStyle name="Comma 3 4 2 4 3 5" xfId="46334" xr:uid="{92EDAF7B-03B3-4406-A463-1865726F0C7A}"/>
    <cellStyle name="Comma 3 4 2 4 4" xfId="7905" xr:uid="{EE31F749-EBE4-4BC7-82B0-9F7EA89F24C2}"/>
    <cellStyle name="Comma 3 4 2 4 4 2" xfId="18143" xr:uid="{195CEAF9-3C21-4228-B65C-EF30E6848729}"/>
    <cellStyle name="Comma 3 4 2 4 4 2 2" xfId="34803" xr:uid="{57352010-D0A9-49E8-B362-10EF6E61C5C7}"/>
    <cellStyle name="Comma 3 4 2 4 4 3" xfId="26515" xr:uid="{7A159CFE-407D-49CE-9114-A788DD964C26}"/>
    <cellStyle name="Comma 3 4 2 4 4 4" xfId="47788" xr:uid="{EAA9EC62-D981-46ED-95CC-02D7F7597D69}"/>
    <cellStyle name="Comma 3 4 2 4 5" xfId="12412" xr:uid="{4A5F37CE-BD83-4EAD-A1AA-C93FBABA994B}"/>
    <cellStyle name="Comma 3 4 2 4 5 2" xfId="20979" xr:uid="{9594D548-5394-4CB9-A2B9-8D52C94F61C8}"/>
    <cellStyle name="Comma 3 4 2 4 5 2 2" xfId="37639" xr:uid="{E08B305D-2E21-44D9-A28F-1ECFA8E53D65}"/>
    <cellStyle name="Comma 3 4 2 4 5 3" xfId="29351" xr:uid="{45A666BD-4803-4475-970D-4EFE1A92A1FC}"/>
    <cellStyle name="Comma 3 4 2 4 5 4" xfId="52293" xr:uid="{E9DCD1FC-1792-4A63-93D4-60FE6C167D97}"/>
    <cellStyle name="Comma 3 4 2 4 6" xfId="14605" xr:uid="{C2824C54-2B12-4682-B1E6-018F5F07BBD8}"/>
    <cellStyle name="Comma 3 4 2 4 6 2" xfId="31265" xr:uid="{2E434378-2C0B-4DBD-A4BA-224D2AFADC29}"/>
    <cellStyle name="Comma 3 4 2 4 7" xfId="22975" xr:uid="{B3B4F4DE-014A-4273-A6AE-45EF38F42E98}"/>
    <cellStyle name="Comma 3 4 2 4 8" xfId="39732" xr:uid="{A29AF13D-C936-46C0-90A3-F2CABFAC3A90}"/>
    <cellStyle name="Comma 3 4 2 4 9" xfId="42559" xr:uid="{DA239343-BBCF-4D27-9550-32C0C3FE2249}"/>
    <cellStyle name="Comma 3 4 2 5" xfId="3164" xr:uid="{DE4C8418-E4B0-4117-AFCB-E057595D6424}"/>
    <cellStyle name="Comma 3 4 2 5 2" xfId="14956" xr:uid="{05310A9F-4827-4F3F-91DE-50BA9A6B369D}"/>
    <cellStyle name="Comma 3 4 2 5 2 2" xfId="31616" xr:uid="{DEFD9C59-0BF6-4E3D-86B5-5AE8D009E766}"/>
    <cellStyle name="Comma 3 4 2 5 3" xfId="23327" xr:uid="{D4609FF7-B12C-47CD-AD96-D1054C41DF95}"/>
    <cellStyle name="Comma 3 4 2 5 4" xfId="43068" xr:uid="{B2F998D7-1B2F-4F7A-8AFE-3862B1A7B42F}"/>
    <cellStyle name="Comma 3 4 2 6" xfId="12788" xr:uid="{B92CABF7-B3C6-4874-9C56-66FDC89D7806}"/>
    <cellStyle name="Comma 3 4 2 6 2" xfId="21266" xr:uid="{49EC03F1-87AA-43AE-95A4-879F4BC4BD29}"/>
    <cellStyle name="Comma 3 4 2 6 2 2" xfId="37926" xr:uid="{07213CF9-F9E7-4BA0-8C02-76CCB99474C0}"/>
    <cellStyle name="Comma 3 4 2 6 3" xfId="29638" xr:uid="{AB1C612F-E5A4-4394-90D8-48A83C9DEFE2}"/>
    <cellStyle name="Comma 3 4 2 6 4" xfId="52664" xr:uid="{932C3C7D-1B17-4CA7-9E9F-BA9B86D428C9}"/>
    <cellStyle name="Comma 3 4 2 7" xfId="13299" xr:uid="{330FA9C7-EAEA-4DBF-8FF1-92AA36C4CBA5}"/>
    <cellStyle name="Comma 3 4 2 7 2" xfId="21636" xr:uid="{82129A7B-5BA5-4DB6-B511-8DFA510F205B}"/>
    <cellStyle name="Comma 3 4 2 7 2 2" xfId="38296" xr:uid="{0AC93709-1456-402B-A40F-D8E5452F2F44}"/>
    <cellStyle name="Comma 3 4 2 7 3" xfId="30009" xr:uid="{32CC4FB6-4BB2-476D-8731-117E7165154B}"/>
    <cellStyle name="Comma 3 4 2 7 4" xfId="53173" xr:uid="{3114C1E5-6C42-4DBC-BDC8-CD26EDA94694}"/>
    <cellStyle name="Comma 3 4 2 8" xfId="21990" xr:uid="{90655448-9156-4A5E-BB7C-116BE0480CA5}"/>
    <cellStyle name="Comma 3 4 2 9" xfId="41179" xr:uid="{CF28EBC2-8B41-44D1-B468-F369CD345A69}"/>
    <cellStyle name="Comma 3 4 3" xfId="273" xr:uid="{7B7ED049-EB01-4723-B6D4-5833BE84FA7B}"/>
    <cellStyle name="Comma 3 4 3 10" xfId="41467" xr:uid="{63511296-8D35-4037-8CF3-12E15BDE02E7}"/>
    <cellStyle name="Comma 3 4 3 2" xfId="2140" xr:uid="{FF2AB2F8-AFAE-420E-84C7-B5CBBB36EE57}"/>
    <cellStyle name="Comma 3 4 3 2 2" xfId="4066" xr:uid="{4FEAF55B-7315-42A3-BB8F-92B7FC623546}"/>
    <cellStyle name="Comma 3 4 3 2 2 2" xfId="15613" xr:uid="{84AB6D2C-D0C8-4CE3-A236-79EED7F59CC5}"/>
    <cellStyle name="Comma 3 4 3 2 2 2 2" xfId="32273" xr:uid="{9CB7ED91-4935-4DB3-A95E-EAC82D78FCE0}"/>
    <cellStyle name="Comma 3 4 3 2 2 3" xfId="23984" xr:uid="{354B6855-A49E-4D20-8A77-BE95FF0E8065}"/>
    <cellStyle name="Comma 3 4 3 2 2 4" xfId="43970" xr:uid="{230FFBAB-25BC-4E52-959A-00F23A9EB7C9}"/>
    <cellStyle name="Comma 3 4 3 2 3" xfId="5959" xr:uid="{C053ED6C-18A7-45F5-B148-7791285C0E57}"/>
    <cellStyle name="Comma 3 4 3 2 3 2" xfId="16931" xr:uid="{A6A72303-05B9-4C4A-AD10-07857E553F10}"/>
    <cellStyle name="Comma 3 4 3 2 3 2 2" xfId="33591" xr:uid="{77B8A8EC-A129-4668-BDCC-7315A171EC2A}"/>
    <cellStyle name="Comma 3 4 3 2 3 3" xfId="25302" xr:uid="{DEA5478A-B01D-4037-95FC-CB8C7165E4D2}"/>
    <cellStyle name="Comma 3 4 3 2 3 4" xfId="45853" xr:uid="{E237D7D3-E958-4B58-8002-767D2F447668}"/>
    <cellStyle name="Comma 3 4 3 2 4" xfId="11933" xr:uid="{2FCEAAA5-52CC-40EC-91BF-0F7522910C86}"/>
    <cellStyle name="Comma 3 4 3 2 4 2" xfId="20651" xr:uid="{0410A6E8-6834-4873-9612-D09E6D173381}"/>
    <cellStyle name="Comma 3 4 3 2 4 2 2" xfId="37311" xr:uid="{7C106B2B-C6BD-4AE7-ABF4-09ECBFFE1F81}"/>
    <cellStyle name="Comma 3 4 3 2 4 3" xfId="29023" xr:uid="{700FD67C-5842-4D0D-9D73-EF3A489FB3D7}"/>
    <cellStyle name="Comma 3 4 3 2 4 4" xfId="51814" xr:uid="{031CB4F5-DBB4-4800-A1D1-05854D2A6987}"/>
    <cellStyle name="Comma 3 4 3 2 5" xfId="14277" xr:uid="{9FD41ADC-3492-4838-BC95-91280866C409}"/>
    <cellStyle name="Comma 3 4 3 2 5 2" xfId="30937" xr:uid="{67F40BE4-B7C1-47AF-AB8B-723F789789AC}"/>
    <cellStyle name="Comma 3 4 3 2 6" xfId="22647" xr:uid="{42A37252-CC08-4FEC-A220-F0B90D7321BF}"/>
    <cellStyle name="Comma 3 4 3 2 7" xfId="42081" xr:uid="{EF4760CD-14E0-4911-83B4-74063BD15CFF}"/>
    <cellStyle name="Comma 3 4 3 3" xfId="2580" xr:uid="{4B309607-853B-4373-93F6-FECAED8921CF}"/>
    <cellStyle name="Comma 3 4 3 3 2" xfId="4497" xr:uid="{DCD48191-D7B5-4130-927D-7CD592927509}"/>
    <cellStyle name="Comma 3 4 3 3 2 2" xfId="9213" xr:uid="{80D6DAD6-D1BC-47C5-96F8-C1088329AF78}"/>
    <cellStyle name="Comma 3 4 3 3 2 2 2" xfId="18914" xr:uid="{0EABF129-DEB5-4D8F-A265-71D7CD862166}"/>
    <cellStyle name="Comma 3 4 3 3 2 2 2 2" xfId="35574" xr:uid="{99A35F53-8718-45F6-87DE-F120944A2E50}"/>
    <cellStyle name="Comma 3 4 3 3 2 2 3" xfId="27286" xr:uid="{48359836-89F6-443D-9537-E79979A3FCF9}"/>
    <cellStyle name="Comma 3 4 3 3 2 2 4" xfId="49096" xr:uid="{C29D79BA-820F-4C3F-BA76-198AC00F7744}"/>
    <cellStyle name="Comma 3 4 3 3 2 3" xfId="15909" xr:uid="{A24D272A-7FAE-4595-BF43-05A8A6436A90}"/>
    <cellStyle name="Comma 3 4 3 3 2 3 2" xfId="32569" xr:uid="{C6099F5A-E4E2-4F46-8E60-F7F33322EE35}"/>
    <cellStyle name="Comma 3 4 3 3 2 4" xfId="24280" xr:uid="{7D3436FD-9960-42D6-A11E-DC63912E1694}"/>
    <cellStyle name="Comma 3 4 3 3 2 5" xfId="44401" xr:uid="{E3B04A77-92E7-405F-8C48-5C328092946E}"/>
    <cellStyle name="Comma 3 4 3 3 3" xfId="6392" xr:uid="{FB41F770-A064-47A1-996A-C98DCA4D6F98}"/>
    <cellStyle name="Comma 3 4 3 3 3 2" xfId="10590" xr:uid="{CDD77258-B39E-4991-ACDE-5258FCC04779}"/>
    <cellStyle name="Comma 3 4 3 3 3 2 2" xfId="19725" xr:uid="{4541656A-091E-4F03-818B-5A16EA03420C}"/>
    <cellStyle name="Comma 3 4 3 3 3 2 2 2" xfId="36385" xr:uid="{A2CC557A-2CFF-4CC1-8B5C-DDAF60ABE0F8}"/>
    <cellStyle name="Comma 3 4 3 3 3 2 3" xfId="28097" xr:uid="{A7E1EAC3-1738-4409-A38F-5078BE6029C0}"/>
    <cellStyle name="Comma 3 4 3 3 3 2 4" xfId="50473" xr:uid="{A97F5000-54D8-4306-A728-00A13BAD260A}"/>
    <cellStyle name="Comma 3 4 3 3 3 3" xfId="17228" xr:uid="{5A8DE8A1-3FE2-4CEC-BF63-F73770C7EAB4}"/>
    <cellStyle name="Comma 3 4 3 3 3 3 2" xfId="33888" xr:uid="{59FDD1A1-A2A9-4350-A34F-90500ECC6FD7}"/>
    <cellStyle name="Comma 3 4 3 3 3 4" xfId="25599" xr:uid="{D11C972B-4C3A-4AC2-A003-3DE98EF88105}"/>
    <cellStyle name="Comma 3 4 3 3 3 5" xfId="46286" xr:uid="{FED295DB-34E7-487A-83D6-37EF51AE27BE}"/>
    <cellStyle name="Comma 3 4 3 3 4" xfId="7878" xr:uid="{7D8AC424-4A99-4550-BD2B-C227ED05BA23}"/>
    <cellStyle name="Comma 3 4 3 3 4 2" xfId="18132" xr:uid="{AA832712-6CEE-48AD-A978-9839F1E0F198}"/>
    <cellStyle name="Comma 3 4 3 3 4 2 2" xfId="34792" xr:uid="{171571A0-0B07-4ECE-9522-3D5B9CD8C11E}"/>
    <cellStyle name="Comma 3 4 3 3 4 3" xfId="26504" xr:uid="{891A9863-09DD-45EF-BF94-951ED3E03328}"/>
    <cellStyle name="Comma 3 4 3 3 4 4" xfId="47761" xr:uid="{6B94D9E8-CB5E-4551-A672-B53947B9B7A6}"/>
    <cellStyle name="Comma 3 4 3 3 5" xfId="12364" xr:uid="{62BB245A-BB22-48D4-AABC-88C8146C6C3F}"/>
    <cellStyle name="Comma 3 4 3 3 5 2" xfId="20947" xr:uid="{572B6057-A74C-41DE-8229-1137FBB3CACD}"/>
    <cellStyle name="Comma 3 4 3 3 5 2 2" xfId="37607" xr:uid="{5CA87326-1E5A-442B-A429-92BAEB46C4C8}"/>
    <cellStyle name="Comma 3 4 3 3 5 3" xfId="29319" xr:uid="{5A2B4C0A-0AE3-4F86-9989-94F22938E76A}"/>
    <cellStyle name="Comma 3 4 3 3 5 4" xfId="52245" xr:uid="{0F5F91F8-1A03-4C43-AB84-8A32298A77DB}"/>
    <cellStyle name="Comma 3 4 3 3 6" xfId="14573" xr:uid="{860D4A7A-78EF-4893-AFEA-1EEEF67BC403}"/>
    <cellStyle name="Comma 3 4 3 3 6 2" xfId="31233" xr:uid="{BBDE6344-15BE-4E5F-9127-67B03900F410}"/>
    <cellStyle name="Comma 3 4 3 3 7" xfId="22943" xr:uid="{6CC3BF5A-ACD9-4528-875B-47D5CC985B6C}"/>
    <cellStyle name="Comma 3 4 3 3 8" xfId="39677" xr:uid="{D26A15BE-A7BA-44A1-B707-812324EE13E9}"/>
    <cellStyle name="Comma 3 4 3 3 9" xfId="42512" xr:uid="{0C33D889-BD8B-4A34-81F8-02C9D0F1945B}"/>
    <cellStyle name="Comma 3 4 3 4" xfId="3452" xr:uid="{92CAF9DE-FAD2-42B9-AE25-B6B97AF227DC}"/>
    <cellStyle name="Comma 3 4 3 4 2" xfId="15170" xr:uid="{12A3DA12-97E1-4D25-9262-A2FFDC3FD356}"/>
    <cellStyle name="Comma 3 4 3 4 2 2" xfId="31830" xr:uid="{6EE1E29B-A014-473E-9D38-89AE26D7C730}"/>
    <cellStyle name="Comma 3 4 3 4 3" xfId="23541" xr:uid="{FE5191C0-F1C2-4EC7-84B7-76DF20A96186}"/>
    <cellStyle name="Comma 3 4 3 4 4" xfId="43356" xr:uid="{6D513889-3D27-4AEF-B9B6-AB639870FB3A}"/>
    <cellStyle name="Comma 3 4 3 5" xfId="5360" xr:uid="{318685D7-6917-4D64-AD31-DB3E44F7203C}"/>
    <cellStyle name="Comma 3 4 3 5 2" xfId="16503" xr:uid="{0B4211E4-EA4E-4928-BBE9-F8CD7592EA1B}"/>
    <cellStyle name="Comma 3 4 3 5 2 2" xfId="33163" xr:uid="{A84E19DB-0B8E-49A0-9141-5ADBE34BE528}"/>
    <cellStyle name="Comma 3 4 3 5 3" xfId="24874" xr:uid="{09D5C1BA-9958-475E-BA05-71075FC22676}"/>
    <cellStyle name="Comma 3 4 3 5 4" xfId="45254" xr:uid="{E5B7B676-346D-48F2-9F5B-5B6B37043156}"/>
    <cellStyle name="Comma 3 4 3 6" xfId="11334" xr:uid="{922E482A-B0A4-41FC-9696-4DEC38E81992}"/>
    <cellStyle name="Comma 3 4 3 6 2" xfId="20223" xr:uid="{BA261CF2-761C-43D3-A93F-4B7962FF6067}"/>
    <cellStyle name="Comma 3 4 3 6 2 2" xfId="36883" xr:uid="{4E039BDC-7184-4629-A19E-6AFACE07D743}"/>
    <cellStyle name="Comma 3 4 3 6 3" xfId="28595" xr:uid="{F9702476-1559-4D6D-9FCA-DB27CABA2F8A}"/>
    <cellStyle name="Comma 3 4 3 6 4" xfId="51215" xr:uid="{490C73B1-6A8C-4A2A-9F54-22AC9B646390}"/>
    <cellStyle name="Comma 3 4 3 7" xfId="13009" xr:uid="{3A5D48B5-730A-4A76-97AA-FC5E7FE7FDCF}"/>
    <cellStyle name="Comma 3 4 3 7 2" xfId="21435" xr:uid="{96905395-820A-4A13-AB18-3C0D0465BDFB}"/>
    <cellStyle name="Comma 3 4 3 7 2 2" xfId="38095" xr:uid="{BC5DD31E-7366-4650-BA19-0174EA79C8B5}"/>
    <cellStyle name="Comma 3 4 3 7 3" xfId="29808" xr:uid="{9B0DFE0D-514C-48A2-820E-1B5F42A60FF9}"/>
    <cellStyle name="Comma 3 4 3 7 4" xfId="52883" xr:uid="{8AFCDF31-E3B8-4357-80EE-AE1D985A4CF2}"/>
    <cellStyle name="Comma 3 4 3 8" xfId="13854" xr:uid="{C83DF923-CCBD-42E7-89BD-9DE95BAA33F8}"/>
    <cellStyle name="Comma 3 4 3 8 2" xfId="30514" xr:uid="{B5E9527D-E343-4ABE-B2FF-2C9D379B42E0}"/>
    <cellStyle name="Comma 3 4 3 9" xfId="22204" xr:uid="{D88F2158-AE17-437A-8451-FC0E16945D1C}"/>
    <cellStyle name="Comma 3 4 4" xfId="1403" xr:uid="{A7926E35-F949-4F64-AAC4-C5B908322989}"/>
    <cellStyle name="Comma 3 4 4 2" xfId="2681" xr:uid="{CE5B8A95-8310-4319-A583-2F4F7036B568}"/>
    <cellStyle name="Comma 3 4 4 2 2" xfId="4595" xr:uid="{E4142DF1-7BCA-41C9-BA0F-BBD0B9F2F9D8}"/>
    <cellStyle name="Comma 3 4 4 2 2 2" xfId="9271" xr:uid="{8C5D1B1D-96EA-4926-943E-5819134BDA81}"/>
    <cellStyle name="Comma 3 4 4 2 2 2 2" xfId="18937" xr:uid="{0E3C37A6-94A8-49E1-BC80-3C6DB9D85CAC}"/>
    <cellStyle name="Comma 3 4 4 2 2 2 2 2" xfId="35597" xr:uid="{600B8A7C-16AC-4B33-B622-4CF8E80868D8}"/>
    <cellStyle name="Comma 3 4 4 2 2 2 3" xfId="27309" xr:uid="{55731826-AF76-4F3C-80BB-E6C6BB0C43E7}"/>
    <cellStyle name="Comma 3 4 4 2 2 2 4" xfId="49154" xr:uid="{0A0C29CD-B009-4D30-A039-A5BDF02BDECA}"/>
    <cellStyle name="Comma 3 4 4 2 2 3" xfId="15972" xr:uid="{E7F45253-AE06-4B0C-9716-FEF86887E834}"/>
    <cellStyle name="Comma 3 4 4 2 2 3 2" xfId="32632" xr:uid="{9E6E10C4-72DE-47EA-B6DD-141D8E645C96}"/>
    <cellStyle name="Comma 3 4 4 2 2 4" xfId="24343" xr:uid="{19469055-295A-4A05-9696-7047F67DB91E}"/>
    <cellStyle name="Comma 3 4 4 2 2 5" xfId="40291" xr:uid="{F54DF042-B489-482A-B5BA-4F36EFB5D1E2}"/>
    <cellStyle name="Comma 3 4 4 2 2 6" xfId="44499" xr:uid="{51B5469B-3F29-49EE-AF19-C20B84D307F7}"/>
    <cellStyle name="Comma 3 4 4 2 3" xfId="6490" xr:uid="{C067EA2B-8404-46E8-8B92-E749B39C8CB9}"/>
    <cellStyle name="Comma 3 4 4 2 3 2" xfId="10648" xr:uid="{C98495D1-B4B8-4114-935E-8B452A00FB1C}"/>
    <cellStyle name="Comma 3 4 4 2 3 2 2" xfId="19748" xr:uid="{30BA73FB-964D-4CE9-9753-52705C59FE87}"/>
    <cellStyle name="Comma 3 4 4 2 3 2 2 2" xfId="36408" xr:uid="{E971FE9A-3044-453F-9B96-56B79D4A5610}"/>
    <cellStyle name="Comma 3 4 4 2 3 2 3" xfId="28120" xr:uid="{092E8501-3CC8-4686-832B-0A5D4C8BD91D}"/>
    <cellStyle name="Comma 3 4 4 2 3 2 4" xfId="50531" xr:uid="{0C5E3CDC-D4F3-48DF-82F1-8ADF6EEAC510}"/>
    <cellStyle name="Comma 3 4 4 2 3 3" xfId="17291" xr:uid="{7A4B012C-FAF0-42AE-A710-892297F6540B}"/>
    <cellStyle name="Comma 3 4 4 2 3 3 2" xfId="33951" xr:uid="{16E38F74-B8A6-499A-975B-8867FDD4028A}"/>
    <cellStyle name="Comma 3 4 4 2 3 4" xfId="25662" xr:uid="{3F1EC1D9-E4C4-4436-8301-0638E9624632}"/>
    <cellStyle name="Comma 3 4 4 2 3 5" xfId="46384" xr:uid="{6A10ACD9-2789-45E0-9D9B-1033A73E9792}"/>
    <cellStyle name="Comma 3 4 4 2 4" xfId="7936" xr:uid="{A42169BE-6FD7-488F-B639-E77AB159E76A}"/>
    <cellStyle name="Comma 3 4 4 2 4 2" xfId="18155" xr:uid="{BD708C99-83E5-4C1C-9D4E-168F9B4BD9D3}"/>
    <cellStyle name="Comma 3 4 4 2 4 2 2" xfId="34815" xr:uid="{1C8CCD41-31D2-4F7D-ADB7-6286DE4BCADB}"/>
    <cellStyle name="Comma 3 4 4 2 4 3" xfId="26527" xr:uid="{EED79EC7-4F55-46F3-9F34-69F47353B6F6}"/>
    <cellStyle name="Comma 3 4 4 2 4 4" xfId="47819" xr:uid="{68BC1904-9DBC-4991-A2C0-87B0C0F83F10}"/>
    <cellStyle name="Comma 3 4 4 2 5" xfId="12462" xr:uid="{C45E47C2-A28E-4890-B173-2E88246E4DDB}"/>
    <cellStyle name="Comma 3 4 4 2 5 2" xfId="21010" xr:uid="{969B0664-9DDB-4350-950F-C01007631585}"/>
    <cellStyle name="Comma 3 4 4 2 5 2 2" xfId="37670" xr:uid="{8BD716C0-2F24-4639-A9E8-F414EFF99901}"/>
    <cellStyle name="Comma 3 4 4 2 5 3" xfId="29382" xr:uid="{B8AD9AA3-2ED7-4F6F-BCA4-80ED09D2E022}"/>
    <cellStyle name="Comma 3 4 4 2 5 4" xfId="52343" xr:uid="{10072A15-5183-4F20-B0CD-AFADC506F283}"/>
    <cellStyle name="Comma 3 4 4 2 6" xfId="14636" xr:uid="{96184827-9779-42BF-8B17-346FB5E09CE8}"/>
    <cellStyle name="Comma 3 4 4 2 6 2" xfId="31296" xr:uid="{2BC14F47-AF4B-473D-806E-1D2B4F54BEFE}"/>
    <cellStyle name="Comma 3 4 4 2 7" xfId="23006" xr:uid="{1F1F22F5-863C-4961-AB0E-90B394FBC8C9}"/>
    <cellStyle name="Comma 3 4 4 2 8" xfId="39406" xr:uid="{9F467A7D-56E3-4A25-928D-2073E0D79745}"/>
    <cellStyle name="Comma 3 4 4 2 9" xfId="42609" xr:uid="{BCFE6D24-8D79-47FE-88BB-B96D29580A82}"/>
    <cellStyle name="Comma 3 4 4 3" xfId="3288" xr:uid="{6FCD041D-1C3C-44D0-A344-4D9B38A0601D}"/>
    <cellStyle name="Comma 3 4 4 3 2" xfId="15050" xr:uid="{6672F1DB-E6F5-4541-8E19-7CB072DA0A3A}"/>
    <cellStyle name="Comma 3 4 4 3 2 2" xfId="31710" xr:uid="{685C2CD0-DF48-421E-8CE6-FB1AF53501DE}"/>
    <cellStyle name="Comma 3 4 4 3 3" xfId="23421" xr:uid="{DB094057-71CB-44E3-A7FA-ECFAC14DC3B2}"/>
    <cellStyle name="Comma 3 4 4 3 4" xfId="43192" xr:uid="{5F689CA4-1535-4DDA-B6F9-11D6342F9988}"/>
    <cellStyle name="Comma 3 4 4 4" xfId="5196" xr:uid="{4E7A1F6B-ADF6-47EF-AFCE-437F38550BB3}"/>
    <cellStyle name="Comma 3 4 4 4 2" xfId="16383" xr:uid="{C15508FA-2787-46A8-A2A4-E489D97ECD0B}"/>
    <cellStyle name="Comma 3 4 4 4 2 2" xfId="33043" xr:uid="{6B270660-B1DF-413D-BA45-9337673C6A62}"/>
    <cellStyle name="Comma 3 4 4 4 3" xfId="24754" xr:uid="{13C0F491-6E6C-4138-AE8E-F83A3BBB1D8A}"/>
    <cellStyle name="Comma 3 4 4 4 4" xfId="45090" xr:uid="{DC60D3A8-863C-46BD-AE82-74E58A5C8473}"/>
    <cellStyle name="Comma 3 4 4 5" xfId="11170" xr:uid="{427286C7-FF98-41C7-97AF-E24297468D1F}"/>
    <cellStyle name="Comma 3 4 4 5 2" xfId="20103" xr:uid="{A132A4EE-1178-4C37-9F9E-B74D78EBE601}"/>
    <cellStyle name="Comma 3 4 4 5 2 2" xfId="36763" xr:uid="{02B5A54A-1DA3-4680-956A-C9EFBF9B977F}"/>
    <cellStyle name="Comma 3 4 4 5 3" xfId="28475" xr:uid="{720A27C2-1CA5-434D-847F-D336041FC5E8}"/>
    <cellStyle name="Comma 3 4 4 5 4" xfId="51051" xr:uid="{03BF6989-9739-48FD-A07F-0EA4A20FB00B}"/>
    <cellStyle name="Comma 3 4 4 6" xfId="13734" xr:uid="{BF49FAD7-EC8B-4823-A7EF-69BD10E14C0D}"/>
    <cellStyle name="Comma 3 4 4 6 2" xfId="30394" xr:uid="{ECCF3033-7344-4FAF-8855-999CA0311DE7}"/>
    <cellStyle name="Comma 3 4 4 7" xfId="22084" xr:uid="{D622271C-82DA-45CC-BF91-86A704A80041}"/>
    <cellStyle name="Comma 3 4 4 8" xfId="41303" xr:uid="{CF9A2CE6-1E92-4562-A6B3-F4766E1131EE}"/>
    <cellStyle name="Comma 3 4 5" xfId="1976" xr:uid="{773C709C-283F-40F5-9945-F8F26A5DA3B1}"/>
    <cellStyle name="Comma 3 4 5 2" xfId="3902" xr:uid="{EF93E741-D11C-4C0A-BEEC-201C8D7E0C55}"/>
    <cellStyle name="Comma 3 4 5 2 2" xfId="15493" xr:uid="{2CE0BA5E-460A-48DA-96F5-26D5FB21772E}"/>
    <cellStyle name="Comma 3 4 5 2 2 2" xfId="32153" xr:uid="{7E1AF350-238A-4726-AA39-DC801E9E0AAB}"/>
    <cellStyle name="Comma 3 4 5 2 3" xfId="23864" xr:uid="{2744B014-0A6F-4C7B-A299-65F15CEEF089}"/>
    <cellStyle name="Comma 3 4 5 2 4" xfId="43806" xr:uid="{6A760FE6-793A-44E0-873F-31C700D9E670}"/>
    <cellStyle name="Comma 3 4 5 3" xfId="5795" xr:uid="{5CE9CEFF-DB0B-4EA5-9823-73CCF752E626}"/>
    <cellStyle name="Comma 3 4 5 3 2" xfId="16811" xr:uid="{81018897-C5E0-4118-955B-A06FD187E640}"/>
    <cellStyle name="Comma 3 4 5 3 2 2" xfId="33471" xr:uid="{BC7397F3-092B-4D25-B1A5-8381B0D7788E}"/>
    <cellStyle name="Comma 3 4 5 3 3" xfId="25182" xr:uid="{F9DECF9B-B180-42D6-A8A4-FC96645E8A33}"/>
    <cellStyle name="Comma 3 4 5 3 4" xfId="45689" xr:uid="{7D786E6F-E553-4DAE-ADA4-645C702EFBF5}"/>
    <cellStyle name="Comma 3 4 5 4" xfId="11769" xr:uid="{4BEBBF66-7897-49CA-AEBD-5D7AC96BD10E}"/>
    <cellStyle name="Comma 3 4 5 4 2" xfId="20531" xr:uid="{2C3C4C82-6BD5-4DFE-A0D3-267549CF11F1}"/>
    <cellStyle name="Comma 3 4 5 4 2 2" xfId="37191" xr:uid="{0278B165-B1C5-447F-85DF-2915A06FDC20}"/>
    <cellStyle name="Comma 3 4 5 4 3" xfId="28903" xr:uid="{739A16D6-D034-4D7A-90F6-25B394FFC307}"/>
    <cellStyle name="Comma 3 4 5 4 4" xfId="51650" xr:uid="{FF54840F-D461-4176-81AB-16E36D78D8E9}"/>
    <cellStyle name="Comma 3 4 5 5" xfId="14157" xr:uid="{415D7AFA-EC3C-4BD5-92FE-F9D69B3F53C9}"/>
    <cellStyle name="Comma 3 4 5 5 2" xfId="30817" xr:uid="{05CEF5B9-4940-4D6F-9B35-94E4596C94C6}"/>
    <cellStyle name="Comma 3 4 5 6" xfId="22527" xr:uid="{75574224-3761-4266-A061-A4F3104309D2}"/>
    <cellStyle name="Comma 3 4 5 7" xfId="41917" xr:uid="{B5B012A0-0D41-4578-B57C-3FDA3E6403D3}"/>
    <cellStyle name="Comma 3 4 6" xfId="2540" xr:uid="{8A3F88AA-D54F-4275-B0BC-7472539A270A}"/>
    <cellStyle name="Comma 3 4 6 2" xfId="4461" xr:uid="{CFA5DC4F-A5A8-4E2D-9FB8-7A685FA5E8BB}"/>
    <cellStyle name="Comma 3 4 6 2 2" xfId="9186" xr:uid="{640A96DB-65A5-4E70-9AEE-70696ACF45C6}"/>
    <cellStyle name="Comma 3 4 6 2 2 2" xfId="18903" xr:uid="{743F9CF6-7596-4DD8-A27E-0A2B3A377549}"/>
    <cellStyle name="Comma 3 4 6 2 2 2 2" xfId="35563" xr:uid="{04C4032B-DCFE-4B20-ABEB-C525F44952C0}"/>
    <cellStyle name="Comma 3 4 6 2 2 3" xfId="27275" xr:uid="{1A24B196-4753-4B4D-AFE3-DEC7D256B756}"/>
    <cellStyle name="Comma 3 4 6 2 2 4" xfId="49069" xr:uid="{F62160A9-1EF7-46DD-9A32-64DB6B87438C}"/>
    <cellStyle name="Comma 3 4 6 2 3" xfId="15889" xr:uid="{46D4550F-6CF9-4A02-878E-E22A23D6972E}"/>
    <cellStyle name="Comma 3 4 6 2 3 2" xfId="32549" xr:uid="{D0740413-042A-4EDE-AF92-428EA8C62A28}"/>
    <cellStyle name="Comma 3 4 6 2 4" xfId="24260" xr:uid="{B60B3730-00C1-4E31-9127-2089D89A9BC5}"/>
    <cellStyle name="Comma 3 4 6 2 5" xfId="44365" xr:uid="{4CFFF422-8B23-499A-8CD8-5F71B50412DE}"/>
    <cellStyle name="Comma 3 4 6 3" xfId="6355" xr:uid="{3A1B6F9B-D2A1-436B-ABA8-4CB0A70DA2BF}"/>
    <cellStyle name="Comma 3 4 6 3 2" xfId="10562" xr:uid="{44660CAD-74E9-4205-84AA-78C84F44329B}"/>
    <cellStyle name="Comma 3 4 6 3 2 2" xfId="19714" xr:uid="{428DFEF5-A1CF-45FC-B0DA-1F8585247056}"/>
    <cellStyle name="Comma 3 4 6 3 2 2 2" xfId="36374" xr:uid="{4DC53C9D-6513-42AF-B814-8C6A3E3A555B}"/>
    <cellStyle name="Comma 3 4 6 3 2 3" xfId="28086" xr:uid="{19110BA0-BA02-45D3-B8B6-97C898F40137}"/>
    <cellStyle name="Comma 3 4 6 3 2 4" xfId="50445" xr:uid="{CDA80E6B-E883-4915-9606-90B3817D1A81}"/>
    <cellStyle name="Comma 3 4 6 3 3" xfId="17208" xr:uid="{AB93AD8B-F7DE-4884-A63D-215A5678A09A}"/>
    <cellStyle name="Comma 3 4 6 3 3 2" xfId="33868" xr:uid="{C408313C-7B1B-4993-B309-6FF3660C681D}"/>
    <cellStyle name="Comma 3 4 6 3 4" xfId="25579" xr:uid="{5A4611EB-7560-4AE8-B1A5-38FA748B8528}"/>
    <cellStyle name="Comma 3 4 6 3 5" xfId="46249" xr:uid="{50E396EB-34B2-4443-9979-383DC02BBDFE}"/>
    <cellStyle name="Comma 3 4 6 4" xfId="7851" xr:uid="{80D596D8-4363-4DBA-AB90-D97E1E5FC3E2}"/>
    <cellStyle name="Comma 3 4 6 4 2" xfId="18121" xr:uid="{31E4517C-35C2-4865-842E-1419028F8333}"/>
    <cellStyle name="Comma 3 4 6 4 2 2" xfId="34781" xr:uid="{8B9FCC0E-E9AB-44EB-AD53-86F86965A0CD}"/>
    <cellStyle name="Comma 3 4 6 4 3" xfId="26493" xr:uid="{55CEC592-6DE6-49D6-AA68-74EB3EA538A7}"/>
    <cellStyle name="Comma 3 4 6 4 4" xfId="47734" xr:uid="{1F0BF16B-3B01-44FD-9B3B-5A3B4A8D316B}"/>
    <cellStyle name="Comma 3 4 6 5" xfId="12328" xr:uid="{2F425E95-F9DD-4F5D-8487-31E38BFDE3EC}"/>
    <cellStyle name="Comma 3 4 6 5 2" xfId="20927" xr:uid="{AFF53A20-7D36-4E0C-BA30-A7BDDF6DC368}"/>
    <cellStyle name="Comma 3 4 6 5 2 2" xfId="37587" xr:uid="{A60F8038-2A1D-4E4C-A035-C2B070825C92}"/>
    <cellStyle name="Comma 3 4 6 5 3" xfId="29299" xr:uid="{59A5265C-668A-4706-8643-C3BA3B00FAEF}"/>
    <cellStyle name="Comma 3 4 6 5 4" xfId="52209" xr:uid="{061DCE36-D1E5-4D03-8ED5-54F7160E5704}"/>
    <cellStyle name="Comma 3 4 6 6" xfId="14553" xr:uid="{EA5D682C-88E5-4BA6-B5CC-3C14EC5038A9}"/>
    <cellStyle name="Comma 3 4 6 6 2" xfId="31213" xr:uid="{09440F70-5D14-43DC-B78E-046876CBC69A}"/>
    <cellStyle name="Comma 3 4 6 7" xfId="22923" xr:uid="{872E2598-105A-4497-8A56-1A06764882F2}"/>
    <cellStyle name="Comma 3 4 6 8" xfId="39583" xr:uid="{5E8CACD1-3515-4E00-9A1E-2B4917715328}"/>
    <cellStyle name="Comma 3 4 6 9" xfId="42476" xr:uid="{32E2C44C-B76B-4638-A7BD-D8FBA27451ED}"/>
    <cellStyle name="Comma 3 4 7" xfId="2814" xr:uid="{5847CC0C-E37B-4A99-9391-4D9E68B0783E}"/>
    <cellStyle name="Comma 3 4 7 2" xfId="4717" xr:uid="{890F2C53-99FA-4FC7-9AE3-5C335E050BA8}"/>
    <cellStyle name="Comma 3 4 7 2 2" xfId="16052" xr:uid="{B1807F97-6A88-447B-B522-D2487DA6CC29}"/>
    <cellStyle name="Comma 3 4 7 2 2 2" xfId="32712" xr:uid="{623F662C-6330-4A46-9503-BEFC9542EA93}"/>
    <cellStyle name="Comma 3 4 7 2 3" xfId="24423" xr:uid="{43332930-B4D2-4CFC-8AEE-5AC0D931446B}"/>
    <cellStyle name="Comma 3 4 7 2 4" xfId="44621" xr:uid="{F07060B7-8A59-4FBA-B2F6-010FBE3170B8}"/>
    <cellStyle name="Comma 3 4 7 3" xfId="6612" xr:uid="{6B0BFEEB-D986-407A-8369-2E8BB5B83737}"/>
    <cellStyle name="Comma 3 4 7 3 2" xfId="17371" xr:uid="{F912B648-17DD-482B-B0D2-94864F6DC70C}"/>
    <cellStyle name="Comma 3 4 7 3 2 2" xfId="34031" xr:uid="{6A994441-5565-4691-9A87-DC4803BF9246}"/>
    <cellStyle name="Comma 3 4 7 3 3" xfId="25742" xr:uid="{F561F1F0-8B05-4E6F-8F9F-5476AA14AA37}"/>
    <cellStyle name="Comma 3 4 7 3 4" xfId="46506" xr:uid="{563BC926-2BA5-4BE3-9535-16D69FC036BA}"/>
    <cellStyle name="Comma 3 4 7 4" xfId="14715" xr:uid="{CDA8F42F-4A57-4CF6-BAC4-F433796E6FCC}"/>
    <cellStyle name="Comma 3 4 7 4 2" xfId="31375" xr:uid="{1335E810-9A1E-47C2-9ABC-611B8E4F93AE}"/>
    <cellStyle name="Comma 3 4 7 5" xfId="23086" xr:uid="{3C6A7A78-FF18-4B34-8A80-65779683CE42}"/>
    <cellStyle name="Comma 3 4 7 6" xfId="42731" xr:uid="{63F4C6C6-7135-4584-B747-975A810F7BE2}"/>
    <cellStyle name="Comma 3 4 8" xfId="2869" xr:uid="{CC6A225E-A5E1-4A02-8F75-D5F8D0D47AEC}"/>
    <cellStyle name="Comma 3 4 8 2" xfId="14753" xr:uid="{077669B6-D67B-4E23-BB85-1DC02A72E7A5}"/>
    <cellStyle name="Comma 3 4 8 2 2" xfId="31413" xr:uid="{A1788D58-BA44-4E93-A84C-15D0FC9D2222}"/>
    <cellStyle name="Comma 3 4 8 3" xfId="23124" xr:uid="{5715C394-529A-4448-8D02-A8D5322D1873}"/>
    <cellStyle name="Comma 3 4 8 4" xfId="42776" xr:uid="{D3180EF3-FFE5-4585-924C-743CB7415E0A}"/>
    <cellStyle name="Comma 3 4 9" xfId="4809" xr:uid="{5CBE8D09-B054-48BC-8430-63F17ABBB617}"/>
    <cellStyle name="Comma 3 4 9 2" xfId="16116" xr:uid="{E994DD10-551A-487F-B1A2-2F8FA5B48A25}"/>
    <cellStyle name="Comma 3 4 9 2 2" xfId="32776" xr:uid="{94B32256-0A5E-4203-B1AA-2089E3676989}"/>
    <cellStyle name="Comma 3 4 9 3" xfId="24487" xr:uid="{C11FBD67-B8C2-439D-B0FC-268615A0FB5B}"/>
    <cellStyle name="Comma 3 4 9 4" xfId="44704" xr:uid="{44182AA5-8011-4FA8-A220-CA95EE44C560}"/>
    <cellStyle name="Comma 3 5" xfId="55" xr:uid="{6CF8902F-EA0C-44E3-A88B-AE0E53754E1E}"/>
    <cellStyle name="Comma 3 5 10" xfId="10778" xr:uid="{1C8D78EF-EA47-416F-BADC-3817D134C7ED}"/>
    <cellStyle name="Comma 3 5 10 2" xfId="19831" xr:uid="{06945E64-D7CB-4896-8A4C-477E2284BDF1}"/>
    <cellStyle name="Comma 3 5 10 2 2" xfId="36491" xr:uid="{2355973F-FF57-4054-A92F-E168CEB586A8}"/>
    <cellStyle name="Comma 3 5 10 3" xfId="28203" xr:uid="{1540A5BC-1F36-451E-A312-B938C76631DD}"/>
    <cellStyle name="Comma 3 5 10 4" xfId="50660" xr:uid="{646A6E14-CBDE-45C9-BD17-DA26B745C0E8}"/>
    <cellStyle name="Comma 3 5 11" xfId="12590" xr:uid="{A77A51ED-AB2D-483B-B192-2A270402C8CB}"/>
    <cellStyle name="Comma 3 5 11 2" xfId="21096" xr:uid="{C2D4ED34-B2F9-432E-97AB-5C9C76EB61CB}"/>
    <cellStyle name="Comma 3 5 11 2 2" xfId="37756" xr:uid="{C789FE1B-4CC2-4031-9F77-9DDC3F5483AA}"/>
    <cellStyle name="Comma 3 5 11 3" xfId="29468" xr:uid="{BFEB4BF6-7B32-4818-BA80-F3FF2149A8DF}"/>
    <cellStyle name="Comma 3 5 11 4" xfId="52471" xr:uid="{12C03E36-3805-428D-AC07-58F974BFB1A2}"/>
    <cellStyle name="Comma 3 5 12" xfId="12717" xr:uid="{71E23FDF-78D2-4EB6-AC33-9A697674AB14}"/>
    <cellStyle name="Comma 3 5 12 2" xfId="21202" xr:uid="{73EAD745-80B5-40B9-A492-A68DE1F2A977}"/>
    <cellStyle name="Comma 3 5 12 2 2" xfId="37862" xr:uid="{9AF59C60-8291-43ED-8CA5-88F27EF0A237}"/>
    <cellStyle name="Comma 3 5 12 3" xfId="29574" xr:uid="{DA540115-BC77-4920-B2ED-8067B5426521}"/>
    <cellStyle name="Comma 3 5 12 4" xfId="52593" xr:uid="{D09D95BB-C9FE-4B6D-8D36-F18539F37DC7}"/>
    <cellStyle name="Comma 3 5 13" xfId="12837" xr:uid="{BD868EA8-949A-4720-AF18-6AF912EEC7CB}"/>
    <cellStyle name="Comma 3 5 13 2" xfId="21309" xr:uid="{B115EF1D-046A-43B9-8DE2-39BF5916CCF3}"/>
    <cellStyle name="Comma 3 5 13 2 2" xfId="37969" xr:uid="{E46915DA-45D7-4106-9F95-4526FFC88FCE}"/>
    <cellStyle name="Comma 3 5 13 3" xfId="29682" xr:uid="{52067628-30FD-4086-82FE-FCC5E9400113}"/>
    <cellStyle name="Comma 3 5 13 4" xfId="52713" xr:uid="{9561FCD6-E473-4CE0-ABBB-A7DCD8C76DE7}"/>
    <cellStyle name="Comma 3 5 14" xfId="13499" xr:uid="{32D112AA-6E24-4EE0-BB3C-59DD87A2D401}"/>
    <cellStyle name="Comma 3 5 14 2" xfId="30159" xr:uid="{FA8002BA-7A74-4D35-BC98-55E3428A0240}"/>
    <cellStyle name="Comma 3 5 15" xfId="21781" xr:uid="{569B819B-4343-49CF-BCB3-14DB2FAB75E6}"/>
    <cellStyle name="Comma 3 5 16" xfId="40673" xr:uid="{896C0614-732D-4933-90EC-40129A28B0E1}"/>
    <cellStyle name="Comma 3 5 17" xfId="40814" xr:uid="{7C0D5720-51B0-4FD7-90C0-F4CDB93A1BD8}"/>
    <cellStyle name="Comma 3 5 18" xfId="40882" xr:uid="{4C9AAD2E-092D-4B54-A6CC-42476502D418}"/>
    <cellStyle name="Comma 3 5 2" xfId="576" xr:uid="{3E55A55F-3A07-4F76-BC0D-61DE2C28FE45}"/>
    <cellStyle name="Comma 3 5 2 2" xfId="1807" xr:uid="{81AC4F8B-74D3-483E-B712-11E018F8B0C3}"/>
    <cellStyle name="Comma 3 5 2 2 2" xfId="3736" xr:uid="{1805AB8E-5B1C-4A7B-B044-DF06204FCDAC}"/>
    <cellStyle name="Comma 3 5 2 2 2 2" xfId="15365" xr:uid="{AAE1F273-8331-4250-880F-223F8F05C59C}"/>
    <cellStyle name="Comma 3 5 2 2 2 2 2" xfId="32025" xr:uid="{B4C3208F-07DB-484B-A536-D0850D17A65C}"/>
    <cellStyle name="Comma 3 5 2 2 2 3" xfId="23736" xr:uid="{9B0637B4-BE77-4F1A-A44E-3CAF77DB0F76}"/>
    <cellStyle name="Comma 3 5 2 2 2 4" xfId="43640" xr:uid="{9BF410F1-3A20-43D3-9912-D157A5C60B7E}"/>
    <cellStyle name="Comma 3 5 2 2 3" xfId="5644" xr:uid="{40F0DA5A-A6A8-42EA-A083-029C15B551EA}"/>
    <cellStyle name="Comma 3 5 2 2 3 2" xfId="16698" xr:uid="{AFD8C475-B093-42DF-817F-105580C33E57}"/>
    <cellStyle name="Comma 3 5 2 2 3 2 2" xfId="33358" xr:uid="{5AE11B30-A33F-4E8E-854A-A07AFDBCAED5}"/>
    <cellStyle name="Comma 3 5 2 2 3 3" xfId="25069" xr:uid="{D7751CE7-7355-469A-AAC1-C5A43CF786E6}"/>
    <cellStyle name="Comma 3 5 2 2 3 4" xfId="45538" xr:uid="{6127467E-508E-4338-9908-4E55A9FA3112}"/>
    <cellStyle name="Comma 3 5 2 2 4" xfId="11618" xr:uid="{BCFA8A33-D1F0-4FE7-ADAF-8742C459ABCF}"/>
    <cellStyle name="Comma 3 5 2 2 4 2" xfId="20418" xr:uid="{FF2DD1FE-AD3A-477F-A3EA-97A7EBB74A7E}"/>
    <cellStyle name="Comma 3 5 2 2 4 2 2" xfId="37078" xr:uid="{9D031595-0D01-4D16-84A4-8CF51D27CDB2}"/>
    <cellStyle name="Comma 3 5 2 2 4 3" xfId="28790" xr:uid="{9D7CDAAF-1C30-4D92-8736-83716226C161}"/>
    <cellStyle name="Comma 3 5 2 2 4 4" xfId="51499" xr:uid="{B8A80C45-DDC5-4D00-938B-A2421DC985CD}"/>
    <cellStyle name="Comma 3 5 2 2 5" xfId="14049" xr:uid="{2FD1294E-BA6E-4919-A9E2-75AE871E3862}"/>
    <cellStyle name="Comma 3 5 2 2 5 2" xfId="30709" xr:uid="{71872857-27AE-4F06-842B-6DFAB03A586C}"/>
    <cellStyle name="Comma 3 5 2 2 6" xfId="22399" xr:uid="{26F2D67A-A380-4F3C-A74A-3551006AF316}"/>
    <cellStyle name="Comma 3 5 2 2 7" xfId="41751" xr:uid="{CDE65AF6-5DC1-4E63-9822-892D9144870E}"/>
    <cellStyle name="Comma 3 5 2 3" xfId="2424" xr:uid="{460FF870-6F80-484E-BDE6-3180CAD4C553}"/>
    <cellStyle name="Comma 3 5 2 3 2" xfId="4350" xr:uid="{F6F434AC-9216-4DFA-9C90-250DF80A7CC8}"/>
    <cellStyle name="Comma 3 5 2 3 2 2" xfId="15808" xr:uid="{BCE5030C-BA7E-439C-B2C6-AECAE540F7B8}"/>
    <cellStyle name="Comma 3 5 2 3 2 2 2" xfId="32468" xr:uid="{EE2E5B21-C07E-44C6-BDBF-3536107F2840}"/>
    <cellStyle name="Comma 3 5 2 3 2 3" xfId="24179" xr:uid="{DF187BBF-D10D-4258-82DE-931D1B3E4144}"/>
    <cellStyle name="Comma 3 5 2 3 2 4" xfId="44254" xr:uid="{440D4855-870B-429A-A120-CC3D962A9117}"/>
    <cellStyle name="Comma 3 5 2 3 3" xfId="6243" xr:uid="{52BD625E-0C5F-4EA1-8887-C7B9A29702E8}"/>
    <cellStyle name="Comma 3 5 2 3 3 2" xfId="17126" xr:uid="{5AEF6143-ACB8-4A04-9539-884A11DB4891}"/>
    <cellStyle name="Comma 3 5 2 3 3 2 2" xfId="33786" xr:uid="{6263F179-F36B-499D-B63F-FFEB89D37946}"/>
    <cellStyle name="Comma 3 5 2 3 3 3" xfId="25497" xr:uid="{B12473E6-622D-4EC2-9CE6-8193A13B7CF6}"/>
    <cellStyle name="Comma 3 5 2 3 3 4" xfId="46137" xr:uid="{905FF9EF-6272-4F7F-B582-AC8B39635390}"/>
    <cellStyle name="Comma 3 5 2 3 4" xfId="12217" xr:uid="{B8EC3D15-60D4-4077-9982-CCD66A0DE899}"/>
    <cellStyle name="Comma 3 5 2 3 4 2" xfId="20846" xr:uid="{CC8D0E0A-B34E-4808-B7E1-96E6CDAEB875}"/>
    <cellStyle name="Comma 3 5 2 3 4 2 2" xfId="37506" xr:uid="{10CFA554-FA63-415A-A88F-D89C77F75748}"/>
    <cellStyle name="Comma 3 5 2 3 4 3" xfId="29218" xr:uid="{A5EA73B2-05E8-48AE-8846-2A0D2F1521A4}"/>
    <cellStyle name="Comma 3 5 2 3 4 4" xfId="52098" xr:uid="{CDB47FE7-519F-4668-BFE6-CED91E7F4080}"/>
    <cellStyle name="Comma 3 5 2 3 5" xfId="14472" xr:uid="{B588B30C-F9E3-447D-BF17-36AEA2EF8DDD}"/>
    <cellStyle name="Comma 3 5 2 3 5 2" xfId="31132" xr:uid="{F45DFE15-825E-4008-B35C-B7667CE087B8}"/>
    <cellStyle name="Comma 3 5 2 3 6" xfId="22842" xr:uid="{EC05213B-00A5-423F-B323-682739D0D051}"/>
    <cellStyle name="Comma 3 5 2 3 7" xfId="42365" xr:uid="{04C601F0-8779-4A65-BF67-1BB0480A1995}"/>
    <cellStyle name="Comma 3 5 2 4" xfId="3158" xr:uid="{6FFC1A96-354A-4CF3-BB2B-A3758120B052}"/>
    <cellStyle name="Comma 3 5 2 4 2" xfId="14950" xr:uid="{400F9DC6-FC59-42DA-A560-A5E5537B2DEB}"/>
    <cellStyle name="Comma 3 5 2 4 2 2" xfId="31610" xr:uid="{8C713CB7-964A-463F-B8D4-D5D52795DBE7}"/>
    <cellStyle name="Comma 3 5 2 4 3" xfId="23321" xr:uid="{CF251712-6D28-48D4-91DB-4D93FC2B29E8}"/>
    <cellStyle name="Comma 3 5 2 4 4" xfId="43062" xr:uid="{54018DD9-F081-42FD-852B-6C5B7A0E15AB}"/>
    <cellStyle name="Comma 3 5 2 5" xfId="12811" xr:uid="{C1DFB6D0-F37E-4531-A9E8-9433D8B764E6}"/>
    <cellStyle name="Comma 3 5 2 5 2" xfId="21289" xr:uid="{AAB9211C-9A82-4439-B14D-47EBC05BDC23}"/>
    <cellStyle name="Comma 3 5 2 5 2 2" xfId="37949" xr:uid="{8817ECD8-94A6-4F96-8326-E8B332677B5A}"/>
    <cellStyle name="Comma 3 5 2 5 3" xfId="29661" xr:uid="{BBAF672E-3E43-4C47-935F-0CBDE0E307BC}"/>
    <cellStyle name="Comma 3 5 2 5 4" xfId="52687" xr:uid="{EB1D2315-57BF-4345-88A1-C39A8F508F1F}"/>
    <cellStyle name="Comma 3 5 2 6" xfId="13293" xr:uid="{DD9903E2-E6C7-4964-BCCA-E9868125F7CB}"/>
    <cellStyle name="Comma 3 5 2 6 2" xfId="21630" xr:uid="{651E4ED7-08CB-41EF-8ED9-C07143711BCC}"/>
    <cellStyle name="Comma 3 5 2 6 2 2" xfId="38290" xr:uid="{CB4E13F6-B8B1-4A79-81A3-B135A796BB46}"/>
    <cellStyle name="Comma 3 5 2 6 3" xfId="30003" xr:uid="{1B5CB775-D0C8-4F56-B170-67255DD435DF}"/>
    <cellStyle name="Comma 3 5 2 6 4" xfId="53167" xr:uid="{69362644-80D8-4B72-90A5-AA2A790BE929}"/>
    <cellStyle name="Comma 3 5 2 7" xfId="21984" xr:uid="{9FB2FFB3-1073-45B5-93FB-2F3F44071786}"/>
    <cellStyle name="Comma 3 5 2 8" xfId="41173" xr:uid="{A502C77F-4EDE-461A-B119-B536A8747165}"/>
    <cellStyle name="Comma 3 5 3" xfId="267" xr:uid="{6EFA53C1-B155-462F-B2B9-D30179ABB4FD}"/>
    <cellStyle name="Comma 3 5 3 2" xfId="2134" xr:uid="{870EFC58-43B0-43A1-9830-6770BA8F0ED0}"/>
    <cellStyle name="Comma 3 5 3 2 2" xfId="4060" xr:uid="{CC593928-7C48-4A29-8E70-C890BCC05D37}"/>
    <cellStyle name="Comma 3 5 3 2 2 2" xfId="15607" xr:uid="{0E36B1CB-338C-48B3-8FAE-E37DFA6420C7}"/>
    <cellStyle name="Comma 3 5 3 2 2 2 2" xfId="32267" xr:uid="{5EE0AADF-A7A0-4D86-80D7-B67AA8A58AAD}"/>
    <cellStyle name="Comma 3 5 3 2 2 3" xfId="23978" xr:uid="{591AC1E1-98E3-4525-A217-9CD89A4AA4D9}"/>
    <cellStyle name="Comma 3 5 3 2 2 4" xfId="43964" xr:uid="{4CD508C6-E40A-4936-882E-CFC336DA9748}"/>
    <cellStyle name="Comma 3 5 3 2 3" xfId="5953" xr:uid="{0A08B576-E660-4EBA-8C48-655C62FEC8EE}"/>
    <cellStyle name="Comma 3 5 3 2 3 2" xfId="16925" xr:uid="{BF1D7C45-8758-4A72-88FA-310B9B1B86AD}"/>
    <cellStyle name="Comma 3 5 3 2 3 2 2" xfId="33585" xr:uid="{75D17042-0326-450F-AE72-98336E01C911}"/>
    <cellStyle name="Comma 3 5 3 2 3 3" xfId="25296" xr:uid="{FC62C79B-0DB9-4197-ABA6-BBD2781C4439}"/>
    <cellStyle name="Comma 3 5 3 2 3 4" xfId="45847" xr:uid="{30EABF06-810E-42D7-89E1-6F948159BC33}"/>
    <cellStyle name="Comma 3 5 3 2 4" xfId="11927" xr:uid="{53512CBB-27E6-4A70-9E98-DABCD2D23A2B}"/>
    <cellStyle name="Comma 3 5 3 2 4 2" xfId="20645" xr:uid="{587A1E64-1BCC-4AAB-AAD1-E2F71E4219BF}"/>
    <cellStyle name="Comma 3 5 3 2 4 2 2" xfId="37305" xr:uid="{39104DF0-592D-4453-A9B1-4B6C9B22F3B3}"/>
    <cellStyle name="Comma 3 5 3 2 4 3" xfId="29017" xr:uid="{A4047D3A-E7E0-4331-A8F7-37361B84A388}"/>
    <cellStyle name="Comma 3 5 3 2 4 4" xfId="51808" xr:uid="{816842CC-FA95-4FBB-8B38-BE012205CBA2}"/>
    <cellStyle name="Comma 3 5 3 2 5" xfId="14271" xr:uid="{D4BACD16-B205-42E9-B002-151D5858F7A0}"/>
    <cellStyle name="Comma 3 5 3 2 5 2" xfId="30931" xr:uid="{897CE4A6-C64D-4F34-AC14-9D288642322E}"/>
    <cellStyle name="Comma 3 5 3 2 6" xfId="22641" xr:uid="{CED50DE7-4F8A-4ECB-B835-04EB203E0251}"/>
    <cellStyle name="Comma 3 5 3 2 7" xfId="42075" xr:uid="{84FCEC49-3911-43B1-B2E3-D608319AD72E}"/>
    <cellStyle name="Comma 3 5 3 3" xfId="3446" xr:uid="{FCC7B7AC-0FAE-4CA9-8510-504B6AAE7E25}"/>
    <cellStyle name="Comma 3 5 3 3 2" xfId="15164" xr:uid="{10AA4AC7-7DC8-4081-A14D-307D6998C356}"/>
    <cellStyle name="Comma 3 5 3 3 2 2" xfId="31824" xr:uid="{FF15770C-71BF-47E3-82F1-E083B32E763B}"/>
    <cellStyle name="Comma 3 5 3 3 3" xfId="23535" xr:uid="{4E6A5029-1C84-4F82-B285-4F486FB2D0A9}"/>
    <cellStyle name="Comma 3 5 3 3 4" xfId="43350" xr:uid="{E173BBDD-36FA-428A-A81D-2CA6C15BEA64}"/>
    <cellStyle name="Comma 3 5 3 4" xfId="5354" xr:uid="{C2B02C4B-2356-478F-ACD3-D05DD7FEF926}"/>
    <cellStyle name="Comma 3 5 3 4 2" xfId="16497" xr:uid="{A9CF16C9-D9F5-4721-83EF-AD115227139B}"/>
    <cellStyle name="Comma 3 5 3 4 2 2" xfId="33157" xr:uid="{BF3C1B39-E363-40C0-95E1-9F562D78B374}"/>
    <cellStyle name="Comma 3 5 3 4 3" xfId="24868" xr:uid="{10E7FE6D-D114-49D9-8131-0AD82FF717D0}"/>
    <cellStyle name="Comma 3 5 3 4 4" xfId="45248" xr:uid="{5E29C4A8-B884-4CAF-A6D9-E687EBB28BD3}"/>
    <cellStyle name="Comma 3 5 3 5" xfId="11328" xr:uid="{5F9F3E10-C159-40D2-B33C-9CC6B276AF30}"/>
    <cellStyle name="Comma 3 5 3 5 2" xfId="20217" xr:uid="{1D2A8BAE-5C9C-4A3A-8C26-FA8540F581FB}"/>
    <cellStyle name="Comma 3 5 3 5 2 2" xfId="36877" xr:uid="{E98BCCB1-87A8-4FF9-92EA-C99C9DBECF4B}"/>
    <cellStyle name="Comma 3 5 3 5 3" xfId="28589" xr:uid="{64259F8C-5E75-4EC3-98C9-4941826559DE}"/>
    <cellStyle name="Comma 3 5 3 5 4" xfId="51209" xr:uid="{18F7BB1F-538E-4B13-8C4D-994FA31CACDC}"/>
    <cellStyle name="Comma 3 5 3 6" xfId="13003" xr:uid="{AA4DDBA0-DEA6-4612-85A3-8245B6B795C7}"/>
    <cellStyle name="Comma 3 5 3 6 2" xfId="21429" xr:uid="{46302319-1424-43A3-99DB-0A69A0C88D9F}"/>
    <cellStyle name="Comma 3 5 3 6 2 2" xfId="38089" xr:uid="{3D1ED392-D77F-4B33-846C-E60AF7394540}"/>
    <cellStyle name="Comma 3 5 3 6 3" xfId="29802" xr:uid="{F16B5D24-D288-44B0-A133-2DBA2F8100A0}"/>
    <cellStyle name="Comma 3 5 3 6 4" xfId="52877" xr:uid="{991DEB36-A8AA-47D8-8876-CFD26E0086BD}"/>
    <cellStyle name="Comma 3 5 3 7" xfId="13848" xr:uid="{1BC5F50F-8475-44C4-8169-C455B36261B9}"/>
    <cellStyle name="Comma 3 5 3 7 2" xfId="30508" xr:uid="{B8CDF31F-9711-40DE-A14D-AF1CC4A45E05}"/>
    <cellStyle name="Comma 3 5 3 8" xfId="22198" xr:uid="{7F21AF66-9286-4BDC-81D7-FE2AD8DE3770}"/>
    <cellStyle name="Comma 3 5 3 9" xfId="41461" xr:uid="{A9D27C14-F34D-430A-9FB6-0D3D3FE5B1A6}"/>
    <cellStyle name="Comma 3 5 4" xfId="1397" xr:uid="{D885889C-9D07-4476-B7C0-9E2CEDF59375}"/>
    <cellStyle name="Comma 3 5 4 2" xfId="3282" xr:uid="{2EE0300A-7258-4B82-9ED0-D75D86A37DEC}"/>
    <cellStyle name="Comma 3 5 4 2 2" xfId="15044" xr:uid="{355DAB98-A5D7-4B54-9159-D9DF6B668202}"/>
    <cellStyle name="Comma 3 5 4 2 2 2" xfId="31704" xr:uid="{B8101C02-A026-40B9-9E2D-B3B91341D97D}"/>
    <cellStyle name="Comma 3 5 4 2 3" xfId="23415" xr:uid="{46BDCBBF-FBAC-45FE-8190-F7D75BB44C03}"/>
    <cellStyle name="Comma 3 5 4 2 4" xfId="43186" xr:uid="{894F2752-DD29-439D-9609-65B96ADCE2BE}"/>
    <cellStyle name="Comma 3 5 4 3" xfId="5190" xr:uid="{E24402F4-D731-4E7A-911D-AAAC76AEEAE9}"/>
    <cellStyle name="Comma 3 5 4 3 2" xfId="16377" xr:uid="{35FAD9E1-FD29-4493-820C-27D3672844A0}"/>
    <cellStyle name="Comma 3 5 4 3 2 2" xfId="33037" xr:uid="{0759C847-489E-4FD6-881A-A0796D05691D}"/>
    <cellStyle name="Comma 3 5 4 3 3" xfId="24748" xr:uid="{14760362-4E8F-41A0-A839-FAB652D4A2E5}"/>
    <cellStyle name="Comma 3 5 4 3 4" xfId="45084" xr:uid="{27587058-DD91-45FB-ADBB-8DE0E2231423}"/>
    <cellStyle name="Comma 3 5 4 4" xfId="11164" xr:uid="{E085D102-F152-48D3-8299-0508EDA105F5}"/>
    <cellStyle name="Comma 3 5 4 4 2" xfId="20097" xr:uid="{21DFB75D-BDAC-4E3D-834B-5F981CC447AB}"/>
    <cellStyle name="Comma 3 5 4 4 2 2" xfId="36757" xr:uid="{03324364-5538-4D02-9CCC-6C6F833CE1E0}"/>
    <cellStyle name="Comma 3 5 4 4 3" xfId="28469" xr:uid="{B5177F79-4B12-4F38-AAD3-571D7875E3B4}"/>
    <cellStyle name="Comma 3 5 4 4 4" xfId="51045" xr:uid="{AFAE6FD5-BC10-4604-BC12-B3ED2778BADF}"/>
    <cellStyle name="Comma 3 5 4 5" xfId="13728" xr:uid="{929F4608-22FC-47AE-AE94-3CF27B7248D4}"/>
    <cellStyle name="Comma 3 5 4 5 2" xfId="30388" xr:uid="{BB8DE0C8-1132-4690-90D1-76CDDC5FA0E4}"/>
    <cellStyle name="Comma 3 5 4 6" xfId="22078" xr:uid="{E8A8D9B0-5EE4-4372-9CED-268C63FDE1FA}"/>
    <cellStyle name="Comma 3 5 4 7" xfId="41297" xr:uid="{07C0E9C6-4C12-43C9-894F-ADDF43848E15}"/>
    <cellStyle name="Comma 3 5 5" xfId="1970" xr:uid="{8479A400-64C3-4675-9A2C-C875B4E73817}"/>
    <cellStyle name="Comma 3 5 5 2" xfId="3896" xr:uid="{B1A3464B-2705-4168-9745-7FB0A7BE91D9}"/>
    <cellStyle name="Comma 3 5 5 2 2" xfId="15487" xr:uid="{FFB52ECD-A9D5-4CA7-9094-3CC03C6AB944}"/>
    <cellStyle name="Comma 3 5 5 2 2 2" xfId="32147" xr:uid="{694A5732-942D-430D-A4F0-18FE95E4BD9A}"/>
    <cellStyle name="Comma 3 5 5 2 3" xfId="23858" xr:uid="{F21A035F-45F0-440A-8C7B-FA7756C2B61D}"/>
    <cellStyle name="Comma 3 5 5 2 4" xfId="43800" xr:uid="{5C9F6B4C-3997-44FB-9303-6B186B3E2B44}"/>
    <cellStyle name="Comma 3 5 5 3" xfId="5789" xr:uid="{64B610C2-F4B4-42FD-8B13-DE35E6249DE6}"/>
    <cellStyle name="Comma 3 5 5 3 2" xfId="16805" xr:uid="{77A12BB2-A20A-4087-B8C9-DB84AC4E43F1}"/>
    <cellStyle name="Comma 3 5 5 3 2 2" xfId="33465" xr:uid="{000CA416-8D7B-4BBC-B445-01E7716C6155}"/>
    <cellStyle name="Comma 3 5 5 3 3" xfId="25176" xr:uid="{A0705B48-BB05-45FD-AD65-CA97420E9326}"/>
    <cellStyle name="Comma 3 5 5 3 4" xfId="45683" xr:uid="{5587D231-7F46-4B56-ACD7-45853EA5AEED}"/>
    <cellStyle name="Comma 3 5 5 4" xfId="11763" xr:uid="{50EF7505-E72C-46E3-AA4A-E6C4950BEC4D}"/>
    <cellStyle name="Comma 3 5 5 4 2" xfId="20525" xr:uid="{8155AF4C-9AA6-411A-BE12-67508867F85B}"/>
    <cellStyle name="Comma 3 5 5 4 2 2" xfId="37185" xr:uid="{459CCAD6-4FD3-4F97-8208-6A2E0DB30983}"/>
    <cellStyle name="Comma 3 5 5 4 3" xfId="28897" xr:uid="{542D39F3-4324-4A04-B81E-0F55AAD4ACA2}"/>
    <cellStyle name="Comma 3 5 5 4 4" xfId="51644" xr:uid="{CD29339A-FF7D-4B65-9028-50240A7ED38D}"/>
    <cellStyle name="Comma 3 5 5 5" xfId="14151" xr:uid="{43CE94A7-D3CB-45D3-BF13-78D506AE4269}"/>
    <cellStyle name="Comma 3 5 5 5 2" xfId="30811" xr:uid="{12D7D07E-43E6-4D4F-99AC-9AAAFAE03FEC}"/>
    <cellStyle name="Comma 3 5 5 6" xfId="22521" xr:uid="{630DCBD7-CDB0-4064-9197-68EA820D2167}"/>
    <cellStyle name="Comma 3 5 5 7" xfId="41911" xr:uid="{4F35CF4A-1972-4C37-B859-73C8BA4AC986}"/>
    <cellStyle name="Comma 3 5 6" xfId="2625" xr:uid="{F3DBF909-F3F6-4FFD-A950-CF4229F61936}"/>
    <cellStyle name="Comma 3 5 6 2" xfId="4541" xr:uid="{16608D34-36F3-4086-A063-DE9290676528}"/>
    <cellStyle name="Comma 3 5 6 2 2" xfId="9236" xr:uid="{5AF8081F-B140-4398-9874-45C8705F0417}"/>
    <cellStyle name="Comma 3 5 6 2 2 2" xfId="18923" xr:uid="{172B3D37-E0EF-484A-AE4B-9834A496519C}"/>
    <cellStyle name="Comma 3 5 6 2 2 2 2" xfId="35583" xr:uid="{FAE0E624-6768-4BB0-9E04-528DCE54B07F}"/>
    <cellStyle name="Comma 3 5 6 2 2 3" xfId="27295" xr:uid="{C785B691-F2D6-4122-BD58-E8CD05642CA2}"/>
    <cellStyle name="Comma 3 5 6 2 2 4" xfId="49119" xr:uid="{E880A40F-D0F1-4B60-80AB-A0993059D022}"/>
    <cellStyle name="Comma 3 5 6 2 3" xfId="15939" xr:uid="{683209EF-689F-42E2-B557-F89E57D9A2AB}"/>
    <cellStyle name="Comma 3 5 6 2 3 2" xfId="32599" xr:uid="{4DAB6689-946E-42EE-8893-9C8BEA5C3ABE}"/>
    <cellStyle name="Comma 3 5 6 2 4" xfId="24310" xr:uid="{8EB4F4EE-3B08-4375-A0AB-E397F61D1F0C}"/>
    <cellStyle name="Comma 3 5 6 2 5" xfId="44445" xr:uid="{5BDF51D3-2670-4BC6-85B4-D2F27C05D6F6}"/>
    <cellStyle name="Comma 3 5 6 3" xfId="6436" xr:uid="{C76375B8-2B58-4718-B1A8-6FB7BD31AE65}"/>
    <cellStyle name="Comma 3 5 6 3 2" xfId="10613" xr:uid="{AB7DF61B-CBA9-450F-B2AE-0C9E86F772D9}"/>
    <cellStyle name="Comma 3 5 6 3 2 2" xfId="19734" xr:uid="{86A07C0D-D4AE-4285-9D9E-5BB213396201}"/>
    <cellStyle name="Comma 3 5 6 3 2 2 2" xfId="36394" xr:uid="{4D212A5A-F48B-4FC5-9F8B-AF396AC1E554}"/>
    <cellStyle name="Comma 3 5 6 3 2 3" xfId="28106" xr:uid="{D807BA22-BDEB-4499-8C7E-D119EEC3B4A1}"/>
    <cellStyle name="Comma 3 5 6 3 2 4" xfId="50496" xr:uid="{A339F12F-46DE-446C-B37D-5E23D255F4F3}"/>
    <cellStyle name="Comma 3 5 6 3 3" xfId="17258" xr:uid="{2D64914D-EF57-4609-9941-3D1953569D76}"/>
    <cellStyle name="Comma 3 5 6 3 3 2" xfId="33918" xr:uid="{9D24679D-0373-423E-8FF9-766FD4464AA6}"/>
    <cellStyle name="Comma 3 5 6 3 4" xfId="25629" xr:uid="{7C89F420-6AC7-4D6F-8750-518B3EC44F6A}"/>
    <cellStyle name="Comma 3 5 6 3 5" xfId="46330" xr:uid="{BF32E2B9-D8DF-4DE6-896A-4538FA6DBEC7}"/>
    <cellStyle name="Comma 3 5 6 4" xfId="7901" xr:uid="{5AB1805F-10E9-455C-93FA-CB6EAA9A8CA9}"/>
    <cellStyle name="Comma 3 5 6 4 2" xfId="18141" xr:uid="{C58492CE-75C5-4639-8C05-C389351CC6C2}"/>
    <cellStyle name="Comma 3 5 6 4 2 2" xfId="34801" xr:uid="{002D0E81-ED61-4DBE-BB5D-71A5EF030F4A}"/>
    <cellStyle name="Comma 3 5 6 4 3" xfId="26513" xr:uid="{FCD7F878-43CB-4C5C-9458-BC2BCAF8EE9D}"/>
    <cellStyle name="Comma 3 5 6 4 4" xfId="47784" xr:uid="{147FCEC1-CAAB-4624-9D37-2D763A3D5B34}"/>
    <cellStyle name="Comma 3 5 6 5" xfId="12408" xr:uid="{E1255667-A6B9-4CB6-A171-5DFB343E48A2}"/>
    <cellStyle name="Comma 3 5 6 5 2" xfId="20977" xr:uid="{51595100-2132-4889-823F-EFAC3AC32C2B}"/>
    <cellStyle name="Comma 3 5 6 5 2 2" xfId="37637" xr:uid="{B34AB7DB-83DA-4580-BDDA-20DB350CB603}"/>
    <cellStyle name="Comma 3 5 6 5 3" xfId="29349" xr:uid="{10425FBD-C8E7-459A-8C4E-61F8CA265BF6}"/>
    <cellStyle name="Comma 3 5 6 5 4" xfId="52289" xr:uid="{0E2A78DD-910E-48AB-9CC7-5F0E91DF7F84}"/>
    <cellStyle name="Comma 3 5 6 6" xfId="14603" xr:uid="{6ABC7B23-650F-41F1-BBD0-0B573D20AA58}"/>
    <cellStyle name="Comma 3 5 6 6 2" xfId="31263" xr:uid="{2BDCECD0-4AB0-4EE2-B381-8CC097108111}"/>
    <cellStyle name="Comma 3 5 6 7" xfId="22973" xr:uid="{DAEF3BA6-81E0-4F68-918C-1CC80C122702}"/>
    <cellStyle name="Comma 3 5 6 8" xfId="42555" xr:uid="{14F0B9D6-3A6A-4109-812F-E08E7DBA36E1}"/>
    <cellStyle name="Comma 3 5 7" xfId="2863" xr:uid="{94FA3F1E-DFB6-410B-B961-008735FABF7A}"/>
    <cellStyle name="Comma 3 5 7 2" xfId="14747" xr:uid="{D404202C-F403-4B20-9CBE-CEB2D7214E1A}"/>
    <cellStyle name="Comma 3 5 7 2 2" xfId="31407" xr:uid="{4B7AA21A-40E3-45AB-8F94-852F2E9F5BFF}"/>
    <cellStyle name="Comma 3 5 7 3" xfId="23118" xr:uid="{FBAACC4F-5BEC-4AF7-AAAA-9760324B7D84}"/>
    <cellStyle name="Comma 3 5 7 4" xfId="42770" xr:uid="{EF067764-08AE-438C-A8BC-70CA653DD9D5}"/>
    <cellStyle name="Comma 3 5 8" xfId="4803" xr:uid="{102BDDDE-FCB4-48E3-8002-7BB524DE49B8}"/>
    <cellStyle name="Comma 3 5 8 2" xfId="16110" xr:uid="{5668197F-E408-4746-8E26-529D131ADA8D}"/>
    <cellStyle name="Comma 3 5 8 2 2" xfId="32770" xr:uid="{6BDD931D-0ED5-4626-AECE-FD0D102DB657}"/>
    <cellStyle name="Comma 3 5 8 3" xfId="24481" xr:uid="{3B94C1B5-9882-45AB-8BCA-63D4A67188CC}"/>
    <cellStyle name="Comma 3 5 8 4" xfId="44698" xr:uid="{ABAFA6CB-7F37-4FFA-A51F-48B785EC442A}"/>
    <cellStyle name="Comma 3 5 9" xfId="6683" xr:uid="{22FF9371-690A-479C-A424-311F2313145F}"/>
    <cellStyle name="Comma 3 5 9 2" xfId="17428" xr:uid="{4609DBA2-B044-4F53-8112-6C22E0BBD879}"/>
    <cellStyle name="Comma 3 5 9 2 2" xfId="34088" xr:uid="{7FF63A03-2962-4CD1-B5A0-F94EF3E8BC67}"/>
    <cellStyle name="Comma 3 5 9 3" xfId="25800" xr:uid="{FD5B26AE-E715-430D-9248-0987CCE9A0ED}"/>
    <cellStyle name="Comma 3 5 9 4" xfId="46575" xr:uid="{BA01C932-8A11-4E13-B647-B55980D936A5}"/>
    <cellStyle name="Comma 3 6" xfId="123" xr:uid="{22FFD69E-C41C-4023-BA50-30142ADA0548}"/>
    <cellStyle name="Comma 3 6 10" xfId="10827" xr:uid="{D0CABE22-0726-46DD-91C8-83743AE176A4}"/>
    <cellStyle name="Comma 3 6 10 2" xfId="19869" xr:uid="{734E8A3E-95D3-4D42-A177-05355D0608EE}"/>
    <cellStyle name="Comma 3 6 10 2 2" xfId="36529" xr:uid="{53C6ED4A-4A4E-4B28-B867-0D19FD17878C}"/>
    <cellStyle name="Comma 3 6 10 3" xfId="28241" xr:uid="{F0DD7238-4125-4EFC-977A-9B9A390D3CA0}"/>
    <cellStyle name="Comma 3 6 10 4" xfId="50709" xr:uid="{35AB88D4-C3FB-4A63-BFE1-C1004E11EF40}"/>
    <cellStyle name="Comma 3 6 11" xfId="12757" xr:uid="{A8F6862F-02FE-4AF4-85CB-28B1D29B0BA3}"/>
    <cellStyle name="Comma 3 6 11 2" xfId="21235" xr:uid="{135A0C70-BA27-4220-8FE1-937506E0D11D}"/>
    <cellStyle name="Comma 3 6 11 2 2" xfId="37895" xr:uid="{A441F449-5B91-466B-8798-7E221D976D89}"/>
    <cellStyle name="Comma 3 6 11 3" xfId="29607" xr:uid="{395DDCC3-DBC0-49F6-A403-96DFF6190142}"/>
    <cellStyle name="Comma 3 6 11 4" xfId="52633" xr:uid="{E932761F-4227-4569-B0E9-DD15C25CAA95}"/>
    <cellStyle name="Comma 3 6 12" xfId="12886" xr:uid="{428F9F73-47C6-4D85-B74C-2E22BE6B1302}"/>
    <cellStyle name="Comma 3 6 12 2" xfId="21347" xr:uid="{1249C5B3-0EF0-4DAF-9E41-EC3DFC238313}"/>
    <cellStyle name="Comma 3 6 12 2 2" xfId="38007" xr:uid="{0B5CA113-CC19-4FC1-BE28-61EE7785963B}"/>
    <cellStyle name="Comma 3 6 12 3" xfId="29720" xr:uid="{A6EAFD9D-CC2F-432A-9CA2-CB169A2BE1AF}"/>
    <cellStyle name="Comma 3 6 12 4" xfId="52762" xr:uid="{3403EFCB-81E6-4D39-B959-D698A0665701}"/>
    <cellStyle name="Comma 3 6 13" xfId="13536" xr:uid="{C0E93972-BF67-46B8-A1D1-21A327C84114}"/>
    <cellStyle name="Comma 3 6 13 2" xfId="30196" xr:uid="{F7BFB630-5480-49CB-A470-CAD31EB54E65}"/>
    <cellStyle name="Comma 3 6 14" xfId="21819" xr:uid="{E7DF3F99-58C8-4DDC-B463-196100B0A52C}"/>
    <cellStyle name="Comma 3 6 15" xfId="40720" xr:uid="{CB62C43A-FA0A-4423-89C7-D755F55440B3}"/>
    <cellStyle name="Comma 3 6 16" xfId="40826" xr:uid="{11DA1D8A-1F56-4CC3-B59E-1319126D4261}"/>
    <cellStyle name="Comma 3 6 17" xfId="40931" xr:uid="{22575713-1CF9-4F8F-9A35-159FB5010B70}"/>
    <cellStyle name="Comma 3 6 2" xfId="204" xr:uid="{8BDFE147-C3C5-40A3-9117-A7C42E30AA55}"/>
    <cellStyle name="Comma 3 6 2 10" xfId="13579" xr:uid="{D878770F-9D8D-4477-87F5-E3BCB3495AA2}"/>
    <cellStyle name="Comma 3 6 2 10 2" xfId="30239" xr:uid="{D2CCF9A2-656D-4EA7-83D5-6BEACC5D45B2}"/>
    <cellStyle name="Comma 3 6 2 11" xfId="21862" xr:uid="{CC36BD11-FCFB-4CA3-A498-F2B9441BA080}"/>
    <cellStyle name="Comma 3 6 2 12" xfId="40989" xr:uid="{94E0C693-9F41-4E8D-93EF-FBCDD7B4D153}"/>
    <cellStyle name="Comma 3 6 2 2" xfId="107" xr:uid="{B117976C-8F62-4B4D-95DA-BD4D301D1099}"/>
    <cellStyle name="Comma 3 6 2 2 10" xfId="6741" xr:uid="{706D355D-8487-4190-B808-5530138782AF}"/>
    <cellStyle name="Comma 3 6 2 2 10 2" xfId="17455" xr:uid="{87AB0B3C-8BEA-450C-A083-B334F64EDAAF}"/>
    <cellStyle name="Comma 3 6 2 2 10 2 2" xfId="34115" xr:uid="{77715FD6-26CA-47DB-AEFB-625414CDDA44}"/>
    <cellStyle name="Comma 3 6 2 2 10 3" xfId="25827" xr:uid="{A3AF85F3-E751-4140-BD32-57AB9060BF9B}"/>
    <cellStyle name="Comma 3 6 2 2 10 4" xfId="46624" xr:uid="{6645C219-B76A-4114-89CF-E694E253AFD3}"/>
    <cellStyle name="Comma 3 6 2 2 11" xfId="10818" xr:uid="{EF279FA3-9444-4E58-A7D3-CEF780F111CE}"/>
    <cellStyle name="Comma 3 6 2 2 11 2" xfId="19862" xr:uid="{188AB910-DEAE-4F46-A341-7A07C754FD03}"/>
    <cellStyle name="Comma 3 6 2 2 11 2 2" xfId="36522" xr:uid="{ED3FB058-8218-4C1D-BD61-EE6F3012CA55}"/>
    <cellStyle name="Comma 3 6 2 2 11 3" xfId="28234" xr:uid="{1E114C91-7DF1-4186-A5A2-DBB54938BFF6}"/>
    <cellStyle name="Comma 3 6 2 2 11 4" xfId="50700" xr:uid="{4E78D813-7142-4B7C-90FF-103B2DC3EA35}"/>
    <cellStyle name="Comma 3 6 2 2 12" xfId="12877" xr:uid="{BAC6C548-D1F1-49C2-A3F6-7F59A7DF362B}"/>
    <cellStyle name="Comma 3 6 2 2 12 2" xfId="21340" xr:uid="{919B0610-D2DF-454C-B37F-A4F92126C47B}"/>
    <cellStyle name="Comma 3 6 2 2 12 2 2" xfId="38000" xr:uid="{C86D3053-38E9-4C5F-9B87-FB071ABA58E5}"/>
    <cellStyle name="Comma 3 6 2 2 12 3" xfId="29713" xr:uid="{297C424C-BCBE-42DD-80F0-1599BF42E99E}"/>
    <cellStyle name="Comma 3 6 2 2 12 4" xfId="52753" xr:uid="{816B6118-04E6-4797-9865-9E93C1689CF2}"/>
    <cellStyle name="Comma 3 6 2 2 13" xfId="13529" xr:uid="{A1470F8A-6F53-45EF-83DE-41B04B2D9D89}"/>
    <cellStyle name="Comma 3 6 2 2 13 2" xfId="30189" xr:uid="{4BE11026-9944-4219-A600-24437DF11000}"/>
    <cellStyle name="Comma 3 6 2 2 14" xfId="21812" xr:uid="{681B1877-1452-49C1-9AFC-E09E9577FBA3}"/>
    <cellStyle name="Comma 3 6 2 2 15" xfId="40922" xr:uid="{B345A869-6C7F-4FDE-9DFF-3FC4E9425CC5}"/>
    <cellStyle name="Comma 3 6 2 2 16" xfId="1060" xr:uid="{A71C5381-7036-4926-8693-A495480C2605}"/>
    <cellStyle name="Comma 3 6 2 2 2" xfId="122" xr:uid="{8F570113-38C1-4D58-8F5B-B31011A2A1FD}"/>
    <cellStyle name="Comma 3 6 2 2 2 10" xfId="4851" xr:uid="{4459F2B8-D43D-42B6-BB24-0019C23FDDC4}"/>
    <cellStyle name="Comma 3 6 2 2 2 10 2" xfId="9457" xr:uid="{AABE2CD0-7F99-472E-8F6F-B5DEC08CB2A1}"/>
    <cellStyle name="Comma 3 6 2 2 2 10 2 2" xfId="19051" xr:uid="{5FD19410-B517-4A3B-A5BF-E605EB73092D}"/>
    <cellStyle name="Comma 3 6 2 2 2 10 2 2 2" xfId="35711" xr:uid="{68F333C9-828D-4A6A-9B1E-13956041EB80}"/>
    <cellStyle name="Comma 3 6 2 2 2 10 2 3" xfId="27423" xr:uid="{5515243A-A88D-4AC8-8384-C0DE119669F2}"/>
    <cellStyle name="Comma 3 6 2 2 2 10 2 4" xfId="49340" xr:uid="{1A5003A0-07D2-457C-B9FB-25064E9DFD69}"/>
    <cellStyle name="Comma 3 6 2 2 2 10 3" xfId="16147" xr:uid="{3CC440A0-9249-410F-A45E-D1CE7F5E28B2}"/>
    <cellStyle name="Comma 3 6 2 2 2 10 3 2" xfId="32807" xr:uid="{6022A801-F5FF-4BD8-A3E1-DD8B394F4BA4}"/>
    <cellStyle name="Comma 3 6 2 2 2 10 4" xfId="24518" xr:uid="{BDBE7E6C-D759-43A2-893A-20143037BEF7}"/>
    <cellStyle name="Comma 3 6 2 2 2 10 5" xfId="44746" xr:uid="{6347029A-420B-4A9E-9423-5632E046EE6E}"/>
    <cellStyle name="Comma 3 6 2 2 2 11" xfId="6745" xr:uid="{917039CF-13D7-49BD-B265-C06FFDAFFA95}"/>
    <cellStyle name="Comma 3 6 2 2 2 11 2" xfId="17457" xr:uid="{E02B01A1-C328-4F80-A278-8C1F3711357E}"/>
    <cellStyle name="Comma 3 6 2 2 2 11 2 2" xfId="34117" xr:uid="{ABFD820E-7E81-4EBD-8DA3-944E23640F24}"/>
    <cellStyle name="Comma 3 6 2 2 2 11 3" xfId="25829" xr:uid="{EB1D0A5A-6B92-4FF7-A3BA-FFD33C700E9E}"/>
    <cellStyle name="Comma 3 6 2 2 2 11 4" xfId="46628" xr:uid="{066D0EB2-29E0-40D4-A916-95049CAFCFE6}"/>
    <cellStyle name="Comma 3 6 2 2 2 12" xfId="6690" xr:uid="{CFA4F70B-4EEB-4942-85DF-787FBF04DF2F}"/>
    <cellStyle name="Comma 3 6 2 2 2 12 2" xfId="17431" xr:uid="{0B548F7D-AC2C-4250-BDBC-EFCF4550C4B9}"/>
    <cellStyle name="Comma 3 6 2 2 2 12 2 2" xfId="34091" xr:uid="{829BB3B3-F28E-4F41-A248-661AEA4F462B}"/>
    <cellStyle name="Comma 3 6 2 2 2 12 3" xfId="25803" xr:uid="{7208F4A3-D69C-4F4A-95BF-20F4F94F8F1C}"/>
    <cellStyle name="Comma 3 6 2 2 2 12 4" xfId="46580" xr:uid="{3E6D4D98-F200-4694-AD8E-16023C94F67F}"/>
    <cellStyle name="Comma 3 6 2 2 2 13" xfId="10826" xr:uid="{3C329854-1585-4CDE-BEF6-DA73DD60B3D7}"/>
    <cellStyle name="Comma 3 6 2 2 2 13 2" xfId="19868" xr:uid="{1DB10167-8889-41B8-AB74-2BA464FFF6F3}"/>
    <cellStyle name="Comma 3 6 2 2 2 13 2 2" xfId="36528" xr:uid="{A60159D6-383B-434E-B6F1-1A7209E42381}"/>
    <cellStyle name="Comma 3 6 2 2 2 13 3" xfId="28240" xr:uid="{D79FA34B-38A9-4AC9-A0F1-435682E27E7D}"/>
    <cellStyle name="Comma 3 6 2 2 2 13 4" xfId="50708" xr:uid="{43B55C53-B2D7-48B5-84C8-4790D56D483D}"/>
    <cellStyle name="Comma 3 6 2 2 2 14" xfId="12885" xr:uid="{D01FBD71-41E8-4151-83A6-48A520778274}"/>
    <cellStyle name="Comma 3 6 2 2 2 14 2" xfId="21346" xr:uid="{CFD346A7-7D14-4829-AFFC-60D50A4721A7}"/>
    <cellStyle name="Comma 3 6 2 2 2 14 2 2" xfId="38006" xr:uid="{F63150FA-8944-4256-B285-9C7FD893392B}"/>
    <cellStyle name="Comma 3 6 2 2 2 14 3" xfId="29719" xr:uid="{9533127F-D3C1-44D2-BA7B-18878C7CB73A}"/>
    <cellStyle name="Comma 3 6 2 2 2 14 4" xfId="52761" xr:uid="{87D164F7-B9A7-4347-A2F7-5D304F811906}"/>
    <cellStyle name="Comma 3 6 2 2 2 15" xfId="13535" xr:uid="{3610D738-C1D4-4077-9905-C1BD0F513756}"/>
    <cellStyle name="Comma 3 6 2 2 2 15 2" xfId="30195" xr:uid="{BF6097E9-12B6-4387-AF73-1E6289C36E09}"/>
    <cellStyle name="Comma 3 6 2 2 2 16" xfId="21818" xr:uid="{955D97E6-0303-4048-9B24-0CA842958B13}"/>
    <cellStyle name="Comma 3 6 2 2 2 17" xfId="40930" xr:uid="{BCDBAA2E-737C-48A1-8242-3EBA95DB3DDE}"/>
    <cellStyle name="Comma 3 6 2 2 2 18" xfId="1071" xr:uid="{3EB92A33-9899-4FCD-92D8-0FBBD563DFBF}"/>
    <cellStyle name="Comma 3 6 2 2 2 2" xfId="549" xr:uid="{87B48C2C-F417-4A0E-BDF8-17C1C2AA2AA0}"/>
    <cellStyle name="Comma 3 6 2 2 2 2 10" xfId="21969" xr:uid="{8CC5E0A6-83D2-486B-8462-01D1EEB992DD}"/>
    <cellStyle name="Comma 3 6 2 2 2 2 11" xfId="41150" xr:uid="{10B8CE69-B343-4186-B98E-518297F07B3A}"/>
    <cellStyle name="Comma 3 6 2 2 2 2 12" xfId="1280" xr:uid="{A68342DC-C579-4C96-BD34-627B2A636362}"/>
    <cellStyle name="Comma 3 6 2 2 2 2 2" xfId="1786" xr:uid="{94F1D0A7-8FC7-41E3-B155-324533570DE8}"/>
    <cellStyle name="Comma 3 6 2 2 2 2 2 2" xfId="3714" xr:uid="{26B0442A-AF15-49A6-92A9-93E22ADB0C00}"/>
    <cellStyle name="Comma 3 6 2 2 2 2 2 2 2" xfId="8662" xr:uid="{9F54367B-B175-439C-8AEF-3285B5F1C1FC}"/>
    <cellStyle name="Comma 3 6 2 2 2 2 2 2 2 2" xfId="18588" xr:uid="{9F23ADB0-47FF-449D-95CB-2CA6D5EE097C}"/>
    <cellStyle name="Comma 3 6 2 2 2 2 2 2 2 2 2" xfId="35248" xr:uid="{4BC5D3DC-8709-428E-A3D7-419DF526E78B}"/>
    <cellStyle name="Comma 3 6 2 2 2 2 2 2 2 3" xfId="26960" xr:uid="{A7C3E19D-0A9A-4BE7-BFB7-AD609F014B55}"/>
    <cellStyle name="Comma 3 6 2 2 2 2 2 2 2 4" xfId="48545" xr:uid="{2B3141AC-3592-4BE1-A073-520CA65451EC}"/>
    <cellStyle name="Comma 3 6 2 2 2 2 2 2 3" xfId="15351" xr:uid="{4DDFB1A3-2D09-47F9-ADDB-4800B76FF5D9}"/>
    <cellStyle name="Comma 3 6 2 2 2 2 2 2 3 2" xfId="32011" xr:uid="{246CD29C-5305-4976-9234-AF17C36AB300}"/>
    <cellStyle name="Comma 3 6 2 2 2 2 2 2 4" xfId="23722" xr:uid="{B5CBD022-BC0F-4ADF-84BF-735B0755DF7B}"/>
    <cellStyle name="Comma 3 6 2 2 2 2 2 2 5" xfId="43618" xr:uid="{D4B125EB-750E-4EE9-9535-E1F15003A4E8}"/>
    <cellStyle name="Comma 3 6 2 2 2 2 2 3" xfId="5622" xr:uid="{2AE99179-F615-4360-AC3F-E636822244FC}"/>
    <cellStyle name="Comma 3 6 2 2 2 2 2 3 2" xfId="10037" xr:uid="{FAB0CF0E-77ED-4BF6-9838-40CE8E489548}"/>
    <cellStyle name="Comma 3 6 2 2 2 2 2 3 2 2" xfId="19398" xr:uid="{8D86F0B8-F162-4AE2-981F-612AD7F40999}"/>
    <cellStyle name="Comma 3 6 2 2 2 2 2 3 2 2 2" xfId="36058" xr:uid="{CA8C03EE-BA2E-4045-BC7F-F443F55D98DF}"/>
    <cellStyle name="Comma 3 6 2 2 2 2 2 3 2 3" xfId="27770" xr:uid="{2EA60D28-1DF1-4C4F-83ED-7D606A64BF22}"/>
    <cellStyle name="Comma 3 6 2 2 2 2 2 3 2 4" xfId="49920" xr:uid="{96B13E1F-9D46-4DB6-8842-85D65FA19950}"/>
    <cellStyle name="Comma 3 6 2 2 2 2 2 3 3" xfId="16684" xr:uid="{D3A4CEA2-25ED-46E9-B375-B018C98ED00C}"/>
    <cellStyle name="Comma 3 6 2 2 2 2 2 3 3 2" xfId="33344" xr:uid="{D54B9DBC-E19A-435C-B335-7D7CCE267286}"/>
    <cellStyle name="Comma 3 6 2 2 2 2 2 3 4" xfId="25055" xr:uid="{3A00BA91-4BE6-40A6-9E2D-E1FD75B9CD1D}"/>
    <cellStyle name="Comma 3 6 2 2 2 2 2 3 5" xfId="45516" xr:uid="{60CDCD3C-ABE7-4FBC-AE8D-A1B766AEE904}"/>
    <cellStyle name="Comma 3 6 2 2 2 2 2 4" xfId="7327" xr:uid="{CAF41858-243F-4B3F-894C-66E33BFE7621}"/>
    <cellStyle name="Comma 3 6 2 2 2 2 2 4 2" xfId="17806" xr:uid="{BEA11A12-D1F2-4691-83FD-4DBCD7294126}"/>
    <cellStyle name="Comma 3 6 2 2 2 2 2 4 2 2" xfId="34466" xr:uid="{0A172BED-C2D1-4B89-9C49-1E7580EA18FE}"/>
    <cellStyle name="Comma 3 6 2 2 2 2 2 4 3" xfId="26178" xr:uid="{C0217065-4839-4920-8B99-939F1468CA03}"/>
    <cellStyle name="Comma 3 6 2 2 2 2 2 4 4" xfId="47210" xr:uid="{A3980F49-8E9D-4288-8B3A-4FF3949ACB6D}"/>
    <cellStyle name="Comma 3 6 2 2 2 2 2 5" xfId="11596" xr:uid="{EC3EA2FD-7FF7-4096-A96A-337430420F28}"/>
    <cellStyle name="Comma 3 6 2 2 2 2 2 5 2" xfId="20404" xr:uid="{5FB32992-874B-4175-8AF0-7007A6CF7AB2}"/>
    <cellStyle name="Comma 3 6 2 2 2 2 2 5 2 2" xfId="37064" xr:uid="{DC7E5F8A-8235-4A9A-94E1-A19A38C72EEC}"/>
    <cellStyle name="Comma 3 6 2 2 2 2 2 5 3" xfId="28776" xr:uid="{011F07CF-DD57-4C71-A5D7-98A5C03A1D75}"/>
    <cellStyle name="Comma 3 6 2 2 2 2 2 5 4" xfId="51477" xr:uid="{48D98E3C-D05A-4AB3-A47A-E2AAECEE44F0}"/>
    <cellStyle name="Comma 3 6 2 2 2 2 2 6" xfId="14035" xr:uid="{4049158F-0E4D-496A-8CDE-6F4AF7CB99FE}"/>
    <cellStyle name="Comma 3 6 2 2 2 2 2 6 2" xfId="30695" xr:uid="{D812500F-FBF7-4A99-B5A1-B1B5665D7CFD}"/>
    <cellStyle name="Comma 3 6 2 2 2 2 2 7" xfId="22385" xr:uid="{8354FAF1-5E1B-4EF4-88C4-7DA37B0F5FF8}"/>
    <cellStyle name="Comma 3 6 2 2 2 2 2 8" xfId="41729" xr:uid="{839F98B5-422E-44CC-A9AA-835126A3BDF0}"/>
    <cellStyle name="Comma 3 6 2 2 2 2 3" xfId="2402" xr:uid="{9E285FC1-2620-4579-9B85-833C9D0A29D5}"/>
    <cellStyle name="Comma 3 6 2 2 2 2 3 2" xfId="4328" xr:uid="{B86E327F-A970-4079-86EC-97AE65F1A87D}"/>
    <cellStyle name="Comma 3 6 2 2 2 2 3 2 2" xfId="9087" xr:uid="{29E46532-0D63-43FA-B467-382EB4B787BD}"/>
    <cellStyle name="Comma 3 6 2 2 2 2 3 2 2 2" xfId="18842" xr:uid="{CD7E587F-8457-44AF-A718-33343CE4CB97}"/>
    <cellStyle name="Comma 3 6 2 2 2 2 3 2 2 2 2" xfId="35502" xr:uid="{CC58CA7E-8BFF-4862-A76C-EFEB072FD152}"/>
    <cellStyle name="Comma 3 6 2 2 2 2 3 2 2 3" xfId="27214" xr:uid="{61360962-DF93-4962-A558-3722DA05DA70}"/>
    <cellStyle name="Comma 3 6 2 2 2 2 3 2 2 4" xfId="48970" xr:uid="{8A29E486-32E2-4C8A-9DFE-4F2169977403}"/>
    <cellStyle name="Comma 3 6 2 2 2 2 3 2 3" xfId="15794" xr:uid="{D1B1BB5B-B136-45E4-99E9-D0B63BAC8E5B}"/>
    <cellStyle name="Comma 3 6 2 2 2 2 3 2 3 2" xfId="32454" xr:uid="{E500743D-82F8-4C34-BCEF-321531B63210}"/>
    <cellStyle name="Comma 3 6 2 2 2 2 3 2 4" xfId="24165" xr:uid="{05DF5BEC-A228-4981-AD2F-898BF989E205}"/>
    <cellStyle name="Comma 3 6 2 2 2 2 3 2 5" xfId="44232" xr:uid="{A2B02C4C-F04D-46AC-BA07-CC5AE0F9B061}"/>
    <cellStyle name="Comma 3 6 2 2 2 2 3 3" xfId="6221" xr:uid="{2DCD3808-0496-4971-8B6C-2D1BF38CA16A}"/>
    <cellStyle name="Comma 3 6 2 2 2 2 3 3 2" xfId="10462" xr:uid="{550AA546-7670-469C-A70A-B89C9B4E4B9D}"/>
    <cellStyle name="Comma 3 6 2 2 2 2 3 3 2 2" xfId="19652" xr:uid="{876D98B7-A458-4AEF-9CB1-020B7220F40F}"/>
    <cellStyle name="Comma 3 6 2 2 2 2 3 3 2 2 2" xfId="36312" xr:uid="{B7C6A212-6AC1-456D-A3E7-84AADFC59F4B}"/>
    <cellStyle name="Comma 3 6 2 2 2 2 3 3 2 3" xfId="28024" xr:uid="{64A13528-854E-43F3-8816-67207A2122BD}"/>
    <cellStyle name="Comma 3 6 2 2 2 2 3 3 2 4" xfId="50345" xr:uid="{46D6AC3B-13AD-47A8-83EE-389980FA7DE4}"/>
    <cellStyle name="Comma 3 6 2 2 2 2 3 3 3" xfId="17112" xr:uid="{E244BD6B-F9A4-4B02-A36A-52D1EFDAAD4C}"/>
    <cellStyle name="Comma 3 6 2 2 2 2 3 3 3 2" xfId="33772" xr:uid="{30AD0F9A-E450-4F00-991F-E1D2FA8F7306}"/>
    <cellStyle name="Comma 3 6 2 2 2 2 3 3 4" xfId="25483" xr:uid="{D54F45CF-2DFE-4DF4-8E06-DF212B213670}"/>
    <cellStyle name="Comma 3 6 2 2 2 2 3 3 5" xfId="46115" xr:uid="{7130733A-5910-43A8-A880-A28C7B65379D}"/>
    <cellStyle name="Comma 3 6 2 2 2 2 3 4" xfId="7752" xr:uid="{C6B7C138-23E2-4B34-AB0B-6E7122F75BA1}"/>
    <cellStyle name="Comma 3 6 2 2 2 2 3 4 2" xfId="18060" xr:uid="{E7942497-02A4-44E1-9DE5-9DB87930E438}"/>
    <cellStyle name="Comma 3 6 2 2 2 2 3 4 2 2" xfId="34720" xr:uid="{4E865260-9C64-4068-B264-4477817BF6D8}"/>
    <cellStyle name="Comma 3 6 2 2 2 2 3 4 3" xfId="26432" xr:uid="{6BD93D74-DD45-4878-9E96-12D781D167C6}"/>
    <cellStyle name="Comma 3 6 2 2 2 2 3 4 4" xfId="47635" xr:uid="{D495FD65-9AF6-41CE-83FB-64DBF5D85D56}"/>
    <cellStyle name="Comma 3 6 2 2 2 2 3 5" xfId="12195" xr:uid="{E657EBA6-5205-493F-B2AE-F33A4B1DE115}"/>
    <cellStyle name="Comma 3 6 2 2 2 2 3 5 2" xfId="20832" xr:uid="{EC3238BB-DE60-40FD-B26E-113555E90E04}"/>
    <cellStyle name="Comma 3 6 2 2 2 2 3 5 2 2" xfId="37492" xr:uid="{A4C46796-2320-4A8E-B526-2F9FA5CE142E}"/>
    <cellStyle name="Comma 3 6 2 2 2 2 3 5 3" xfId="29204" xr:uid="{694DF8C3-59F8-4A4C-B047-BAD21C553ED1}"/>
    <cellStyle name="Comma 3 6 2 2 2 2 3 5 4" xfId="52076" xr:uid="{DF0DA9C0-97FF-4019-ACC0-2BADEE8DF925}"/>
    <cellStyle name="Comma 3 6 2 2 2 2 3 6" xfId="14458" xr:uid="{15AADAA8-B1DA-4FE2-8CC3-B43C25ABB352}"/>
    <cellStyle name="Comma 3 6 2 2 2 2 3 6 2" xfId="31118" xr:uid="{7DD2A5D7-4BFE-46E4-BC02-660593CF116F}"/>
    <cellStyle name="Comma 3 6 2 2 2 2 3 7" xfId="22828" xr:uid="{79EF1232-F7F4-4F8B-9423-2F035DDFDFB9}"/>
    <cellStyle name="Comma 3 6 2 2 2 2 3 8" xfId="42343" xr:uid="{35FAF786-1FDD-4238-B6FE-4AE4782FBCEF}"/>
    <cellStyle name="Comma 3 6 2 2 2 2 4" xfId="3135" xr:uid="{9F6B28C8-26E8-4CBD-8599-3361CE523F19}"/>
    <cellStyle name="Comma 3 6 2 2 2 2 4 2" xfId="8258" xr:uid="{FB7B9306-7A63-4FD2-A558-FB0D3436E208}"/>
    <cellStyle name="Comma 3 6 2 2 2 2 4 2 2" xfId="18347" xr:uid="{F9B07295-5A7C-4F07-865B-B7A3F37E7EF3}"/>
    <cellStyle name="Comma 3 6 2 2 2 2 4 2 2 2" xfId="35007" xr:uid="{F8FCB59F-3ED0-4F0C-AF7A-A3F75373322F}"/>
    <cellStyle name="Comma 3 6 2 2 2 2 4 2 3" xfId="26719" xr:uid="{B597118F-9FE8-4D34-B97C-81EA051A78CF}"/>
    <cellStyle name="Comma 3 6 2 2 2 2 4 2 4" xfId="48141" xr:uid="{3303BBF6-87D6-428D-82C9-4367A8077A6A}"/>
    <cellStyle name="Comma 3 6 2 2 2 2 4 3" xfId="14935" xr:uid="{4A4C7AF5-A230-48E6-9A8C-5C25253E5909}"/>
    <cellStyle name="Comma 3 6 2 2 2 2 4 3 2" xfId="31595" xr:uid="{F1C99BDF-A5A7-42D7-8871-0C273B1CCD46}"/>
    <cellStyle name="Comma 3 6 2 2 2 2 4 4" xfId="23306" xr:uid="{E0455658-DC55-41BF-953A-0409FF8016E9}"/>
    <cellStyle name="Comma 3 6 2 2 2 2 4 5" xfId="43039" xr:uid="{56238890-3134-49A9-B93A-501E639F60C1}"/>
    <cellStyle name="Comma 3 6 2 2 2 2 5" xfId="5073" xr:uid="{8B8F210E-6B7C-4958-9E7C-0E6A32626732}"/>
    <cellStyle name="Comma 3 6 2 2 2 2 5 2" xfId="9633" xr:uid="{B8115BAA-447B-4110-AB63-8A15F79C12A8}"/>
    <cellStyle name="Comma 3 6 2 2 2 2 5 2 2" xfId="19157" xr:uid="{BD5154AF-2D0C-4D9D-A509-212B6BF2E919}"/>
    <cellStyle name="Comma 3 6 2 2 2 2 5 2 2 2" xfId="35817" xr:uid="{A48E3A25-C404-49C7-B158-0F1454A28B3D}"/>
    <cellStyle name="Comma 3 6 2 2 2 2 5 2 3" xfId="27529" xr:uid="{293F0120-FADE-4CE3-8FB4-8F086599DE74}"/>
    <cellStyle name="Comma 3 6 2 2 2 2 5 2 4" xfId="49516" xr:uid="{DF15FF33-2599-4D33-85BD-AD8C47FBCF80}"/>
    <cellStyle name="Comma 3 6 2 2 2 2 5 3" xfId="16298" xr:uid="{E1F40154-711D-4BA4-9EAF-3E5A19CA598A}"/>
    <cellStyle name="Comma 3 6 2 2 2 2 5 3 2" xfId="32958" xr:uid="{92375419-C8C5-41B9-8858-740E437CC603}"/>
    <cellStyle name="Comma 3 6 2 2 2 2 5 4" xfId="24669" xr:uid="{B7F50B3F-4380-45D5-A005-6AF22E29FCD6}"/>
    <cellStyle name="Comma 3 6 2 2 2 2 5 5" xfId="44967" xr:uid="{B5AAE4E7-69F7-4660-BD8D-F07850DEFFDC}"/>
    <cellStyle name="Comma 3 6 2 2 2 2 6" xfId="6923" xr:uid="{1B1C6110-D77B-46E8-982E-BE0D8B20F951}"/>
    <cellStyle name="Comma 3 6 2 2 2 2 6 2" xfId="17565" xr:uid="{0FF9A707-C385-4A46-A5BE-A14CFC385FFA}"/>
    <cellStyle name="Comma 3 6 2 2 2 2 6 2 2" xfId="34225" xr:uid="{5A8D68F5-FACE-4A87-8D8F-659ABC11B8F5}"/>
    <cellStyle name="Comma 3 6 2 2 2 2 6 3" xfId="25937" xr:uid="{86F3A0C3-1F9B-452E-AB80-F20C732D2C97}"/>
    <cellStyle name="Comma 3 6 2 2 2 2 6 4" xfId="46806" xr:uid="{15C9C7BB-A831-4F8B-B51E-74B335BB7D63}"/>
    <cellStyle name="Comma 3 6 2 2 2 2 7" xfId="11047" xr:uid="{36EC8A95-D064-42B6-A9BD-170B1EB095EA}"/>
    <cellStyle name="Comma 3 6 2 2 2 2 7 2" xfId="20018" xr:uid="{39225382-3051-4628-B9A6-E1D8CD7AFF54}"/>
    <cellStyle name="Comma 3 6 2 2 2 2 7 2 2" xfId="36678" xr:uid="{43FCD672-7A0C-4036-9C2A-6FD72AF35E83}"/>
    <cellStyle name="Comma 3 6 2 2 2 2 7 3" xfId="28390" xr:uid="{3E6C8BE5-D44C-4DDA-B04D-B81385845CA1}"/>
    <cellStyle name="Comma 3 6 2 2 2 2 7 4" xfId="50928" xr:uid="{1D7957B8-A9E8-495E-B4D3-417CFF79C244}"/>
    <cellStyle name="Comma 3 6 2 2 2 2 8" xfId="13271" xr:uid="{E9A808AA-138F-4B2E-ADCA-B0C2007D24F7}"/>
    <cellStyle name="Comma 3 6 2 2 2 2 8 2" xfId="21616" xr:uid="{51E5A3A5-5374-4CAD-8610-D3EA50F84C3F}"/>
    <cellStyle name="Comma 3 6 2 2 2 2 8 2 2" xfId="38276" xr:uid="{1CF2BE15-1295-44CC-A3F3-55917681D5A6}"/>
    <cellStyle name="Comma 3 6 2 2 2 2 8 3" xfId="29989" xr:uid="{6CFEE10D-47C0-4694-BE7D-E201B9EAC9F8}"/>
    <cellStyle name="Comma 3 6 2 2 2 2 8 4" xfId="53145" xr:uid="{E5703835-4EB0-420A-94C7-00D278EB5B2D}"/>
    <cellStyle name="Comma 3 6 2 2 2 2 9" xfId="13685" xr:uid="{65AB37C5-4CF9-4603-8B55-77E4913FB7A8}"/>
    <cellStyle name="Comma 3 6 2 2 2 2 9 2" xfId="30345" xr:uid="{EC189C07-01F5-4DA7-B8A8-0041E8596C30}"/>
    <cellStyle name="Comma 3 6 2 2 2 3" xfId="529" xr:uid="{D2B7658D-C3CB-4775-B002-FDF21E19A070}"/>
    <cellStyle name="Comma 3 6 2 2 2 3 10" xfId="21957" xr:uid="{50147D29-D8D6-44D2-80A3-DECD7B55D46D}"/>
    <cellStyle name="Comma 3 6 2 2 2 3 11" xfId="41132" xr:uid="{C5C1C6B6-ADA6-4651-A0E4-08732F49AEEE}"/>
    <cellStyle name="Comma 3 6 2 2 2 3 12" xfId="1266" xr:uid="{C3172E9C-4DFC-4155-B082-A4B059F3D650}"/>
    <cellStyle name="Comma 3 6 2 2 2 3 2" xfId="1768" xr:uid="{E0CE55F7-7D44-43C4-88CF-3809FC4A1FBC}"/>
    <cellStyle name="Comma 3 6 2 2 2 3 2 2" xfId="3696" xr:uid="{E6917443-6FBF-4AD8-B84A-DA80CA9DF70C}"/>
    <cellStyle name="Comma 3 6 2 2 2 3 2 2 2" xfId="8651" xr:uid="{495E7901-7104-40F9-BB9A-10604E6C8F57}"/>
    <cellStyle name="Comma 3 6 2 2 2 3 2 2 2 2" xfId="18583" xr:uid="{373EA04C-0567-41AB-A5B2-A3C48192CB72}"/>
    <cellStyle name="Comma 3 6 2 2 2 3 2 2 2 2 2" xfId="35243" xr:uid="{F1A2F21B-8FCA-40C0-B70F-02662265EE3B}"/>
    <cellStyle name="Comma 3 6 2 2 2 3 2 2 2 3" xfId="26955" xr:uid="{718A385F-91CA-49A2-8CDE-062BA5AC3731}"/>
    <cellStyle name="Comma 3 6 2 2 2 3 2 2 2 4" xfId="48534" xr:uid="{B52DC1D3-3BF3-432B-B1F8-DBF958940AAC}"/>
    <cellStyle name="Comma 3 6 2 2 2 3 2 2 3" xfId="15339" xr:uid="{E6F5573B-938D-4B4D-B4A9-68BC7B982A0F}"/>
    <cellStyle name="Comma 3 6 2 2 2 3 2 2 3 2" xfId="31999" xr:uid="{763761A3-994D-4622-82A7-9646836C9BEB}"/>
    <cellStyle name="Comma 3 6 2 2 2 3 2 2 4" xfId="23710" xr:uid="{1BECE719-431F-4051-8F97-CB448C5E4087}"/>
    <cellStyle name="Comma 3 6 2 2 2 3 2 2 5" xfId="43600" xr:uid="{A11D679C-3A01-44F6-8642-F8AC9BBD21F7}"/>
    <cellStyle name="Comma 3 6 2 2 2 3 2 3" xfId="5604" xr:uid="{15A9840E-826D-4503-80CF-2FE7DFD935FA}"/>
    <cellStyle name="Comma 3 6 2 2 2 3 2 3 2" xfId="10026" xr:uid="{13D9ADD7-F24F-45D7-A3CB-0DC9E164655C}"/>
    <cellStyle name="Comma 3 6 2 2 2 3 2 3 2 2" xfId="19393" xr:uid="{43575923-FAD0-4F1E-9331-0FD9BDD48D89}"/>
    <cellStyle name="Comma 3 6 2 2 2 3 2 3 2 2 2" xfId="36053" xr:uid="{4340204D-1049-402A-BCC1-820C11020790}"/>
    <cellStyle name="Comma 3 6 2 2 2 3 2 3 2 3" xfId="27765" xr:uid="{571CB1B0-CCE6-4D8D-8CD3-8FA066E4F2A3}"/>
    <cellStyle name="Comma 3 6 2 2 2 3 2 3 2 4" xfId="49909" xr:uid="{2C04CB2C-EE92-4911-9A70-F583E6FF88A5}"/>
    <cellStyle name="Comma 3 6 2 2 2 3 2 3 3" xfId="16672" xr:uid="{DC4BB7DF-C3F2-4C40-84FA-3854138D16B6}"/>
    <cellStyle name="Comma 3 6 2 2 2 3 2 3 3 2" xfId="33332" xr:uid="{CFEB58CB-AD2B-435A-8E70-9C648F307801}"/>
    <cellStyle name="Comma 3 6 2 2 2 3 2 3 4" xfId="25043" xr:uid="{86865019-8C57-4F93-BA71-272D6BE8CB33}"/>
    <cellStyle name="Comma 3 6 2 2 2 3 2 3 5" xfId="45498" xr:uid="{C4D18B0A-89CE-4673-9C55-7ED7561EE68B}"/>
    <cellStyle name="Comma 3 6 2 2 2 3 2 4" xfId="7316" xr:uid="{88DBDDD7-A6BC-4A15-834B-EA86252D5D6E}"/>
    <cellStyle name="Comma 3 6 2 2 2 3 2 4 2" xfId="17801" xr:uid="{FE823BB0-0EC8-4B07-A380-9176F102DB85}"/>
    <cellStyle name="Comma 3 6 2 2 2 3 2 4 2 2" xfId="34461" xr:uid="{306D51FD-02F3-4CEF-B460-022F2E8358BA}"/>
    <cellStyle name="Comma 3 6 2 2 2 3 2 4 3" xfId="26173" xr:uid="{C18B2BFE-ABBE-46EB-8CF8-C671596202B3}"/>
    <cellStyle name="Comma 3 6 2 2 2 3 2 4 4" xfId="47199" xr:uid="{F19F70FD-2391-4AB3-B67A-EA9531C184ED}"/>
    <cellStyle name="Comma 3 6 2 2 2 3 2 5" xfId="11578" xr:uid="{EC8213A1-4107-4EAA-A696-C9C9683D2E90}"/>
    <cellStyle name="Comma 3 6 2 2 2 3 2 5 2" xfId="20392" xr:uid="{1365D22C-5434-444A-BE34-F9483F2AF637}"/>
    <cellStyle name="Comma 3 6 2 2 2 3 2 5 2 2" xfId="37052" xr:uid="{93FEBFD9-787D-4CE9-90BB-F4DEAD97C543}"/>
    <cellStyle name="Comma 3 6 2 2 2 3 2 5 3" xfId="28764" xr:uid="{82DFD810-4AB6-4E66-82BE-AD5B4EDAF2BD}"/>
    <cellStyle name="Comma 3 6 2 2 2 3 2 5 4" xfId="51459" xr:uid="{E8D6EE93-E0E8-4CCA-B49E-D9675D439ED4}"/>
    <cellStyle name="Comma 3 6 2 2 2 3 2 6" xfId="14023" xr:uid="{4A8D2D50-8AFA-450D-9F02-823F2AB04F27}"/>
    <cellStyle name="Comma 3 6 2 2 2 3 2 6 2" xfId="30683" xr:uid="{2802A594-22B5-41A0-BD2D-3C76EAB23150}"/>
    <cellStyle name="Comma 3 6 2 2 2 3 2 7" xfId="22373" xr:uid="{FD57DB47-837F-4FC1-BB8B-8403C616602C}"/>
    <cellStyle name="Comma 3 6 2 2 2 3 2 8" xfId="41711" xr:uid="{30BC1F23-DF68-4203-A1AA-0AE59A0B28DF}"/>
    <cellStyle name="Comma 3 6 2 2 2 3 3" xfId="2384" xr:uid="{0E5E8E8B-2792-4C77-9624-3EDA51666A52}"/>
    <cellStyle name="Comma 3 6 2 2 2 3 3 2" xfId="4310" xr:uid="{9307B665-6CB8-4C11-82CB-39DA9D45561F}"/>
    <cellStyle name="Comma 3 6 2 2 2 3 3 2 2" xfId="9076" xr:uid="{A7F07CD7-A7FF-45A7-898D-4F04B4440A48}"/>
    <cellStyle name="Comma 3 6 2 2 2 3 3 2 2 2" xfId="18837" xr:uid="{5E8348AC-86D1-4F7A-A170-687EBEB535EF}"/>
    <cellStyle name="Comma 3 6 2 2 2 3 3 2 2 2 2" xfId="35497" xr:uid="{E4DF7768-7C1F-43E3-8068-97E8B1F71795}"/>
    <cellStyle name="Comma 3 6 2 2 2 3 3 2 2 3" xfId="27209" xr:uid="{203EAF5E-C9C9-45FF-94CA-C2E9606B753E}"/>
    <cellStyle name="Comma 3 6 2 2 2 3 3 2 2 4" xfId="48959" xr:uid="{F203465F-5067-4A58-916C-C4103550A108}"/>
    <cellStyle name="Comma 3 6 2 2 2 3 3 2 3" xfId="15782" xr:uid="{9719AE15-F7F4-438C-846E-31D9008CDA68}"/>
    <cellStyle name="Comma 3 6 2 2 2 3 3 2 3 2" xfId="32442" xr:uid="{D74A0E25-9841-4911-92AE-0026D5B42856}"/>
    <cellStyle name="Comma 3 6 2 2 2 3 3 2 4" xfId="24153" xr:uid="{34109731-22A0-4777-8AD4-D2F2528A3227}"/>
    <cellStyle name="Comma 3 6 2 2 2 3 3 2 5" xfId="44214" xr:uid="{408C6785-8284-484D-93CF-9490D7F77851}"/>
    <cellStyle name="Comma 3 6 2 2 2 3 3 3" xfId="6203" xr:uid="{91191F50-9D0E-4BE5-B2B6-2E123D7EF215}"/>
    <cellStyle name="Comma 3 6 2 2 2 3 3 3 2" xfId="10451" xr:uid="{5A0EF42D-D230-4D07-A2ED-F13A0A48AB49}"/>
    <cellStyle name="Comma 3 6 2 2 2 3 3 3 2 2" xfId="19647" xr:uid="{A0D7E8F5-1398-4CBC-9EF4-190110F69A27}"/>
    <cellStyle name="Comma 3 6 2 2 2 3 3 3 2 2 2" xfId="36307" xr:uid="{DDFA81AA-5CF0-4F03-A3BF-8A9ED3C76A1F}"/>
    <cellStyle name="Comma 3 6 2 2 2 3 3 3 2 3" xfId="28019" xr:uid="{E906A03B-8E85-46C8-88DF-9541ACFACE00}"/>
    <cellStyle name="Comma 3 6 2 2 2 3 3 3 2 4" xfId="50334" xr:uid="{C2F1BF58-BEBC-4D51-B27B-2A24FEF83DED}"/>
    <cellStyle name="Comma 3 6 2 2 2 3 3 3 3" xfId="17100" xr:uid="{A727506D-584A-4563-AB9C-4A0609185FF3}"/>
    <cellStyle name="Comma 3 6 2 2 2 3 3 3 3 2" xfId="33760" xr:uid="{DE7037EE-33E4-4321-A746-22BB7A0401FF}"/>
    <cellStyle name="Comma 3 6 2 2 2 3 3 3 4" xfId="25471" xr:uid="{BA08F9EA-AF2B-41CC-BE24-25FA2ED43722}"/>
    <cellStyle name="Comma 3 6 2 2 2 3 3 3 5" xfId="46097" xr:uid="{C396477C-9DCA-49F3-8F7D-22E068C30352}"/>
    <cellStyle name="Comma 3 6 2 2 2 3 3 4" xfId="7741" xr:uid="{6519856C-89A6-4637-AC31-B17EF0FD5F63}"/>
    <cellStyle name="Comma 3 6 2 2 2 3 3 4 2" xfId="18055" xr:uid="{9E26CE96-19C5-4E5D-A7FD-1A3D884E61CC}"/>
    <cellStyle name="Comma 3 6 2 2 2 3 3 4 2 2" xfId="34715" xr:uid="{9E9EAD3C-54C3-48DC-923B-0D95FBF1DC7A}"/>
    <cellStyle name="Comma 3 6 2 2 2 3 3 4 3" xfId="26427" xr:uid="{FF2E2921-BF3C-42B2-AAA9-2F9E3773CCAF}"/>
    <cellStyle name="Comma 3 6 2 2 2 3 3 4 4" xfId="47624" xr:uid="{01199632-DC50-421B-A090-4389A0D5DB5E}"/>
    <cellStyle name="Comma 3 6 2 2 2 3 3 5" xfId="12177" xr:uid="{2411164A-A6B6-4458-B396-94C70A61CB12}"/>
    <cellStyle name="Comma 3 6 2 2 2 3 3 5 2" xfId="20820" xr:uid="{837DCF72-0D16-4D1F-928E-AA93C96B28F8}"/>
    <cellStyle name="Comma 3 6 2 2 2 3 3 5 2 2" xfId="37480" xr:uid="{EAB790D3-A287-4BB1-8CFA-28726432BB26}"/>
    <cellStyle name="Comma 3 6 2 2 2 3 3 5 3" xfId="29192" xr:uid="{FBCB70C3-F3BA-4214-A185-668C512F48B0}"/>
    <cellStyle name="Comma 3 6 2 2 2 3 3 5 4" xfId="52058" xr:uid="{5EEE9E9A-33F5-444D-AC4E-E97C722DC492}"/>
    <cellStyle name="Comma 3 6 2 2 2 3 3 6" xfId="14446" xr:uid="{627D5B23-258E-4EBE-95A6-7CB3428C2EB4}"/>
    <cellStyle name="Comma 3 6 2 2 2 3 3 6 2" xfId="31106" xr:uid="{51BCBDBE-A1C5-421F-BA04-7622A97C56D2}"/>
    <cellStyle name="Comma 3 6 2 2 2 3 3 7" xfId="22816" xr:uid="{B2A0C66B-4A23-4D6E-B4EB-10BB629FF21B}"/>
    <cellStyle name="Comma 3 6 2 2 2 3 3 8" xfId="42325" xr:uid="{9A99DF54-B7AA-4726-BE3E-30D693A58CC2}"/>
    <cellStyle name="Comma 3 6 2 2 2 3 4" xfId="3117" xr:uid="{BB0AE496-0855-4E70-B6C8-1B10FE29BE99}"/>
    <cellStyle name="Comma 3 6 2 2 2 3 4 2" xfId="8247" xr:uid="{2C48C142-36AD-4EF0-B787-942E73B70C9F}"/>
    <cellStyle name="Comma 3 6 2 2 2 3 4 2 2" xfId="18342" xr:uid="{D5CB7C01-142A-4607-971D-53FD2CA17EF3}"/>
    <cellStyle name="Comma 3 6 2 2 2 3 4 2 2 2" xfId="35002" xr:uid="{D1F0606F-2BC3-47E7-8C40-1D7352AE5A21}"/>
    <cellStyle name="Comma 3 6 2 2 2 3 4 2 3" xfId="26714" xr:uid="{1809F915-A781-4D7B-95C6-8642B0096A43}"/>
    <cellStyle name="Comma 3 6 2 2 2 3 4 2 4" xfId="48130" xr:uid="{E61D4D1C-56D3-46AA-999D-CB30AAED8F6F}"/>
    <cellStyle name="Comma 3 6 2 2 2 3 4 3" xfId="14923" xr:uid="{1B310491-ED56-46C1-9B54-60A4B8AEB213}"/>
    <cellStyle name="Comma 3 6 2 2 2 3 4 3 2" xfId="31583" xr:uid="{A12FF189-D0BE-47B2-A01B-5DAE91D2ACA9}"/>
    <cellStyle name="Comma 3 6 2 2 2 3 4 4" xfId="23294" xr:uid="{30A743A6-FDAA-4850-9D6C-F648467EBFB6}"/>
    <cellStyle name="Comma 3 6 2 2 2 3 4 5" xfId="43021" xr:uid="{A40545CF-0374-4B7C-BE43-4E7C3438C66B}"/>
    <cellStyle name="Comma 3 6 2 2 2 3 5" xfId="5055" xr:uid="{FAB53C15-D9E8-48D0-B76D-5A0F306FA0B1}"/>
    <cellStyle name="Comma 3 6 2 2 2 3 5 2" xfId="9622" xr:uid="{9EBC5CC7-60F3-4808-BAD8-F64A64288038}"/>
    <cellStyle name="Comma 3 6 2 2 2 3 5 2 2" xfId="19152" xr:uid="{425B3D16-D2D8-4A62-BF61-58646E35F231}"/>
    <cellStyle name="Comma 3 6 2 2 2 3 5 2 2 2" xfId="35812" xr:uid="{E60F3C94-4FA1-4632-8562-2B310BEC4307}"/>
    <cellStyle name="Comma 3 6 2 2 2 3 5 2 3" xfId="27524" xr:uid="{F3155342-F2A5-415A-9997-8D19D23F68FA}"/>
    <cellStyle name="Comma 3 6 2 2 2 3 5 2 4" xfId="49505" xr:uid="{43570B86-CC87-4D19-A2DA-89EE97C128E1}"/>
    <cellStyle name="Comma 3 6 2 2 2 3 5 3" xfId="16286" xr:uid="{73E50B7F-BBC9-4368-B9F9-01F98900EDC7}"/>
    <cellStyle name="Comma 3 6 2 2 2 3 5 3 2" xfId="32946" xr:uid="{0ECFCC9B-BCED-4B22-9C17-9CA80E77F806}"/>
    <cellStyle name="Comma 3 6 2 2 2 3 5 4" xfId="24657" xr:uid="{DD215332-D607-4CF5-AFFD-175F77D1DCD6}"/>
    <cellStyle name="Comma 3 6 2 2 2 3 5 5" xfId="44949" xr:uid="{2FB26893-8DD5-46EE-8836-14F9CBE6638B}"/>
    <cellStyle name="Comma 3 6 2 2 2 3 6" xfId="6911" xr:uid="{70E3EE0D-50ED-4272-8A76-0E85A7015FD9}"/>
    <cellStyle name="Comma 3 6 2 2 2 3 6 2" xfId="17559" xr:uid="{E46BCE3B-672E-44D4-ADC5-D73E39514B0A}"/>
    <cellStyle name="Comma 3 6 2 2 2 3 6 2 2" xfId="34219" xr:uid="{981E281B-7E4D-4140-A668-664C4B7B95C9}"/>
    <cellStyle name="Comma 3 6 2 2 2 3 6 3" xfId="25931" xr:uid="{C6B8E1DA-1289-4281-9E5C-18BF20BC5ADB}"/>
    <cellStyle name="Comma 3 6 2 2 2 3 6 4" xfId="46794" xr:uid="{A0EAC0E5-2F7F-47D6-953F-FAE1300B5C57}"/>
    <cellStyle name="Comma 3 6 2 2 2 3 7" xfId="11029" xr:uid="{AFA473A3-8342-4AC2-B662-176E19B68FBE}"/>
    <cellStyle name="Comma 3 6 2 2 2 3 7 2" xfId="20006" xr:uid="{C25B74F1-AB4C-4040-9765-D8FE37DB6F5E}"/>
    <cellStyle name="Comma 3 6 2 2 2 3 7 2 2" xfId="36666" xr:uid="{22E75C6B-5DD0-4E7E-AE48-4DCB4A72343E}"/>
    <cellStyle name="Comma 3 6 2 2 2 3 7 3" xfId="28378" xr:uid="{2566FF1A-D535-4146-AC3C-05F53F639760}"/>
    <cellStyle name="Comma 3 6 2 2 2 3 7 4" xfId="50910" xr:uid="{9CCCD1A0-9A63-4A39-9EB2-8589468BCFF2}"/>
    <cellStyle name="Comma 3 6 2 2 2 3 8" xfId="13253" xr:uid="{2EED3516-15FB-4C70-8455-5EC25965B8D9}"/>
    <cellStyle name="Comma 3 6 2 2 2 3 8 2" xfId="21604" xr:uid="{01442636-B2EC-4211-A1CD-B0855FA7E84A}"/>
    <cellStyle name="Comma 3 6 2 2 2 3 8 2 2" xfId="38264" xr:uid="{5F346504-9FFC-4043-938D-6DB5633D6390}"/>
    <cellStyle name="Comma 3 6 2 2 2 3 8 3" xfId="29977" xr:uid="{B30ADB71-70A0-42FD-93A8-31B393D0117E}"/>
    <cellStyle name="Comma 3 6 2 2 2 3 8 4" xfId="53127" xr:uid="{F991A0DB-003D-4482-993A-8A6CEC556A59}"/>
    <cellStyle name="Comma 3 6 2 2 2 3 9" xfId="13673" xr:uid="{2CAEC738-1E08-4601-833C-0A1BDE2B2CFF}"/>
    <cellStyle name="Comma 3 6 2 2 2 3 9 2" xfId="30333" xr:uid="{6E384DD1-2473-4CBE-90A7-20FF43BA920D}"/>
    <cellStyle name="Comma 3 6 2 2 2 4" xfId="315" xr:uid="{607EDE7C-2AB5-492F-AC18-A1BCAE738166}"/>
    <cellStyle name="Comma 3 6 2 2 2 4 10" xfId="41509" xr:uid="{C4D62B01-34D0-47CF-A64E-CB7F2ED186BD}"/>
    <cellStyle name="Comma 3 6 2 2 2 4 11" xfId="1596" xr:uid="{EBB36EC2-EF08-4507-980B-32FFC8D5FFE4}"/>
    <cellStyle name="Comma 3 6 2 2 2 4 2" xfId="2182" xr:uid="{C447DA2D-158C-4C11-B78F-13971664F9AE}"/>
    <cellStyle name="Comma 3 6 2 2 2 4 2 2" xfId="4108" xr:uid="{F69519AA-656B-4A35-8069-DCCFC9F00644}"/>
    <cellStyle name="Comma 3 6 2 2 2 4 2 2 2" xfId="8912" xr:uid="{2B5083F7-DD53-476F-B781-952D89A23AA9}"/>
    <cellStyle name="Comma 3 6 2 2 2 4 2 2 2 2" xfId="18737" xr:uid="{7E30F884-0591-453E-9AEA-DA16ABB13348}"/>
    <cellStyle name="Comma 3 6 2 2 2 4 2 2 2 2 2" xfId="35397" xr:uid="{91B99AEE-0C58-4755-B27D-A37E2315E47A}"/>
    <cellStyle name="Comma 3 6 2 2 2 4 2 2 2 3" xfId="27109" xr:uid="{68242B48-C72D-4083-825A-E72AB8F40AD7}"/>
    <cellStyle name="Comma 3 6 2 2 2 4 2 2 2 4" xfId="48795" xr:uid="{2661C4AE-340E-4113-A90C-E4400AD50BDB}"/>
    <cellStyle name="Comma 3 6 2 2 2 4 2 2 3" xfId="15644" xr:uid="{14C3414F-5465-4346-8410-A2AA1CADD088}"/>
    <cellStyle name="Comma 3 6 2 2 2 4 2 2 3 2" xfId="32304" xr:uid="{93A43DD7-34B1-4276-B802-6A9D86809EC6}"/>
    <cellStyle name="Comma 3 6 2 2 2 4 2 2 4" xfId="24015" xr:uid="{AF36BEA5-2F9D-4CD9-AE60-15ACF4C84E33}"/>
    <cellStyle name="Comma 3 6 2 2 2 4 2 2 5" xfId="44012" xr:uid="{C232317F-0DDA-4AB0-81BE-0FD60CE621C2}"/>
    <cellStyle name="Comma 3 6 2 2 2 4 2 3" xfId="6001" xr:uid="{080AB9E2-8F35-4C2D-9372-C53833407484}"/>
    <cellStyle name="Comma 3 6 2 2 2 4 2 3 2" xfId="10287" xr:uid="{DA07E4D0-2C38-494A-93AC-950917CAB7B4}"/>
    <cellStyle name="Comma 3 6 2 2 2 4 2 3 2 2" xfId="19547" xr:uid="{202D3497-EB0A-47B7-8AFD-DDFE015B1AC8}"/>
    <cellStyle name="Comma 3 6 2 2 2 4 2 3 2 2 2" xfId="36207" xr:uid="{FDAD4599-223B-4333-9EF5-2411D8AC93B8}"/>
    <cellStyle name="Comma 3 6 2 2 2 4 2 3 2 3" xfId="27919" xr:uid="{0DD91607-F454-4346-B33B-7F3BCFB2F420}"/>
    <cellStyle name="Comma 3 6 2 2 2 4 2 3 2 4" xfId="50170" xr:uid="{726336EE-0DA8-47BB-BA94-D5139F833AC2}"/>
    <cellStyle name="Comma 3 6 2 2 2 4 2 3 3" xfId="16962" xr:uid="{B8790F8F-DE57-4802-A8BD-AB7DDAD3B3F6}"/>
    <cellStyle name="Comma 3 6 2 2 2 4 2 3 3 2" xfId="33622" xr:uid="{4BE65AB6-2BA5-483B-8C40-75821DD6B88F}"/>
    <cellStyle name="Comma 3 6 2 2 2 4 2 3 4" xfId="25333" xr:uid="{61D6AD57-F6D1-4779-BD52-BB9241309C73}"/>
    <cellStyle name="Comma 3 6 2 2 2 4 2 3 5" xfId="45895" xr:uid="{898E42BB-B69F-44B6-A752-9533BD3FC73E}"/>
    <cellStyle name="Comma 3 6 2 2 2 4 2 4" xfId="7577" xr:uid="{E1D8FC7E-E77F-4637-9028-49FA83265A7E}"/>
    <cellStyle name="Comma 3 6 2 2 2 4 2 4 2" xfId="17955" xr:uid="{6CC16AEE-2BE0-49BB-A4DE-5E1D18F72855}"/>
    <cellStyle name="Comma 3 6 2 2 2 4 2 4 2 2" xfId="34615" xr:uid="{09CD78C2-7CE5-4E6F-99AB-10754784C42B}"/>
    <cellStyle name="Comma 3 6 2 2 2 4 2 4 3" xfId="26327" xr:uid="{220F0005-82E6-499E-808C-EE7EA6DA6A84}"/>
    <cellStyle name="Comma 3 6 2 2 2 4 2 4 4" xfId="47460" xr:uid="{26BF417F-A44B-4DD7-A385-982F2E8D9D04}"/>
    <cellStyle name="Comma 3 6 2 2 2 4 2 5" xfId="11975" xr:uid="{15BF5385-11FF-4605-B73F-CD0CB3216047}"/>
    <cellStyle name="Comma 3 6 2 2 2 4 2 5 2" xfId="20682" xr:uid="{1FD15A0D-F704-444A-920B-D2115A006880}"/>
    <cellStyle name="Comma 3 6 2 2 2 4 2 5 2 2" xfId="37342" xr:uid="{6E1918CD-8CF8-4E82-A3C9-D0975B62A700}"/>
    <cellStyle name="Comma 3 6 2 2 2 4 2 5 3" xfId="29054" xr:uid="{1AE90235-0F81-4840-9BB2-36DA60B2AD12}"/>
    <cellStyle name="Comma 3 6 2 2 2 4 2 5 4" xfId="51856" xr:uid="{20916C02-5AC5-404C-BF69-68F1025C24AB}"/>
    <cellStyle name="Comma 3 6 2 2 2 4 2 6" xfId="14308" xr:uid="{9E82BB1E-BD62-457B-B9C9-AEAA4D1B22DD}"/>
    <cellStyle name="Comma 3 6 2 2 2 4 2 6 2" xfId="30968" xr:uid="{7E3306B7-182B-4D18-BC9B-BE5CBE76E632}"/>
    <cellStyle name="Comma 3 6 2 2 2 4 2 7" xfId="22678" xr:uid="{AA0C135D-1293-4AAD-B58D-4B1105A0ADE7}"/>
    <cellStyle name="Comma 3 6 2 2 2 4 2 8" xfId="42123" xr:uid="{2BBE7345-2883-43F8-96A6-06FD6B022F83}"/>
    <cellStyle name="Comma 3 6 2 2 2 4 3" xfId="3494" xr:uid="{4BB9FDDB-2BD1-4284-A00D-DE96C7934FF3}"/>
    <cellStyle name="Comma 3 6 2 2 2 4 3 2" xfId="8487" xr:uid="{5A873B9A-4D5B-4914-9FE5-7D3354C907C8}"/>
    <cellStyle name="Comma 3 6 2 2 2 4 3 2 2" xfId="18483" xr:uid="{4DABE9C3-E322-429B-B8BA-BB27AC4993BC}"/>
    <cellStyle name="Comma 3 6 2 2 2 4 3 2 2 2" xfId="35143" xr:uid="{7AF2DFAB-1D77-484D-8152-E086A0F2710C}"/>
    <cellStyle name="Comma 3 6 2 2 2 4 3 2 3" xfId="26855" xr:uid="{7A9CF7D1-08E7-4850-96E4-E063FB6F9D14}"/>
    <cellStyle name="Comma 3 6 2 2 2 4 3 2 4" xfId="48370" xr:uid="{896E687D-D0A1-4E67-B8E4-04121063E1F8}"/>
    <cellStyle name="Comma 3 6 2 2 2 4 3 3" xfId="15201" xr:uid="{BCEC68F0-D2BE-4A18-BAE9-5DFC24FEEF1A}"/>
    <cellStyle name="Comma 3 6 2 2 2 4 3 3 2" xfId="31861" xr:uid="{90FFACC2-A0D3-4C42-8B9F-99EB2A8B857C}"/>
    <cellStyle name="Comma 3 6 2 2 2 4 3 4" xfId="23572" xr:uid="{AEBA8DCA-9279-4AA3-9B3B-4690481BD900}"/>
    <cellStyle name="Comma 3 6 2 2 2 4 3 5" xfId="43398" xr:uid="{1E325323-582A-49B3-8C7B-A6629A90428E}"/>
    <cellStyle name="Comma 3 6 2 2 2 4 4" xfId="5402" xr:uid="{5F8DF25B-EC7D-4EF5-AEAA-9D1EC249DC6E}"/>
    <cellStyle name="Comma 3 6 2 2 2 4 4 2" xfId="9862" xr:uid="{3CFF9E30-8448-45AF-855A-4D571F8AFACB}"/>
    <cellStyle name="Comma 3 6 2 2 2 4 4 2 2" xfId="19293" xr:uid="{64050A46-413A-4BAE-A54A-034872152C8A}"/>
    <cellStyle name="Comma 3 6 2 2 2 4 4 2 2 2" xfId="35953" xr:uid="{A85395CC-F4B9-416E-B46B-B28C72E46F28}"/>
    <cellStyle name="Comma 3 6 2 2 2 4 4 2 3" xfId="27665" xr:uid="{37DD8788-0790-4F57-8178-D958E7E22CAE}"/>
    <cellStyle name="Comma 3 6 2 2 2 4 4 2 4" xfId="49745" xr:uid="{B9625AC2-C160-40DC-AE0A-1CD0D52EF3EC}"/>
    <cellStyle name="Comma 3 6 2 2 2 4 4 3" xfId="16534" xr:uid="{D53A523E-9870-4D4E-945E-9EF4AE62CDEE}"/>
    <cellStyle name="Comma 3 6 2 2 2 4 4 3 2" xfId="33194" xr:uid="{AD5F4AD0-05F3-4809-A44D-57A3427BDCBE}"/>
    <cellStyle name="Comma 3 6 2 2 2 4 4 4" xfId="24905" xr:uid="{72870214-671D-43FD-8D32-9D1E897BB4D7}"/>
    <cellStyle name="Comma 3 6 2 2 2 4 4 5" xfId="45296" xr:uid="{5E9966C3-D01D-46F1-8EB0-1A9094B0D899}"/>
    <cellStyle name="Comma 3 6 2 2 2 4 5" xfId="7152" xr:uid="{9287D99C-C1A3-4BD5-BCD0-476EA13B564C}"/>
    <cellStyle name="Comma 3 6 2 2 2 4 5 2" xfId="17701" xr:uid="{6C12CA0C-8792-4DF2-8BD3-44B0AC8D1033}"/>
    <cellStyle name="Comma 3 6 2 2 2 4 5 2 2" xfId="34361" xr:uid="{04C68144-1F40-40B0-8009-34CB7814D77E}"/>
    <cellStyle name="Comma 3 6 2 2 2 4 5 3" xfId="26073" xr:uid="{198F54F7-5229-4173-8A99-ABD6DAA845FE}"/>
    <cellStyle name="Comma 3 6 2 2 2 4 5 4" xfId="47035" xr:uid="{CE3CC971-A4AC-4F06-85CB-6D43A0239C98}"/>
    <cellStyle name="Comma 3 6 2 2 2 4 6" xfId="11376" xr:uid="{E223424C-D149-45AE-9F69-02242AECC025}"/>
    <cellStyle name="Comma 3 6 2 2 2 4 6 2" xfId="20254" xr:uid="{1C8053FD-52FC-44A5-8362-1138D06FBF8E}"/>
    <cellStyle name="Comma 3 6 2 2 2 4 6 2 2" xfId="36914" xr:uid="{3CA39A70-B448-4BF8-93AD-C64B16B906D6}"/>
    <cellStyle name="Comma 3 6 2 2 2 4 6 3" xfId="28626" xr:uid="{ED444D90-8E71-428D-A9A7-30A687F73651}"/>
    <cellStyle name="Comma 3 6 2 2 2 4 6 4" xfId="51257" xr:uid="{BCEFC2BD-CD7A-42A8-A746-823E63DAE75B}"/>
    <cellStyle name="Comma 3 6 2 2 2 4 7" xfId="13051" xr:uid="{79CD29CE-9474-4C91-8543-5A21A5299AD4}"/>
    <cellStyle name="Comma 3 6 2 2 2 4 7 2" xfId="21466" xr:uid="{F6925243-D073-4035-A10A-5713BF2E9944}"/>
    <cellStyle name="Comma 3 6 2 2 2 4 7 2 2" xfId="38126" xr:uid="{9F4DB7E3-79E5-4DD4-A1A8-9D5480FED01E}"/>
    <cellStyle name="Comma 3 6 2 2 2 4 7 3" xfId="29839" xr:uid="{4E422FDF-891F-400B-B4C9-C18F3842C8FC}"/>
    <cellStyle name="Comma 3 6 2 2 2 4 7 4" xfId="52925" xr:uid="{D257000A-2F1C-48B8-8A85-E077AEF2DCF6}"/>
    <cellStyle name="Comma 3 6 2 2 2 4 8" xfId="13885" xr:uid="{6365AE62-7943-4293-9936-31A2C130A87E}"/>
    <cellStyle name="Comma 3 6 2 2 2 4 8 2" xfId="30545" xr:uid="{8CE86258-A4E1-4F84-9FAE-F40AE9698BD2}"/>
    <cellStyle name="Comma 3 6 2 2 2 4 9" xfId="22235" xr:uid="{15F8C802-9154-41ED-82C1-2002F712A509}"/>
    <cellStyle name="Comma 3 6 2 2 2 5" xfId="1447" xr:uid="{60CC1E11-5BA9-484C-8E77-A0235D21AA82}"/>
    <cellStyle name="Comma 3 6 2 2 2 5 2" xfId="3330" xr:uid="{712B64C4-6190-4305-BB54-40598094580B}"/>
    <cellStyle name="Comma 3 6 2 2 2 5 2 2" xfId="8384" xr:uid="{07AC7647-CFAB-42F7-A0FD-CE50AD494BF3}"/>
    <cellStyle name="Comma 3 6 2 2 2 5 2 2 2" xfId="18424" xr:uid="{9A07076A-EE33-44A1-8ECE-7572C84040CE}"/>
    <cellStyle name="Comma 3 6 2 2 2 5 2 2 2 2" xfId="35084" xr:uid="{6AE5EC7E-5234-42E8-A185-F618B65A6D0C}"/>
    <cellStyle name="Comma 3 6 2 2 2 5 2 2 3" xfId="26796" xr:uid="{51ED85DB-DAC4-43E9-B230-481723F9BEEE}"/>
    <cellStyle name="Comma 3 6 2 2 2 5 2 2 4" xfId="48267" xr:uid="{EC5B9AC7-6460-4D54-A322-05A8A9C03486}"/>
    <cellStyle name="Comma 3 6 2 2 2 5 2 3" xfId="15081" xr:uid="{29B53308-4090-4C6A-A5E0-E2AD26507678}"/>
    <cellStyle name="Comma 3 6 2 2 2 5 2 3 2" xfId="31741" xr:uid="{91FDA2C3-EB5D-4FAE-8629-B371740893E1}"/>
    <cellStyle name="Comma 3 6 2 2 2 5 2 4" xfId="23452" xr:uid="{418E1F71-EEDC-4AC1-BE35-03FE40B2600C}"/>
    <cellStyle name="Comma 3 6 2 2 2 5 2 5" xfId="43234" xr:uid="{4016D80A-7A99-4CA3-AEF9-E32C6AA55D82}"/>
    <cellStyle name="Comma 3 6 2 2 2 5 3" xfId="5238" xr:uid="{B8CBFA1A-0A36-46B4-AD89-3637ED36AE15}"/>
    <cellStyle name="Comma 3 6 2 2 2 5 3 2" xfId="9759" xr:uid="{F2C86CF9-88D7-43F2-9551-0AFEE454F690}"/>
    <cellStyle name="Comma 3 6 2 2 2 5 3 2 2" xfId="19234" xr:uid="{27349B11-F318-4E7E-8E29-1128D21D9D1F}"/>
    <cellStyle name="Comma 3 6 2 2 2 5 3 2 2 2" xfId="35894" xr:uid="{1BFC4C1C-B758-4343-B978-CBBF8D6D628F}"/>
    <cellStyle name="Comma 3 6 2 2 2 5 3 2 3" xfId="27606" xr:uid="{9987589F-1BFC-409B-9963-93E9B45BE0BE}"/>
    <cellStyle name="Comma 3 6 2 2 2 5 3 2 4" xfId="49642" xr:uid="{2219F855-E51D-471F-9646-2F7733300639}"/>
    <cellStyle name="Comma 3 6 2 2 2 5 3 3" xfId="16414" xr:uid="{95997C33-A317-454C-B142-669414910B79}"/>
    <cellStyle name="Comma 3 6 2 2 2 5 3 3 2" xfId="33074" xr:uid="{C717EF89-8E35-40E7-9E4D-ECF883FC879E}"/>
    <cellStyle name="Comma 3 6 2 2 2 5 3 4" xfId="24785" xr:uid="{6977D938-C21B-440C-A9F1-EA6CA87361DA}"/>
    <cellStyle name="Comma 3 6 2 2 2 5 3 5" xfId="45132" xr:uid="{FC39F5CD-F5AE-40CC-8A44-A62DAACD46D2}"/>
    <cellStyle name="Comma 3 6 2 2 2 5 4" xfId="7049" xr:uid="{E1F2F3C5-CAC9-4A97-B7EA-E482838C4743}"/>
    <cellStyle name="Comma 3 6 2 2 2 5 4 2" xfId="17642" xr:uid="{177D85FE-A55D-4249-9E57-CD3A01900DF0}"/>
    <cellStyle name="Comma 3 6 2 2 2 5 4 2 2" xfId="34302" xr:uid="{F4C5162C-BD37-48D3-8CF8-1971F2ABCD4D}"/>
    <cellStyle name="Comma 3 6 2 2 2 5 4 3" xfId="26014" xr:uid="{23CECA36-8A87-47BB-BC6B-47B494D824D0}"/>
    <cellStyle name="Comma 3 6 2 2 2 5 4 4" xfId="46932" xr:uid="{BEF2C92D-1C88-4261-A86E-9CAA9887B346}"/>
    <cellStyle name="Comma 3 6 2 2 2 5 5" xfId="11212" xr:uid="{96A3E085-1D53-4E15-A041-16B5253E9EAF}"/>
    <cellStyle name="Comma 3 6 2 2 2 5 5 2" xfId="20134" xr:uid="{B8EBAE75-2D05-422F-9041-7FA02AAF7045}"/>
    <cellStyle name="Comma 3 6 2 2 2 5 5 2 2" xfId="36794" xr:uid="{06EA40F8-7F5F-4B16-A1B0-6ECD11FE6838}"/>
    <cellStyle name="Comma 3 6 2 2 2 5 5 3" xfId="28506" xr:uid="{492EB866-A26B-4388-9BD3-5547251BE842}"/>
    <cellStyle name="Comma 3 6 2 2 2 5 5 4" xfId="51093" xr:uid="{DEC1CDD3-0BEA-466A-B5FB-6D7E5C47AC0E}"/>
    <cellStyle name="Comma 3 6 2 2 2 5 6" xfId="13765" xr:uid="{FD22DC87-548C-4A3C-A441-788148FFF822}"/>
    <cellStyle name="Comma 3 6 2 2 2 5 6 2" xfId="30425" xr:uid="{0F3E6A5B-492C-4188-A083-860F0379411B}"/>
    <cellStyle name="Comma 3 6 2 2 2 5 7" xfId="22115" xr:uid="{EE3E36BD-2B52-4C77-B7CC-6A3AA94267C9}"/>
    <cellStyle name="Comma 3 6 2 2 2 5 8" xfId="41345" xr:uid="{505B875C-4776-485F-8D2F-4B45053FF20D}"/>
    <cellStyle name="Comma 3 6 2 2 2 6" xfId="2018" xr:uid="{2B141D68-B8BB-4F8C-A844-063DC1717145}"/>
    <cellStyle name="Comma 3 6 2 2 2 6 2" xfId="3944" xr:uid="{EC0D4441-B574-4F71-9381-4E2E9399D337}"/>
    <cellStyle name="Comma 3 6 2 2 2 6 2 2" xfId="8809" xr:uid="{8292385F-DEAC-4EBC-970D-67BFE2F10C42}"/>
    <cellStyle name="Comma 3 6 2 2 2 6 2 2 2" xfId="18678" xr:uid="{A9ADBADB-0429-4FFC-9E2F-5F4FD726A691}"/>
    <cellStyle name="Comma 3 6 2 2 2 6 2 2 2 2" xfId="35338" xr:uid="{BB588EA2-BD29-4E65-9157-B6AA45F38195}"/>
    <cellStyle name="Comma 3 6 2 2 2 6 2 2 3" xfId="27050" xr:uid="{79443188-3699-45C7-A02D-F76DAFD20FAA}"/>
    <cellStyle name="Comma 3 6 2 2 2 6 2 2 4" xfId="48692" xr:uid="{E0585289-FACD-4D36-A199-EFFB53ED08CF}"/>
    <cellStyle name="Comma 3 6 2 2 2 6 2 3" xfId="15524" xr:uid="{0088B433-726F-4F65-9137-6C3EA68844C6}"/>
    <cellStyle name="Comma 3 6 2 2 2 6 2 3 2" xfId="32184" xr:uid="{B27F0D2B-EC2D-49B0-B2FD-359BCF3A9459}"/>
    <cellStyle name="Comma 3 6 2 2 2 6 2 4" xfId="23895" xr:uid="{693C29E1-26C6-49EC-8E1A-3B9B51714383}"/>
    <cellStyle name="Comma 3 6 2 2 2 6 2 5" xfId="43848" xr:uid="{0791EE40-9B87-4B60-9DC1-282D3A8E2284}"/>
    <cellStyle name="Comma 3 6 2 2 2 6 3" xfId="5837" xr:uid="{95818E59-DB7D-477D-AC36-FB986269349D}"/>
    <cellStyle name="Comma 3 6 2 2 2 6 3 2" xfId="10184" xr:uid="{68090477-66AE-4F1F-92B7-0C36393D365C}"/>
    <cellStyle name="Comma 3 6 2 2 2 6 3 2 2" xfId="19488" xr:uid="{4FF68AA6-411F-4321-99F5-8E11C8E9A33C}"/>
    <cellStyle name="Comma 3 6 2 2 2 6 3 2 2 2" xfId="36148" xr:uid="{8797DC82-95BE-4EA3-AF49-C940036F783F}"/>
    <cellStyle name="Comma 3 6 2 2 2 6 3 2 3" xfId="27860" xr:uid="{B2623795-9462-4A93-8AEA-EE9B8F97062A}"/>
    <cellStyle name="Comma 3 6 2 2 2 6 3 2 4" xfId="50067" xr:uid="{C9A49D27-634D-4FA5-990F-3FA7F3A14473}"/>
    <cellStyle name="Comma 3 6 2 2 2 6 3 3" xfId="16842" xr:uid="{B17045AE-A1BA-4667-A38D-B0C4B34C1986}"/>
    <cellStyle name="Comma 3 6 2 2 2 6 3 3 2" xfId="33502" xr:uid="{4B37EC1D-973F-44F0-BBD8-8ACC4198246D}"/>
    <cellStyle name="Comma 3 6 2 2 2 6 3 4" xfId="25213" xr:uid="{6E90EDA1-DBB2-48F7-B4C6-A590C3DD74E8}"/>
    <cellStyle name="Comma 3 6 2 2 2 6 3 5" xfId="45731" xr:uid="{E78760E6-3BED-4412-A1AE-367A09D27F7E}"/>
    <cellStyle name="Comma 3 6 2 2 2 6 4" xfId="7474" xr:uid="{014129C7-9389-4DBD-B3E2-3A767F63F794}"/>
    <cellStyle name="Comma 3 6 2 2 2 6 4 2" xfId="17896" xr:uid="{2D532767-D5E8-4BE1-885B-88CA96A0683C}"/>
    <cellStyle name="Comma 3 6 2 2 2 6 4 2 2" xfId="34556" xr:uid="{630CD19B-71DA-436B-AC64-7E76E897EC75}"/>
    <cellStyle name="Comma 3 6 2 2 2 6 4 3" xfId="26268" xr:uid="{6E0813AB-6A2E-4806-B437-39D797E11DE5}"/>
    <cellStyle name="Comma 3 6 2 2 2 6 4 4" xfId="47357" xr:uid="{2FBE0735-DA46-4012-900C-B7F0E8A6C325}"/>
    <cellStyle name="Comma 3 6 2 2 2 6 5" xfId="11811" xr:uid="{34B50CE9-18D3-4B7C-91F8-20F329C860BC}"/>
    <cellStyle name="Comma 3 6 2 2 2 6 5 2" xfId="20562" xr:uid="{CCE08C7E-577F-4FED-876E-7EFF377496AB}"/>
    <cellStyle name="Comma 3 6 2 2 2 6 5 2 2" xfId="37222" xr:uid="{C60F26A9-A428-4C5D-AA32-F96F2637330F}"/>
    <cellStyle name="Comma 3 6 2 2 2 6 5 3" xfId="28934" xr:uid="{71B88446-FE2C-49A2-9F95-3A98FB50407B}"/>
    <cellStyle name="Comma 3 6 2 2 2 6 5 4" xfId="51692" xr:uid="{0582184D-9482-476A-9123-E0D785A8D9E2}"/>
    <cellStyle name="Comma 3 6 2 2 2 6 6" xfId="14188" xr:uid="{04A3AC9E-A7E6-4B2C-B235-1653BC521F12}"/>
    <cellStyle name="Comma 3 6 2 2 2 6 6 2" xfId="30848" xr:uid="{1958F970-AE01-4C39-9D5F-29B94B81968C}"/>
    <cellStyle name="Comma 3 6 2 2 2 6 7" xfId="22558" xr:uid="{E4897605-D7C9-4F3E-8CF6-30CFB438E09D}"/>
    <cellStyle name="Comma 3 6 2 2 2 6 8" xfId="41959" xr:uid="{DB9A2ED8-3A6F-44F8-9876-1703460925C7}"/>
    <cellStyle name="Comma 3 6 2 2 2 7" xfId="2760" xr:uid="{AD315314-A274-4597-8B7D-9E5106360C60}"/>
    <cellStyle name="Comma 3 6 2 2 2 7 2" xfId="4670" xr:uid="{F5B38155-5321-4183-BA0B-E222F39FE4CD}"/>
    <cellStyle name="Comma 3 6 2 2 2 7 2 2" xfId="9330" xr:uid="{83695675-58AA-4254-B918-7541BD2B4C84}"/>
    <cellStyle name="Comma 3 6 2 2 2 7 2 2 2" xfId="18969" xr:uid="{8BF3952C-AE1D-4E8A-A539-FCB92E0BA49D}"/>
    <cellStyle name="Comma 3 6 2 2 2 7 2 2 2 2" xfId="35629" xr:uid="{574DAEB5-37F9-4577-B959-AF9CE7D77358}"/>
    <cellStyle name="Comma 3 6 2 2 2 7 2 2 3" xfId="27341" xr:uid="{A45700A0-0663-4321-AB3C-ED8811488D0D}"/>
    <cellStyle name="Comma 3 6 2 2 2 7 2 2 4" xfId="49213" xr:uid="{7403BB07-FB35-40FE-827E-FAB68EA0E731}"/>
    <cellStyle name="Comma 3 6 2 2 2 7 2 3" xfId="16020" xr:uid="{3A7370EE-D20E-42D1-997A-90484D25D003}"/>
    <cellStyle name="Comma 3 6 2 2 2 7 2 3 2" xfId="32680" xr:uid="{4574FC61-92D4-4C93-A06D-FAF4EB967AC4}"/>
    <cellStyle name="Comma 3 6 2 2 2 7 2 4" xfId="24391" xr:uid="{4795A965-B4AF-42BC-B92A-7A359AE108BB}"/>
    <cellStyle name="Comma 3 6 2 2 2 7 2 5" xfId="44574" xr:uid="{CB3BDAC6-6694-4904-97DC-97944869F59F}"/>
    <cellStyle name="Comma 3 6 2 2 2 7 3" xfId="6565" xr:uid="{BFB53B3C-C3A8-48E4-80AF-94F15F39509B}"/>
    <cellStyle name="Comma 3 6 2 2 2 7 3 2" xfId="10707" xr:uid="{DE5ECA95-9166-4E3A-919B-E62B7BD90A53}"/>
    <cellStyle name="Comma 3 6 2 2 2 7 3 2 2" xfId="19780" xr:uid="{C062288C-78A1-4223-B6EF-BB7B9249547E}"/>
    <cellStyle name="Comma 3 6 2 2 2 7 3 2 2 2" xfId="36440" xr:uid="{2AA63C30-934E-49BF-9EF4-A9C6633D646B}"/>
    <cellStyle name="Comma 3 6 2 2 2 7 3 2 3" xfId="28152" xr:uid="{10331C6E-A6A5-4071-992B-C853F3C8B067}"/>
    <cellStyle name="Comma 3 6 2 2 2 7 3 2 4" xfId="50590" xr:uid="{FAB8A153-1D4E-4E82-8AA6-A503BD9E29FA}"/>
    <cellStyle name="Comma 3 6 2 2 2 7 3 3" xfId="17339" xr:uid="{290D0401-EB68-4AF1-BEAB-EDF7C8D3979A}"/>
    <cellStyle name="Comma 3 6 2 2 2 7 3 3 2" xfId="33999" xr:uid="{75B27658-E1C4-46C2-947B-573E03C1A93A}"/>
    <cellStyle name="Comma 3 6 2 2 2 7 3 4" xfId="25710" xr:uid="{66C1D4E7-777D-438F-8E94-9E00452BB46B}"/>
    <cellStyle name="Comma 3 6 2 2 2 7 3 5" xfId="46459" xr:uid="{CF6E9D36-CE7A-4311-9CDE-6D2B3B9B33D5}"/>
    <cellStyle name="Comma 3 6 2 2 2 7 4" xfId="7995" xr:uid="{1F4B8C6A-2ED4-4E05-8EA2-2935EF1BF1B9}"/>
    <cellStyle name="Comma 3 6 2 2 2 7 4 2" xfId="18187" xr:uid="{33DCF146-29D8-44FF-B77D-2B461CE7C897}"/>
    <cellStyle name="Comma 3 6 2 2 2 7 4 2 2" xfId="34847" xr:uid="{F663FAED-FA92-4F4F-8A32-F067DBAEB97E}"/>
    <cellStyle name="Comma 3 6 2 2 2 7 4 3" xfId="26559" xr:uid="{C3B8D8EA-EECC-4F9E-80C1-202E74ECDD36}"/>
    <cellStyle name="Comma 3 6 2 2 2 7 4 4" xfId="47878" xr:uid="{C17CECF3-24CD-4253-9092-661953708FF5}"/>
    <cellStyle name="Comma 3 6 2 2 2 7 5" xfId="12537" xr:uid="{C54AE04F-0BB9-4148-8F62-6145561AA5DE}"/>
    <cellStyle name="Comma 3 6 2 2 2 7 5 2" xfId="21058" xr:uid="{0D085F6B-FC0B-428B-B706-B3CBC18EBAB8}"/>
    <cellStyle name="Comma 3 6 2 2 2 7 5 2 2" xfId="37718" xr:uid="{E6B4D1EC-3F91-42F8-84B7-4BD7EA4E9F5A}"/>
    <cellStyle name="Comma 3 6 2 2 2 7 5 3" xfId="29430" xr:uid="{6B98F5D2-3A4F-4B10-BCB0-396589F14ACC}"/>
    <cellStyle name="Comma 3 6 2 2 2 7 5 4" xfId="52418" xr:uid="{FAE11D57-7DE7-4344-8FBC-310B954F8E4A}"/>
    <cellStyle name="Comma 3 6 2 2 2 7 6" xfId="14683" xr:uid="{F06C010B-7EF3-49D3-A86A-D1546E2141AA}"/>
    <cellStyle name="Comma 3 6 2 2 2 7 6 2" xfId="31343" xr:uid="{3A839623-BCC5-4DFC-9800-28C62D4AF1FD}"/>
    <cellStyle name="Comma 3 6 2 2 2 7 7" xfId="23054" xr:uid="{7D4CE2A3-D5FF-4AA0-9BB4-1B7AF1BA8E50}"/>
    <cellStyle name="Comma 3 6 2 2 2 7 8" xfId="42684" xr:uid="{36C179E5-299F-45C6-B502-F90CAA63438F}"/>
    <cellStyle name="Comma 3 6 2 2 2 8" xfId="2913" xr:uid="{F4A1D6A0-D8C2-4BEE-8213-5AB43AB177E1}"/>
    <cellStyle name="Comma 3 6 2 2 2 8 2" xfId="8083" xr:uid="{10765D41-0E95-4304-9C12-B84E8C22592A}"/>
    <cellStyle name="Comma 3 6 2 2 2 8 2 2" xfId="18242" xr:uid="{5C199FA8-D23E-4A91-9D28-E489260C9209}"/>
    <cellStyle name="Comma 3 6 2 2 2 8 2 2 2" xfId="34902" xr:uid="{CE5F6752-D439-4FD9-89EB-0C3533164E01}"/>
    <cellStyle name="Comma 3 6 2 2 2 8 2 3" xfId="26614" xr:uid="{26860D11-A82E-468E-B53F-3885D7AC7638}"/>
    <cellStyle name="Comma 3 6 2 2 2 8 2 4" xfId="47966" xr:uid="{C93FBA3B-CEBB-4433-9A6A-1D6743804EAD}"/>
    <cellStyle name="Comma 3 6 2 2 2 8 3" xfId="14784" xr:uid="{06FE3CB5-88D6-4B6E-B00A-6D4EBFD6B51B}"/>
    <cellStyle name="Comma 3 6 2 2 2 8 3 2" xfId="31444" xr:uid="{51313380-7665-490B-B2CF-A453D8A7DA2B}"/>
    <cellStyle name="Comma 3 6 2 2 2 8 4" xfId="23155" xr:uid="{0A4FB2A7-CC15-4EB3-9EC9-ADEA65F9CBD5}"/>
    <cellStyle name="Comma 3 6 2 2 2 8 5" xfId="42818" xr:uid="{ECF8BD56-4A39-453A-988D-0F6CB10AEB5B}"/>
    <cellStyle name="Comma 3 6 2 2 2 9" xfId="4750" xr:uid="{89ED8878-A9DD-4E4C-B70E-9B2B2E88A59D}"/>
    <cellStyle name="Comma 3 6 2 2 2 9 2" xfId="9384" xr:uid="{65FF56ED-784F-4E39-8358-8CAF39460510}"/>
    <cellStyle name="Comma 3 6 2 2 2 9 2 2" xfId="19006" xr:uid="{38245B7E-5020-401E-AE94-61BCFACED5AD}"/>
    <cellStyle name="Comma 3 6 2 2 2 9 2 2 2" xfId="35666" xr:uid="{46CAD836-4C1E-4C1A-9306-998778104393}"/>
    <cellStyle name="Comma 3 6 2 2 2 9 2 3" xfId="27378" xr:uid="{51ED0358-48A9-4920-9AF1-7834F0099373}"/>
    <cellStyle name="Comma 3 6 2 2 2 9 2 4" xfId="49267" xr:uid="{9C4A219C-226A-4DAB-A69E-4D0859186A99}"/>
    <cellStyle name="Comma 3 6 2 2 2 9 3" xfId="16076" xr:uid="{53433D9C-A14E-4807-9626-03B1E21CEE94}"/>
    <cellStyle name="Comma 3 6 2 2 2 9 3 2" xfId="32736" xr:uid="{8A8474E1-477C-4B3C-98DD-6AB7DD114783}"/>
    <cellStyle name="Comma 3 6 2 2 2 9 4" xfId="24447" xr:uid="{775F08DF-BCFC-4CDB-A8AD-6EB2E15A9181}"/>
    <cellStyle name="Comma 3 6 2 2 2 9 5" xfId="44647" xr:uid="{3C1CF183-A990-49C2-A04A-DE8CC76667D9}"/>
    <cellStyle name="Comma 3 6 2 2 3" xfId="543" xr:uid="{68A6B90C-49DA-40F8-ACC7-D1B0AEBDEEA2}"/>
    <cellStyle name="Comma 3 6 2 2 3 10" xfId="21965" xr:uid="{B52AC06A-C629-4AB2-B1AF-25101337406D}"/>
    <cellStyle name="Comma 3 6 2 2 3 11" xfId="41144" xr:uid="{8065AC1F-0D9D-456C-8A36-93CF65F044C1}"/>
    <cellStyle name="Comma 3 6 2 2 3 12" xfId="1275" xr:uid="{0F5BCF90-A87C-44A3-A425-5D8BADBD96D3}"/>
    <cellStyle name="Comma 3 6 2 2 3 2" xfId="1780" xr:uid="{E941B051-B598-493D-92B9-2422B5CB3975}"/>
    <cellStyle name="Comma 3 6 2 2 3 2 2" xfId="3708" xr:uid="{EEE86844-E057-43B0-BB2E-7FB3CBC91987}"/>
    <cellStyle name="Comma 3 6 2 2 3 2 2 2" xfId="8658" xr:uid="{9BEC1A4D-BADF-4E45-B80C-6D6EDBCC1526}"/>
    <cellStyle name="Comma 3 6 2 2 3 2 2 2 2" xfId="18586" xr:uid="{7AB9EEC9-C2D3-4ADE-8BFC-892D4D9346BB}"/>
    <cellStyle name="Comma 3 6 2 2 3 2 2 2 2 2" xfId="35246" xr:uid="{00186605-20DA-4B5B-928B-77B604995A54}"/>
    <cellStyle name="Comma 3 6 2 2 3 2 2 2 3" xfId="26958" xr:uid="{D3CB067B-E0BE-46FD-944F-6758E584E0E9}"/>
    <cellStyle name="Comma 3 6 2 2 3 2 2 2 4" xfId="48541" xr:uid="{D9D8CE8F-10C9-49A8-A9FD-A7D034D7956E}"/>
    <cellStyle name="Comma 3 6 2 2 3 2 2 3" xfId="15347" xr:uid="{B0556A22-AFC0-49AA-B506-90F5191D5814}"/>
    <cellStyle name="Comma 3 6 2 2 3 2 2 3 2" xfId="32007" xr:uid="{0BA718DA-59C5-4EF6-9BCE-C73E6977D861}"/>
    <cellStyle name="Comma 3 6 2 2 3 2 2 4" xfId="23718" xr:uid="{449D95F5-838E-42F4-8ED4-89CBE8CEBFCA}"/>
    <cellStyle name="Comma 3 6 2 2 3 2 2 5" xfId="43612" xr:uid="{E3F13934-FB8F-43DA-A806-3D7A036B5857}"/>
    <cellStyle name="Comma 3 6 2 2 3 2 3" xfId="5616" xr:uid="{99FDA9AA-5C0B-466A-B5CF-D58922471CCA}"/>
    <cellStyle name="Comma 3 6 2 2 3 2 3 2" xfId="10033" xr:uid="{64B9BE7E-EA9E-4331-B875-DAA2F668B0AC}"/>
    <cellStyle name="Comma 3 6 2 2 3 2 3 2 2" xfId="19396" xr:uid="{AE40994D-F4F5-4F66-A7CC-F6B1556D7F47}"/>
    <cellStyle name="Comma 3 6 2 2 3 2 3 2 2 2" xfId="36056" xr:uid="{91B0C594-4A22-4111-BF56-81892F728972}"/>
    <cellStyle name="Comma 3 6 2 2 3 2 3 2 3" xfId="27768" xr:uid="{56900446-B611-4EA8-A685-D8546A932BC8}"/>
    <cellStyle name="Comma 3 6 2 2 3 2 3 2 4" xfId="49916" xr:uid="{5EEE58B9-AF9C-4023-B703-C0B447615FF2}"/>
    <cellStyle name="Comma 3 6 2 2 3 2 3 3" xfId="16680" xr:uid="{7AD0BBA4-3357-443B-AFEE-C2ACA8A9DB38}"/>
    <cellStyle name="Comma 3 6 2 2 3 2 3 3 2" xfId="33340" xr:uid="{46978502-5AD5-4AC3-B324-FCF69CDAA167}"/>
    <cellStyle name="Comma 3 6 2 2 3 2 3 4" xfId="25051" xr:uid="{82FFCD21-68F1-4BA7-ACAD-600186F2E343}"/>
    <cellStyle name="Comma 3 6 2 2 3 2 3 5" xfId="45510" xr:uid="{CC649F17-193D-4088-9709-C24B2BCC5DBD}"/>
    <cellStyle name="Comma 3 6 2 2 3 2 4" xfId="7323" xr:uid="{CFF3D605-0F32-4604-98B9-EF701B09E4E7}"/>
    <cellStyle name="Comma 3 6 2 2 3 2 4 2" xfId="17804" xr:uid="{2918C106-4C2E-4ADB-8C4B-8BD3366A9495}"/>
    <cellStyle name="Comma 3 6 2 2 3 2 4 2 2" xfId="34464" xr:uid="{3F840913-9389-49C6-BBF2-13E45E7CB413}"/>
    <cellStyle name="Comma 3 6 2 2 3 2 4 3" xfId="26176" xr:uid="{7FDC4799-61A5-45B4-B6E7-5141B73C3CC9}"/>
    <cellStyle name="Comma 3 6 2 2 3 2 4 4" xfId="47206" xr:uid="{47FAF2BF-98DF-46E0-996A-D6FB795DFFA2}"/>
    <cellStyle name="Comma 3 6 2 2 3 2 5" xfId="11590" xr:uid="{D0260D25-29A5-4777-89A0-0A5624C8E925}"/>
    <cellStyle name="Comma 3 6 2 2 3 2 5 2" xfId="20400" xr:uid="{3E54180F-AD48-4B76-92E5-3A917BD51517}"/>
    <cellStyle name="Comma 3 6 2 2 3 2 5 2 2" xfId="37060" xr:uid="{471085D3-910B-4408-8F12-680F7F37770B}"/>
    <cellStyle name="Comma 3 6 2 2 3 2 5 3" xfId="28772" xr:uid="{848A7F17-52CB-4C55-8B55-B02F3F9358BC}"/>
    <cellStyle name="Comma 3 6 2 2 3 2 5 4" xfId="51471" xr:uid="{A35D67F8-8585-4D5E-BD90-D58BB122F20E}"/>
    <cellStyle name="Comma 3 6 2 2 3 2 6" xfId="14031" xr:uid="{EC8487DE-E734-410E-A27A-3D1ECD495EFD}"/>
    <cellStyle name="Comma 3 6 2 2 3 2 6 2" xfId="30691" xr:uid="{F3216C53-6FAE-4526-A95C-A892A22422EE}"/>
    <cellStyle name="Comma 3 6 2 2 3 2 7" xfId="22381" xr:uid="{702E7CEF-4FCD-4458-B8AD-338ECDF07BCC}"/>
    <cellStyle name="Comma 3 6 2 2 3 2 8" xfId="41723" xr:uid="{0A12A756-3E82-405D-B6D1-07092275ABE0}"/>
    <cellStyle name="Comma 3 6 2 2 3 3" xfId="2396" xr:uid="{A50F3547-AC08-4DB8-B6EF-6567FCCE4F21}"/>
    <cellStyle name="Comma 3 6 2 2 3 3 2" xfId="4322" xr:uid="{043049EB-6280-45B6-8AE9-B840F28B23FC}"/>
    <cellStyle name="Comma 3 6 2 2 3 3 2 2" xfId="9083" xr:uid="{0B19C99A-599B-4B1C-BB79-98398E4B9C69}"/>
    <cellStyle name="Comma 3 6 2 2 3 3 2 2 2" xfId="18840" xr:uid="{5A5349A9-7C3F-421A-8591-BF31B8CE3145}"/>
    <cellStyle name="Comma 3 6 2 2 3 3 2 2 2 2" xfId="35500" xr:uid="{693E1E64-7CD4-4F4F-BD05-B3C9737E7BEB}"/>
    <cellStyle name="Comma 3 6 2 2 3 3 2 2 3" xfId="27212" xr:uid="{F5B88378-1974-4133-82F7-ADCFC713F7DA}"/>
    <cellStyle name="Comma 3 6 2 2 3 3 2 2 4" xfId="48966" xr:uid="{8E0B9746-F667-4CB6-827C-4EECA27FAC83}"/>
    <cellStyle name="Comma 3 6 2 2 3 3 2 3" xfId="15790" xr:uid="{22F378E1-DAC2-405E-BBC7-DEF4A1BF2354}"/>
    <cellStyle name="Comma 3 6 2 2 3 3 2 3 2" xfId="32450" xr:uid="{66881FE6-B4B1-40B4-B729-75FAF5D23835}"/>
    <cellStyle name="Comma 3 6 2 2 3 3 2 4" xfId="24161" xr:uid="{130F0A8F-6144-4B1E-B02E-E4769043F3FF}"/>
    <cellStyle name="Comma 3 6 2 2 3 3 2 5" xfId="44226" xr:uid="{413C0282-BC92-43BF-AC22-705C30978E4E}"/>
    <cellStyle name="Comma 3 6 2 2 3 3 3" xfId="6215" xr:uid="{AF4A4AC5-40C6-4313-AA6B-AE456914331C}"/>
    <cellStyle name="Comma 3 6 2 2 3 3 3 2" xfId="10458" xr:uid="{F0CB28E3-1329-4666-A0C7-A21EA73346CF}"/>
    <cellStyle name="Comma 3 6 2 2 3 3 3 2 2" xfId="19650" xr:uid="{D93AFC3B-2BA4-4BDB-ADD7-2A1CBA826F5F}"/>
    <cellStyle name="Comma 3 6 2 2 3 3 3 2 2 2" xfId="36310" xr:uid="{43290467-84EB-4E80-9297-02EB384EA1D1}"/>
    <cellStyle name="Comma 3 6 2 2 3 3 3 2 3" xfId="28022" xr:uid="{481AE839-6942-4805-AB95-46D18E68436C}"/>
    <cellStyle name="Comma 3 6 2 2 3 3 3 2 4" xfId="50341" xr:uid="{3C909BF8-7FE1-41AF-9ED1-AF66B1C307C7}"/>
    <cellStyle name="Comma 3 6 2 2 3 3 3 3" xfId="17108" xr:uid="{5BDA04D5-C475-4083-A0A6-D8A7C027AAF9}"/>
    <cellStyle name="Comma 3 6 2 2 3 3 3 3 2" xfId="33768" xr:uid="{AB1EE99B-777B-4E4D-BD08-1DBEF2C737AE}"/>
    <cellStyle name="Comma 3 6 2 2 3 3 3 4" xfId="25479" xr:uid="{1C6B53D7-D58E-448A-8DFC-C5FF79AB2FC5}"/>
    <cellStyle name="Comma 3 6 2 2 3 3 3 5" xfId="46109" xr:uid="{736AF963-A105-4821-BFDF-51E9B1B9B957}"/>
    <cellStyle name="Comma 3 6 2 2 3 3 4" xfId="7748" xr:uid="{A8F30F54-2CEC-4460-8764-7A2D8D3255AC}"/>
    <cellStyle name="Comma 3 6 2 2 3 3 4 2" xfId="18058" xr:uid="{A5688AF7-BF81-41C6-A7FC-33EC08374408}"/>
    <cellStyle name="Comma 3 6 2 2 3 3 4 2 2" xfId="34718" xr:uid="{9925FE1B-0E08-42C4-A4D5-DA88969EB4C8}"/>
    <cellStyle name="Comma 3 6 2 2 3 3 4 3" xfId="26430" xr:uid="{7749250E-53C3-4A33-8637-AF2823800894}"/>
    <cellStyle name="Comma 3 6 2 2 3 3 4 4" xfId="47631" xr:uid="{17DC6C62-4DD1-4DB4-A3E1-8569E76B22C8}"/>
    <cellStyle name="Comma 3 6 2 2 3 3 5" xfId="12189" xr:uid="{1A3CF2E3-98FA-42B7-A46A-D21D479F3C0E}"/>
    <cellStyle name="Comma 3 6 2 2 3 3 5 2" xfId="20828" xr:uid="{1483BC53-A463-442B-A195-78F447E6BAD6}"/>
    <cellStyle name="Comma 3 6 2 2 3 3 5 2 2" xfId="37488" xr:uid="{16D5CA1C-9B26-4823-A52D-27BDE0C2ED97}"/>
    <cellStyle name="Comma 3 6 2 2 3 3 5 3" xfId="29200" xr:uid="{395C3246-CAF1-4CCE-99E2-BF1A37EED5AD}"/>
    <cellStyle name="Comma 3 6 2 2 3 3 5 4" xfId="52070" xr:uid="{33FA68C0-24DE-499E-853E-6FA731F90547}"/>
    <cellStyle name="Comma 3 6 2 2 3 3 6" xfId="14454" xr:uid="{4C026BB7-94A4-4F67-A85F-483674F282A7}"/>
    <cellStyle name="Comma 3 6 2 2 3 3 6 2" xfId="31114" xr:uid="{1D823FFD-DA53-4CCD-A8E3-2A4CD6D28662}"/>
    <cellStyle name="Comma 3 6 2 2 3 3 7" xfId="22824" xr:uid="{017A1138-64FA-446F-A46B-623AA9C237FB}"/>
    <cellStyle name="Comma 3 6 2 2 3 3 8" xfId="42337" xr:uid="{9EF31B43-BD86-402E-9979-1FB1391F11AF}"/>
    <cellStyle name="Comma 3 6 2 2 3 4" xfId="3129" xr:uid="{4C48B2B5-5EB2-4DC0-99D5-0B1A6F44854C}"/>
    <cellStyle name="Comma 3 6 2 2 3 4 2" xfId="8254" xr:uid="{59A0C3A8-F09D-4071-9047-A94DF736349F}"/>
    <cellStyle name="Comma 3 6 2 2 3 4 2 2" xfId="18345" xr:uid="{957D14C4-E6E2-4A3D-8062-39405BA1965B}"/>
    <cellStyle name="Comma 3 6 2 2 3 4 2 2 2" xfId="35005" xr:uid="{45476208-C6FA-41BE-B719-536BFAA2CCEA}"/>
    <cellStyle name="Comma 3 6 2 2 3 4 2 3" xfId="26717" xr:uid="{E1E7699F-A463-4876-A089-C6E98F5F79A2}"/>
    <cellStyle name="Comma 3 6 2 2 3 4 2 4" xfId="48137" xr:uid="{B7BDEE0D-205A-4A40-8E19-7F7E2A270C73}"/>
    <cellStyle name="Comma 3 6 2 2 3 4 3" xfId="14931" xr:uid="{1385405A-CD4B-47E6-9B96-406858FAD3D9}"/>
    <cellStyle name="Comma 3 6 2 2 3 4 3 2" xfId="31591" xr:uid="{70F40C0E-88AD-46F4-B609-601C261C4D67}"/>
    <cellStyle name="Comma 3 6 2 2 3 4 4" xfId="23302" xr:uid="{705A958B-7188-465A-9D04-AC5DF23CAE46}"/>
    <cellStyle name="Comma 3 6 2 2 3 4 5" xfId="43033" xr:uid="{8D675B72-CAFC-4EAB-A093-AF56E8961706}"/>
    <cellStyle name="Comma 3 6 2 2 3 5" xfId="5067" xr:uid="{16A15DA2-7787-4840-862B-867F5F0C7D72}"/>
    <cellStyle name="Comma 3 6 2 2 3 5 2" xfId="9629" xr:uid="{B68CC563-57FF-4D2F-987F-27FA1037D17D}"/>
    <cellStyle name="Comma 3 6 2 2 3 5 2 2" xfId="19155" xr:uid="{5D2B6446-ACD9-43A7-8C78-5BBDBF6AFC97}"/>
    <cellStyle name="Comma 3 6 2 2 3 5 2 2 2" xfId="35815" xr:uid="{4336727B-5E1B-4086-B5D2-6BA095395A38}"/>
    <cellStyle name="Comma 3 6 2 2 3 5 2 3" xfId="27527" xr:uid="{A8594E90-AE21-44C2-9F3B-F26DAC344A34}"/>
    <cellStyle name="Comma 3 6 2 2 3 5 2 4" xfId="49512" xr:uid="{9DB3EA36-05A9-49C6-B32F-26FE9A2B9E4F}"/>
    <cellStyle name="Comma 3 6 2 2 3 5 3" xfId="16294" xr:uid="{A6F728F0-28BD-4CB4-AD87-3BFE82986D9B}"/>
    <cellStyle name="Comma 3 6 2 2 3 5 3 2" xfId="32954" xr:uid="{9A896329-656F-4C0E-B997-BA944528F167}"/>
    <cellStyle name="Comma 3 6 2 2 3 5 4" xfId="24665" xr:uid="{B407AB64-DCA3-4AFF-89E6-53743534C6F0}"/>
    <cellStyle name="Comma 3 6 2 2 3 5 5" xfId="44961" xr:uid="{2C4320B4-1968-463F-A3A4-0271463A8677}"/>
    <cellStyle name="Comma 3 6 2 2 3 6" xfId="6919" xr:uid="{53BE27EF-A508-4E2A-A326-156992F80BEF}"/>
    <cellStyle name="Comma 3 6 2 2 3 6 2" xfId="17563" xr:uid="{417A286B-6C94-4836-9602-A240341508F4}"/>
    <cellStyle name="Comma 3 6 2 2 3 6 2 2" xfId="34223" xr:uid="{3930AB5F-F4B4-4809-B3D2-E91CADC23E61}"/>
    <cellStyle name="Comma 3 6 2 2 3 6 3" xfId="25935" xr:uid="{4CDAD8E8-A530-4F7B-BF7F-B77E2AB2FC87}"/>
    <cellStyle name="Comma 3 6 2 2 3 6 4" xfId="46802" xr:uid="{07FE77A9-831F-46AB-8F40-53844C05F7D1}"/>
    <cellStyle name="Comma 3 6 2 2 3 7" xfId="11041" xr:uid="{11033DAA-BECA-4190-91C2-03C99625A204}"/>
    <cellStyle name="Comma 3 6 2 2 3 7 2" xfId="20014" xr:uid="{A2BE66A8-F693-4077-B81D-A51AFF963B10}"/>
    <cellStyle name="Comma 3 6 2 2 3 7 2 2" xfId="36674" xr:uid="{F1588507-1C7B-4455-A6D5-EA2C168B8E01}"/>
    <cellStyle name="Comma 3 6 2 2 3 7 3" xfId="28386" xr:uid="{3C73A888-169A-443C-84A2-10C263407C59}"/>
    <cellStyle name="Comma 3 6 2 2 3 7 4" xfId="50922" xr:uid="{16E52A29-9402-4D45-859E-8190D7943C4E}"/>
    <cellStyle name="Comma 3 6 2 2 3 8" xfId="13265" xr:uid="{8A23F8B1-CBD8-42D4-ADCE-7AEB7CA098F6}"/>
    <cellStyle name="Comma 3 6 2 2 3 8 2" xfId="21612" xr:uid="{B0F63A6D-D22A-478B-A14D-564285BE3830}"/>
    <cellStyle name="Comma 3 6 2 2 3 8 2 2" xfId="38272" xr:uid="{4751DF2C-5DED-4EB6-9FF1-C9E952BC5A6F}"/>
    <cellStyle name="Comma 3 6 2 2 3 8 3" xfId="29985" xr:uid="{CED8C3A1-1215-4C88-84DE-7C51B88DDA73}"/>
    <cellStyle name="Comma 3 6 2 2 3 8 4" xfId="53139" xr:uid="{BB161EAE-D1BF-4BDA-8D62-77FA163B7FA5}"/>
    <cellStyle name="Comma 3 6 2 2 3 9" xfId="13681" xr:uid="{DE270CE6-4259-410B-A337-14237076A14C}"/>
    <cellStyle name="Comma 3 6 2 2 3 9 2" xfId="30341" xr:uid="{202AF287-55D0-4457-9455-3393451A8ED8}"/>
    <cellStyle name="Comma 3 6 2 2 4" xfId="524" xr:uid="{EF921CB9-D05B-4532-8597-3B58C33EBE5C}"/>
    <cellStyle name="Comma 3 6 2 2 4 10" xfId="21955" xr:uid="{81CF12FB-7175-45AB-BCD7-3A55CE31CE20}"/>
    <cellStyle name="Comma 3 6 2 2 4 11" xfId="41128" xr:uid="{1FDD3431-8D74-4C95-AACE-B4665C21E976}"/>
    <cellStyle name="Comma 3 6 2 2 4 12" xfId="1262" xr:uid="{A554FFE7-45A7-44D6-9FA6-AE285CFB863C}"/>
    <cellStyle name="Comma 3 6 2 2 4 2" xfId="1764" xr:uid="{D565ED1A-E69D-4AA2-B124-DDCF614385B6}"/>
    <cellStyle name="Comma 3 6 2 2 4 2 2" xfId="3692" xr:uid="{4BE1414A-1502-4CA9-89D5-EB9935AE9778}"/>
    <cellStyle name="Comma 3 6 2 2 4 2 2 2" xfId="8647" xr:uid="{CB20FBAF-8E72-4577-89B5-E245EDE3894C}"/>
    <cellStyle name="Comma 3 6 2 2 4 2 2 2 2" xfId="18581" xr:uid="{04CE7412-5E5D-4E4F-A21B-4805E63D1682}"/>
    <cellStyle name="Comma 3 6 2 2 4 2 2 2 2 2" xfId="35241" xr:uid="{0BA56AA2-A52A-42AD-89D6-DBBB0612FFDD}"/>
    <cellStyle name="Comma 3 6 2 2 4 2 2 2 3" xfId="26953" xr:uid="{10166E2A-BC47-4882-AB1B-A76E8A71C66B}"/>
    <cellStyle name="Comma 3 6 2 2 4 2 2 2 4" xfId="48530" xr:uid="{C8004640-B63E-4CD6-AA90-A46468453B52}"/>
    <cellStyle name="Comma 3 6 2 2 4 2 2 3" xfId="15337" xr:uid="{9F695721-19F9-4E23-AB64-EA6B08663569}"/>
    <cellStyle name="Comma 3 6 2 2 4 2 2 3 2" xfId="31997" xr:uid="{79614846-63BF-4B91-91AB-25F6E9984345}"/>
    <cellStyle name="Comma 3 6 2 2 4 2 2 4" xfId="23708" xr:uid="{B5F7E55E-0BA7-4C0B-8F46-728EB5575FE9}"/>
    <cellStyle name="Comma 3 6 2 2 4 2 2 5" xfId="43596" xr:uid="{557BC6D1-7446-481E-B96C-004544ABC91B}"/>
    <cellStyle name="Comma 3 6 2 2 4 2 3" xfId="5600" xr:uid="{7BACC83C-65B3-4782-A36C-521089FF6751}"/>
    <cellStyle name="Comma 3 6 2 2 4 2 3 2" xfId="10022" xr:uid="{D74BD4A7-9905-4CEA-B21D-2FAC8AB847C4}"/>
    <cellStyle name="Comma 3 6 2 2 4 2 3 2 2" xfId="19391" xr:uid="{263FA36B-14F2-4FA1-8921-FA1F3E31DB1B}"/>
    <cellStyle name="Comma 3 6 2 2 4 2 3 2 2 2" xfId="36051" xr:uid="{164AC3F2-7A52-4B77-B2B0-679EBED1D063}"/>
    <cellStyle name="Comma 3 6 2 2 4 2 3 2 3" xfId="27763" xr:uid="{9D49F823-4E14-4FC1-B1FB-F8F6C38C1538}"/>
    <cellStyle name="Comma 3 6 2 2 4 2 3 2 4" xfId="49905" xr:uid="{F7EB06EB-D9A7-4231-91DE-39887C864C90}"/>
    <cellStyle name="Comma 3 6 2 2 4 2 3 3" xfId="16670" xr:uid="{D919754D-2C3F-4DE0-B119-C936F435560F}"/>
    <cellStyle name="Comma 3 6 2 2 4 2 3 3 2" xfId="33330" xr:uid="{2ADEBED1-40E5-452F-ABB9-186BA409CB0C}"/>
    <cellStyle name="Comma 3 6 2 2 4 2 3 4" xfId="25041" xr:uid="{2B82A480-9039-493D-85CA-B35537C83EA7}"/>
    <cellStyle name="Comma 3 6 2 2 4 2 3 5" xfId="45494" xr:uid="{27061CF2-33EC-40DA-9CA9-6F697021D1C8}"/>
    <cellStyle name="Comma 3 6 2 2 4 2 4" xfId="7312" xr:uid="{140A992D-C5B9-4B57-B095-2D37FB0C1650}"/>
    <cellStyle name="Comma 3 6 2 2 4 2 4 2" xfId="17799" xr:uid="{E91E47A9-4B6D-41A1-B801-49C7A41BCA54}"/>
    <cellStyle name="Comma 3 6 2 2 4 2 4 2 2" xfId="34459" xr:uid="{9C8D3FBB-0D2B-4188-8E9B-1E1EC2C223F8}"/>
    <cellStyle name="Comma 3 6 2 2 4 2 4 3" xfId="26171" xr:uid="{935B7CAB-1AA8-4DB8-8FFE-EF63A6FD0AE0}"/>
    <cellStyle name="Comma 3 6 2 2 4 2 4 4" xfId="47195" xr:uid="{B51E16BE-AF18-410D-AA5C-AFD917D72C88}"/>
    <cellStyle name="Comma 3 6 2 2 4 2 5" xfId="11574" xr:uid="{3F11B681-67D6-4908-9974-39EE0B6C56C1}"/>
    <cellStyle name="Comma 3 6 2 2 4 2 5 2" xfId="20390" xr:uid="{94EA3E2B-DEBD-44A9-A13E-DE34DCDCF378}"/>
    <cellStyle name="Comma 3 6 2 2 4 2 5 2 2" xfId="37050" xr:uid="{DAB96AB3-BF6B-41B5-ACA1-E0E6BC856892}"/>
    <cellStyle name="Comma 3 6 2 2 4 2 5 3" xfId="28762" xr:uid="{E2FDE7F0-5845-4BFE-A9A7-C954E64D7B6B}"/>
    <cellStyle name="Comma 3 6 2 2 4 2 5 4" xfId="51455" xr:uid="{A7B36245-9B67-4CA6-A62E-A09C4BA28998}"/>
    <cellStyle name="Comma 3 6 2 2 4 2 6" xfId="14021" xr:uid="{5993658A-FA60-4499-A74A-05953DD1AA8F}"/>
    <cellStyle name="Comma 3 6 2 2 4 2 6 2" xfId="30681" xr:uid="{8A1442C9-B575-48A3-B843-69885BEFB285}"/>
    <cellStyle name="Comma 3 6 2 2 4 2 7" xfId="22371" xr:uid="{6909B209-EEA1-4D49-A18D-116EDB9FF1D0}"/>
    <cellStyle name="Comma 3 6 2 2 4 2 8" xfId="41707" xr:uid="{46199E7B-486B-4288-ADF2-51919D0C637F}"/>
    <cellStyle name="Comma 3 6 2 2 4 3" xfId="2380" xr:uid="{AA405A34-AD29-407D-B0E6-48330758F245}"/>
    <cellStyle name="Comma 3 6 2 2 4 3 2" xfId="4306" xr:uid="{8C46E6E4-7242-4534-9684-9B9CFB318BBB}"/>
    <cellStyle name="Comma 3 6 2 2 4 3 2 2" xfId="9072" xr:uid="{C3204DDB-24A3-44DA-BA15-9FAB73E44959}"/>
    <cellStyle name="Comma 3 6 2 2 4 3 2 2 2" xfId="18835" xr:uid="{AE527297-2F4F-4B24-B776-E7B4EEDF08D6}"/>
    <cellStyle name="Comma 3 6 2 2 4 3 2 2 2 2" xfId="35495" xr:uid="{C05D6617-BE4D-4CFD-9221-48EDDCD285B3}"/>
    <cellStyle name="Comma 3 6 2 2 4 3 2 2 3" xfId="27207" xr:uid="{1FE4608D-D5D9-4157-89FD-BF71D19DDD64}"/>
    <cellStyle name="Comma 3 6 2 2 4 3 2 2 4" xfId="48955" xr:uid="{7C64FA2B-35DD-475C-8AD1-CF127C0B974B}"/>
    <cellStyle name="Comma 3 6 2 2 4 3 2 3" xfId="15780" xr:uid="{B783D8C2-0A7B-4D30-8677-982CB7F4144A}"/>
    <cellStyle name="Comma 3 6 2 2 4 3 2 3 2" xfId="32440" xr:uid="{B813AACF-9609-400D-8EFE-6A7AD01C33E8}"/>
    <cellStyle name="Comma 3 6 2 2 4 3 2 4" xfId="24151" xr:uid="{8291EA80-70EA-4866-9FD4-9CAD851C872C}"/>
    <cellStyle name="Comma 3 6 2 2 4 3 2 5" xfId="44210" xr:uid="{683DCF46-0303-42B8-AC79-E37FF9E7533C}"/>
    <cellStyle name="Comma 3 6 2 2 4 3 3" xfId="6199" xr:uid="{E51B38D5-5B37-4A69-8643-378560707A95}"/>
    <cellStyle name="Comma 3 6 2 2 4 3 3 2" xfId="10447" xr:uid="{0D6EA5EC-C5CE-4267-8B5B-0DBDFE3FD5D2}"/>
    <cellStyle name="Comma 3 6 2 2 4 3 3 2 2" xfId="19645" xr:uid="{A5CE7DB0-8625-4663-A842-561DC3E65771}"/>
    <cellStyle name="Comma 3 6 2 2 4 3 3 2 2 2" xfId="36305" xr:uid="{D220EF3E-D9EF-486C-9FBC-354E64E0388C}"/>
    <cellStyle name="Comma 3 6 2 2 4 3 3 2 3" xfId="28017" xr:uid="{1573A74A-39D0-47F8-BA22-614DEE5A3EA1}"/>
    <cellStyle name="Comma 3 6 2 2 4 3 3 2 4" xfId="50330" xr:uid="{B023EC91-C30D-4A97-9B86-A15B4E95247F}"/>
    <cellStyle name="Comma 3 6 2 2 4 3 3 3" xfId="17098" xr:uid="{29C598E8-2C31-4304-B1A1-098F653ED5A1}"/>
    <cellStyle name="Comma 3 6 2 2 4 3 3 3 2" xfId="33758" xr:uid="{01EEDE0D-141F-495F-B6CF-3A3B3449A4A6}"/>
    <cellStyle name="Comma 3 6 2 2 4 3 3 4" xfId="25469" xr:uid="{A59F7EDA-AADE-44F5-BD29-E458ED663D3C}"/>
    <cellStyle name="Comma 3 6 2 2 4 3 3 5" xfId="46093" xr:uid="{F92AD14C-72C8-4FBD-96A6-CA328692353A}"/>
    <cellStyle name="Comma 3 6 2 2 4 3 4" xfId="7737" xr:uid="{0D888A1F-E06C-421D-BC5F-F1407254BB50}"/>
    <cellStyle name="Comma 3 6 2 2 4 3 4 2" xfId="18053" xr:uid="{0E7159B0-DB9C-413F-8184-C42FCCD63F73}"/>
    <cellStyle name="Comma 3 6 2 2 4 3 4 2 2" xfId="34713" xr:uid="{B263E7D8-AF42-4749-9094-59691C698A89}"/>
    <cellStyle name="Comma 3 6 2 2 4 3 4 3" xfId="26425" xr:uid="{4D64A1B6-946A-4A4D-8824-62836242536F}"/>
    <cellStyle name="Comma 3 6 2 2 4 3 4 4" xfId="47620" xr:uid="{D706171D-A245-49FD-8A1C-0873F3549219}"/>
    <cellStyle name="Comma 3 6 2 2 4 3 5" xfId="12173" xr:uid="{AC4B97FF-6514-4770-8542-853A2AAE094B}"/>
    <cellStyle name="Comma 3 6 2 2 4 3 5 2" xfId="20818" xr:uid="{5BCEC1C1-C674-45BC-A444-0F659252AECA}"/>
    <cellStyle name="Comma 3 6 2 2 4 3 5 2 2" xfId="37478" xr:uid="{74612B97-A339-4493-8C37-15B2041261EB}"/>
    <cellStyle name="Comma 3 6 2 2 4 3 5 3" xfId="29190" xr:uid="{32253B99-7350-4B2A-9CF4-066204345B96}"/>
    <cellStyle name="Comma 3 6 2 2 4 3 5 4" xfId="52054" xr:uid="{1B44E083-E735-454D-AA86-5CB96792D675}"/>
    <cellStyle name="Comma 3 6 2 2 4 3 6" xfId="14444" xr:uid="{F29EB8B6-9C6B-4BC2-9F6C-0C52AAC2F9BB}"/>
    <cellStyle name="Comma 3 6 2 2 4 3 6 2" xfId="31104" xr:uid="{188409E8-98B6-4407-8DBD-7FD8643B38C6}"/>
    <cellStyle name="Comma 3 6 2 2 4 3 7" xfId="22814" xr:uid="{51E332A5-21EE-4288-A21C-7974373D59D7}"/>
    <cellStyle name="Comma 3 6 2 2 4 3 8" xfId="42321" xr:uid="{402C9AAB-4BBC-40EC-8C83-700B7CB1E344}"/>
    <cellStyle name="Comma 3 6 2 2 4 4" xfId="3113" xr:uid="{1C66ADDB-BD1B-4BA5-866C-5C776EA5E91D}"/>
    <cellStyle name="Comma 3 6 2 2 4 4 2" xfId="8243" xr:uid="{FFC3FBED-E4DE-4EF8-AC45-728A0B8CEDBE}"/>
    <cellStyle name="Comma 3 6 2 2 4 4 2 2" xfId="18340" xr:uid="{6A83A34E-3348-4D50-9E25-398B46B6821A}"/>
    <cellStyle name="Comma 3 6 2 2 4 4 2 2 2" xfId="35000" xr:uid="{ED75F5F0-2C03-4B85-A7C4-5924A2DEEE0B}"/>
    <cellStyle name="Comma 3 6 2 2 4 4 2 3" xfId="26712" xr:uid="{3511AA9B-F05B-4322-A118-353AACEA3B83}"/>
    <cellStyle name="Comma 3 6 2 2 4 4 2 4" xfId="48126" xr:uid="{F68E2CD2-2F45-4C09-864C-A1977E29A03A}"/>
    <cellStyle name="Comma 3 6 2 2 4 4 3" xfId="14921" xr:uid="{0A0513C4-3CA2-400A-B241-DA3F4AF999F8}"/>
    <cellStyle name="Comma 3 6 2 2 4 4 3 2" xfId="31581" xr:uid="{669B53D3-7414-4135-A4CB-4813933178BD}"/>
    <cellStyle name="Comma 3 6 2 2 4 4 4" xfId="23292" xr:uid="{0A051B8E-48F5-47D4-8852-C531EAEF07CC}"/>
    <cellStyle name="Comma 3 6 2 2 4 4 5" xfId="43017" xr:uid="{C9BAFE33-37F9-4363-8A8C-0CDE423C9E01}"/>
    <cellStyle name="Comma 3 6 2 2 4 5" xfId="5051" xr:uid="{CDE956CC-34BF-4E95-BC26-773058122329}"/>
    <cellStyle name="Comma 3 6 2 2 4 5 2" xfId="9618" xr:uid="{F039201A-355C-4947-965A-C9520293A5A1}"/>
    <cellStyle name="Comma 3 6 2 2 4 5 2 2" xfId="19150" xr:uid="{9DDC02AD-F3AF-4530-B932-3380F7087F80}"/>
    <cellStyle name="Comma 3 6 2 2 4 5 2 2 2" xfId="35810" xr:uid="{2AFD6072-81CC-4D02-9FCA-BF5D6B0DB2AA}"/>
    <cellStyle name="Comma 3 6 2 2 4 5 2 3" xfId="27522" xr:uid="{8090E8A6-AA5D-4C88-BB1A-8834816CDD4D}"/>
    <cellStyle name="Comma 3 6 2 2 4 5 2 4" xfId="49501" xr:uid="{226FC8BC-55C4-4C15-8403-0D3480807A21}"/>
    <cellStyle name="Comma 3 6 2 2 4 5 3" xfId="16284" xr:uid="{D8896F50-9852-4093-9BA3-CE7449C79565}"/>
    <cellStyle name="Comma 3 6 2 2 4 5 3 2" xfId="32944" xr:uid="{68280A03-A421-46F5-B1A4-5C41CFEB3290}"/>
    <cellStyle name="Comma 3 6 2 2 4 5 4" xfId="24655" xr:uid="{1CAAA605-0382-4BE8-9398-6FC4C1A56A53}"/>
    <cellStyle name="Comma 3 6 2 2 4 5 5" xfId="44945" xr:uid="{0DD514EB-0751-4558-BDD1-FB97494CE8F0}"/>
    <cellStyle name="Comma 3 6 2 2 4 6" xfId="6907" xr:uid="{9F5E886E-8DAC-41A3-A7F2-1FDF66F3E3A5}"/>
    <cellStyle name="Comma 3 6 2 2 4 6 2" xfId="17557" xr:uid="{5D15DB71-9295-4C6F-8215-89AE52DD11FB}"/>
    <cellStyle name="Comma 3 6 2 2 4 6 2 2" xfId="34217" xr:uid="{8FE3283B-262C-4B3C-A49F-CFA1CCD78933}"/>
    <cellStyle name="Comma 3 6 2 2 4 6 3" xfId="25929" xr:uid="{B3B08705-8C8A-4F64-97A3-B3FABE6CC1CB}"/>
    <cellStyle name="Comma 3 6 2 2 4 6 4" xfId="46790" xr:uid="{8F364141-083D-424A-9678-328013FD7BCC}"/>
    <cellStyle name="Comma 3 6 2 2 4 7" xfId="11025" xr:uid="{1CD4750A-0E7A-4348-B900-5DC5E0CE522A}"/>
    <cellStyle name="Comma 3 6 2 2 4 7 2" xfId="20004" xr:uid="{DC3D4B16-E914-483B-BA70-6EB29B2A6BE9}"/>
    <cellStyle name="Comma 3 6 2 2 4 7 2 2" xfId="36664" xr:uid="{37C5B3EF-5374-46C0-ACE2-797A4C091FEE}"/>
    <cellStyle name="Comma 3 6 2 2 4 7 3" xfId="28376" xr:uid="{C547569A-A7AB-4805-8562-5FEDD6C0DFF9}"/>
    <cellStyle name="Comma 3 6 2 2 4 7 4" xfId="50906" xr:uid="{AFBDE37B-3371-462A-8B94-E8633718F68E}"/>
    <cellStyle name="Comma 3 6 2 2 4 8" xfId="13249" xr:uid="{D4FB53F9-03DB-4154-8E69-608165DCF662}"/>
    <cellStyle name="Comma 3 6 2 2 4 8 2" xfId="21602" xr:uid="{FE6D4474-D190-4B12-AA9B-5CFFBB20DAB8}"/>
    <cellStyle name="Comma 3 6 2 2 4 8 2 2" xfId="38262" xr:uid="{40C0B59A-8D44-4317-A915-80B36F2579B0}"/>
    <cellStyle name="Comma 3 6 2 2 4 8 3" xfId="29975" xr:uid="{276E5BA4-79A2-426D-94F4-D736D1971BEB}"/>
    <cellStyle name="Comma 3 6 2 2 4 8 4" xfId="53123" xr:uid="{9426A099-BCC3-4DBF-A67A-FC5C7BB2D361}"/>
    <cellStyle name="Comma 3 6 2 2 4 9" xfId="13671" xr:uid="{55B1A396-E6D6-4E64-8ECF-BCD2538E1A1C}"/>
    <cellStyle name="Comma 3 6 2 2 4 9 2" xfId="30331" xr:uid="{105332D6-98E9-41CD-9F6C-47E9CD46F520}"/>
    <cellStyle name="Comma 3 6 2 2 5" xfId="307" xr:uid="{61595899-D4BD-4939-8EC2-6F54BBDAAEE8}"/>
    <cellStyle name="Comma 3 6 2 2 5 10" xfId="41501" xr:uid="{CA775A7F-8D70-4939-8B2C-8F3D800AC4B2}"/>
    <cellStyle name="Comma 3 6 2 2 5 11" xfId="1590" xr:uid="{CCE57D9C-0CDB-4B9E-A3F2-8CFF661172C9}"/>
    <cellStyle name="Comma 3 6 2 2 5 2" xfId="2174" xr:uid="{7EEC8463-158D-41DE-9519-491F83A79635}"/>
    <cellStyle name="Comma 3 6 2 2 5 2 2" xfId="4100" xr:uid="{17FA9425-3F20-4E8F-91BB-137B9CE567E6}"/>
    <cellStyle name="Comma 3 6 2 2 5 2 2 2" xfId="8908" xr:uid="{F83A7299-4AF5-458B-81B4-C97D16F602F5}"/>
    <cellStyle name="Comma 3 6 2 2 5 2 2 2 2" xfId="18735" xr:uid="{307993DC-1382-4EEE-AACD-3E63F39D2644}"/>
    <cellStyle name="Comma 3 6 2 2 5 2 2 2 2 2" xfId="35395" xr:uid="{CE33FF62-7C8D-4697-9AB4-9C56CDD4F42D}"/>
    <cellStyle name="Comma 3 6 2 2 5 2 2 2 3" xfId="27107" xr:uid="{07015FB4-2E38-42CE-BCB9-4BF9AE622404}"/>
    <cellStyle name="Comma 3 6 2 2 5 2 2 2 4" xfId="48791" xr:uid="{266B612B-709A-41CC-AFFA-66F860330EE4}"/>
    <cellStyle name="Comma 3 6 2 2 5 2 2 3" xfId="15638" xr:uid="{7FB70D65-65EC-497F-AC9A-25C5F1BD5D8D}"/>
    <cellStyle name="Comma 3 6 2 2 5 2 2 3 2" xfId="32298" xr:uid="{6FD5BD4D-C9DD-4878-AFC4-3D890CB55BD4}"/>
    <cellStyle name="Comma 3 6 2 2 5 2 2 4" xfId="24009" xr:uid="{26F5DCF8-9445-4E2E-B9E7-AD28B5FEFDD4}"/>
    <cellStyle name="Comma 3 6 2 2 5 2 2 5" xfId="44004" xr:uid="{9CFFB000-DF3E-453A-B121-68AF3332DC4D}"/>
    <cellStyle name="Comma 3 6 2 2 5 2 3" xfId="5993" xr:uid="{27463475-E6F1-4762-914B-63088466FA43}"/>
    <cellStyle name="Comma 3 6 2 2 5 2 3 2" xfId="10283" xr:uid="{E6130EC2-8E60-4F83-AE1E-7E10739B8F31}"/>
    <cellStyle name="Comma 3 6 2 2 5 2 3 2 2" xfId="19545" xr:uid="{978DDEDF-A533-4952-BE90-A15E9454CC63}"/>
    <cellStyle name="Comma 3 6 2 2 5 2 3 2 2 2" xfId="36205" xr:uid="{9B1A0216-234D-4CDA-B79E-1C94B25AA3E0}"/>
    <cellStyle name="Comma 3 6 2 2 5 2 3 2 3" xfId="27917" xr:uid="{C625C8B7-8B31-4B85-AFF6-B7A5FC30328D}"/>
    <cellStyle name="Comma 3 6 2 2 5 2 3 2 4" xfId="50166" xr:uid="{71F178C1-C323-4B41-958E-3C1C8690655E}"/>
    <cellStyle name="Comma 3 6 2 2 5 2 3 3" xfId="16956" xr:uid="{C4D6EF02-F8B2-4DA0-9F40-1A27C70924D0}"/>
    <cellStyle name="Comma 3 6 2 2 5 2 3 3 2" xfId="33616" xr:uid="{3F8BD715-3F94-49DC-AC1B-008017AD8793}"/>
    <cellStyle name="Comma 3 6 2 2 5 2 3 4" xfId="25327" xr:uid="{43376CA8-C898-47DD-B0E2-E3F4540CDD6B}"/>
    <cellStyle name="Comma 3 6 2 2 5 2 3 5" xfId="45887" xr:uid="{FA299511-CBDA-4187-B6A9-9AF47695F5F2}"/>
    <cellStyle name="Comma 3 6 2 2 5 2 4" xfId="7573" xr:uid="{E324BDBD-7DAF-4DFD-924E-D6C957773486}"/>
    <cellStyle name="Comma 3 6 2 2 5 2 4 2" xfId="17953" xr:uid="{8B9286A1-739C-49BA-B63C-6903859DA2E8}"/>
    <cellStyle name="Comma 3 6 2 2 5 2 4 2 2" xfId="34613" xr:uid="{176B005C-1D96-4886-9564-DA528F72FF2B}"/>
    <cellStyle name="Comma 3 6 2 2 5 2 4 3" xfId="26325" xr:uid="{88F4888D-B561-45C0-BA5D-20ABD85A1C64}"/>
    <cellStyle name="Comma 3 6 2 2 5 2 4 4" xfId="47456" xr:uid="{28FCFF5F-BADA-4B10-B55C-34CEACA9F2D7}"/>
    <cellStyle name="Comma 3 6 2 2 5 2 5" xfId="11967" xr:uid="{FEB16D30-D6A9-4CE6-8D80-CECAFC1C0C25}"/>
    <cellStyle name="Comma 3 6 2 2 5 2 5 2" xfId="20676" xr:uid="{C04C9579-E7DA-4E43-99F3-C1C301CBDF79}"/>
    <cellStyle name="Comma 3 6 2 2 5 2 5 2 2" xfId="37336" xr:uid="{0C68F751-849C-4AE7-8303-E4520563F612}"/>
    <cellStyle name="Comma 3 6 2 2 5 2 5 3" xfId="29048" xr:uid="{1865ADDD-D6E2-439D-843B-64B2195428F8}"/>
    <cellStyle name="Comma 3 6 2 2 5 2 5 4" xfId="51848" xr:uid="{6B12CEDC-9DFB-4E01-A41C-1C04C94FE45A}"/>
    <cellStyle name="Comma 3 6 2 2 5 2 6" xfId="14302" xr:uid="{3FA02FA8-7A70-42D1-801B-70150605C408}"/>
    <cellStyle name="Comma 3 6 2 2 5 2 6 2" xfId="30962" xr:uid="{7C6DA696-67D3-416A-87B4-AECA9DE196BA}"/>
    <cellStyle name="Comma 3 6 2 2 5 2 7" xfId="22672" xr:uid="{E03163CC-6D48-4EA8-808F-F732E20167F2}"/>
    <cellStyle name="Comma 3 6 2 2 5 2 8" xfId="42115" xr:uid="{1350973D-D673-4813-807C-012A87731939}"/>
    <cellStyle name="Comma 3 6 2 2 5 3" xfId="3486" xr:uid="{BBE1D519-3015-4AC1-8349-C79AFA3356F2}"/>
    <cellStyle name="Comma 3 6 2 2 5 3 2" xfId="8483" xr:uid="{18D34FF1-588C-4CE2-9480-BF36DC4D39FB}"/>
    <cellStyle name="Comma 3 6 2 2 5 3 2 2" xfId="18481" xr:uid="{97546296-C47C-451A-B455-D3CD09783BA7}"/>
    <cellStyle name="Comma 3 6 2 2 5 3 2 2 2" xfId="35141" xr:uid="{AD2FE5E1-13A2-4F11-9E98-BAFFFCCFA8CB}"/>
    <cellStyle name="Comma 3 6 2 2 5 3 2 3" xfId="26853" xr:uid="{D4E5DE69-E602-4B27-8F55-706A55406481}"/>
    <cellStyle name="Comma 3 6 2 2 5 3 2 4" xfId="48366" xr:uid="{BEF6A836-A757-4C18-BE7C-477FF34F8448}"/>
    <cellStyle name="Comma 3 6 2 2 5 3 3" xfId="15195" xr:uid="{45B7CD63-D4C0-4C31-AD42-E21594F38F74}"/>
    <cellStyle name="Comma 3 6 2 2 5 3 3 2" xfId="31855" xr:uid="{DCC357B2-123A-4263-9959-767FC31E270D}"/>
    <cellStyle name="Comma 3 6 2 2 5 3 4" xfId="23566" xr:uid="{8628D419-7788-432F-8B1D-6A87610AC8EA}"/>
    <cellStyle name="Comma 3 6 2 2 5 3 5" xfId="43390" xr:uid="{ED1B6FDB-4A30-42BF-BE5C-AD7B3E31D091}"/>
    <cellStyle name="Comma 3 6 2 2 5 4" xfId="5394" xr:uid="{B6EAA11E-7098-44BC-99B7-E8C27F7FA462}"/>
    <cellStyle name="Comma 3 6 2 2 5 4 2" xfId="9858" xr:uid="{E9FB6EBD-B157-43E3-83F3-A35F9F9260E2}"/>
    <cellStyle name="Comma 3 6 2 2 5 4 2 2" xfId="19291" xr:uid="{F11B1DF8-B57E-48BE-8809-AE57765FB937}"/>
    <cellStyle name="Comma 3 6 2 2 5 4 2 2 2" xfId="35951" xr:uid="{22138D0A-770E-4AA6-8D61-AAF1897665D9}"/>
    <cellStyle name="Comma 3 6 2 2 5 4 2 3" xfId="27663" xr:uid="{DA020394-D629-48AE-BA26-8942A0888144}"/>
    <cellStyle name="Comma 3 6 2 2 5 4 2 4" xfId="49741" xr:uid="{9A276A63-D744-4977-B642-6094391B67CB}"/>
    <cellStyle name="Comma 3 6 2 2 5 4 3" xfId="16528" xr:uid="{C5A7FC8A-64A2-40C9-AF90-8AE94D45AA24}"/>
    <cellStyle name="Comma 3 6 2 2 5 4 3 2" xfId="33188" xr:uid="{C2A2172F-A1DB-405F-BBA8-F6BA5D5D5636}"/>
    <cellStyle name="Comma 3 6 2 2 5 4 4" xfId="24899" xr:uid="{81AF4C39-9B06-4D6B-AEA3-3BB6B0DF2A5E}"/>
    <cellStyle name="Comma 3 6 2 2 5 4 5" xfId="45288" xr:uid="{A9B3B726-88A4-4F05-868A-C1AD32654333}"/>
    <cellStyle name="Comma 3 6 2 2 5 5" xfId="7148" xr:uid="{5211AD2F-0909-4006-927F-1F86EA6BCD07}"/>
    <cellStyle name="Comma 3 6 2 2 5 5 2" xfId="17699" xr:uid="{6509C0C0-BC00-4DF6-B6ED-F127DBAE07CE}"/>
    <cellStyle name="Comma 3 6 2 2 5 5 2 2" xfId="34359" xr:uid="{59E1298A-049F-46F1-9E4F-B476B60C9C7A}"/>
    <cellStyle name="Comma 3 6 2 2 5 5 3" xfId="26071" xr:uid="{A4B2FCBC-4C6B-442B-B396-2599A50D0DCF}"/>
    <cellStyle name="Comma 3 6 2 2 5 5 4" xfId="47031" xr:uid="{83E0005D-4DA6-4E19-93C2-EFD993F19E5D}"/>
    <cellStyle name="Comma 3 6 2 2 5 6" xfId="11368" xr:uid="{29F85FA0-B8F0-49BD-B207-E26CA83EF7CD}"/>
    <cellStyle name="Comma 3 6 2 2 5 6 2" xfId="20248" xr:uid="{0157B5BA-C73B-43C9-8F76-E6B6E58B27F4}"/>
    <cellStyle name="Comma 3 6 2 2 5 6 2 2" xfId="36908" xr:uid="{A9370AC2-9503-4CB4-A7C5-10B9F7CD4C82}"/>
    <cellStyle name="Comma 3 6 2 2 5 6 3" xfId="28620" xr:uid="{AA4AA551-2448-4A09-BDF0-432960A0AD43}"/>
    <cellStyle name="Comma 3 6 2 2 5 6 4" xfId="51249" xr:uid="{81A9A02A-A7F3-40F4-A2F1-4234E27A3227}"/>
    <cellStyle name="Comma 3 6 2 2 5 7" xfId="13043" xr:uid="{63B16E77-97EB-429C-BBC9-2F6B5119491B}"/>
    <cellStyle name="Comma 3 6 2 2 5 7 2" xfId="21460" xr:uid="{88A9F2EC-3D5D-489F-BCF9-14899A1F6B72}"/>
    <cellStyle name="Comma 3 6 2 2 5 7 2 2" xfId="38120" xr:uid="{F0104AD3-9F24-4655-AF2D-A17904ED0D2C}"/>
    <cellStyle name="Comma 3 6 2 2 5 7 3" xfId="29833" xr:uid="{F8007951-850C-42FB-9DA4-E24E78FDF44E}"/>
    <cellStyle name="Comma 3 6 2 2 5 7 4" xfId="52917" xr:uid="{96F5BF84-BD72-4161-BE6D-D8CBB5A01584}"/>
    <cellStyle name="Comma 3 6 2 2 5 8" xfId="13879" xr:uid="{52B66D3C-DF0B-4CDE-AAF5-C02F278B46B9}"/>
    <cellStyle name="Comma 3 6 2 2 5 8 2" xfId="30539" xr:uid="{635379FC-F2AF-4767-8C2C-23C1F256D291}"/>
    <cellStyle name="Comma 3 6 2 2 5 9" xfId="22229" xr:uid="{D3C93FDB-CD30-41B5-AEF3-C92AAD13D0C2}"/>
    <cellStyle name="Comma 3 6 2 2 6" xfId="1438" xr:uid="{5F4465B2-6A8F-423F-8527-B35AFF2B7FF2}"/>
    <cellStyle name="Comma 3 6 2 2 6 2" xfId="3322" xr:uid="{9E942E06-B6D4-48D2-A701-6A74DA92B611}"/>
    <cellStyle name="Comma 3 6 2 2 6 2 2" xfId="8380" xr:uid="{92DAB85F-243E-4C7E-BF83-E276A2B3530E}"/>
    <cellStyle name="Comma 3 6 2 2 6 2 2 2" xfId="18422" xr:uid="{3B500891-8C17-4A38-BD0B-71663A5CC6A2}"/>
    <cellStyle name="Comma 3 6 2 2 6 2 2 2 2" xfId="35082" xr:uid="{638EC998-9176-451C-B7FB-CA5A61760432}"/>
    <cellStyle name="Comma 3 6 2 2 6 2 2 3" xfId="26794" xr:uid="{4C679C2D-A9E0-43C0-99B1-355993A6A4A0}"/>
    <cellStyle name="Comma 3 6 2 2 6 2 2 4" xfId="48263" xr:uid="{54D8D046-4DE8-4C3A-8154-59FBD7E41AE0}"/>
    <cellStyle name="Comma 3 6 2 2 6 2 3" xfId="15075" xr:uid="{5FC5CB81-99B7-4500-9EB1-5FEA42998478}"/>
    <cellStyle name="Comma 3 6 2 2 6 2 3 2" xfId="31735" xr:uid="{7470C5AE-19E9-43E2-A8D9-413A44B857CE}"/>
    <cellStyle name="Comma 3 6 2 2 6 2 4" xfId="23446" xr:uid="{6CD0D1F2-5BA4-457B-82F5-066FCFABB777}"/>
    <cellStyle name="Comma 3 6 2 2 6 2 5" xfId="43226" xr:uid="{4008C7D6-0B1C-4C5B-8847-8F4CCFF8EAB9}"/>
    <cellStyle name="Comma 3 6 2 2 6 3" xfId="5230" xr:uid="{735526DD-EF11-4698-9CCF-CE717DE8BEF8}"/>
    <cellStyle name="Comma 3 6 2 2 6 3 2" xfId="9755" xr:uid="{CC620157-04BA-4927-9179-C87FBA35AAA3}"/>
    <cellStyle name="Comma 3 6 2 2 6 3 2 2" xfId="19232" xr:uid="{DF0749D9-6B46-41A4-95BB-AB9032D0111A}"/>
    <cellStyle name="Comma 3 6 2 2 6 3 2 2 2" xfId="35892" xr:uid="{4C4C1600-9B91-4729-8F70-C57AC5F98D8C}"/>
    <cellStyle name="Comma 3 6 2 2 6 3 2 3" xfId="27604" xr:uid="{9C80F9FC-2B7E-4348-ACB2-F6DB79126F7E}"/>
    <cellStyle name="Comma 3 6 2 2 6 3 2 4" xfId="49638" xr:uid="{55FC532F-4959-41D8-BBF5-032570A50EB6}"/>
    <cellStyle name="Comma 3 6 2 2 6 3 3" xfId="16408" xr:uid="{F539AF8E-EE2C-41DC-82D3-5B9BF51A6232}"/>
    <cellStyle name="Comma 3 6 2 2 6 3 3 2" xfId="33068" xr:uid="{196AA964-438A-469D-BE7E-119BC082EEBB}"/>
    <cellStyle name="Comma 3 6 2 2 6 3 4" xfId="24779" xr:uid="{B03C1E00-F4B5-487E-BAC1-5BC9D75C1542}"/>
    <cellStyle name="Comma 3 6 2 2 6 3 5" xfId="45124" xr:uid="{04C1828F-B915-48D7-853F-A67E3CCCCBE5}"/>
    <cellStyle name="Comma 3 6 2 2 6 4" xfId="7045" xr:uid="{7171EB16-4154-43C9-90F9-D4F1D2DDC192}"/>
    <cellStyle name="Comma 3 6 2 2 6 4 2" xfId="17640" xr:uid="{539EE21E-6253-4219-AD2F-0EFDED856C35}"/>
    <cellStyle name="Comma 3 6 2 2 6 4 2 2" xfId="34300" xr:uid="{5D1D185C-3DBB-4E7C-AEA1-A020C07180B7}"/>
    <cellStyle name="Comma 3 6 2 2 6 4 3" xfId="26012" xr:uid="{5ECE3D3C-7A95-458F-8969-0570D1416929}"/>
    <cellStyle name="Comma 3 6 2 2 6 4 4" xfId="46928" xr:uid="{AFD531DA-23E9-4A13-BEC6-6A24634D5270}"/>
    <cellStyle name="Comma 3 6 2 2 6 5" xfId="11204" xr:uid="{1BD83A33-29C6-4B1B-8F83-6128E36BED97}"/>
    <cellStyle name="Comma 3 6 2 2 6 5 2" xfId="20128" xr:uid="{E140A6AD-5783-4EB6-A043-78B01A1254BB}"/>
    <cellStyle name="Comma 3 6 2 2 6 5 2 2" xfId="36788" xr:uid="{2B9086FF-D618-41D0-A0A9-D7797079C404}"/>
    <cellStyle name="Comma 3 6 2 2 6 5 3" xfId="28500" xr:uid="{A522CBE0-90DE-49CF-BC7B-DBBA40374F0B}"/>
    <cellStyle name="Comma 3 6 2 2 6 5 4" xfId="51085" xr:uid="{81D8B9BD-71A6-461E-9A1A-1199908E67E6}"/>
    <cellStyle name="Comma 3 6 2 2 6 6" xfId="13759" xr:uid="{F5FC7E4F-75E4-4AF2-99AF-83223F1872CA}"/>
    <cellStyle name="Comma 3 6 2 2 6 6 2" xfId="30419" xr:uid="{3D09BD1D-A704-4577-A681-61FFA89C100A}"/>
    <cellStyle name="Comma 3 6 2 2 6 7" xfId="22109" xr:uid="{8CE37D54-AD95-4AC8-95E0-47C89846B84D}"/>
    <cellStyle name="Comma 3 6 2 2 6 8" xfId="41337" xr:uid="{63FF1D98-B301-40B7-9E43-E29194049FD7}"/>
    <cellStyle name="Comma 3 6 2 2 7" xfId="2010" xr:uid="{AD4B5636-C09C-4E7B-A927-4F8293D79D8B}"/>
    <cellStyle name="Comma 3 6 2 2 7 2" xfId="3936" xr:uid="{8F7A8C05-A6FE-40CF-B245-5803EB8C8F58}"/>
    <cellStyle name="Comma 3 6 2 2 7 2 2" xfId="8805" xr:uid="{ED37738C-FAD7-4311-987C-6ED478D360FE}"/>
    <cellStyle name="Comma 3 6 2 2 7 2 2 2" xfId="18676" xr:uid="{E03FE6EE-3D27-46A3-9E49-72E1C6CBC0FC}"/>
    <cellStyle name="Comma 3 6 2 2 7 2 2 2 2" xfId="35336" xr:uid="{162FF6A4-A79D-4BAF-8C14-6B997AFB35FC}"/>
    <cellStyle name="Comma 3 6 2 2 7 2 2 3" xfId="27048" xr:uid="{4556934D-EC34-419F-BA89-B6E97D3A8750}"/>
    <cellStyle name="Comma 3 6 2 2 7 2 2 4" xfId="48688" xr:uid="{32138D64-38FE-4459-BF47-34C7C4149171}"/>
    <cellStyle name="Comma 3 6 2 2 7 2 3" xfId="15518" xr:uid="{F56E14E7-781B-491C-BDF9-B15857044125}"/>
    <cellStyle name="Comma 3 6 2 2 7 2 3 2" xfId="32178" xr:uid="{C774EEE8-B877-448E-9D2F-5EC50D99637A}"/>
    <cellStyle name="Comma 3 6 2 2 7 2 4" xfId="23889" xr:uid="{60C5EC2E-A0F4-4073-8E1D-81F49FA43511}"/>
    <cellStyle name="Comma 3 6 2 2 7 2 5" xfId="43840" xr:uid="{7925A6A6-F735-478A-BFF4-A10FA19589FD}"/>
    <cellStyle name="Comma 3 6 2 2 7 3" xfId="5829" xr:uid="{A4DD07B4-8FE7-4DF1-BD04-B5E24BA0EA72}"/>
    <cellStyle name="Comma 3 6 2 2 7 3 2" xfId="10180" xr:uid="{AEC31C71-10CC-4124-8335-61D93F52A892}"/>
    <cellStyle name="Comma 3 6 2 2 7 3 2 2" xfId="19486" xr:uid="{D48CBB56-0E90-4B54-AD59-D5BDC7F2DD39}"/>
    <cellStyle name="Comma 3 6 2 2 7 3 2 2 2" xfId="36146" xr:uid="{FCC06ADF-9CD6-4998-870A-6A19B203657B}"/>
    <cellStyle name="Comma 3 6 2 2 7 3 2 3" xfId="27858" xr:uid="{FD869840-B8B1-42B1-8D74-F9CE481E828E}"/>
    <cellStyle name="Comma 3 6 2 2 7 3 2 4" xfId="50063" xr:uid="{A7911632-53F7-4E22-A72B-0353943FD575}"/>
    <cellStyle name="Comma 3 6 2 2 7 3 3" xfId="16836" xr:uid="{7D418650-3A8C-458F-9A30-33989E1E35D7}"/>
    <cellStyle name="Comma 3 6 2 2 7 3 3 2" xfId="33496" xr:uid="{0555B0A5-14DD-45F1-9DC2-4B6073C6F24F}"/>
    <cellStyle name="Comma 3 6 2 2 7 3 4" xfId="25207" xr:uid="{6FFC3744-3E55-413E-BC77-A1C08A190E92}"/>
    <cellStyle name="Comma 3 6 2 2 7 3 5" xfId="45723" xr:uid="{AD239BAA-50DF-4753-9010-F2F9067B6535}"/>
    <cellStyle name="Comma 3 6 2 2 7 4" xfId="7470" xr:uid="{618FBC16-D036-4433-B1A9-0B193405FA5C}"/>
    <cellStyle name="Comma 3 6 2 2 7 4 2" xfId="17894" xr:uid="{B6CF364A-E87E-4F5D-B2CE-59287FDD9366}"/>
    <cellStyle name="Comma 3 6 2 2 7 4 2 2" xfId="34554" xr:uid="{6DB36749-1A52-45FC-99E6-11D1C3172972}"/>
    <cellStyle name="Comma 3 6 2 2 7 4 3" xfId="26266" xr:uid="{D73B0B91-3A18-45AA-A9AE-C9E61C6E55A3}"/>
    <cellStyle name="Comma 3 6 2 2 7 4 4" xfId="47353" xr:uid="{2DEB13B6-427D-4B22-BCE2-16F164D058E7}"/>
    <cellStyle name="Comma 3 6 2 2 7 5" xfId="11803" xr:uid="{D9EC037B-0EA9-446C-91C2-0F34398C8699}"/>
    <cellStyle name="Comma 3 6 2 2 7 5 2" xfId="20556" xr:uid="{5CECB719-47B8-4526-A285-EF33735B311B}"/>
    <cellStyle name="Comma 3 6 2 2 7 5 2 2" xfId="37216" xr:uid="{D8C69214-B1EE-406D-B2F7-3D0FE647B806}"/>
    <cellStyle name="Comma 3 6 2 2 7 5 3" xfId="28928" xr:uid="{C176EC70-3A77-4669-B5E6-9D72DFC68573}"/>
    <cellStyle name="Comma 3 6 2 2 7 5 4" xfId="51684" xr:uid="{391B330E-33E0-4518-9660-0953DAFF8161}"/>
    <cellStyle name="Comma 3 6 2 2 7 6" xfId="14182" xr:uid="{DBB522AA-0E3A-4590-A476-1E71300757AC}"/>
    <cellStyle name="Comma 3 6 2 2 7 6 2" xfId="30842" xr:uid="{4CBDD001-DA32-4FEC-95E5-E64C66E00EF2}"/>
    <cellStyle name="Comma 3 6 2 2 7 7" xfId="22552" xr:uid="{8C7406CA-957A-4DD4-BD3E-5A4349C096A0}"/>
    <cellStyle name="Comma 3 6 2 2 7 8" xfId="41951" xr:uid="{7F2C7C3C-ACD1-42AA-953A-0DEC56C53474}"/>
    <cellStyle name="Comma 3 6 2 2 8" xfId="2905" xr:uid="{C066AFD0-7111-439C-BDF4-6D31E1F27505}"/>
    <cellStyle name="Comma 3 6 2 2 8 2" xfId="8079" xr:uid="{15614479-5012-482C-9190-CB53B20A8D1E}"/>
    <cellStyle name="Comma 3 6 2 2 8 2 2" xfId="18240" xr:uid="{A1FCA443-ADF9-4F78-B814-CB99955CBC85}"/>
    <cellStyle name="Comma 3 6 2 2 8 2 2 2" xfId="34900" xr:uid="{891F5D31-8FA4-4A4F-88D2-7F909FEC44E7}"/>
    <cellStyle name="Comma 3 6 2 2 8 2 3" xfId="26612" xr:uid="{01AF68B9-9C7D-4E57-AAB8-546E76A9DD86}"/>
    <cellStyle name="Comma 3 6 2 2 8 2 4" xfId="47962" xr:uid="{C4B0DB64-5112-45AC-93B4-55C03B21E77A}"/>
    <cellStyle name="Comma 3 6 2 2 8 3" xfId="14778" xr:uid="{7ED15BBA-1EA4-4718-A893-55D71747A349}"/>
    <cellStyle name="Comma 3 6 2 2 8 3 2" xfId="31438" xr:uid="{E2AC05F4-B9A5-4472-ACCE-05928A102498}"/>
    <cellStyle name="Comma 3 6 2 2 8 4" xfId="23149" xr:uid="{62AE3BCF-7731-423F-BE15-A5442456F201}"/>
    <cellStyle name="Comma 3 6 2 2 8 5" xfId="42810" xr:uid="{FB50E825-4D3A-4F5A-95C0-8B0B8F638B4B}"/>
    <cellStyle name="Comma 3 6 2 2 9" xfId="4843" xr:uid="{10DD2923-F899-41E6-92C9-E4E278A63596}"/>
    <cellStyle name="Comma 3 6 2 2 9 2" xfId="9453" xr:uid="{C612FB3B-6636-4F34-BF17-7B9B6FE2BAD9}"/>
    <cellStyle name="Comma 3 6 2 2 9 2 2" xfId="19049" xr:uid="{D6E89E40-0F9A-4402-A2B5-ED86BB879F99}"/>
    <cellStyle name="Comma 3 6 2 2 9 2 2 2" xfId="35709" xr:uid="{4CE4AA61-328A-413C-A013-C6CA4F1ADCAC}"/>
    <cellStyle name="Comma 3 6 2 2 9 2 3" xfId="27421" xr:uid="{468E1971-EBF0-4935-8E10-F08C381741A2}"/>
    <cellStyle name="Comma 3 6 2 2 9 2 4" xfId="49336" xr:uid="{C51E0517-06CB-4614-8EC8-7D76913BEFA6}"/>
    <cellStyle name="Comma 3 6 2 2 9 3" xfId="16141" xr:uid="{976FE1AC-617B-4F7A-B5CA-F79BF08E1F6F}"/>
    <cellStyle name="Comma 3 6 2 2 9 3 2" xfId="32801" xr:uid="{32D92CBB-7B09-4F29-8312-ABDF5CA9B490}"/>
    <cellStyle name="Comma 3 6 2 2 9 4" xfId="24512" xr:uid="{A5690354-C838-468C-8531-BBD18B47AF81}"/>
    <cellStyle name="Comma 3 6 2 2 9 5" xfId="44738" xr:uid="{1BD86212-FBFB-413E-8479-948EED10B052}"/>
    <cellStyle name="Comma 3 6 2 3" xfId="374" xr:uid="{DCD775D9-4F46-499D-921B-F1CAC503F325}"/>
    <cellStyle name="Comma 3 6 2 3 10" xfId="13929" xr:uid="{C2E6A9CE-1E0A-4FB8-9A01-3951918D4C89}"/>
    <cellStyle name="Comma 3 6 2 3 10 2" xfId="30589" xr:uid="{5D2F2F46-DE68-4C94-9163-F8C43B88EF90}"/>
    <cellStyle name="Comma 3 6 2 3 11" xfId="22279" xr:uid="{619114F2-6A65-4944-AB7B-C529FEBD892E}"/>
    <cellStyle name="Comma 3 6 2 3 12" xfId="40629" xr:uid="{0249BCD2-B4D3-4CF1-A9E5-9BF00C592626}"/>
    <cellStyle name="Comma 3 6 2 3 13" xfId="41568" xr:uid="{A109CFD8-4CD4-47E1-AA7A-7F973BD1DBAD}"/>
    <cellStyle name="Comma 3 6 2 3 2" xfId="2241" xr:uid="{7AE4124A-22CE-4D57-9D97-193D81E659E9}"/>
    <cellStyle name="Comma 3 6 2 3 2 2" xfId="2651" xr:uid="{A6137AD0-FC99-43F4-96F6-335797AABA8D}"/>
    <cellStyle name="Comma 3 6 2 3 2 2 2" xfId="4567" xr:uid="{049BCB56-0166-4DBE-9695-89FC651F1B8A}"/>
    <cellStyle name="Comma 3 6 2 3 2 2 2 2" xfId="9256" xr:uid="{33D2A7F2-00DA-4238-B0D9-503FA1126AF8}"/>
    <cellStyle name="Comma 3 6 2 3 2 2 2 2 2" xfId="18931" xr:uid="{39E864B1-E83C-460A-9D25-C6D4B3E450FE}"/>
    <cellStyle name="Comma 3 6 2 3 2 2 2 2 2 2" xfId="35591" xr:uid="{BCAB64DD-A567-43D5-AEF1-69A02AC73A5A}"/>
    <cellStyle name="Comma 3 6 2 3 2 2 2 2 3" xfId="27303" xr:uid="{A222AD95-6ACB-4083-BF7D-7818E9BFDD05}"/>
    <cellStyle name="Comma 3 6 2 3 2 2 2 2 4" xfId="49139" xr:uid="{8239F49E-87BC-43FB-9902-1FA94BE4F803}"/>
    <cellStyle name="Comma 3 6 2 3 2 2 2 3" xfId="15953" xr:uid="{63229AD5-02EE-45BD-B0BD-1B2245894275}"/>
    <cellStyle name="Comma 3 6 2 3 2 2 2 3 2" xfId="32613" xr:uid="{A48F3D81-23CD-4DF0-9667-09F488E5BFD0}"/>
    <cellStyle name="Comma 3 6 2 3 2 2 2 4" xfId="24324" xr:uid="{0CAA2052-EADA-428B-81E1-160B5F3944EF}"/>
    <cellStyle name="Comma 3 6 2 3 2 2 2 5" xfId="44471" xr:uid="{5E100D59-8370-417E-B1DE-4CEB8AA46FF1}"/>
    <cellStyle name="Comma 3 6 2 3 2 2 3" xfId="6462" xr:uid="{1292C52B-9671-4888-8010-3B010D6C3B49}"/>
    <cellStyle name="Comma 3 6 2 3 2 2 3 2" xfId="10633" xr:uid="{4AED7173-4485-486C-A7F6-8824F66B610C}"/>
    <cellStyle name="Comma 3 6 2 3 2 2 3 2 2" xfId="19742" xr:uid="{F8F2CFC8-E6AC-4775-95C6-FA59AFE58C5B}"/>
    <cellStyle name="Comma 3 6 2 3 2 2 3 2 2 2" xfId="36402" xr:uid="{13ACF770-FB3E-4134-B3AA-794760C02CC6}"/>
    <cellStyle name="Comma 3 6 2 3 2 2 3 2 3" xfId="28114" xr:uid="{8A72EED7-42B5-4D36-A24A-F35A6AEF4918}"/>
    <cellStyle name="Comma 3 6 2 3 2 2 3 2 4" xfId="50516" xr:uid="{F16B0AAF-36E5-4FEC-B539-3418ECE862EA}"/>
    <cellStyle name="Comma 3 6 2 3 2 2 3 3" xfId="17272" xr:uid="{2FAD347A-98A2-453C-9AB1-746BCC896452}"/>
    <cellStyle name="Comma 3 6 2 3 2 2 3 3 2" xfId="33932" xr:uid="{3DF6B93E-F508-426E-BDD3-C72B1E9F8E0C}"/>
    <cellStyle name="Comma 3 6 2 3 2 2 3 4" xfId="25643" xr:uid="{5FB02639-5C36-4138-A5D1-D6E8394A8E96}"/>
    <cellStyle name="Comma 3 6 2 3 2 2 3 5" xfId="46356" xr:uid="{CA9DA01A-81CE-4148-94EC-63BCA236B7A9}"/>
    <cellStyle name="Comma 3 6 2 3 2 2 4" xfId="7921" xr:uid="{3754D605-D780-4A57-9E5C-AF8A90A43A21}"/>
    <cellStyle name="Comma 3 6 2 3 2 2 4 2" xfId="18149" xr:uid="{E2B95AFC-78D0-4C60-B211-57A37EC4F7C7}"/>
    <cellStyle name="Comma 3 6 2 3 2 2 4 2 2" xfId="34809" xr:uid="{2C8B07B1-721A-4A11-B38B-4733D30B3F8A}"/>
    <cellStyle name="Comma 3 6 2 3 2 2 4 3" xfId="26521" xr:uid="{2B095C24-55AA-42BE-8804-9941AA829B18}"/>
    <cellStyle name="Comma 3 6 2 3 2 2 4 4" xfId="47804" xr:uid="{C1E5C118-5C5A-4A26-AD98-1CCF7C0342FF}"/>
    <cellStyle name="Comma 3 6 2 3 2 2 5" xfId="12434" xr:uid="{FAF3DE81-5604-49A4-A21A-61B6BD69646D}"/>
    <cellStyle name="Comma 3 6 2 3 2 2 5 2" xfId="20991" xr:uid="{2019B5F0-913F-41FB-8AE5-CCE3FB9431BD}"/>
    <cellStyle name="Comma 3 6 2 3 2 2 5 2 2" xfId="37651" xr:uid="{CE9A89FD-B1C9-4EAE-8A9F-58521DF728AC}"/>
    <cellStyle name="Comma 3 6 2 3 2 2 5 3" xfId="29363" xr:uid="{6478978A-E56F-4E8F-9594-6663C708BB63}"/>
    <cellStyle name="Comma 3 6 2 3 2 2 5 4" xfId="52315" xr:uid="{378FE88D-2E06-40FF-826B-259255928431}"/>
    <cellStyle name="Comma 3 6 2 3 2 2 6" xfId="14617" xr:uid="{ED455D4B-67FE-461D-BED1-F4B51E382FA6}"/>
    <cellStyle name="Comma 3 6 2 3 2 2 6 2" xfId="31277" xr:uid="{A9DE945E-CFC9-425F-895A-D92288D09701}"/>
    <cellStyle name="Comma 3 6 2 3 2 2 7" xfId="22987" xr:uid="{3AAEA89D-9773-4D63-B27B-99AEB736091E}"/>
    <cellStyle name="Comma 3 6 2 3 2 2 8" xfId="42581" xr:uid="{FDFA7864-6CC4-4ECD-9DF0-8CDBAC0B8E87}"/>
    <cellStyle name="Comma 3 6 2 3 2 3" xfId="4167" xr:uid="{3784E2AA-4B4F-42C1-A495-DF6FFE8402A5}"/>
    <cellStyle name="Comma 3 6 2 3 2 3 2" xfId="112" xr:uid="{B7151FF6-3274-4887-A499-2F611446597E}"/>
    <cellStyle name="Comma 3 6 2 3 2 3 2 10" xfId="4847" xr:uid="{E2CBF4E9-0233-4479-9A91-02969A387AD2}"/>
    <cellStyle name="Comma 3 6 2 3 2 3 2 10 2" xfId="9455" xr:uid="{45B1F0B2-453E-44C0-AE3B-8CE259552F4C}"/>
    <cellStyle name="Comma 3 6 2 3 2 3 2 10 2 2" xfId="19050" xr:uid="{4B72F4A8-7382-473C-AFC4-4C61FF4AB44D}"/>
    <cellStyle name="Comma 3 6 2 3 2 3 2 10 2 2 2" xfId="35710" xr:uid="{4DD2DE1B-1F4B-458E-AF72-92BCF109293E}"/>
    <cellStyle name="Comma 3 6 2 3 2 3 2 10 2 3" xfId="27422" xr:uid="{CFEBC80A-862D-40DA-AD7D-0DBA330A6330}"/>
    <cellStyle name="Comma 3 6 2 3 2 3 2 10 2 4" xfId="49338" xr:uid="{900CCADC-A76E-4E11-B084-5647E8D6A4A6}"/>
    <cellStyle name="Comma 3 6 2 3 2 3 2 10 3" xfId="16144" xr:uid="{BD119B71-E4EA-4117-B669-319076D3653A}"/>
    <cellStyle name="Comma 3 6 2 3 2 3 2 10 3 2" xfId="32804" xr:uid="{CFDDA20C-AE6A-4DCB-BECA-B32128C0F27F}"/>
    <cellStyle name="Comma 3 6 2 3 2 3 2 10 4" xfId="24515" xr:uid="{7BB1A679-1327-4479-8205-3274FDC859A2}"/>
    <cellStyle name="Comma 3 6 2 3 2 3 2 10 5" xfId="44742" xr:uid="{12161669-CDEF-4D01-95E8-F892573FBC75}"/>
    <cellStyle name="Comma 3 6 2 3 2 3 2 11" xfId="6743" xr:uid="{12FDFC4E-9C7B-40C7-B996-65911DE0978E}"/>
    <cellStyle name="Comma 3 6 2 3 2 3 2 11 2" xfId="17456" xr:uid="{1F7B752D-BECC-46CD-84CF-A0B75153AAC2}"/>
    <cellStyle name="Comma 3 6 2 3 2 3 2 11 2 2" xfId="34116" xr:uid="{8D5C9682-E395-47CD-A8C7-23329447ACB3}"/>
    <cellStyle name="Comma 3 6 2 3 2 3 2 11 3" xfId="25828" xr:uid="{2D72DE7F-8696-4BB8-8A4F-DABAA3D077AE}"/>
    <cellStyle name="Comma 3 6 2 3 2 3 2 11 4" xfId="46626" xr:uid="{7F571DE9-F5B2-4486-B995-FA97039D6A73}"/>
    <cellStyle name="Comma 3 6 2 3 2 3 2 12" xfId="6694" xr:uid="{AFA91E12-4A20-4F94-BD60-950C71E24998}"/>
    <cellStyle name="Comma 3 6 2 3 2 3 2 12 2" xfId="17433" xr:uid="{95C5278C-C95F-4325-859F-8052B555AFF5}"/>
    <cellStyle name="Comma 3 6 2 3 2 3 2 12 2 2" xfId="34093" xr:uid="{D01BDEFD-CF04-46A7-AD5A-76AE18CA2132}"/>
    <cellStyle name="Comma 3 6 2 3 2 3 2 12 3" xfId="25805" xr:uid="{231E0795-3386-40F5-9DF8-827DF75B5359}"/>
    <cellStyle name="Comma 3 6 2 3 2 3 2 12 4" xfId="46584" xr:uid="{FFCCD801-A029-45E3-A5DE-63506919FEA0}"/>
    <cellStyle name="Comma 3 6 2 3 2 3 2 13" xfId="10822" xr:uid="{0151E1EE-4188-40BE-97D6-C64B3586184D}"/>
    <cellStyle name="Comma 3 6 2 3 2 3 2 13 2" xfId="19865" xr:uid="{CD4351F8-E1CF-46B0-ACB5-6FF668815EEB}"/>
    <cellStyle name="Comma 3 6 2 3 2 3 2 13 2 2" xfId="36525" xr:uid="{954451E4-CC41-47DB-90BD-72E28B47C4C2}"/>
    <cellStyle name="Comma 3 6 2 3 2 3 2 13 3" xfId="28237" xr:uid="{D4792870-D80E-4BAD-8C2C-57665A8E15A9}"/>
    <cellStyle name="Comma 3 6 2 3 2 3 2 13 4" xfId="50704" xr:uid="{0DCE0893-10A2-45A6-8861-D3F0DB9A8F4A}"/>
    <cellStyle name="Comma 3 6 2 3 2 3 2 14" xfId="12881" xr:uid="{6A9FEEA6-E9A7-45A6-B97D-78F6C04CF8E7}"/>
    <cellStyle name="Comma 3 6 2 3 2 3 2 14 2" xfId="21343" xr:uid="{9EA2C435-D991-461F-A2E5-B9E60B35F6C6}"/>
    <cellStyle name="Comma 3 6 2 3 2 3 2 14 2 2" xfId="38003" xr:uid="{4790B952-850B-4C85-B97E-29E3D2A3912F}"/>
    <cellStyle name="Comma 3 6 2 3 2 3 2 14 3" xfId="29716" xr:uid="{158EEFCB-9360-4515-8CB0-014C5F275A4B}"/>
    <cellStyle name="Comma 3 6 2 3 2 3 2 14 4" xfId="52757" xr:uid="{E2D0A0B9-AAAC-4E9C-8177-F2489FD488C2}"/>
    <cellStyle name="Comma 3 6 2 3 2 3 2 15" xfId="13532" xr:uid="{8EC01E97-B52D-4CA3-8DF9-683F51B38C87}"/>
    <cellStyle name="Comma 3 6 2 3 2 3 2 15 2" xfId="30192" xr:uid="{72A16240-2D5D-4E1C-879A-442F44E053EE}"/>
    <cellStyle name="Comma 3 6 2 3 2 3 2 16" xfId="21815" xr:uid="{E67E664B-6832-46A2-BB39-1DD317CDFF4A}"/>
    <cellStyle name="Comma 3 6 2 3 2 3 2 17" xfId="40926" xr:uid="{BC6EA68F-6C92-421E-82A3-140D12126ACC}"/>
    <cellStyle name="Comma 3 6 2 3 2 3 2 18" xfId="1064" xr:uid="{5F851F6D-DA91-49D2-9C7B-2A3EA0C8D888}"/>
    <cellStyle name="Comma 3 6 2 3 2 3 2 2" xfId="545" xr:uid="{7F8A8DE7-F57B-4818-870B-BB4F0BD785A6}"/>
    <cellStyle name="Comma 3 6 2 3 2 3 2 2 10" xfId="21966" xr:uid="{78962155-3C0F-4AA6-8CE2-5BB701330C10}"/>
    <cellStyle name="Comma 3 6 2 3 2 3 2 2 11" xfId="41146" xr:uid="{C4388399-7E14-4D07-89F0-EBB897DA155F}"/>
    <cellStyle name="Comma 3 6 2 3 2 3 2 2 12" xfId="1277" xr:uid="{B3B60626-FE0F-47BF-BEA2-197AD95032CC}"/>
    <cellStyle name="Comma 3 6 2 3 2 3 2 2 2" xfId="1782" xr:uid="{D73AC4EA-CE5E-4873-8396-2DA69B3887B9}"/>
    <cellStyle name="Comma 3 6 2 3 2 3 2 2 2 2" xfId="3710" xr:uid="{14431DDD-17E1-4E3C-9BCA-EE189EFD4394}"/>
    <cellStyle name="Comma 3 6 2 3 2 3 2 2 2 2 2" xfId="8660" xr:uid="{94EDC93D-FDC4-4BA0-BD6A-0A81F6BE63C5}"/>
    <cellStyle name="Comma 3 6 2 3 2 3 2 2 2 2 2 2" xfId="18587" xr:uid="{723287A6-EAEC-4CFB-A7B6-89AA492E68B5}"/>
    <cellStyle name="Comma 3 6 2 3 2 3 2 2 2 2 2 2 2" xfId="35247" xr:uid="{297C978E-2D24-41E5-8D7B-CEB14F931F24}"/>
    <cellStyle name="Comma 3 6 2 3 2 3 2 2 2 2 2 3" xfId="26959" xr:uid="{1BCFA067-8231-42F6-9D97-ABE7B36C708D}"/>
    <cellStyle name="Comma 3 6 2 3 2 3 2 2 2 2 2 4" xfId="48543" xr:uid="{67B19393-4DD1-4EF4-A45A-98B4137D9E25}"/>
    <cellStyle name="Comma 3 6 2 3 2 3 2 2 2 2 3" xfId="15348" xr:uid="{2B588B1B-2A6B-4E55-B998-DE46B297252A}"/>
    <cellStyle name="Comma 3 6 2 3 2 3 2 2 2 2 3 2" xfId="32008" xr:uid="{94D0CA6A-5EE3-48AF-9888-D96C6612F513}"/>
    <cellStyle name="Comma 3 6 2 3 2 3 2 2 2 2 4" xfId="23719" xr:uid="{BC6EFD1B-3309-4DB4-9183-649FF1DCF73B}"/>
    <cellStyle name="Comma 3 6 2 3 2 3 2 2 2 2 5" xfId="43614" xr:uid="{59ECD7AE-AC4B-428E-825A-53FF2E290575}"/>
    <cellStyle name="Comma 3 6 2 3 2 3 2 2 2 3" xfId="5618" xr:uid="{47E26669-E659-4BA5-AB6F-CB91AA545408}"/>
    <cellStyle name="Comma 3 6 2 3 2 3 2 2 2 3 2" xfId="10035" xr:uid="{1A47719B-84DF-4C86-9F9F-2AFA4BC0DF5D}"/>
    <cellStyle name="Comma 3 6 2 3 2 3 2 2 2 3 2 2" xfId="19397" xr:uid="{9ED7E7A9-555E-47A7-9E86-2536B040CC9F}"/>
    <cellStyle name="Comma 3 6 2 3 2 3 2 2 2 3 2 2 2" xfId="36057" xr:uid="{ED498116-5C61-48EA-9266-CAF86DB0CEEB}"/>
    <cellStyle name="Comma 3 6 2 3 2 3 2 2 2 3 2 3" xfId="27769" xr:uid="{0D36BF1E-007B-4F4A-BD8D-451579E4C021}"/>
    <cellStyle name="Comma 3 6 2 3 2 3 2 2 2 3 2 4" xfId="49918" xr:uid="{59D91876-F29E-4059-977F-B35E362406AC}"/>
    <cellStyle name="Comma 3 6 2 3 2 3 2 2 2 3 3" xfId="16681" xr:uid="{36DBA58F-DB9B-47C8-A58C-1001B5A6B530}"/>
    <cellStyle name="Comma 3 6 2 3 2 3 2 2 2 3 3 2" xfId="33341" xr:uid="{BF21CF6F-83FC-40EC-9017-98DC5A5A82E7}"/>
    <cellStyle name="Comma 3 6 2 3 2 3 2 2 2 3 4" xfId="25052" xr:uid="{51AB8BA1-F0C7-489F-995B-BDB6BA982B1B}"/>
    <cellStyle name="Comma 3 6 2 3 2 3 2 2 2 3 5" xfId="45512" xr:uid="{042F3D42-1D18-41BE-AF87-38D16325C08F}"/>
    <cellStyle name="Comma 3 6 2 3 2 3 2 2 2 4" xfId="7325" xr:uid="{503F6CF5-8B02-42F0-A89B-E9472154E4E9}"/>
    <cellStyle name="Comma 3 6 2 3 2 3 2 2 2 4 2" xfId="17805" xr:uid="{A6359A4B-1641-4F3A-9E18-B7BB72756939}"/>
    <cellStyle name="Comma 3 6 2 3 2 3 2 2 2 4 2 2" xfId="34465" xr:uid="{0AB44B47-4E36-41B5-B0B7-E84B39C1C0A6}"/>
    <cellStyle name="Comma 3 6 2 3 2 3 2 2 2 4 3" xfId="26177" xr:uid="{69B0F0F1-BDD9-4391-AE45-0F1A5FAC1F23}"/>
    <cellStyle name="Comma 3 6 2 3 2 3 2 2 2 4 4" xfId="47208" xr:uid="{B8CBAF57-39F6-477E-89AB-5A19486329FB}"/>
    <cellStyle name="Comma 3 6 2 3 2 3 2 2 2 5" xfId="11592" xr:uid="{531B6800-9C31-4255-AA20-63A00911AB0E}"/>
    <cellStyle name="Comma 3 6 2 3 2 3 2 2 2 5 2" xfId="20401" xr:uid="{446A2C17-84E1-4CF4-B689-B2B4C52D4AFC}"/>
    <cellStyle name="Comma 3 6 2 3 2 3 2 2 2 5 2 2" xfId="37061" xr:uid="{22929EE6-9B47-45F7-99E3-EE29F7A3C68D}"/>
    <cellStyle name="Comma 3 6 2 3 2 3 2 2 2 5 3" xfId="28773" xr:uid="{9D2F32B0-60BF-4A55-AF7D-B2B2B520E751}"/>
    <cellStyle name="Comma 3 6 2 3 2 3 2 2 2 5 4" xfId="51473" xr:uid="{B2C85AE8-E944-44CA-A2E7-A92B32541BE2}"/>
    <cellStyle name="Comma 3 6 2 3 2 3 2 2 2 6" xfId="14032" xr:uid="{43B9A7C4-72F0-41E9-A93A-2AFF1CE65920}"/>
    <cellStyle name="Comma 3 6 2 3 2 3 2 2 2 6 2" xfId="30692" xr:uid="{D4C9CB18-3E6D-43FC-BAE8-D1A8D660C4D7}"/>
    <cellStyle name="Comma 3 6 2 3 2 3 2 2 2 7" xfId="22382" xr:uid="{EBEC9620-1AB4-410A-B043-32A8EF11FA1F}"/>
    <cellStyle name="Comma 3 6 2 3 2 3 2 2 2 8" xfId="41725" xr:uid="{34C69F81-6672-42AE-9831-37CA4C212952}"/>
    <cellStyle name="Comma 3 6 2 3 2 3 2 2 3" xfId="2398" xr:uid="{5CACDEDA-28DC-4938-B137-D6E07CEE1448}"/>
    <cellStyle name="Comma 3 6 2 3 2 3 2 2 3 2" xfId="4324" xr:uid="{FB5C5686-A547-4B22-9167-CB476E8C7401}"/>
    <cellStyle name="Comma 3 6 2 3 2 3 2 2 3 2 2" xfId="9085" xr:uid="{5EA668DD-15A6-4826-803E-8F3E2B981932}"/>
    <cellStyle name="Comma 3 6 2 3 2 3 2 2 3 2 2 2" xfId="18841" xr:uid="{93029241-4EB9-4A5A-820B-4FF5F8717A87}"/>
    <cellStyle name="Comma 3 6 2 3 2 3 2 2 3 2 2 2 2" xfId="35501" xr:uid="{8B6F6617-772B-4707-824F-9D421EC23A4E}"/>
    <cellStyle name="Comma 3 6 2 3 2 3 2 2 3 2 2 3" xfId="27213" xr:uid="{83ACC8C8-8C23-4C8F-BAA3-B07A15EB47D1}"/>
    <cellStyle name="Comma 3 6 2 3 2 3 2 2 3 2 2 4" xfId="48968" xr:uid="{388E6F4F-0776-4DD7-BF56-0F6830F355EF}"/>
    <cellStyle name="Comma 3 6 2 3 2 3 2 2 3 2 3" xfId="15791" xr:uid="{83241AF4-29C4-465F-8FC9-B5A1545816EF}"/>
    <cellStyle name="Comma 3 6 2 3 2 3 2 2 3 2 3 2" xfId="32451" xr:uid="{18D9F2D6-2AEF-42FD-8DA6-88097FA6A1B1}"/>
    <cellStyle name="Comma 3 6 2 3 2 3 2 2 3 2 4" xfId="24162" xr:uid="{48ACA687-0E3B-4B99-AA95-3249887874CB}"/>
    <cellStyle name="Comma 3 6 2 3 2 3 2 2 3 2 5" xfId="44228" xr:uid="{08017C8E-3A8D-49AD-9ADE-AEC7FE10229E}"/>
    <cellStyle name="Comma 3 6 2 3 2 3 2 2 3 3" xfId="6217" xr:uid="{4764EFBB-49C3-48F1-83BB-FCEEDFE71D3B}"/>
    <cellStyle name="Comma 3 6 2 3 2 3 2 2 3 3 2" xfId="10460" xr:uid="{A138EB2D-D01F-4F17-9B5D-75AAA127EB0A}"/>
    <cellStyle name="Comma 3 6 2 3 2 3 2 2 3 3 2 2" xfId="19651" xr:uid="{E55A8FBD-6F3F-4055-8F10-C8E295863118}"/>
    <cellStyle name="Comma 3 6 2 3 2 3 2 2 3 3 2 2 2" xfId="36311" xr:uid="{6EE9AC86-BBBE-423F-8954-893CE1AEF03E}"/>
    <cellStyle name="Comma 3 6 2 3 2 3 2 2 3 3 2 3" xfId="28023" xr:uid="{7E491CE4-FEF6-4ED2-9D9A-11178526F4A9}"/>
    <cellStyle name="Comma 3 6 2 3 2 3 2 2 3 3 2 4" xfId="50343" xr:uid="{3B2CF1E9-3F65-4531-A973-A92C2D7D4181}"/>
    <cellStyle name="Comma 3 6 2 3 2 3 2 2 3 3 3" xfId="17109" xr:uid="{F9B3EA9D-1290-42BE-B460-0A641721AD26}"/>
    <cellStyle name="Comma 3 6 2 3 2 3 2 2 3 3 3 2" xfId="33769" xr:uid="{930BBC79-29F0-464C-B725-D43FDDA9671D}"/>
    <cellStyle name="Comma 3 6 2 3 2 3 2 2 3 3 4" xfId="25480" xr:uid="{9168EE10-09B7-499A-A03F-EA09BD304FA2}"/>
    <cellStyle name="Comma 3 6 2 3 2 3 2 2 3 3 5" xfId="46111" xr:uid="{A0BDA7FD-E069-4593-AF40-AFD0F6D9182A}"/>
    <cellStyle name="Comma 3 6 2 3 2 3 2 2 3 4" xfId="7750" xr:uid="{F42FD82F-DE3F-413C-B858-02848FA18334}"/>
    <cellStyle name="Comma 3 6 2 3 2 3 2 2 3 4 2" xfId="18059" xr:uid="{504D0A41-F00B-484A-BB71-7697ADED5777}"/>
    <cellStyle name="Comma 3 6 2 3 2 3 2 2 3 4 2 2" xfId="34719" xr:uid="{7F97DFD6-69A2-4583-8154-6A3EBECDB494}"/>
    <cellStyle name="Comma 3 6 2 3 2 3 2 2 3 4 3" xfId="26431" xr:uid="{8F019FE7-B1B7-4378-9BA7-5E57E9CEB3A3}"/>
    <cellStyle name="Comma 3 6 2 3 2 3 2 2 3 4 4" xfId="47633" xr:uid="{9D12D63F-A80E-4BC5-80CE-1202B5D8E41F}"/>
    <cellStyle name="Comma 3 6 2 3 2 3 2 2 3 5" xfId="12191" xr:uid="{26F10623-251B-417D-8B1B-70DA55FB6E79}"/>
    <cellStyle name="Comma 3 6 2 3 2 3 2 2 3 5 2" xfId="20829" xr:uid="{745BB383-2959-48BA-81EA-E32709EFFB4D}"/>
    <cellStyle name="Comma 3 6 2 3 2 3 2 2 3 5 2 2" xfId="37489" xr:uid="{4C27E636-86A0-484C-A70D-A2E39E39DB3E}"/>
    <cellStyle name="Comma 3 6 2 3 2 3 2 2 3 5 3" xfId="29201" xr:uid="{524B3CB6-B6E2-40FC-91A7-1A139076196F}"/>
    <cellStyle name="Comma 3 6 2 3 2 3 2 2 3 5 4" xfId="52072" xr:uid="{90CBFCBC-7865-4FA9-A270-5E6D300A6FEF}"/>
    <cellStyle name="Comma 3 6 2 3 2 3 2 2 3 6" xfId="14455" xr:uid="{D2E0BFB3-9D54-4D42-9A51-2FD2D32C7C9C}"/>
    <cellStyle name="Comma 3 6 2 3 2 3 2 2 3 6 2" xfId="31115" xr:uid="{AC7B15EE-FA96-4711-8BD8-DECA368A9259}"/>
    <cellStyle name="Comma 3 6 2 3 2 3 2 2 3 7" xfId="22825" xr:uid="{7A4025A6-8EF0-483F-AA4A-5A02F58F5765}"/>
    <cellStyle name="Comma 3 6 2 3 2 3 2 2 3 8" xfId="42339" xr:uid="{0D22882E-C688-4717-89DB-55095A8B132B}"/>
    <cellStyle name="Comma 3 6 2 3 2 3 2 2 4" xfId="3131" xr:uid="{20854123-88D4-4A9E-905C-29AF828AECFE}"/>
    <cellStyle name="Comma 3 6 2 3 2 3 2 2 4 2" xfId="8256" xr:uid="{04493CC3-9F57-4FEB-98CD-943C88D63016}"/>
    <cellStyle name="Comma 3 6 2 3 2 3 2 2 4 2 2" xfId="18346" xr:uid="{1D4B44A1-6BA6-4DED-836A-0981F44BF8AD}"/>
    <cellStyle name="Comma 3 6 2 3 2 3 2 2 4 2 2 2" xfId="35006" xr:uid="{5F4595B0-10B1-4A23-B584-7D09F9BD0366}"/>
    <cellStyle name="Comma 3 6 2 3 2 3 2 2 4 2 3" xfId="26718" xr:uid="{E0A70F2C-B24A-4753-A64E-7EC2205EF1B3}"/>
    <cellStyle name="Comma 3 6 2 3 2 3 2 2 4 2 4" xfId="48139" xr:uid="{86A9D326-CF8C-43D4-9877-DCC8F55F9667}"/>
    <cellStyle name="Comma 3 6 2 3 2 3 2 2 4 3" xfId="14932" xr:uid="{BC5EE765-5638-4C7F-899B-33706B93F2B2}"/>
    <cellStyle name="Comma 3 6 2 3 2 3 2 2 4 3 2" xfId="31592" xr:uid="{0C58DED0-A9D2-4A5C-8287-7573FCC78D61}"/>
    <cellStyle name="Comma 3 6 2 3 2 3 2 2 4 4" xfId="23303" xr:uid="{CB089948-E464-441D-A9BE-A5F0152CA814}"/>
    <cellStyle name="Comma 3 6 2 3 2 3 2 2 4 5" xfId="43035" xr:uid="{BACB54AB-5D03-41C3-91A5-C48E3A773F6D}"/>
    <cellStyle name="Comma 3 6 2 3 2 3 2 2 5" xfId="5069" xr:uid="{DEB2602A-EEBB-45C7-91A5-80C06F06C6A0}"/>
    <cellStyle name="Comma 3 6 2 3 2 3 2 2 5 2" xfId="9631" xr:uid="{46C1DE5B-9945-49F3-9C39-7B8D850A3256}"/>
    <cellStyle name="Comma 3 6 2 3 2 3 2 2 5 2 2" xfId="19156" xr:uid="{D5C87F40-62A5-4B19-B355-B3B58B48746A}"/>
    <cellStyle name="Comma 3 6 2 3 2 3 2 2 5 2 2 2" xfId="35816" xr:uid="{4BF7331D-4867-4943-B07E-6E3508CC8961}"/>
    <cellStyle name="Comma 3 6 2 3 2 3 2 2 5 2 3" xfId="27528" xr:uid="{F57F5697-2D25-4C27-A9EC-AAD0758C2EF1}"/>
    <cellStyle name="Comma 3 6 2 3 2 3 2 2 5 2 4" xfId="49514" xr:uid="{4D606778-897A-4F4E-9E6F-3DE7DDA0DD80}"/>
    <cellStyle name="Comma 3 6 2 3 2 3 2 2 5 3" xfId="16295" xr:uid="{5C4E6234-BF1C-40A8-AC0B-A65A116A0705}"/>
    <cellStyle name="Comma 3 6 2 3 2 3 2 2 5 3 2" xfId="32955" xr:uid="{BE9E3006-2EE8-4D31-B410-5AEDB92DE90C}"/>
    <cellStyle name="Comma 3 6 2 3 2 3 2 2 5 4" xfId="24666" xr:uid="{019CEF1D-92B7-462D-A7F5-0EF8686D70E3}"/>
    <cellStyle name="Comma 3 6 2 3 2 3 2 2 5 5" xfId="44963" xr:uid="{A5439568-7E16-40E0-A608-29FFFD151E74}"/>
    <cellStyle name="Comma 3 6 2 3 2 3 2 2 6" xfId="6921" xr:uid="{E5F04F3C-CE53-4943-8CD5-48E61DAB530A}"/>
    <cellStyle name="Comma 3 6 2 3 2 3 2 2 6 2" xfId="17564" xr:uid="{E355542A-B3CF-44E4-86EB-18916F802AA4}"/>
    <cellStyle name="Comma 3 6 2 3 2 3 2 2 6 2 2" xfId="34224" xr:uid="{5A80FBAC-5D32-4215-BD3E-7B5CD9EA3725}"/>
    <cellStyle name="Comma 3 6 2 3 2 3 2 2 6 3" xfId="25936" xr:uid="{F1F99D04-DD58-4E0B-B344-FBBAFA831C34}"/>
    <cellStyle name="Comma 3 6 2 3 2 3 2 2 6 4" xfId="46804" xr:uid="{6C09DE6A-BBDF-4539-AA9C-991CDF0B0D28}"/>
    <cellStyle name="Comma 3 6 2 3 2 3 2 2 7" xfId="11043" xr:uid="{43A362BF-8AD9-4923-A42D-B42EF1139BAD}"/>
    <cellStyle name="Comma 3 6 2 3 2 3 2 2 7 2" xfId="20015" xr:uid="{DC1695AA-D379-44C8-9125-0D7FD11638A9}"/>
    <cellStyle name="Comma 3 6 2 3 2 3 2 2 7 2 2" xfId="36675" xr:uid="{6B27FE68-1182-426D-A76D-6C6400FA6E2C}"/>
    <cellStyle name="Comma 3 6 2 3 2 3 2 2 7 3" xfId="28387" xr:uid="{BF8FE2B5-4B43-4A86-AD0E-6F9EAF0BB9D1}"/>
    <cellStyle name="Comma 3 6 2 3 2 3 2 2 7 4" xfId="50924" xr:uid="{6189A86B-0611-4B22-957B-8E5197FA4700}"/>
    <cellStyle name="Comma 3 6 2 3 2 3 2 2 8" xfId="13267" xr:uid="{4A378E44-E91C-4EDA-B903-22C81B132933}"/>
    <cellStyle name="Comma 3 6 2 3 2 3 2 2 8 2" xfId="21613" xr:uid="{CA99D9C6-9BB7-4874-AD1B-8A6F3F5CD0F2}"/>
    <cellStyle name="Comma 3 6 2 3 2 3 2 2 8 2 2" xfId="38273" xr:uid="{4ECCA97E-325A-4B54-AE95-9D2C53C4A846}"/>
    <cellStyle name="Comma 3 6 2 3 2 3 2 2 8 3" xfId="29986" xr:uid="{8A05F95C-BFDB-429E-9F69-4CC1E75A9643}"/>
    <cellStyle name="Comma 3 6 2 3 2 3 2 2 8 4" xfId="53141" xr:uid="{4D49E940-BB5D-4802-9C2D-2310C841248A}"/>
    <cellStyle name="Comma 3 6 2 3 2 3 2 2 9" xfId="13682" xr:uid="{46B5B876-473A-4DF2-A561-69EEB298FE04}"/>
    <cellStyle name="Comma 3 6 2 3 2 3 2 2 9 2" xfId="30342" xr:uid="{B03F9452-78DA-4112-AA82-4646DBFD7E6A}"/>
    <cellStyle name="Comma 3 6 2 3 2 3 2 3" xfId="526" xr:uid="{65A8B12B-C438-46FD-8FAB-192D45348CAF}"/>
    <cellStyle name="Comma 3 6 2 3 2 3 2 3 10" xfId="21956" xr:uid="{14D4BC9C-C422-42AA-A9B3-8CF5AAD95C84}"/>
    <cellStyle name="Comma 3 6 2 3 2 3 2 3 11" xfId="41130" xr:uid="{CDEC6971-909B-492D-AAE7-2BA42509EA7D}"/>
    <cellStyle name="Comma 3 6 2 3 2 3 2 3 12" xfId="1264" xr:uid="{A0F2CACC-FCA3-40B2-846F-A1F1E3DAEC43}"/>
    <cellStyle name="Comma 3 6 2 3 2 3 2 3 2" xfId="1766" xr:uid="{5FF4B2AF-A451-4FB3-979D-32B75F09CD9A}"/>
    <cellStyle name="Comma 3 6 2 3 2 3 2 3 2 2" xfId="3694" xr:uid="{B24BD98B-0FB0-4ADE-8803-8EBFB8E16221}"/>
    <cellStyle name="Comma 3 6 2 3 2 3 2 3 2 2 2" xfId="8649" xr:uid="{DF96E3F7-0364-4B6E-B8E9-ABB7ECDCB8EF}"/>
    <cellStyle name="Comma 3 6 2 3 2 3 2 3 2 2 2 2" xfId="18582" xr:uid="{F5001875-A5FB-410D-B464-59D86D19A151}"/>
    <cellStyle name="Comma 3 6 2 3 2 3 2 3 2 2 2 2 2" xfId="35242" xr:uid="{B95C590A-0FA8-43F9-9233-3820BA7C7D6D}"/>
    <cellStyle name="Comma 3 6 2 3 2 3 2 3 2 2 2 3" xfId="26954" xr:uid="{F6ABFD22-DF96-450F-9A22-A39C5BF5FD45}"/>
    <cellStyle name="Comma 3 6 2 3 2 3 2 3 2 2 2 4" xfId="48532" xr:uid="{2284A032-DA28-4EB1-8783-CD9F7CFB9346}"/>
    <cellStyle name="Comma 3 6 2 3 2 3 2 3 2 2 3" xfId="15338" xr:uid="{A144562A-F7FD-41DC-9FE8-387E539CFC5A}"/>
    <cellStyle name="Comma 3 6 2 3 2 3 2 3 2 2 3 2" xfId="31998" xr:uid="{AABAA463-4A18-426C-99E0-8AFAD9D18924}"/>
    <cellStyle name="Comma 3 6 2 3 2 3 2 3 2 2 4" xfId="23709" xr:uid="{78B846D2-D002-4C60-850B-FDC2767EE220}"/>
    <cellStyle name="Comma 3 6 2 3 2 3 2 3 2 2 5" xfId="43598" xr:uid="{55C7DF08-870F-4208-AC8F-AF209900C98E}"/>
    <cellStyle name="Comma 3 6 2 3 2 3 2 3 2 3" xfId="5602" xr:uid="{73F9F537-C066-43EA-B973-3BD9E6D3F806}"/>
    <cellStyle name="Comma 3 6 2 3 2 3 2 3 2 3 2" xfId="10024" xr:uid="{061B6A2F-0C8B-4970-BD7D-179D1FD9320A}"/>
    <cellStyle name="Comma 3 6 2 3 2 3 2 3 2 3 2 2" xfId="19392" xr:uid="{D89C92AA-96C8-440C-B7D1-B498CC680636}"/>
    <cellStyle name="Comma 3 6 2 3 2 3 2 3 2 3 2 2 2" xfId="36052" xr:uid="{FD949291-FEFB-47AC-8E1F-AA40BB68EC5F}"/>
    <cellStyle name="Comma 3 6 2 3 2 3 2 3 2 3 2 3" xfId="27764" xr:uid="{D73C23A3-F45E-4EBF-98DD-E42EC7DD5455}"/>
    <cellStyle name="Comma 3 6 2 3 2 3 2 3 2 3 2 4" xfId="49907" xr:uid="{232DD43E-DF1E-4322-9499-CC3F38C91EDA}"/>
    <cellStyle name="Comma 3 6 2 3 2 3 2 3 2 3 3" xfId="16671" xr:uid="{ED42CD90-DC05-4C12-97EE-857D36CE7A00}"/>
    <cellStyle name="Comma 3 6 2 3 2 3 2 3 2 3 3 2" xfId="33331" xr:uid="{DC88C882-1791-448F-83E4-5D6E673E600E}"/>
    <cellStyle name="Comma 3 6 2 3 2 3 2 3 2 3 4" xfId="25042" xr:uid="{95BFBF63-CA8F-40D4-8EBB-85677DA7C391}"/>
    <cellStyle name="Comma 3 6 2 3 2 3 2 3 2 3 5" xfId="45496" xr:uid="{91A3F0EE-96C0-4803-8506-0CD6A186E86A}"/>
    <cellStyle name="Comma 3 6 2 3 2 3 2 3 2 4" xfId="7314" xr:uid="{A2478293-1323-41F2-A5BB-8C93CA723F82}"/>
    <cellStyle name="Comma 3 6 2 3 2 3 2 3 2 4 2" xfId="17800" xr:uid="{A77602E1-9AFB-44A9-9D1F-ABBC705A2ABC}"/>
    <cellStyle name="Comma 3 6 2 3 2 3 2 3 2 4 2 2" xfId="34460" xr:uid="{07AC3880-6381-4069-87CF-94E72C3A9979}"/>
    <cellStyle name="Comma 3 6 2 3 2 3 2 3 2 4 3" xfId="26172" xr:uid="{DEA6126E-74AC-47A5-BC10-BC509C0019F3}"/>
    <cellStyle name="Comma 3 6 2 3 2 3 2 3 2 4 4" xfId="47197" xr:uid="{A7F9D55F-3D92-417C-B868-39D806574D4E}"/>
    <cellStyle name="Comma 3 6 2 3 2 3 2 3 2 5" xfId="11576" xr:uid="{36DA43F7-9F2E-4463-99C5-74793BCD7674}"/>
    <cellStyle name="Comma 3 6 2 3 2 3 2 3 2 5 2" xfId="20391" xr:uid="{3D6709A3-103B-42D7-843C-C0D9D92AF38A}"/>
    <cellStyle name="Comma 3 6 2 3 2 3 2 3 2 5 2 2" xfId="37051" xr:uid="{ED15A9EF-4255-410A-B3B7-29ACF1481779}"/>
    <cellStyle name="Comma 3 6 2 3 2 3 2 3 2 5 3" xfId="28763" xr:uid="{7E149213-E8CA-43B9-8741-22CB92DA22EF}"/>
    <cellStyle name="Comma 3 6 2 3 2 3 2 3 2 5 4" xfId="51457" xr:uid="{561A9F37-BD6F-47CC-B5AA-AD67478EFE6E}"/>
    <cellStyle name="Comma 3 6 2 3 2 3 2 3 2 6" xfId="14022" xr:uid="{2DCDBD7C-523D-4692-AB47-8B929A749D8F}"/>
    <cellStyle name="Comma 3 6 2 3 2 3 2 3 2 6 2" xfId="30682" xr:uid="{40146366-35BE-4007-80D5-3F896E6EE183}"/>
    <cellStyle name="Comma 3 6 2 3 2 3 2 3 2 7" xfId="22372" xr:uid="{596771CE-83CF-4AC1-97A3-BD7ABD2D98B1}"/>
    <cellStyle name="Comma 3 6 2 3 2 3 2 3 2 8" xfId="41709" xr:uid="{95621623-E190-4415-9FA8-482C3F43AA00}"/>
    <cellStyle name="Comma 3 6 2 3 2 3 2 3 3" xfId="2382" xr:uid="{BB1171BD-A9FA-4EB6-9B0A-FB7055DB9C66}"/>
    <cellStyle name="Comma 3 6 2 3 2 3 2 3 3 2" xfId="4308" xr:uid="{B448EA8B-7F2E-4BED-92A3-95DC6F7B3BB2}"/>
    <cellStyle name="Comma 3 6 2 3 2 3 2 3 3 2 2" xfId="9074" xr:uid="{8242AC69-98EB-4993-8F2F-CD7FAE1CC865}"/>
    <cellStyle name="Comma 3 6 2 3 2 3 2 3 3 2 2 2" xfId="18836" xr:uid="{B7AC6CC8-BE93-4133-982E-7306ED6BFED8}"/>
    <cellStyle name="Comma 3 6 2 3 2 3 2 3 3 2 2 2 2" xfId="35496" xr:uid="{87644B86-08A1-452C-AAB5-1A447FF691F7}"/>
    <cellStyle name="Comma 3 6 2 3 2 3 2 3 3 2 2 3" xfId="27208" xr:uid="{1ECD06E3-99EB-425B-97A6-F46ABAF888E7}"/>
    <cellStyle name="Comma 3 6 2 3 2 3 2 3 3 2 2 4" xfId="48957" xr:uid="{BFA77BEB-0888-4445-B698-B888C19CB5DA}"/>
    <cellStyle name="Comma 3 6 2 3 2 3 2 3 3 2 3" xfId="15781" xr:uid="{EE8A4F9F-C6AF-4520-A4A8-3082E6140279}"/>
    <cellStyle name="Comma 3 6 2 3 2 3 2 3 3 2 3 2" xfId="32441" xr:uid="{0208FB89-F556-4CD4-B722-41F70C53694E}"/>
    <cellStyle name="Comma 3 6 2 3 2 3 2 3 3 2 4" xfId="24152" xr:uid="{71AC410C-8756-4B24-B87E-F21A3CE5053B}"/>
    <cellStyle name="Comma 3 6 2 3 2 3 2 3 3 2 5" xfId="44212" xr:uid="{82275627-5590-4424-B3E1-48D816FFE4E4}"/>
    <cellStyle name="Comma 3 6 2 3 2 3 2 3 3 3" xfId="6201" xr:uid="{4A9259C0-F6E0-4F5B-8093-D5A3BC22169E}"/>
    <cellStyle name="Comma 3 6 2 3 2 3 2 3 3 3 2" xfId="10449" xr:uid="{793C8D5F-2762-45AD-8B7B-93B6CB32B183}"/>
    <cellStyle name="Comma 3 6 2 3 2 3 2 3 3 3 2 2" xfId="19646" xr:uid="{74A0AAF1-AEFF-49BD-8D46-A21EB2EC045A}"/>
    <cellStyle name="Comma 3 6 2 3 2 3 2 3 3 3 2 2 2" xfId="36306" xr:uid="{67F46E7F-A475-4491-A805-1BE50300988C}"/>
    <cellStyle name="Comma 3 6 2 3 2 3 2 3 3 3 2 3" xfId="28018" xr:uid="{7FAD86EE-5D48-4EDF-8974-4FE6285DC08F}"/>
    <cellStyle name="Comma 3 6 2 3 2 3 2 3 3 3 2 4" xfId="50332" xr:uid="{5F93F3C5-E219-4C61-B903-E6BAECEAB316}"/>
    <cellStyle name="Comma 3 6 2 3 2 3 2 3 3 3 3" xfId="17099" xr:uid="{B89DA0E9-9333-4F6A-94F2-1CB5AD8F84C9}"/>
    <cellStyle name="Comma 3 6 2 3 2 3 2 3 3 3 3 2" xfId="33759" xr:uid="{AD51A829-DC5D-440F-97EE-CCADE205B2F2}"/>
    <cellStyle name="Comma 3 6 2 3 2 3 2 3 3 3 4" xfId="25470" xr:uid="{C15D015E-6B74-4CF0-ABD8-1E65FAD2C4FD}"/>
    <cellStyle name="Comma 3 6 2 3 2 3 2 3 3 3 5" xfId="46095" xr:uid="{57E0BE9D-AFA5-475A-A6E7-DAEAA6A68F31}"/>
    <cellStyle name="Comma 3 6 2 3 2 3 2 3 3 4" xfId="7739" xr:uid="{57608F4D-313E-49AA-863E-70306274570F}"/>
    <cellStyle name="Comma 3 6 2 3 2 3 2 3 3 4 2" xfId="18054" xr:uid="{185AEBF5-697F-4CE5-A4EB-598D6F2A7431}"/>
    <cellStyle name="Comma 3 6 2 3 2 3 2 3 3 4 2 2" xfId="34714" xr:uid="{C2685C6F-45A5-49BF-B924-D5622A203D0A}"/>
    <cellStyle name="Comma 3 6 2 3 2 3 2 3 3 4 3" xfId="26426" xr:uid="{876F8AA1-560E-4843-8ABA-B658837CA304}"/>
    <cellStyle name="Comma 3 6 2 3 2 3 2 3 3 4 4" xfId="47622" xr:uid="{EFDA6625-2827-4AD1-B4E9-370CC59AC0B5}"/>
    <cellStyle name="Comma 3 6 2 3 2 3 2 3 3 5" xfId="12175" xr:uid="{2FF662B1-51E0-4A3E-830B-339B4D05DA04}"/>
    <cellStyle name="Comma 3 6 2 3 2 3 2 3 3 5 2" xfId="20819" xr:uid="{FA8AF518-442A-4708-902B-9FA7A8E5CAE0}"/>
    <cellStyle name="Comma 3 6 2 3 2 3 2 3 3 5 2 2" xfId="37479" xr:uid="{98A48D4F-833D-4778-A484-812DE49ACA7D}"/>
    <cellStyle name="Comma 3 6 2 3 2 3 2 3 3 5 3" xfId="29191" xr:uid="{4232AF53-6A8C-41E0-9E07-DFF0D098AA0A}"/>
    <cellStyle name="Comma 3 6 2 3 2 3 2 3 3 5 4" xfId="52056" xr:uid="{ECF9EDCD-0E99-4DE4-9355-EB700E3FA851}"/>
    <cellStyle name="Comma 3 6 2 3 2 3 2 3 3 6" xfId="14445" xr:uid="{33A7EBEC-DFB6-4F98-BB3D-3EF5DDA3B8E0}"/>
    <cellStyle name="Comma 3 6 2 3 2 3 2 3 3 6 2" xfId="31105" xr:uid="{B555AC60-3D4E-417B-8A2F-A2F575361A33}"/>
    <cellStyle name="Comma 3 6 2 3 2 3 2 3 3 7" xfId="22815" xr:uid="{D225FA8E-A124-4EBA-8B08-1181980EAE31}"/>
    <cellStyle name="Comma 3 6 2 3 2 3 2 3 3 8" xfId="42323" xr:uid="{B92B91FE-5485-4D03-8D76-E2656B3A380A}"/>
    <cellStyle name="Comma 3 6 2 3 2 3 2 3 4" xfId="3115" xr:uid="{DC91A7B2-B943-4251-96FB-ECDEAA7151AF}"/>
    <cellStyle name="Comma 3 6 2 3 2 3 2 3 4 2" xfId="8245" xr:uid="{74B06C47-73FF-4513-9D43-FA2E11C51ACD}"/>
    <cellStyle name="Comma 3 6 2 3 2 3 2 3 4 2 2" xfId="18341" xr:uid="{B717F269-3097-4B63-A801-CFD33CF72F66}"/>
    <cellStyle name="Comma 3 6 2 3 2 3 2 3 4 2 2 2" xfId="35001" xr:uid="{AFBCD8BF-01BF-488F-B660-7F607B79F54A}"/>
    <cellStyle name="Comma 3 6 2 3 2 3 2 3 4 2 3" xfId="26713" xr:uid="{C9B348F5-4188-4F9E-8EDE-EB4872CC9E1C}"/>
    <cellStyle name="Comma 3 6 2 3 2 3 2 3 4 2 4" xfId="48128" xr:uid="{0D89DE62-F030-4BF2-9BC0-2998C2DA996F}"/>
    <cellStyle name="Comma 3 6 2 3 2 3 2 3 4 3" xfId="14922" xr:uid="{E23C0420-2E7C-4F8E-B2FA-2911F4F2073A}"/>
    <cellStyle name="Comma 3 6 2 3 2 3 2 3 4 3 2" xfId="31582" xr:uid="{92AB3D5F-4994-4332-B39C-702480829762}"/>
    <cellStyle name="Comma 3 6 2 3 2 3 2 3 4 4" xfId="23293" xr:uid="{E15275CF-3474-43AC-8348-B0E529FC4DBC}"/>
    <cellStyle name="Comma 3 6 2 3 2 3 2 3 4 5" xfId="43019" xr:uid="{5F3E8439-BA9D-48E1-BF53-8D545ED3C18D}"/>
    <cellStyle name="Comma 3 6 2 3 2 3 2 3 5" xfId="5053" xr:uid="{F49B15C7-8DE6-4F41-A775-81043D152D3E}"/>
    <cellStyle name="Comma 3 6 2 3 2 3 2 3 5 2" xfId="9620" xr:uid="{1AF4B625-D6FD-4DDC-8F95-26704ADD7F17}"/>
    <cellStyle name="Comma 3 6 2 3 2 3 2 3 5 2 2" xfId="19151" xr:uid="{C42AB666-F8A5-4125-A1B8-CE879169CAB3}"/>
    <cellStyle name="Comma 3 6 2 3 2 3 2 3 5 2 2 2" xfId="35811" xr:uid="{9C86B2BB-71BB-44A0-887C-CC28C5BAEEDC}"/>
    <cellStyle name="Comma 3 6 2 3 2 3 2 3 5 2 3" xfId="27523" xr:uid="{DE73D26A-B4D5-42B0-AA1E-5DD9D69EC4ED}"/>
    <cellStyle name="Comma 3 6 2 3 2 3 2 3 5 2 4" xfId="49503" xr:uid="{8AEA9242-FBE0-44BC-8937-67E2CC2FD7AE}"/>
    <cellStyle name="Comma 3 6 2 3 2 3 2 3 5 3" xfId="16285" xr:uid="{0AC4F636-AFDA-49FF-BF91-F6826DA12863}"/>
    <cellStyle name="Comma 3 6 2 3 2 3 2 3 5 3 2" xfId="32945" xr:uid="{2701D47E-3ED1-4092-91F2-895CA3842D0A}"/>
    <cellStyle name="Comma 3 6 2 3 2 3 2 3 5 4" xfId="24656" xr:uid="{0A375168-37D1-467D-8EF1-4F046D55757C}"/>
    <cellStyle name="Comma 3 6 2 3 2 3 2 3 5 5" xfId="44947" xr:uid="{C4C1A66B-8417-4D37-8EED-2D0AF360A3C7}"/>
    <cellStyle name="Comma 3 6 2 3 2 3 2 3 6" xfId="6909" xr:uid="{A68DDAB6-94FA-49A6-B1CA-C28392767187}"/>
    <cellStyle name="Comma 3 6 2 3 2 3 2 3 6 2" xfId="17558" xr:uid="{9A15FFF2-AF79-485C-8DA9-8458D4034CC0}"/>
    <cellStyle name="Comma 3 6 2 3 2 3 2 3 6 2 2" xfId="34218" xr:uid="{1847FC1A-3AFF-4CD2-AFAD-633ECC0C74B9}"/>
    <cellStyle name="Comma 3 6 2 3 2 3 2 3 6 3" xfId="25930" xr:uid="{86B878DA-1D98-4EF7-861E-4F2809B4AA1A}"/>
    <cellStyle name="Comma 3 6 2 3 2 3 2 3 6 4" xfId="46792" xr:uid="{9EF52E09-5BF7-4CFF-87AE-4FB7480FAA73}"/>
    <cellStyle name="Comma 3 6 2 3 2 3 2 3 7" xfId="11027" xr:uid="{BC0EC78B-F490-4651-9CF9-5C2F2DCE4276}"/>
    <cellStyle name="Comma 3 6 2 3 2 3 2 3 7 2" xfId="20005" xr:uid="{7D253BB0-5363-4ABC-845B-EDA33C5FF0FB}"/>
    <cellStyle name="Comma 3 6 2 3 2 3 2 3 7 2 2" xfId="36665" xr:uid="{37FF8431-6E59-43A3-994C-4E1EC912CF03}"/>
    <cellStyle name="Comma 3 6 2 3 2 3 2 3 7 3" xfId="28377" xr:uid="{C94C492D-5C6D-40E3-B20B-C20D834DD592}"/>
    <cellStyle name="Comma 3 6 2 3 2 3 2 3 7 4" xfId="50908" xr:uid="{EB02EC1A-2A12-4EEB-8D9D-A78F2C4093C4}"/>
    <cellStyle name="Comma 3 6 2 3 2 3 2 3 8" xfId="13251" xr:uid="{2FE24D06-FBC9-4217-94A4-0538DC0E0ACF}"/>
    <cellStyle name="Comma 3 6 2 3 2 3 2 3 8 2" xfId="21603" xr:uid="{904A0807-5471-4AE4-9D6D-BDEB67A8B609}"/>
    <cellStyle name="Comma 3 6 2 3 2 3 2 3 8 2 2" xfId="38263" xr:uid="{FE603220-D9BA-4BF4-9B24-27D78CB105F8}"/>
    <cellStyle name="Comma 3 6 2 3 2 3 2 3 8 3" xfId="29976" xr:uid="{A7707D06-288A-4F56-B925-BC713048BCC9}"/>
    <cellStyle name="Comma 3 6 2 3 2 3 2 3 8 4" xfId="53125" xr:uid="{9CFB1B68-9CA6-4362-B1D2-B6C344B6B9D2}"/>
    <cellStyle name="Comma 3 6 2 3 2 3 2 3 9" xfId="13672" xr:uid="{74722C3A-2029-439D-85B4-3F4829205058}"/>
    <cellStyle name="Comma 3 6 2 3 2 3 2 3 9 2" xfId="30332" xr:uid="{E8B024F1-E159-4E52-8B33-D0EAE89EBE7C}"/>
    <cellStyle name="Comma 3 6 2 3 2 3 2 4" xfId="311" xr:uid="{38A06957-9197-4908-9D76-D96D49B2B710}"/>
    <cellStyle name="Comma 3 6 2 3 2 3 2 4 10" xfId="41505" xr:uid="{EF3B554B-4470-4224-82DF-FF48745E57D0}"/>
    <cellStyle name="Comma 3 6 2 3 2 3 2 4 11" xfId="1593" xr:uid="{C3152E9A-4956-4B24-9CA4-AA9C9D277CA1}"/>
    <cellStyle name="Comma 3 6 2 3 2 3 2 4 2" xfId="2178" xr:uid="{39EFF38C-13D6-411C-8124-C561BE02FE0F}"/>
    <cellStyle name="Comma 3 6 2 3 2 3 2 4 2 2" xfId="4104" xr:uid="{D24EB479-0EC3-4FD3-8B00-F33355F43543}"/>
    <cellStyle name="Comma 3 6 2 3 2 3 2 4 2 2 2" xfId="8910" xr:uid="{F7D6CFE2-2F62-4F50-B726-079AA84C6374}"/>
    <cellStyle name="Comma 3 6 2 3 2 3 2 4 2 2 2 2" xfId="18736" xr:uid="{740BD643-4719-44F6-9D22-CC4C6EADDABC}"/>
    <cellStyle name="Comma 3 6 2 3 2 3 2 4 2 2 2 2 2" xfId="35396" xr:uid="{0AB51222-7809-4289-A0C3-17031802A4FD}"/>
    <cellStyle name="Comma 3 6 2 3 2 3 2 4 2 2 2 3" xfId="27108" xr:uid="{C655A8C2-C518-4364-98A3-EB6BE5A61271}"/>
    <cellStyle name="Comma 3 6 2 3 2 3 2 4 2 2 2 4" xfId="48793" xr:uid="{B406B2A7-3460-49FA-BF47-92608A9C098C}"/>
    <cellStyle name="Comma 3 6 2 3 2 3 2 4 2 2 3" xfId="15641" xr:uid="{3EB39080-4D81-4C9A-889E-411BE68EFEAB}"/>
    <cellStyle name="Comma 3 6 2 3 2 3 2 4 2 2 3 2" xfId="32301" xr:uid="{77EB57D2-9F18-4A4C-8C0C-1F37DB8FE8BD}"/>
    <cellStyle name="Comma 3 6 2 3 2 3 2 4 2 2 4" xfId="24012" xr:uid="{3B067F2A-C0E0-4A9A-AE38-A50A6B1399D8}"/>
    <cellStyle name="Comma 3 6 2 3 2 3 2 4 2 2 5" xfId="44008" xr:uid="{9FCF9077-D531-49A5-A426-D12E952A4D6B}"/>
    <cellStyle name="Comma 3 6 2 3 2 3 2 4 2 3" xfId="5997" xr:uid="{C2B0CD16-31B3-4083-B8CE-BE619B47CB16}"/>
    <cellStyle name="Comma 3 6 2 3 2 3 2 4 2 3 2" xfId="10285" xr:uid="{08273497-53AD-4459-A49C-975323267743}"/>
    <cellStyle name="Comma 3 6 2 3 2 3 2 4 2 3 2 2" xfId="19546" xr:uid="{56D122FB-3D3B-4323-AE34-B9789EF80885}"/>
    <cellStyle name="Comma 3 6 2 3 2 3 2 4 2 3 2 2 2" xfId="36206" xr:uid="{C5C03D02-3ECF-4E3D-9470-37266B1EF9B7}"/>
    <cellStyle name="Comma 3 6 2 3 2 3 2 4 2 3 2 3" xfId="27918" xr:uid="{F7191629-DFAB-4BF2-8FE4-A28624D4706A}"/>
    <cellStyle name="Comma 3 6 2 3 2 3 2 4 2 3 2 4" xfId="50168" xr:uid="{AA54E684-B8E1-444D-AAAC-D8B4FC1D4D25}"/>
    <cellStyle name="Comma 3 6 2 3 2 3 2 4 2 3 3" xfId="16959" xr:uid="{D79D5917-9DCB-4A85-82E4-3C21A69210C5}"/>
    <cellStyle name="Comma 3 6 2 3 2 3 2 4 2 3 3 2" xfId="33619" xr:uid="{9FACF213-A0B1-4CCB-9401-1736011F7316}"/>
    <cellStyle name="Comma 3 6 2 3 2 3 2 4 2 3 4" xfId="25330" xr:uid="{62E92FDA-D661-47E7-A992-A9ACBB837D78}"/>
    <cellStyle name="Comma 3 6 2 3 2 3 2 4 2 3 5" xfId="45891" xr:uid="{86C528AB-AF7B-497B-A437-C1F96F32E33A}"/>
    <cellStyle name="Comma 3 6 2 3 2 3 2 4 2 4" xfId="7575" xr:uid="{1E014A55-E199-4752-A31A-2FDB3899BF25}"/>
    <cellStyle name="Comma 3 6 2 3 2 3 2 4 2 4 2" xfId="17954" xr:uid="{63A07E71-332F-4D3E-A750-49558580B1D9}"/>
    <cellStyle name="Comma 3 6 2 3 2 3 2 4 2 4 2 2" xfId="34614" xr:uid="{247AA893-AFA4-4721-BCC8-95DB8CEE7C39}"/>
    <cellStyle name="Comma 3 6 2 3 2 3 2 4 2 4 3" xfId="26326" xr:uid="{D19CEEFE-BE69-4F0D-AF98-358861A90028}"/>
    <cellStyle name="Comma 3 6 2 3 2 3 2 4 2 4 4" xfId="47458" xr:uid="{114AE2E3-247B-4EB9-A773-28A145649601}"/>
    <cellStyle name="Comma 3 6 2 3 2 3 2 4 2 5" xfId="11971" xr:uid="{D2660418-B988-419E-B279-68E00A38E4C8}"/>
    <cellStyle name="Comma 3 6 2 3 2 3 2 4 2 5 2" xfId="20679" xr:uid="{99B6267E-BC82-4698-B008-17741C1112B9}"/>
    <cellStyle name="Comma 3 6 2 3 2 3 2 4 2 5 2 2" xfId="37339" xr:uid="{871FB321-1003-4CD7-A9B4-795A8529F7F4}"/>
    <cellStyle name="Comma 3 6 2 3 2 3 2 4 2 5 3" xfId="29051" xr:uid="{D7069A1E-B80F-4EBB-93A8-CBA928141DEE}"/>
    <cellStyle name="Comma 3 6 2 3 2 3 2 4 2 5 4" xfId="51852" xr:uid="{158EFD06-88D7-41A6-BF57-E601995A440D}"/>
    <cellStyle name="Comma 3 6 2 3 2 3 2 4 2 6" xfId="14305" xr:uid="{08DFAAD9-E4A0-4EA7-8BA0-3EA8730B279C}"/>
    <cellStyle name="Comma 3 6 2 3 2 3 2 4 2 6 2" xfId="30965" xr:uid="{22889ECA-F71D-4E6C-B060-71740CF39B6D}"/>
    <cellStyle name="Comma 3 6 2 3 2 3 2 4 2 7" xfId="22675" xr:uid="{8326256D-ABF4-4E7B-870D-ED411D9BCCEE}"/>
    <cellStyle name="Comma 3 6 2 3 2 3 2 4 2 8" xfId="42119" xr:uid="{67935708-82DB-41F2-9326-D1427C4A8D47}"/>
    <cellStyle name="Comma 3 6 2 3 2 3 2 4 3" xfId="3490" xr:uid="{14051F69-5827-48FA-9126-12E7FFDEE1AD}"/>
    <cellStyle name="Comma 3 6 2 3 2 3 2 4 3 2" xfId="8485" xr:uid="{F9188202-B374-44C0-8EEB-7685F3028A4B}"/>
    <cellStyle name="Comma 3 6 2 3 2 3 2 4 3 2 2" xfId="18482" xr:uid="{A4B20947-9319-4CE5-851B-9ECDD36F72F5}"/>
    <cellStyle name="Comma 3 6 2 3 2 3 2 4 3 2 2 2" xfId="35142" xr:uid="{1CC47FB8-C24D-4718-9357-F5862BED923B}"/>
    <cellStyle name="Comma 3 6 2 3 2 3 2 4 3 2 3" xfId="26854" xr:uid="{13E8FAC4-2F78-4AF5-97F7-74D36193B573}"/>
    <cellStyle name="Comma 3 6 2 3 2 3 2 4 3 2 4" xfId="48368" xr:uid="{4E3A2AA7-53B3-4D9D-9426-F50410048A98}"/>
    <cellStyle name="Comma 3 6 2 3 2 3 2 4 3 3" xfId="15198" xr:uid="{887E55BC-B0C2-4E63-9F7E-CE5EB8BE2F0A}"/>
    <cellStyle name="Comma 3 6 2 3 2 3 2 4 3 3 2" xfId="31858" xr:uid="{B79EA365-5CA7-4583-B86F-BE37BBB554F0}"/>
    <cellStyle name="Comma 3 6 2 3 2 3 2 4 3 4" xfId="23569" xr:uid="{DA7F978A-8F5F-49F8-8CD4-18FD1C1D2226}"/>
    <cellStyle name="Comma 3 6 2 3 2 3 2 4 3 5" xfId="43394" xr:uid="{4E71BB99-1991-49AD-9499-3652AED0D42F}"/>
    <cellStyle name="Comma 3 6 2 3 2 3 2 4 4" xfId="5398" xr:uid="{4B4F20BA-3650-473A-AF8E-91F8627572B3}"/>
    <cellStyle name="Comma 3 6 2 3 2 3 2 4 4 2" xfId="9860" xr:uid="{C8FD2BD8-F6F0-4FA1-B57F-ABDC784314F6}"/>
    <cellStyle name="Comma 3 6 2 3 2 3 2 4 4 2 2" xfId="19292" xr:uid="{E5A603B4-108D-4F73-BDCD-057760F4B332}"/>
    <cellStyle name="Comma 3 6 2 3 2 3 2 4 4 2 2 2" xfId="35952" xr:uid="{A8A410B0-8541-4C94-8742-362F78CB16F8}"/>
    <cellStyle name="Comma 3 6 2 3 2 3 2 4 4 2 3" xfId="27664" xr:uid="{1784700D-0CAB-4DB2-AA55-B9AD11E241D3}"/>
    <cellStyle name="Comma 3 6 2 3 2 3 2 4 4 2 4" xfId="49743" xr:uid="{73ADB46E-8E96-4BD9-8541-29773CDD474E}"/>
    <cellStyle name="Comma 3 6 2 3 2 3 2 4 4 3" xfId="16531" xr:uid="{6B3ABE8F-5ABE-4E38-AEA2-6DF0A6227D93}"/>
    <cellStyle name="Comma 3 6 2 3 2 3 2 4 4 3 2" xfId="33191" xr:uid="{660114DC-49CD-49F4-9D38-54B1E6F061CF}"/>
    <cellStyle name="Comma 3 6 2 3 2 3 2 4 4 4" xfId="24902" xr:uid="{A9A9603D-6ECC-42CF-80ED-34CB55A83F4E}"/>
    <cellStyle name="Comma 3 6 2 3 2 3 2 4 4 5" xfId="45292" xr:uid="{2409E4F4-B241-45FF-A20E-D1FE4BE61E6B}"/>
    <cellStyle name="Comma 3 6 2 3 2 3 2 4 5" xfId="7150" xr:uid="{A5F878E6-76B0-45E0-801D-9F3879414075}"/>
    <cellStyle name="Comma 3 6 2 3 2 3 2 4 5 2" xfId="17700" xr:uid="{1B5D058E-96F1-4F1A-A6D2-AC02149B6C35}"/>
    <cellStyle name="Comma 3 6 2 3 2 3 2 4 5 2 2" xfId="34360" xr:uid="{D3B997CA-1590-4252-B83C-71711416C069}"/>
    <cellStyle name="Comma 3 6 2 3 2 3 2 4 5 3" xfId="26072" xr:uid="{757B10CA-AEBA-448F-AA7D-48A1DF581910}"/>
    <cellStyle name="Comma 3 6 2 3 2 3 2 4 5 4" xfId="47033" xr:uid="{1560A841-E490-4EE0-9112-E1BEE5EE99F4}"/>
    <cellStyle name="Comma 3 6 2 3 2 3 2 4 6" xfId="11372" xr:uid="{4102FD9D-4DDB-40D9-B1FA-F59AD9446B35}"/>
    <cellStyle name="Comma 3 6 2 3 2 3 2 4 6 2" xfId="20251" xr:uid="{85B6B608-AF16-4CF7-B222-FB160638231D}"/>
    <cellStyle name="Comma 3 6 2 3 2 3 2 4 6 2 2" xfId="36911" xr:uid="{3B452CD8-3F20-4807-8ED5-CBF372C239E0}"/>
    <cellStyle name="Comma 3 6 2 3 2 3 2 4 6 3" xfId="28623" xr:uid="{39C1EF0D-6DE9-4427-984A-6E72D59909B7}"/>
    <cellStyle name="Comma 3 6 2 3 2 3 2 4 6 4" xfId="51253" xr:uid="{17119EF5-43B8-4185-966B-902FE4EA4CEB}"/>
    <cellStyle name="Comma 3 6 2 3 2 3 2 4 7" xfId="13047" xr:uid="{35041D9C-D2F5-40B4-A450-F8202738C9ED}"/>
    <cellStyle name="Comma 3 6 2 3 2 3 2 4 7 2" xfId="21463" xr:uid="{7FCDD894-3390-4DC7-BEA2-DB50BD7D3D6C}"/>
    <cellStyle name="Comma 3 6 2 3 2 3 2 4 7 2 2" xfId="38123" xr:uid="{D55F5C76-0403-4505-A436-90B41CEE5E46}"/>
    <cellStyle name="Comma 3 6 2 3 2 3 2 4 7 3" xfId="29836" xr:uid="{2950069D-DB27-4ADD-AC11-F5D51E3DB303}"/>
    <cellStyle name="Comma 3 6 2 3 2 3 2 4 7 4" xfId="52921" xr:uid="{8D1961AF-20BC-4ED5-A1FD-60C3AA9207CD}"/>
    <cellStyle name="Comma 3 6 2 3 2 3 2 4 8" xfId="13882" xr:uid="{3FF3A85D-E087-4761-815B-B64F3398F4E5}"/>
    <cellStyle name="Comma 3 6 2 3 2 3 2 4 8 2" xfId="30542" xr:uid="{400F55D9-C148-4BEE-AD61-65BB465FF10F}"/>
    <cellStyle name="Comma 3 6 2 3 2 3 2 4 9" xfId="22232" xr:uid="{1BA970D4-8185-429C-BE35-2EF1B59FC581}"/>
    <cellStyle name="Comma 3 6 2 3 2 3 2 5" xfId="1442" xr:uid="{186E8885-56B9-4394-8ACA-B758FA1367D6}"/>
    <cellStyle name="Comma 3 6 2 3 2 3 2 5 2" xfId="3326" xr:uid="{5C10940A-E7D5-41E6-A045-68F75614B27B}"/>
    <cellStyle name="Comma 3 6 2 3 2 3 2 5 2 2" xfId="8382" xr:uid="{021BBFC3-DE72-4C60-A44D-066363ED736D}"/>
    <cellStyle name="Comma 3 6 2 3 2 3 2 5 2 2 2" xfId="18423" xr:uid="{883DD717-3883-4FF1-8B7D-36DF7516BDBE}"/>
    <cellStyle name="Comma 3 6 2 3 2 3 2 5 2 2 2 2" xfId="35083" xr:uid="{E2F70576-AE35-46AD-A4E0-E1F23C14D949}"/>
    <cellStyle name="Comma 3 6 2 3 2 3 2 5 2 2 3" xfId="26795" xr:uid="{4505AAF3-EF9C-44F9-87B4-4E261305EBBC}"/>
    <cellStyle name="Comma 3 6 2 3 2 3 2 5 2 2 4" xfId="48265" xr:uid="{BCBD8D53-241E-46D2-B898-0B56E6BDDC7A}"/>
    <cellStyle name="Comma 3 6 2 3 2 3 2 5 2 3" xfId="15078" xr:uid="{969D7B5D-1704-4829-9C31-570FBAB6B9C1}"/>
    <cellStyle name="Comma 3 6 2 3 2 3 2 5 2 3 2" xfId="31738" xr:uid="{F37B451F-3412-4208-AFF2-702E2624B4B8}"/>
    <cellStyle name="Comma 3 6 2 3 2 3 2 5 2 4" xfId="23449" xr:uid="{4C4815B2-922F-41D8-938A-60D3A41AE033}"/>
    <cellStyle name="Comma 3 6 2 3 2 3 2 5 2 5" xfId="43230" xr:uid="{E0E5B70A-DE42-4BF0-B77C-E9938109EDE8}"/>
    <cellStyle name="Comma 3 6 2 3 2 3 2 5 3" xfId="5234" xr:uid="{C7813150-5BCF-440B-9E18-92A2CA416DC4}"/>
    <cellStyle name="Comma 3 6 2 3 2 3 2 5 3 2" xfId="9757" xr:uid="{EB5DE845-F5D2-4CE6-8A17-3081640144A7}"/>
    <cellStyle name="Comma 3 6 2 3 2 3 2 5 3 2 2" xfId="19233" xr:uid="{265F016D-7CF7-44B4-8DFF-D91264ED4A9B}"/>
    <cellStyle name="Comma 3 6 2 3 2 3 2 5 3 2 2 2" xfId="35893" xr:uid="{2311D9CD-9DA0-4DB9-B893-57881F87FF8B}"/>
    <cellStyle name="Comma 3 6 2 3 2 3 2 5 3 2 3" xfId="27605" xr:uid="{947B27A7-41DA-4F5B-B6D2-4062F3E5A911}"/>
    <cellStyle name="Comma 3 6 2 3 2 3 2 5 3 2 4" xfId="49640" xr:uid="{AE4BB5E5-1DC2-4EFE-A04E-98BA6DDBD28B}"/>
    <cellStyle name="Comma 3 6 2 3 2 3 2 5 3 3" xfId="16411" xr:uid="{857F7986-03AB-4283-9661-573B3F9ACD82}"/>
    <cellStyle name="Comma 3 6 2 3 2 3 2 5 3 3 2" xfId="33071" xr:uid="{D0050556-1371-411E-A305-262F53532EE2}"/>
    <cellStyle name="Comma 3 6 2 3 2 3 2 5 3 4" xfId="24782" xr:uid="{DFA85A96-738F-4B35-B3E1-3210FFFAC456}"/>
    <cellStyle name="Comma 3 6 2 3 2 3 2 5 3 5" xfId="45128" xr:uid="{4FAE2BF4-CAC2-44BB-863B-0A482D348606}"/>
    <cellStyle name="Comma 3 6 2 3 2 3 2 5 4" xfId="7047" xr:uid="{57FFA4A8-FA9B-4A9C-9C67-0DA034BB8229}"/>
    <cellStyle name="Comma 3 6 2 3 2 3 2 5 4 2" xfId="17641" xr:uid="{8CEB83F2-C0D6-40B1-B4BE-AA0A37AF7CC3}"/>
    <cellStyle name="Comma 3 6 2 3 2 3 2 5 4 2 2" xfId="34301" xr:uid="{5BD51032-C756-41E4-909D-1CB27C2C00E3}"/>
    <cellStyle name="Comma 3 6 2 3 2 3 2 5 4 3" xfId="26013" xr:uid="{75E56F6C-23DE-493F-98AA-6B23A6784949}"/>
    <cellStyle name="Comma 3 6 2 3 2 3 2 5 4 4" xfId="46930" xr:uid="{A61F4D75-4620-4577-B877-3A2C4C29200D}"/>
    <cellStyle name="Comma 3 6 2 3 2 3 2 5 5" xfId="11208" xr:uid="{9594B4B3-8317-4921-A361-4B2D3592C43E}"/>
    <cellStyle name="Comma 3 6 2 3 2 3 2 5 5 2" xfId="20131" xr:uid="{AAD393EE-07BF-4E25-84A3-EE7E8FA616F0}"/>
    <cellStyle name="Comma 3 6 2 3 2 3 2 5 5 2 2" xfId="36791" xr:uid="{2BF95113-9933-49F7-95E1-DE26E6804A6F}"/>
    <cellStyle name="Comma 3 6 2 3 2 3 2 5 5 3" xfId="28503" xr:uid="{C56F5F1E-BC64-464C-87F4-22CC565F959E}"/>
    <cellStyle name="Comma 3 6 2 3 2 3 2 5 5 4" xfId="51089" xr:uid="{1580699D-FDFF-4756-BA81-FCB1F4A69E8A}"/>
    <cellStyle name="Comma 3 6 2 3 2 3 2 5 6" xfId="13762" xr:uid="{AEA83B79-9AE7-45F6-86C4-CECE7EF3882F}"/>
    <cellStyle name="Comma 3 6 2 3 2 3 2 5 6 2" xfId="30422" xr:uid="{16367DBA-DC02-4936-B18D-966AE104ED4A}"/>
    <cellStyle name="Comma 3 6 2 3 2 3 2 5 7" xfId="22112" xr:uid="{BFF91FB3-ACD0-4945-BE34-AAC75E7AF17B}"/>
    <cellStyle name="Comma 3 6 2 3 2 3 2 5 8" xfId="41341" xr:uid="{B7BAC2F5-67F4-42BE-9F15-5B8BA5DA0B69}"/>
    <cellStyle name="Comma 3 6 2 3 2 3 2 6" xfId="2014" xr:uid="{56A7B51D-21D1-46C7-A589-C9D56A0C2FF6}"/>
    <cellStyle name="Comma 3 6 2 3 2 3 2 6 2" xfId="3940" xr:uid="{529042B7-40BF-4977-9CF6-59A69787EAAB}"/>
    <cellStyle name="Comma 3 6 2 3 2 3 2 6 2 2" xfId="8807" xr:uid="{39433351-3F96-4338-B6B1-D694FEFBECF6}"/>
    <cellStyle name="Comma 3 6 2 3 2 3 2 6 2 2 2" xfId="18677" xr:uid="{EE5D35A3-165C-40F5-8810-138ECCAD19F2}"/>
    <cellStyle name="Comma 3 6 2 3 2 3 2 6 2 2 2 2" xfId="35337" xr:uid="{2BEE1174-D1D7-4641-88BD-253C0B62950F}"/>
    <cellStyle name="Comma 3 6 2 3 2 3 2 6 2 2 3" xfId="27049" xr:uid="{DB67E802-E2A5-4781-AC23-A3B0B890BA0C}"/>
    <cellStyle name="Comma 3 6 2 3 2 3 2 6 2 2 4" xfId="48690" xr:uid="{3C0EE382-15E3-443E-8959-217D54AFE4DF}"/>
    <cellStyle name="Comma 3 6 2 3 2 3 2 6 2 3" xfId="15521" xr:uid="{705B8DFA-497C-4B0D-AAD7-FB3603CD08CC}"/>
    <cellStyle name="Comma 3 6 2 3 2 3 2 6 2 3 2" xfId="32181" xr:uid="{D73B6434-7AF4-4280-8B5C-3A2B9FBED769}"/>
    <cellStyle name="Comma 3 6 2 3 2 3 2 6 2 4" xfId="23892" xr:uid="{D74F4248-34FD-44EE-BD5E-0BB93DE2AC84}"/>
    <cellStyle name="Comma 3 6 2 3 2 3 2 6 2 5" xfId="43844" xr:uid="{1909DDF7-17D0-4594-B850-449D488C8363}"/>
    <cellStyle name="Comma 3 6 2 3 2 3 2 6 3" xfId="5833" xr:uid="{5F4331D1-4BCB-4472-8787-2F23584F1CB3}"/>
    <cellStyle name="Comma 3 6 2 3 2 3 2 6 3 2" xfId="10182" xr:uid="{DE0D0D9C-5B5A-4383-B320-D8C45ABA4083}"/>
    <cellStyle name="Comma 3 6 2 3 2 3 2 6 3 2 2" xfId="19487" xr:uid="{CC368656-BF94-4870-800C-D0EA8507C0D9}"/>
    <cellStyle name="Comma 3 6 2 3 2 3 2 6 3 2 2 2" xfId="36147" xr:uid="{DB2E1934-325D-459E-8695-F16A0CC9C2C3}"/>
    <cellStyle name="Comma 3 6 2 3 2 3 2 6 3 2 3" xfId="27859" xr:uid="{1C8A7632-D22A-42E3-BC24-10FD374ACF1C}"/>
    <cellStyle name="Comma 3 6 2 3 2 3 2 6 3 2 4" xfId="50065" xr:uid="{39DFE0A3-B2B6-4C32-A08C-7E3FFBB1AED8}"/>
    <cellStyle name="Comma 3 6 2 3 2 3 2 6 3 3" xfId="16839" xr:uid="{25065422-E043-4B65-A0BE-D051F0C9FB8D}"/>
    <cellStyle name="Comma 3 6 2 3 2 3 2 6 3 3 2" xfId="33499" xr:uid="{54073969-2B28-4D1B-84C1-7C444CBEDBAE}"/>
    <cellStyle name="Comma 3 6 2 3 2 3 2 6 3 4" xfId="25210" xr:uid="{F7CB61E7-27A1-4F10-814A-FDEDDD659DAB}"/>
    <cellStyle name="Comma 3 6 2 3 2 3 2 6 3 5" xfId="45727" xr:uid="{14469FB9-C2F8-48FA-98C4-670480969942}"/>
    <cellStyle name="Comma 3 6 2 3 2 3 2 6 4" xfId="7472" xr:uid="{12DC0705-9ADF-4740-AF23-F3811D6A9552}"/>
    <cellStyle name="Comma 3 6 2 3 2 3 2 6 4 2" xfId="17895" xr:uid="{E9149076-3A88-4386-AF07-2E491E2DF4AF}"/>
    <cellStyle name="Comma 3 6 2 3 2 3 2 6 4 2 2" xfId="34555" xr:uid="{B0285164-2D53-4F38-BFEB-E70108BA4E1C}"/>
    <cellStyle name="Comma 3 6 2 3 2 3 2 6 4 3" xfId="26267" xr:uid="{5FB44448-D7E8-4B82-A9BA-16F45A176985}"/>
    <cellStyle name="Comma 3 6 2 3 2 3 2 6 4 4" xfId="47355" xr:uid="{79A488D3-7234-4F38-91EA-53F5F9570FD0}"/>
    <cellStyle name="Comma 3 6 2 3 2 3 2 6 5" xfId="11807" xr:uid="{B139BC2A-2376-4EB4-9311-315A1DBF4A2C}"/>
    <cellStyle name="Comma 3 6 2 3 2 3 2 6 5 2" xfId="20559" xr:uid="{BB1A49CB-807F-4FEE-B0CF-3665C87C8792}"/>
    <cellStyle name="Comma 3 6 2 3 2 3 2 6 5 2 2" xfId="37219" xr:uid="{B23AE2C1-5811-4040-955C-29AACB5C3A79}"/>
    <cellStyle name="Comma 3 6 2 3 2 3 2 6 5 3" xfId="28931" xr:uid="{E40C5175-9957-4311-86DB-7A016E65BA75}"/>
    <cellStyle name="Comma 3 6 2 3 2 3 2 6 5 4" xfId="51688" xr:uid="{9A88BA7B-D972-4F9F-9DE7-A1020D7BFD60}"/>
    <cellStyle name="Comma 3 6 2 3 2 3 2 6 6" xfId="14185" xr:uid="{94B55B99-1FCB-4323-A789-624331F56CC1}"/>
    <cellStyle name="Comma 3 6 2 3 2 3 2 6 6 2" xfId="30845" xr:uid="{260B1D2A-E5E8-42BC-B00C-6C26F9588BDB}"/>
    <cellStyle name="Comma 3 6 2 3 2 3 2 6 7" xfId="22555" xr:uid="{5F878680-7EC1-46DF-8F54-C1FBB19422E7}"/>
    <cellStyle name="Comma 3 6 2 3 2 3 2 6 8" xfId="41955" xr:uid="{9342B617-6497-43DB-AC0B-AC184E487C2D}"/>
    <cellStyle name="Comma 3 6 2 3 2 3 2 7" xfId="2757" xr:uid="{D1020D88-D6A7-405F-B5D8-B6F2036781A1}"/>
    <cellStyle name="Comma 3 6 2 3 2 3 2 7 2" xfId="4667" xr:uid="{9ECEE267-378A-4939-B771-829649017303}"/>
    <cellStyle name="Comma 3 6 2 3 2 3 2 7 2 2" xfId="9328" xr:uid="{413B6E38-F0B1-47CE-8C95-F538FD46535F}"/>
    <cellStyle name="Comma 3 6 2 3 2 3 2 7 2 2 2" xfId="18968" xr:uid="{B1C75A60-E0B7-41C0-83EF-F15FF7F7EB99}"/>
    <cellStyle name="Comma 3 6 2 3 2 3 2 7 2 2 2 2" xfId="35628" xr:uid="{FBE05651-5259-43C9-803D-79CFA0CE4BF6}"/>
    <cellStyle name="Comma 3 6 2 3 2 3 2 7 2 2 3" xfId="27340" xr:uid="{AD18DECF-B4A2-433A-9355-BBE373F6D41D}"/>
    <cellStyle name="Comma 3 6 2 3 2 3 2 7 2 2 4" xfId="49211" xr:uid="{49449246-A0C7-4FC3-8677-1DDDAD349EDC}"/>
    <cellStyle name="Comma 3 6 2 3 2 3 2 7 2 3" xfId="16018" xr:uid="{6F7E9DF1-FDF4-4E21-B92F-836DA2C90BE7}"/>
    <cellStyle name="Comma 3 6 2 3 2 3 2 7 2 3 2" xfId="32678" xr:uid="{EE0A9005-2D74-4E51-8F92-1EE392BB9B67}"/>
    <cellStyle name="Comma 3 6 2 3 2 3 2 7 2 4" xfId="24389" xr:uid="{82CE9146-E015-4593-8EF1-8941C07B093A}"/>
    <cellStyle name="Comma 3 6 2 3 2 3 2 7 2 5" xfId="44571" xr:uid="{58972465-8A35-4863-BA95-D528022A431F}"/>
    <cellStyle name="Comma 3 6 2 3 2 3 2 7 3" xfId="6562" xr:uid="{6D13A3D4-2159-4272-B176-CE1E0B65B587}"/>
    <cellStyle name="Comma 3 6 2 3 2 3 2 7 3 2" xfId="10705" xr:uid="{1333F6BD-7F62-4636-BB6B-17CEE090D5AD}"/>
    <cellStyle name="Comma 3 6 2 3 2 3 2 7 3 2 2" xfId="19779" xr:uid="{C64E643C-732E-4957-BC77-1E8783E7AEFB}"/>
    <cellStyle name="Comma 3 6 2 3 2 3 2 7 3 2 2 2" xfId="36439" xr:uid="{038D9A61-5DE8-4630-9041-D93E93A35597}"/>
    <cellStyle name="Comma 3 6 2 3 2 3 2 7 3 2 3" xfId="28151" xr:uid="{FC1AB604-A417-4898-8150-C755D9B82EEF}"/>
    <cellStyle name="Comma 3 6 2 3 2 3 2 7 3 2 4" xfId="50588" xr:uid="{35EB0902-E4C5-4A50-9DED-C3A7CFD557D1}"/>
    <cellStyle name="Comma 3 6 2 3 2 3 2 7 3 3" xfId="17337" xr:uid="{10BD0478-0CD5-4147-8F04-FD11A6C7EC37}"/>
    <cellStyle name="Comma 3 6 2 3 2 3 2 7 3 3 2" xfId="33997" xr:uid="{AD29EBA2-0115-45CA-AD5D-C75BF5F192FB}"/>
    <cellStyle name="Comma 3 6 2 3 2 3 2 7 3 4" xfId="25708" xr:uid="{D16331F8-1AEA-496C-BF95-3732F5C069DC}"/>
    <cellStyle name="Comma 3 6 2 3 2 3 2 7 3 5" xfId="46456" xr:uid="{216DDD33-CB64-4332-AA41-F581C4085005}"/>
    <cellStyle name="Comma 3 6 2 3 2 3 2 7 4" xfId="7993" xr:uid="{5165AD95-E62D-444E-BD1B-5E501087DC33}"/>
    <cellStyle name="Comma 3 6 2 3 2 3 2 7 4 2" xfId="18186" xr:uid="{4EDF4050-4B2F-4EFE-A533-6661A6BD317A}"/>
    <cellStyle name="Comma 3 6 2 3 2 3 2 7 4 2 2" xfId="34846" xr:uid="{E04E8EC7-462B-468F-87D0-34D89F65601E}"/>
    <cellStyle name="Comma 3 6 2 3 2 3 2 7 4 3" xfId="26558" xr:uid="{E6730BF8-88D7-4125-95C1-D19097729849}"/>
    <cellStyle name="Comma 3 6 2 3 2 3 2 7 4 4" xfId="47876" xr:uid="{196CFF26-B2CB-4685-A041-9973AA93594E}"/>
    <cellStyle name="Comma 3 6 2 3 2 3 2 7 5" xfId="12534" xr:uid="{F8BF1DCD-59D2-49BB-AFF5-E8920816D608}"/>
    <cellStyle name="Comma 3 6 2 3 2 3 2 7 5 2" xfId="21056" xr:uid="{453C541C-2197-41E2-B8FF-72BEB3888C03}"/>
    <cellStyle name="Comma 3 6 2 3 2 3 2 7 5 2 2" xfId="37716" xr:uid="{EF686503-9BDA-42EA-8E4D-A9FA1B88647A}"/>
    <cellStyle name="Comma 3 6 2 3 2 3 2 7 5 3" xfId="29428" xr:uid="{9CFB2F58-0CE9-4EFC-A235-ECD6612E6343}"/>
    <cellStyle name="Comma 3 6 2 3 2 3 2 7 5 4" xfId="52415" xr:uid="{4109ABDD-740C-4A3B-B4B2-0DF5227A3839}"/>
    <cellStyle name="Comma 3 6 2 3 2 3 2 7 6" xfId="14681" xr:uid="{2F85C400-6DA3-46A1-B020-D84430E3E3E2}"/>
    <cellStyle name="Comma 3 6 2 3 2 3 2 7 6 2" xfId="31341" xr:uid="{C12CFCEB-1966-407A-ADBE-62D08BDCD302}"/>
    <cellStyle name="Comma 3 6 2 3 2 3 2 7 7" xfId="23052" xr:uid="{97E5CAE6-CCEE-4055-AB44-63CE44C3ACCE}"/>
    <cellStyle name="Comma 3 6 2 3 2 3 2 7 8" xfId="42681" xr:uid="{55DB67DA-9CE6-45D4-987A-3D205A46B9F7}"/>
    <cellStyle name="Comma 3 6 2 3 2 3 2 8" xfId="2909" xr:uid="{B89DC2C2-FECD-4A13-BCAE-062F2585D54C}"/>
    <cellStyle name="Comma 3 6 2 3 2 3 2 8 2" xfId="8081" xr:uid="{36C287CA-5AAF-45E4-B4C2-F15DA80693D7}"/>
    <cellStyle name="Comma 3 6 2 3 2 3 2 8 2 2" xfId="18241" xr:uid="{E769A636-0011-48B9-8774-7DC8FF648682}"/>
    <cellStyle name="Comma 3 6 2 3 2 3 2 8 2 2 2" xfId="34901" xr:uid="{1107F50B-5C8B-4497-99CD-C510F572A165}"/>
    <cellStyle name="Comma 3 6 2 3 2 3 2 8 2 3" xfId="26613" xr:uid="{252F9513-E4A4-4BD9-BD55-4DFCE772F1DC}"/>
    <cellStyle name="Comma 3 6 2 3 2 3 2 8 2 4" xfId="47964" xr:uid="{11D4FA9D-1403-4B90-B8A8-511B6A030588}"/>
    <cellStyle name="Comma 3 6 2 3 2 3 2 8 3" xfId="14781" xr:uid="{ECBE5358-913C-4C79-AD66-BE07798B518C}"/>
    <cellStyle name="Comma 3 6 2 3 2 3 2 8 3 2" xfId="31441" xr:uid="{552CD08E-DC28-4AC8-B94C-C6106039A207}"/>
    <cellStyle name="Comma 3 6 2 3 2 3 2 8 4" xfId="23152" xr:uid="{4A77BD77-9DB9-4412-9C3C-00CFEF6B6F99}"/>
    <cellStyle name="Comma 3 6 2 3 2 3 2 8 5" xfId="42814" xr:uid="{E4FEBC5D-A07F-4DD2-8905-A11D9A3FFE07}"/>
    <cellStyle name="Comma 3 6 2 3 2 3 2 9" xfId="4754" xr:uid="{84058CFE-D01D-4F1D-92A8-CE621A1C1F6C}"/>
    <cellStyle name="Comma 3 6 2 3 2 3 2 9 2" xfId="9388" xr:uid="{9FFDD82E-378E-4745-A873-1AB4FA843F15}"/>
    <cellStyle name="Comma 3 6 2 3 2 3 2 9 2 2" xfId="19008" xr:uid="{0ABF678F-490A-4160-A65C-D53564EAC469}"/>
    <cellStyle name="Comma 3 6 2 3 2 3 2 9 2 2 2" xfId="35668" xr:uid="{214DC1CD-8AF7-48D3-9C4D-3D7BD970FF61}"/>
    <cellStyle name="Comma 3 6 2 3 2 3 2 9 2 3" xfId="27380" xr:uid="{7C1E0E16-F1E9-4C30-A90B-8C3CA8A0F2CF}"/>
    <cellStyle name="Comma 3 6 2 3 2 3 2 9 2 4" xfId="49271" xr:uid="{295A95E2-5E12-4159-8761-A7E2238D5BB2}"/>
    <cellStyle name="Comma 3 6 2 3 2 3 2 9 3" xfId="16078" xr:uid="{B587B537-C6C8-434E-92C3-0B9979C31723}"/>
    <cellStyle name="Comma 3 6 2 3 2 3 2 9 3 2" xfId="32738" xr:uid="{978A13A3-5B5C-4B54-9F84-4BDD066CC9F3}"/>
    <cellStyle name="Comma 3 6 2 3 2 3 2 9 4" xfId="24449" xr:uid="{5F464C7E-3D24-48AB-93E2-BBA41D1507B5}"/>
    <cellStyle name="Comma 3 6 2 3 2 3 2 9 5" xfId="44651" xr:uid="{13F2487E-1474-438D-AA32-80976AFD31D4}"/>
    <cellStyle name="Comma 3 6 2 3 2 3 3" xfId="15688" xr:uid="{AB9B8AA2-9C9B-4E5B-9DBB-FAA50DF9835B}"/>
    <cellStyle name="Comma 3 6 2 3 2 3 3 2" xfId="32348" xr:uid="{C05630B7-163D-4814-AA9A-AB52FC1C052B}"/>
    <cellStyle name="Comma 3 6 2 3 2 3 3 3" xfId="39845" xr:uid="{2F37B5AF-66AD-403D-9CB7-B69C843269C2}"/>
    <cellStyle name="Comma 3 6 2 3 2 3 4" xfId="24059" xr:uid="{87C48491-5F1E-4E1F-B8E5-C72A3969E088}"/>
    <cellStyle name="Comma 3 6 2 3 2 3 5" xfId="44071" xr:uid="{28D1588D-15CD-4472-9263-4516D3F8E5CF}"/>
    <cellStyle name="Comma 3 6 2 3 2 4" xfId="6060" xr:uid="{105E6834-E25C-4FF2-A269-22943D244F33}"/>
    <cellStyle name="Comma 3 6 2 3 2 4 2" xfId="17006" xr:uid="{EB30EF49-8519-4555-92F8-0936FACDFB18}"/>
    <cellStyle name="Comma 3 6 2 3 2 4 2 2" xfId="33666" xr:uid="{3F6FB704-B7AD-4140-9BCF-C5D74FE25901}"/>
    <cellStyle name="Comma 3 6 2 3 2 4 2 2 2" xfId="40387" xr:uid="{6C79F9B6-97CD-40F5-B8DD-BEC6D4EDC79D}"/>
    <cellStyle name="Comma 3 6 2 3 2 4 2 3" xfId="39491" xr:uid="{399DFC6B-02BC-4418-A6C0-F407CB213194}"/>
    <cellStyle name="Comma 3 6 2 3 2 4 3" xfId="25377" xr:uid="{EEF2CB18-435C-4185-8004-A7254173FBBE}"/>
    <cellStyle name="Comma 3 6 2 3 2 4 3 2" xfId="39940" xr:uid="{EDC917FA-F701-4178-B34A-033AE9586832}"/>
    <cellStyle name="Comma 3 6 2 3 2 4 4" xfId="39049" xr:uid="{F3B215BF-072A-4A46-8E86-907ABCFCD552}"/>
    <cellStyle name="Comma 3 6 2 3 2 4 5" xfId="45954" xr:uid="{F595A362-D3FD-48FE-A53F-4A5D5858B0A3}"/>
    <cellStyle name="Comma 3 6 2 3 2 5" xfId="12034" xr:uid="{DB1CA02C-EE72-4A61-A81E-DACC58882B69}"/>
    <cellStyle name="Comma 3 6 2 3 2 5 2" xfId="20726" xr:uid="{AF66A9D1-36AD-43EC-9068-CFC513CD3405}"/>
    <cellStyle name="Comma 3 6 2 3 2 5 2 2" xfId="37386" xr:uid="{E60AA49B-76DA-4016-8DC8-9E0E64E9CC20}"/>
    <cellStyle name="Comma 3 6 2 3 2 5 2 3" xfId="40127" xr:uid="{1CDEB73D-A422-45AE-A980-8A269A2CAC29}"/>
    <cellStyle name="Comma 3 6 2 3 2 5 3" xfId="29098" xr:uid="{B83FB9B4-4E6D-4858-9A28-D48B792BF9B8}"/>
    <cellStyle name="Comma 3 6 2 3 2 5 4" xfId="39256" xr:uid="{4102E757-3DC6-4D0D-B69B-77D8BB3F572B}"/>
    <cellStyle name="Comma 3 6 2 3 2 5 5" xfId="51915" xr:uid="{3087B0AD-1730-443A-B1F5-E1C4B787A9EC}"/>
    <cellStyle name="Comma 3 6 2 3 2 6" xfId="14352" xr:uid="{C99B5C82-EF4B-4BD4-82D8-3C5E15103CBC}"/>
    <cellStyle name="Comma 3 6 2 3 2 6 2" xfId="31012" xr:uid="{6EC1CCC4-F7B1-4417-9631-5A5F0454AAF2}"/>
    <cellStyle name="Comma 3 6 2 3 2 6 3" xfId="39680" xr:uid="{2DB831A1-6176-4974-84B1-36A09B9C3FCA}"/>
    <cellStyle name="Comma 3 6 2 3 2 7" xfId="22722" xr:uid="{3AC7F62E-2A33-43F1-9D44-154EA9A9D74B}"/>
    <cellStyle name="Comma 3 6 2 3 2 8" xfId="42182" xr:uid="{FDBA3510-A15B-4879-BE21-0B7E0C13C4A8}"/>
    <cellStyle name="Comma 3 6 2 3 3" xfId="2608" xr:uid="{537A7F33-B937-4B87-B10D-0C5370FBB212}"/>
    <cellStyle name="Comma 3 6 2 3 3 2" xfId="4525" xr:uid="{B38F987D-595D-45C5-A924-9AAA3230789D}"/>
    <cellStyle name="Comma 3 6 2 3 3 2 2" xfId="9229" xr:uid="{3A955BAF-57E5-49DB-BC13-08CFA42E89BD}"/>
    <cellStyle name="Comma 3 6 2 3 3 2 2 2" xfId="18920" xr:uid="{A724ED37-B659-4225-81ED-EAAE9F79F8F3}"/>
    <cellStyle name="Comma 3 6 2 3 3 2 2 2 2" xfId="35580" xr:uid="{B7BBF9B6-7A69-4E50-975C-19D7AD4B1C31}"/>
    <cellStyle name="Comma 3 6 2 3 3 2 2 3" xfId="27292" xr:uid="{1F4BD5B6-4C52-4BF2-8AB3-B5FD65D5BFC4}"/>
    <cellStyle name="Comma 3 6 2 3 3 2 2 4" xfId="49112" xr:uid="{DDD4ED7E-EEF0-44E5-BA83-E6ACFBC97CEF}"/>
    <cellStyle name="Comma 3 6 2 3 3 2 3" xfId="15927" xr:uid="{84F3DA62-4A43-479A-8B86-6861D4B47BC8}"/>
    <cellStyle name="Comma 3 6 2 3 3 2 3 2" xfId="32587" xr:uid="{D100DCD2-4F9F-40A2-9D12-D8D5EF3E8FB5}"/>
    <cellStyle name="Comma 3 6 2 3 3 2 4" xfId="24298" xr:uid="{04900630-250A-4B76-B910-6529379C54C2}"/>
    <cellStyle name="Comma 3 6 2 3 3 2 5" xfId="44429" xr:uid="{8B71DBFA-C032-49DD-9F2E-8E20F11C450B}"/>
    <cellStyle name="Comma 3 6 2 3 3 3" xfId="6420" xr:uid="{D657322B-AAEF-454F-956A-285BCC763085}"/>
    <cellStyle name="Comma 3 6 2 3 3 3 2" xfId="10606" xr:uid="{4EB3367D-33FD-49C2-AE91-8633B07A1238}"/>
    <cellStyle name="Comma 3 6 2 3 3 3 2 2" xfId="19731" xr:uid="{0DEEB6F4-2049-49D0-9C06-80C16D5DB2AB}"/>
    <cellStyle name="Comma 3 6 2 3 3 3 2 2 2" xfId="36391" xr:uid="{FE886CFD-9A6A-4925-A040-BD2BD4A778A0}"/>
    <cellStyle name="Comma 3 6 2 3 3 3 2 3" xfId="28103" xr:uid="{5B51D943-34FF-4F21-9A62-6AB5BF779C41}"/>
    <cellStyle name="Comma 3 6 2 3 3 3 2 4" xfId="50489" xr:uid="{A451F505-4AF3-47C3-A747-1D3A79FF06B9}"/>
    <cellStyle name="Comma 3 6 2 3 3 3 3" xfId="17246" xr:uid="{240EAC00-86B9-4D52-8BBB-58BEC3564454}"/>
    <cellStyle name="Comma 3 6 2 3 3 3 3 2" xfId="33906" xr:uid="{7095196E-EC35-4707-90CF-426E3D9D2643}"/>
    <cellStyle name="Comma 3 6 2 3 3 3 4" xfId="25617" xr:uid="{8413DB71-816A-46CE-A0F8-8E87C4048093}"/>
    <cellStyle name="Comma 3 6 2 3 3 3 5" xfId="46314" xr:uid="{82525426-C660-441E-8779-3775B45ED8A6}"/>
    <cellStyle name="Comma 3 6 2 3 3 4" xfId="7894" xr:uid="{3D461BFD-81E1-44B3-B2B5-7BE95EC0DD35}"/>
    <cellStyle name="Comma 3 6 2 3 3 4 2" xfId="18138" xr:uid="{1F6874B8-2028-4EFC-89FA-59D3FE3151D1}"/>
    <cellStyle name="Comma 3 6 2 3 3 4 2 2" xfId="34798" xr:uid="{0561BD48-C542-465B-9B52-723F6D627CD4}"/>
    <cellStyle name="Comma 3 6 2 3 3 4 3" xfId="26510" xr:uid="{FBE26292-962C-465B-9DD1-B0AFE1CF052F}"/>
    <cellStyle name="Comma 3 6 2 3 3 4 4" xfId="47777" xr:uid="{D8AE1BA7-BA71-47CF-B9FC-029E5F11615E}"/>
    <cellStyle name="Comma 3 6 2 3 3 5" xfId="12392" xr:uid="{5153F12B-476C-4905-8392-905B6886DCF1}"/>
    <cellStyle name="Comma 3 6 2 3 3 5 2" xfId="20965" xr:uid="{1C7A270B-6339-4028-9416-CD2485A1DE0F}"/>
    <cellStyle name="Comma 3 6 2 3 3 5 2 2" xfId="37625" xr:uid="{1AC526AE-5003-4E2D-A68B-D726A65A81F9}"/>
    <cellStyle name="Comma 3 6 2 3 3 5 3" xfId="29337" xr:uid="{70EE288F-692A-4C91-AC81-79BD7AC12454}"/>
    <cellStyle name="Comma 3 6 2 3 3 5 4" xfId="52273" xr:uid="{1588065F-E032-404E-A655-3B7E8DA6FE0F}"/>
    <cellStyle name="Comma 3 6 2 3 3 6" xfId="14591" xr:uid="{07D2046C-1B67-4307-87B1-C3E5775E0625}"/>
    <cellStyle name="Comma 3 6 2 3 3 6 2" xfId="31251" xr:uid="{6F0A5628-2C19-40E2-BC43-044AF416F6E7}"/>
    <cellStyle name="Comma 3 6 2 3 3 7" xfId="22961" xr:uid="{850AC5CA-6ABE-4CFF-A790-3AEB2C79DA72}"/>
    <cellStyle name="Comma 3 6 2 3 3 8" xfId="42539" xr:uid="{B4B9254A-7C16-4700-A058-3D688ED27964}"/>
    <cellStyle name="Comma 3 6 2 3 4" xfId="2706" xr:uid="{24F267B0-5420-4716-B4E1-9F651F8DE03F}"/>
    <cellStyle name="Comma 3 6 2 3 4 2" xfId="4620" xr:uid="{2C9AAFDB-7DA8-4083-B6CA-B2A879EDCF05}"/>
    <cellStyle name="Comma 3 6 2 3 4 2 2" xfId="9287" xr:uid="{241AC93E-3D0E-423A-B67A-081196F51814}"/>
    <cellStyle name="Comma 3 6 2 3 4 2 2 2" xfId="18943" xr:uid="{4DB64C95-9D99-45C1-9CFE-BD004878C2EC}"/>
    <cellStyle name="Comma 3 6 2 3 4 2 2 2 2" xfId="35603" xr:uid="{E0E5775E-2C2D-42F9-951D-57E500033181}"/>
    <cellStyle name="Comma 3 6 2 3 4 2 2 3" xfId="27315" xr:uid="{23CE3282-4490-4A7A-ABD9-40CB48B22B52}"/>
    <cellStyle name="Comma 3 6 2 3 4 2 2 4" xfId="49170" xr:uid="{B8EB60FE-13C3-4DB4-A783-34C6C8006C58}"/>
    <cellStyle name="Comma 3 6 2 3 4 2 3" xfId="15987" xr:uid="{305F65D2-3E01-4899-928B-37314B416A4A}"/>
    <cellStyle name="Comma 3 6 2 3 4 2 3 2" xfId="32647" xr:uid="{C3D92DCD-2A88-41B4-9C59-D169EB5AAE4F}"/>
    <cellStyle name="Comma 3 6 2 3 4 2 4" xfId="24358" xr:uid="{F2A04305-0AD3-4EFF-B9F9-1655D367727F}"/>
    <cellStyle name="Comma 3 6 2 3 4 2 5" xfId="44524" xr:uid="{BF83D517-145E-4B97-90B1-1E8586A35F02}"/>
    <cellStyle name="Comma 3 6 2 3 4 3" xfId="6515" xr:uid="{5D16CF37-09E1-4B66-B74C-11160D7BF665}"/>
    <cellStyle name="Comma 3 6 2 3 4 3 2" xfId="10664" xr:uid="{F7A7118E-B1C2-4C2F-AC08-D38994196281}"/>
    <cellStyle name="Comma 3 6 2 3 4 3 2 2" xfId="19754" xr:uid="{764C83E1-53D0-44A0-B1B2-06ED3F2827F1}"/>
    <cellStyle name="Comma 3 6 2 3 4 3 2 2 2" xfId="36414" xr:uid="{316E5132-0300-45C9-BD33-B3CA94241C11}"/>
    <cellStyle name="Comma 3 6 2 3 4 3 2 3" xfId="28126" xr:uid="{D6521BF5-8A4B-4499-A7F4-DF5EF490BC55}"/>
    <cellStyle name="Comma 3 6 2 3 4 3 2 4" xfId="50547" xr:uid="{CDAD0AE1-E778-4BF3-83B4-41C4B4DBD77E}"/>
    <cellStyle name="Comma 3 6 2 3 4 3 3" xfId="17306" xr:uid="{C1105E3F-F126-42F1-A46B-53D049314F46}"/>
    <cellStyle name="Comma 3 6 2 3 4 3 3 2" xfId="33966" xr:uid="{CDA3318D-0F96-4280-90B8-7EF85ED80BAC}"/>
    <cellStyle name="Comma 3 6 2 3 4 3 4" xfId="25677" xr:uid="{C6FE0FA2-5C1A-4ED4-96E9-8C56F9D49645}"/>
    <cellStyle name="Comma 3 6 2 3 4 3 5" xfId="46409" xr:uid="{754CCE9D-67A1-4006-BE49-6BD2EA08E5CD}"/>
    <cellStyle name="Comma 3 6 2 3 4 4" xfId="7952" xr:uid="{9E1C7CCD-4D98-46F3-8909-4E1B6E3EBC64}"/>
    <cellStyle name="Comma 3 6 2 3 4 4 2" xfId="18161" xr:uid="{3C871931-BE1B-4401-ABFA-84F41AA774F5}"/>
    <cellStyle name="Comma 3 6 2 3 4 4 2 2" xfId="34821" xr:uid="{C3ADAB74-4929-4301-89FD-9CD1E343D693}"/>
    <cellStyle name="Comma 3 6 2 3 4 4 3" xfId="26533" xr:uid="{BC69A245-9A60-4E31-BDCF-2ABCA8ED08F3}"/>
    <cellStyle name="Comma 3 6 2 3 4 4 4" xfId="47835" xr:uid="{1A72FFE8-8A06-4BAB-B6EA-ACF69C2455E7}"/>
    <cellStyle name="Comma 3 6 2 3 4 5" xfId="12487" xr:uid="{88015513-98D4-4222-B67D-073C788D5356}"/>
    <cellStyle name="Comma 3 6 2 3 4 5 2" xfId="21025" xr:uid="{F78AEB4F-066C-45D5-9E6E-A77808D96E3E}"/>
    <cellStyle name="Comma 3 6 2 3 4 5 2 2" xfId="37685" xr:uid="{B3150355-44C0-4514-B7D5-6A5889554AC5}"/>
    <cellStyle name="Comma 3 6 2 3 4 5 3" xfId="29397" xr:uid="{3874EC39-1C77-4BC3-B44C-1BADE52A863A}"/>
    <cellStyle name="Comma 3 6 2 3 4 5 4" xfId="52368" xr:uid="{596C84BA-22A0-46B3-8540-A1923F281CE0}"/>
    <cellStyle name="Comma 3 6 2 3 4 6" xfId="14651" xr:uid="{FEE28E31-FC4E-4397-8E96-3654A3746B47}"/>
    <cellStyle name="Comma 3 6 2 3 4 6 2" xfId="31311" xr:uid="{FFE22AAB-9F2C-4085-8645-0A98D76B6CD3}"/>
    <cellStyle name="Comma 3 6 2 3 4 7" xfId="23021" xr:uid="{68FC2907-30FE-4767-9789-8F7DD1EF0D7E}"/>
    <cellStyle name="Comma 3 6 2 3 4 8" xfId="42634" xr:uid="{7AD2FD69-46A8-4549-8541-F93090DD208B}"/>
    <cellStyle name="Comma 3 6 2 3 5" xfId="2564" xr:uid="{7A5669DB-BDB1-4647-8EE6-0233770E4168}"/>
    <cellStyle name="Comma 3 6 2 3 5 2" xfId="4481" xr:uid="{75BD8158-3871-4768-9FC4-0961303BD297}"/>
    <cellStyle name="Comma 3 6 2 3 5 2 2" xfId="9202" xr:uid="{398D65D7-6636-46AC-93FF-CBD4AFC9D54D}"/>
    <cellStyle name="Comma 3 6 2 3 5 2 2 2" xfId="18909" xr:uid="{CA6F5B55-C803-41F8-B5CF-F29D9B20A4EC}"/>
    <cellStyle name="Comma 3 6 2 3 5 2 2 2 2" xfId="35569" xr:uid="{D4D5652E-02D8-42E4-8A73-F4BCE85A88C2}"/>
    <cellStyle name="Comma 3 6 2 3 5 2 2 3" xfId="27281" xr:uid="{CC56968E-33E8-4FEA-B240-1D24A0751C22}"/>
    <cellStyle name="Comma 3 6 2 3 5 2 2 4" xfId="49085" xr:uid="{CAC9F2E3-66C0-42C0-8F95-18DDFCC67FC3}"/>
    <cellStyle name="Comma 3 6 2 3 5 2 3" xfId="15899" xr:uid="{1233C10D-ACED-4BFB-9753-216E0B6CB91A}"/>
    <cellStyle name="Comma 3 6 2 3 5 2 3 2" xfId="32559" xr:uid="{86723354-7C3F-4CCE-85BC-9068D6661E36}"/>
    <cellStyle name="Comma 3 6 2 3 5 2 4" xfId="24270" xr:uid="{07C16D18-4369-4978-A21F-C61D39010C4D}"/>
    <cellStyle name="Comma 3 6 2 3 5 2 5" xfId="44385" xr:uid="{19B85034-3224-4C7B-A34A-2E45836AAEC4}"/>
    <cellStyle name="Comma 3 6 2 3 5 3" xfId="6376" xr:uid="{40D59DF9-7A71-44F0-A430-6565F749F4B9}"/>
    <cellStyle name="Comma 3 6 2 3 5 3 2" xfId="10579" xr:uid="{82F175DF-EFFE-4551-9B9B-175B99ACE29F}"/>
    <cellStyle name="Comma 3 6 2 3 5 3 2 2" xfId="19720" xr:uid="{396BDB90-6224-40B2-9C48-94BAA168C9CF}"/>
    <cellStyle name="Comma 3 6 2 3 5 3 2 2 2" xfId="36380" xr:uid="{AF0DA7B0-08FB-439E-8B1B-40B40C76A0CE}"/>
    <cellStyle name="Comma 3 6 2 3 5 3 2 3" xfId="28092" xr:uid="{6C7FE6D2-70A9-4B4D-BC13-EEF1293B85CA}"/>
    <cellStyle name="Comma 3 6 2 3 5 3 2 4" xfId="50462" xr:uid="{B1A9F55F-E208-4A61-B17F-ED8DAAB34E42}"/>
    <cellStyle name="Comma 3 6 2 3 5 3 3" xfId="17218" xr:uid="{141B2F4B-2493-4E51-9632-77D1EA297BFE}"/>
    <cellStyle name="Comma 3 6 2 3 5 3 3 2" xfId="33878" xr:uid="{C18B8F0F-691F-45F8-8947-CFD3509C5A73}"/>
    <cellStyle name="Comma 3 6 2 3 5 3 4" xfId="25589" xr:uid="{7A1A53CA-DF9D-4885-B454-81A66A35F514}"/>
    <cellStyle name="Comma 3 6 2 3 5 3 5" xfId="46270" xr:uid="{CB925F4E-74E4-4C38-8B1B-7F8E69485382}"/>
    <cellStyle name="Comma 3 6 2 3 5 4" xfId="7867" xr:uid="{160E0524-9C42-49F0-B585-31E7514871F4}"/>
    <cellStyle name="Comma 3 6 2 3 5 4 2" xfId="18127" xr:uid="{566D6CE5-85D1-41FD-AC0C-BB0F4D8FA671}"/>
    <cellStyle name="Comma 3 6 2 3 5 4 2 2" xfId="34787" xr:uid="{2C9D0F07-2DDF-4AE1-9AA2-A5A452E49325}"/>
    <cellStyle name="Comma 3 6 2 3 5 4 3" xfId="26499" xr:uid="{37E84619-B016-442E-BD5A-9F50BA794BC6}"/>
    <cellStyle name="Comma 3 6 2 3 5 4 4" xfId="47750" xr:uid="{6391BCEE-5C94-4D8A-AD06-E3E33B3AA08C}"/>
    <cellStyle name="Comma 3 6 2 3 5 5" xfId="12348" xr:uid="{C5FA7AF1-C4D5-4563-8888-90BFE6276672}"/>
    <cellStyle name="Comma 3 6 2 3 5 5 2" xfId="20937" xr:uid="{C0897559-48A0-45F6-8963-6AA1E1C1E019}"/>
    <cellStyle name="Comma 3 6 2 3 5 5 2 2" xfId="37597" xr:uid="{3719C5A7-7CA2-4A71-A289-C997BF8DCFD5}"/>
    <cellStyle name="Comma 3 6 2 3 5 5 3" xfId="29309" xr:uid="{F0C5393C-CD5D-46DC-8B86-8DB110181613}"/>
    <cellStyle name="Comma 3 6 2 3 5 5 4" xfId="52229" xr:uid="{146D2498-95F2-43DF-9498-5603FE6D1321}"/>
    <cellStyle name="Comma 3 6 2 3 5 6" xfId="14563" xr:uid="{A191A021-5CFF-4267-83DB-4E0CD9056FFA}"/>
    <cellStyle name="Comma 3 6 2 3 5 6 2" xfId="31223" xr:uid="{83140329-5E98-4DB9-9160-B7CA25CA6E1B}"/>
    <cellStyle name="Comma 3 6 2 3 5 7" xfId="22933" xr:uid="{F2311AA5-199B-4040-9CAC-6546AA1D6475}"/>
    <cellStyle name="Comma 3 6 2 3 5 8" xfId="42496" xr:uid="{70BC38B5-416E-4D55-AABB-8A228A02D2C0}"/>
    <cellStyle name="Comma 3 6 2 3 6" xfId="3553" xr:uid="{C7CA8F6D-407A-4D85-BD5B-F87905A03D22}"/>
    <cellStyle name="Comma 3 6 2 3 6 2" xfId="15245" xr:uid="{408F0F00-0868-4D5D-8E00-D14A0BAEA5AA}"/>
    <cellStyle name="Comma 3 6 2 3 6 2 2" xfId="31905" xr:uid="{8D044694-6EC7-4516-898F-2569DCA61B22}"/>
    <cellStyle name="Comma 3 6 2 3 6 2 2 2" xfId="40366" xr:uid="{D8F01F23-21A6-40C0-8019-6A997C1A946A}"/>
    <cellStyle name="Comma 3 6 2 3 6 2 3" xfId="39470" xr:uid="{83A980C3-6325-4E5F-AF53-C29E98B59FAA}"/>
    <cellStyle name="Comma 3 6 2 3 6 3" xfId="23616" xr:uid="{865F9A6C-4EF2-41B4-B94D-937847492C0F}"/>
    <cellStyle name="Comma 3 6 2 3 6 3 2" xfId="39919" xr:uid="{7F3A70B1-16CD-44CE-8ACD-98EA9DF15926}"/>
    <cellStyle name="Comma 3 6 2 3 6 4" xfId="39018" xr:uid="{CD8C6D6C-EDBD-4042-89E1-FA3EE81DB488}"/>
    <cellStyle name="Comma 3 6 2 3 6 5" xfId="43457" xr:uid="{EDD152EB-B6C0-4A2C-B17F-6188DDD59FA7}"/>
    <cellStyle name="Comma 3 6 2 3 7" xfId="5461" xr:uid="{5C330380-D3C9-4B84-AD65-285B7B45CE1C}"/>
    <cellStyle name="Comma 3 6 2 3 7 2" xfId="16578" xr:uid="{1B8ECE06-ABF1-4FDF-B819-36B6D7FE625A}"/>
    <cellStyle name="Comma 3 6 2 3 7 2 2" xfId="33238" xr:uid="{4942B886-D7B3-4AEA-A817-D2075F446594}"/>
    <cellStyle name="Comma 3 6 2 3 7 2 3" xfId="40092" xr:uid="{773DC6D7-2040-4FF0-975C-3367BC0DAF9B}"/>
    <cellStyle name="Comma 3 6 2 3 7 3" xfId="24949" xr:uid="{69C101F9-DF9D-4D6B-B056-D8183F144CA3}"/>
    <cellStyle name="Comma 3 6 2 3 7 4" xfId="39224" xr:uid="{0D010F4D-DD55-4370-8CC2-1D82A21BC07A}"/>
    <cellStyle name="Comma 3 6 2 3 7 5" xfId="45355" xr:uid="{9E1545FB-58A1-4782-9946-2DAAC3B7667D}"/>
    <cellStyle name="Comma 3 6 2 3 8" xfId="11435" xr:uid="{8D687F5E-66B0-4349-A206-90412B407B60}"/>
    <cellStyle name="Comma 3 6 2 3 8 2" xfId="20298" xr:uid="{5FC221B8-BEA8-49BC-9DD2-C10A6996C112}"/>
    <cellStyle name="Comma 3 6 2 3 8 2 2" xfId="36958" xr:uid="{EB6F6F25-2D34-4BFC-879A-1053257DAFA4}"/>
    <cellStyle name="Comma 3 6 2 3 8 3" xfId="28670" xr:uid="{2D5216EA-E1F8-4FFD-B8F7-E864DD15789C}"/>
    <cellStyle name="Comma 3 6 2 3 8 4" xfId="39643" xr:uid="{D06D913D-A375-4C7C-9CA3-573C71B08668}"/>
    <cellStyle name="Comma 3 6 2 3 8 5" xfId="51316" xr:uid="{A8368CFC-63E9-412D-B2D7-F990551DAA7E}"/>
    <cellStyle name="Comma 3 6 2 3 9" xfId="13110" xr:uid="{ADBAA3FD-403F-46CD-930F-46AD59D7F58E}"/>
    <cellStyle name="Comma 3 6 2 3 9 2" xfId="21510" xr:uid="{6841EFB4-D3CB-4C3B-AFAD-EA4D22378429}"/>
    <cellStyle name="Comma 3 6 2 3 9 2 2" xfId="38170" xr:uid="{5EA1E876-4C80-4888-8EE7-381AE67DB4FD}"/>
    <cellStyle name="Comma 3 6 2 3 9 3" xfId="29883" xr:uid="{169A49F1-FAFF-429F-B61D-B1CEDCA4E277}"/>
    <cellStyle name="Comma 3 6 2 3 9 4" xfId="52984" xr:uid="{2A173DE7-3DEF-46CE-AAB9-C0CBCF883395}"/>
    <cellStyle name="Comma 3 6 2 4" xfId="1513" xr:uid="{8C152345-F32D-42B7-8924-4AA7943C7272}"/>
    <cellStyle name="Comma 3 6 2 4 2" xfId="3389" xr:uid="{AB8A3D95-83B6-4953-B911-43E1835451CB}"/>
    <cellStyle name="Comma 3 6 2 4 2 2" xfId="15125" xr:uid="{584F9669-0E65-4F5E-ABB0-071A2100FF64}"/>
    <cellStyle name="Comma 3 6 2 4 2 2 2" xfId="31785" xr:uid="{44BC0765-1B9C-4FCF-BAA0-CBE719BEB483}"/>
    <cellStyle name="Comma 3 6 2 4 2 3" xfId="23496" xr:uid="{069DFDB2-1F80-49BD-AD9E-5132F4A5553B}"/>
    <cellStyle name="Comma 3 6 2 4 2 4" xfId="43293" xr:uid="{4501A778-DC1A-435E-BB81-5B7EF5528B2D}"/>
    <cellStyle name="Comma 3 6 2 4 3" xfId="5297" xr:uid="{D47230BE-F78F-42DF-BD4C-3C3275011658}"/>
    <cellStyle name="Comma 3 6 2 4 3 2" xfId="16458" xr:uid="{27A6EFA7-8CBD-459C-BB91-E4D33554816E}"/>
    <cellStyle name="Comma 3 6 2 4 3 2 2" xfId="33118" xr:uid="{0B4C04F1-07B3-4705-BBB7-6E2B4BD873CF}"/>
    <cellStyle name="Comma 3 6 2 4 3 3" xfId="24829" xr:uid="{AC612498-ECB6-43FB-9D55-A7B30490573F}"/>
    <cellStyle name="Comma 3 6 2 4 3 4" xfId="45191" xr:uid="{CAA1BB95-F627-4B52-98FA-F74C3CCE2B1A}"/>
    <cellStyle name="Comma 3 6 2 4 4" xfId="11271" xr:uid="{602A868A-E22A-49F5-95F9-8519F7B2206D}"/>
    <cellStyle name="Comma 3 6 2 4 4 2" xfId="20178" xr:uid="{AF9EC55B-025B-4CB0-BDF8-B800DC0DFFBF}"/>
    <cellStyle name="Comma 3 6 2 4 4 2 2" xfId="36838" xr:uid="{C7E372EA-9BE8-4BBE-A109-209BFD359316}"/>
    <cellStyle name="Comma 3 6 2 4 4 3" xfId="28550" xr:uid="{4DD72A2A-9B48-469B-A3D9-DB2267CE25F7}"/>
    <cellStyle name="Comma 3 6 2 4 4 4" xfId="51152" xr:uid="{79814DE0-73D3-4752-A6BB-D1CF01A4FDAD}"/>
    <cellStyle name="Comma 3 6 2 4 5" xfId="13809" xr:uid="{F24EA9BE-0E8C-4155-AEC5-98F2ABEAAB73}"/>
    <cellStyle name="Comma 3 6 2 4 5 2" xfId="30469" xr:uid="{7E13E08B-D8A0-4CDC-B4D3-32E0739AC983}"/>
    <cellStyle name="Comma 3 6 2 4 6" xfId="22159" xr:uid="{DF2BB48B-443E-487B-8DE4-894812211B9E}"/>
    <cellStyle name="Comma 3 6 2 4 7" xfId="41404" xr:uid="{38F9DD29-5075-452E-B2E3-DC4B7E4E2AD4}"/>
    <cellStyle name="Comma 3 6 2 5" xfId="2077" xr:uid="{546695A8-F723-4FC1-8960-EB1B88E51D60}"/>
    <cellStyle name="Comma 3 6 2 5 2" xfId="4003" xr:uid="{61C490C4-7D3B-45DD-9B03-7F7055309276}"/>
    <cellStyle name="Comma 3 6 2 5 2 2" xfId="15568" xr:uid="{A0783648-E7AB-4523-A075-E1FA503C94E0}"/>
    <cellStyle name="Comma 3 6 2 5 2 2 2" xfId="32228" xr:uid="{E5CED63B-A266-470D-9E6F-C1116F606751}"/>
    <cellStyle name="Comma 3 6 2 5 2 3" xfId="23939" xr:uid="{980F8357-C951-4A78-8DB2-E0CF4506E1B9}"/>
    <cellStyle name="Comma 3 6 2 5 2 4" xfId="43907" xr:uid="{40924200-27DF-4DE0-91F3-E63AEFBD5156}"/>
    <cellStyle name="Comma 3 6 2 5 3" xfId="5896" xr:uid="{E6CCCE13-EC12-4C15-A4C2-03358B261B75}"/>
    <cellStyle name="Comma 3 6 2 5 3 2" xfId="16886" xr:uid="{5934A9B6-F779-4A1C-80B7-0B54399B9936}"/>
    <cellStyle name="Comma 3 6 2 5 3 2 2" xfId="33546" xr:uid="{0A2BE890-CBA5-4CA5-AA0E-29B53514FDE2}"/>
    <cellStyle name="Comma 3 6 2 5 3 3" xfId="25257" xr:uid="{96228A25-70AF-4016-B55F-498CAE12180A}"/>
    <cellStyle name="Comma 3 6 2 5 3 4" xfId="45790" xr:uid="{B611FA7A-A74B-4EE7-8318-EA6ADCFFF136}"/>
    <cellStyle name="Comma 3 6 2 5 4" xfId="11870" xr:uid="{EF109EFE-ABC8-40E7-867C-1DE81FA54FA5}"/>
    <cellStyle name="Comma 3 6 2 5 4 2" xfId="20606" xr:uid="{C8D26ABC-30A8-47D4-9A9C-7DD34FAB3E1B}"/>
    <cellStyle name="Comma 3 6 2 5 4 2 2" xfId="37266" xr:uid="{BA0CEE9C-88F3-47F3-834A-CA9A071E292B}"/>
    <cellStyle name="Comma 3 6 2 5 4 3" xfId="28978" xr:uid="{2383846F-190C-41B8-9E0F-6BBF3CAE851B}"/>
    <cellStyle name="Comma 3 6 2 5 4 4" xfId="51751" xr:uid="{B45F36A3-EC09-49D2-82D3-825D4959F19B}"/>
    <cellStyle name="Comma 3 6 2 5 5" xfId="14232" xr:uid="{87A0402D-D695-4850-A53A-C3D33072C21B}"/>
    <cellStyle name="Comma 3 6 2 5 5 2" xfId="30892" xr:uid="{94295604-9022-4918-B800-CA3F7A65A8D7}"/>
    <cellStyle name="Comma 3 6 2 5 6" xfId="22602" xr:uid="{F5FE9071-8F06-43CE-9787-F7ECA539B04A}"/>
    <cellStyle name="Comma 3 6 2 5 7" xfId="42018" xr:uid="{0FE58EE7-A5A1-415C-BB17-16D1F21B66AC}"/>
    <cellStyle name="Comma 3 6 2 6" xfId="2972" xr:uid="{764CD958-A3FB-4F45-B5C1-91EF3EB70B24}"/>
    <cellStyle name="Comma 3 6 2 6 2" xfId="14828" xr:uid="{5D68F3C9-873F-4F54-9657-7A121A5A2ECF}"/>
    <cellStyle name="Comma 3 6 2 6 2 2" xfId="31488" xr:uid="{8D2A5B1B-1F6C-4D7F-BC76-4E1DC99656BB}"/>
    <cellStyle name="Comma 3 6 2 6 3" xfId="23199" xr:uid="{46638485-21DD-4225-B22F-2993A3AC0C8D}"/>
    <cellStyle name="Comma 3 6 2 6 4" xfId="42877" xr:uid="{B29AA2DA-EEB8-4D7E-8976-17148F15097A}"/>
    <cellStyle name="Comma 3 6 2 7" xfId="4910" xr:uid="{BC6B9712-5516-4B9F-8BBF-A95DE32DE4DB}"/>
    <cellStyle name="Comma 3 6 2 7 2" xfId="16191" xr:uid="{131F7CF4-26E0-43D5-8355-F6A26E640C33}"/>
    <cellStyle name="Comma 3 6 2 7 2 2" xfId="32851" xr:uid="{3C2DFFDD-A2F1-4B1B-8658-F239C1A4C9E8}"/>
    <cellStyle name="Comma 3 6 2 7 3" xfId="24562" xr:uid="{132A8B00-9917-45F5-B48C-EE6CAF1C7260}"/>
    <cellStyle name="Comma 3 6 2 7 4" xfId="44805" xr:uid="{39EEB3CC-C9CD-41F9-8940-6450B852A880}"/>
    <cellStyle name="Comma 3 6 2 8" xfId="10885" xr:uid="{6C8F2E91-0680-4EA0-8EF4-33B1E261F052}"/>
    <cellStyle name="Comma 3 6 2 8 2" xfId="19912" xr:uid="{F9DBD4CC-3E33-4743-A54B-F84A71386552}"/>
    <cellStyle name="Comma 3 6 2 8 2 2" xfId="36572" xr:uid="{4A392C48-D9FD-4C42-93EC-6FD58A5C6978}"/>
    <cellStyle name="Comma 3 6 2 8 3" xfId="28284" xr:uid="{F3D4152A-E278-47DF-8A67-B2488587379E}"/>
    <cellStyle name="Comma 3 6 2 8 4" xfId="50767" xr:uid="{371ADEC9-DA0F-4308-B00A-40C1F3D32AD4}"/>
    <cellStyle name="Comma 3 6 2 9" xfId="12945" xr:uid="{62F50E70-88FB-471E-B443-10C1FC1094BF}"/>
    <cellStyle name="Comma 3 6 2 9 2" xfId="21390" xr:uid="{ADBBA6DD-0886-40A3-B0E9-7E8724EEA66A}"/>
    <cellStyle name="Comma 3 6 2 9 2 2" xfId="38050" xr:uid="{5965B222-C51F-46B6-967E-34B6BF48ABCC}"/>
    <cellStyle name="Comma 3 6 2 9 3" xfId="29763" xr:uid="{1961AEE5-D804-4F77-BA7D-E440295877D7}"/>
    <cellStyle name="Comma 3 6 2 9 4" xfId="52820" xr:uid="{5E472FE0-D350-4C2D-BA51-0ADF9A8DDD1F}"/>
    <cellStyle name="Comma 3 6 3" xfId="607" xr:uid="{D341E36A-2129-4BBE-B6DA-DFE712E8C074}"/>
    <cellStyle name="Comma 3 6 3 2" xfId="1838" xr:uid="{4923D8A4-A628-4C55-BE08-6885C45A205F}"/>
    <cellStyle name="Comma 3 6 3 2 2" xfId="3767" xr:uid="{D5D9B6BE-ACFD-4094-B405-2922EEFC623A}"/>
    <cellStyle name="Comma 3 6 3 2 2 2" xfId="15390" xr:uid="{09023883-B1F3-4A86-8F7A-53FAFC95F7B1}"/>
    <cellStyle name="Comma 3 6 3 2 2 2 2" xfId="32050" xr:uid="{6DB61598-6E62-4E64-8641-E8FDE6954705}"/>
    <cellStyle name="Comma 3 6 3 2 2 3" xfId="23761" xr:uid="{CE236FD8-811D-4922-AA48-ECF558B18978}"/>
    <cellStyle name="Comma 3 6 3 2 2 4" xfId="43671" xr:uid="{7AE0018A-EE09-4EAA-AD3E-F7785FA2701F}"/>
    <cellStyle name="Comma 3 6 3 2 3" xfId="5675" xr:uid="{1BB035D6-4053-484E-8AA9-7A8D6DEAE5A8}"/>
    <cellStyle name="Comma 3 6 3 2 3 2" xfId="16723" xr:uid="{F6BF8486-C1CA-43E1-A6ED-D84A6AAA7FDF}"/>
    <cellStyle name="Comma 3 6 3 2 3 2 2" xfId="33383" xr:uid="{72DC3CF2-E152-44C9-BD71-EF901CACB33F}"/>
    <cellStyle name="Comma 3 6 3 2 3 3" xfId="25094" xr:uid="{D22E677B-A6FD-44F6-924C-3FE201286740}"/>
    <cellStyle name="Comma 3 6 3 2 3 4" xfId="45569" xr:uid="{9E47205E-D8F0-4A99-A29F-3AF690C51520}"/>
    <cellStyle name="Comma 3 6 3 2 4" xfId="11649" xr:uid="{4319F0AA-1A39-47AB-8D2E-7D66A848ABFE}"/>
    <cellStyle name="Comma 3 6 3 2 4 2" xfId="20443" xr:uid="{3015DCF1-BB93-417E-AB3F-0CA341610CB7}"/>
    <cellStyle name="Comma 3 6 3 2 4 2 2" xfId="37103" xr:uid="{F6B65849-FB91-4B0A-B1FE-8AD403C72B29}"/>
    <cellStyle name="Comma 3 6 3 2 4 3" xfId="28815" xr:uid="{71261A20-5AE1-4F80-9915-91D5855C17A0}"/>
    <cellStyle name="Comma 3 6 3 2 4 4" xfId="51530" xr:uid="{5DD7F999-A67B-4588-A613-65A4C8A96DB6}"/>
    <cellStyle name="Comma 3 6 3 2 5" xfId="14074" xr:uid="{FACD3AF8-821C-4199-909D-F171BE466F44}"/>
    <cellStyle name="Comma 3 6 3 2 5 2" xfId="30734" xr:uid="{81377869-25D4-42B5-A3EB-590852296847}"/>
    <cellStyle name="Comma 3 6 3 2 6" xfId="22424" xr:uid="{29B9FB1F-9D3F-48FD-9AD8-94A2F2FB3F3B}"/>
    <cellStyle name="Comma 3 6 3 2 7" xfId="41782" xr:uid="{C5E460B9-69CC-4D5B-8067-632DB58C96CA}"/>
    <cellStyle name="Comma 3 6 3 3" xfId="2455" xr:uid="{6B80A602-DC14-480A-A425-C1B9EFC0BA60}"/>
    <cellStyle name="Comma 3 6 3 3 2" xfId="4381" xr:uid="{D8B6023C-80B2-4D87-A52E-9CC0703F1FA3}"/>
    <cellStyle name="Comma 3 6 3 3 2 2" xfId="15833" xr:uid="{CA60C842-E1CF-4B7D-BCA9-76434B8CB90D}"/>
    <cellStyle name="Comma 3 6 3 3 2 2 2" xfId="32493" xr:uid="{28062014-0500-4F9A-8FD9-5B1954647592}"/>
    <cellStyle name="Comma 3 6 3 3 2 3" xfId="24204" xr:uid="{AFDA53DF-4933-4EE0-A129-AF1A915B05CD}"/>
    <cellStyle name="Comma 3 6 3 3 2 4" xfId="44285" xr:uid="{AEE77DFA-EB0D-4D87-B0AF-105CFBE7E981}"/>
    <cellStyle name="Comma 3 6 3 3 3" xfId="6274" xr:uid="{28A007D5-EFBB-4012-B09B-605DD9B693D9}"/>
    <cellStyle name="Comma 3 6 3 3 3 2" xfId="17151" xr:uid="{42E651BB-0950-4919-A168-2EC812A05608}"/>
    <cellStyle name="Comma 3 6 3 3 3 2 2" xfId="33811" xr:uid="{64732C46-ABD6-4A87-8D4A-A3F5FF86D2A3}"/>
    <cellStyle name="Comma 3 6 3 3 3 3" xfId="25522" xr:uid="{1C3EC423-2BA8-4217-AFF4-8342DCA87C22}"/>
    <cellStyle name="Comma 3 6 3 3 3 4" xfId="46168" xr:uid="{0B201848-3CCC-4D68-A399-8FCBBDC4F448}"/>
    <cellStyle name="Comma 3 6 3 3 4" xfId="12248" xr:uid="{3EA9EC6D-70F4-4C4B-9530-AEC57037A983}"/>
    <cellStyle name="Comma 3 6 3 3 4 2" xfId="20871" xr:uid="{E1FF62E7-59DD-441D-911E-509D58AEB97E}"/>
    <cellStyle name="Comma 3 6 3 3 4 2 2" xfId="37531" xr:uid="{A476FEA7-3884-41DB-8BD1-E16B7768446A}"/>
    <cellStyle name="Comma 3 6 3 3 4 3" xfId="29243" xr:uid="{ECC44A54-33B6-484C-8D7E-DAB345CDFD73}"/>
    <cellStyle name="Comma 3 6 3 3 4 4" xfId="52129" xr:uid="{9012A5EB-DA95-4AE0-87A4-044313C8A58D}"/>
    <cellStyle name="Comma 3 6 3 3 5" xfId="14497" xr:uid="{BBBE3B17-FE01-48C9-A0CB-3998A1230CEF}"/>
    <cellStyle name="Comma 3 6 3 3 5 2" xfId="31157" xr:uid="{6D19B8A8-2ABC-48F9-8F7B-D176175576EB}"/>
    <cellStyle name="Comma 3 6 3 3 6" xfId="22867" xr:uid="{BCA548FA-0484-4E08-9A1A-8D277A879D43}"/>
    <cellStyle name="Comma 3 6 3 3 7" xfId="42396" xr:uid="{826845FE-661B-4727-AC35-06D7F42EEE03}"/>
    <cellStyle name="Comma 3 6 3 4" xfId="3190" xr:uid="{5653436B-5D4C-47B8-99F6-5A65E18D8CA1}"/>
    <cellStyle name="Comma 3 6 3 4 2" xfId="14976" xr:uid="{699C780F-430F-4E8D-9855-366DB317FD9A}"/>
    <cellStyle name="Comma 3 6 3 4 2 2" xfId="31636" xr:uid="{8EED9F97-48C3-4579-B4C0-D086234B19FE}"/>
    <cellStyle name="Comma 3 6 3 4 3" xfId="23347" xr:uid="{BFDB4084-26E8-48B7-89DC-EE6FD67DBC36}"/>
    <cellStyle name="Comma 3 6 3 4 4" xfId="43094" xr:uid="{E84D2E69-DF32-4588-BFAB-CDB45FF3C696}"/>
    <cellStyle name="Comma 3 6 3 5" xfId="13324" xr:uid="{9E3C1260-7BF0-4747-936A-9FD45BC7B4A3}"/>
    <cellStyle name="Comma 3 6 3 5 2" xfId="21655" xr:uid="{6BE006F9-EFC6-411E-94C3-C7076A616A5E}"/>
    <cellStyle name="Comma 3 6 3 5 2 2" xfId="38315" xr:uid="{5351180D-E0D9-4D01-BF49-03B05BB86BC7}"/>
    <cellStyle name="Comma 3 6 3 5 3" xfId="30028" xr:uid="{C6A7778A-D4D4-43ED-8925-6FFB038CD073}"/>
    <cellStyle name="Comma 3 6 3 5 4" xfId="53198" xr:uid="{ABBA3792-B197-4A3F-9F1C-B780770C056B}"/>
    <cellStyle name="Comma 3 6 3 6" xfId="22010" xr:uid="{2653BBC1-637D-44C5-B4FF-3717F853634D}"/>
    <cellStyle name="Comma 3 6 3 7" xfId="41205" xr:uid="{19FD7448-5059-4756-B7D8-639562D48630}"/>
    <cellStyle name="Comma 3 6 4" xfId="316" xr:uid="{D0603FBE-B319-404B-9AA9-B72835119076}"/>
    <cellStyle name="Comma 3 6 4 10" xfId="41510" xr:uid="{29554FBB-EC5A-4231-8FC9-56E6AE16C953}"/>
    <cellStyle name="Comma 3 6 4 2" xfId="2183" xr:uid="{3A06BA46-FCB8-460E-9F84-5134C264CA1D}"/>
    <cellStyle name="Comma 3 6 4 2 2" xfId="4109" xr:uid="{10F70BA2-21A9-4B2A-8AEC-AE76B03B3D08}"/>
    <cellStyle name="Comma 3 6 4 2 2 2" xfId="15645" xr:uid="{E0B56086-1165-405D-872B-6E191198B950}"/>
    <cellStyle name="Comma 3 6 4 2 2 2 2" xfId="32305" xr:uid="{B50393F0-BE1E-4FF7-AE0C-79F7AAD50B51}"/>
    <cellStyle name="Comma 3 6 4 2 2 3" xfId="24016" xr:uid="{24C3CD41-21DA-4099-B884-3B261DBFAB5B}"/>
    <cellStyle name="Comma 3 6 4 2 2 4" xfId="44013" xr:uid="{1C1E7C6E-B514-4B3D-8363-79CBA0DF6245}"/>
    <cellStyle name="Comma 3 6 4 2 3" xfId="6002" xr:uid="{E758DF28-A47D-41E5-9AC8-25EE10E854CB}"/>
    <cellStyle name="Comma 3 6 4 2 3 2" xfId="16963" xr:uid="{8374B72A-382F-4E47-AA78-032C9558EE55}"/>
    <cellStyle name="Comma 3 6 4 2 3 2 2" xfId="33623" xr:uid="{C9E864FF-2698-473C-9DF4-9252DB6F4BA4}"/>
    <cellStyle name="Comma 3 6 4 2 3 3" xfId="25334" xr:uid="{367FABA2-E319-4086-A8AB-EDBEE5960700}"/>
    <cellStyle name="Comma 3 6 4 2 3 4" xfId="45896" xr:uid="{3B01AF96-77CA-4CD0-98F1-37C8F730E47A}"/>
    <cellStyle name="Comma 3 6 4 2 4" xfId="11976" xr:uid="{97889D5A-F493-44FA-855B-CD1529A632DD}"/>
    <cellStyle name="Comma 3 6 4 2 4 2" xfId="20683" xr:uid="{E2C2337D-B04C-45BB-BDDD-53058B65B43A}"/>
    <cellStyle name="Comma 3 6 4 2 4 2 2" xfId="37343" xr:uid="{1C01537F-40E3-4522-AA23-AC3A33B2847A}"/>
    <cellStyle name="Comma 3 6 4 2 4 3" xfId="29055" xr:uid="{3FC007E5-EE18-4627-8125-3D240BBE68F9}"/>
    <cellStyle name="Comma 3 6 4 2 4 4" xfId="51857" xr:uid="{82B6DBC7-5551-4AFE-97CF-82A82E9BF873}"/>
    <cellStyle name="Comma 3 6 4 2 5" xfId="14309" xr:uid="{55B37CD5-4041-45B6-8DF1-034166BDAE06}"/>
    <cellStyle name="Comma 3 6 4 2 5 2" xfId="30969" xr:uid="{E8D7D292-CBC3-4811-BD48-773069063DA5}"/>
    <cellStyle name="Comma 3 6 4 2 6" xfId="22679" xr:uid="{C0378AB7-7875-4A4B-9BC5-3C58D8CB8CAF}"/>
    <cellStyle name="Comma 3 6 4 2 7" xfId="42124" xr:uid="{FA229ADE-DF85-4DA1-9D75-77B20272792D}"/>
    <cellStyle name="Comma 3 6 4 3" xfId="3495" xr:uid="{970F4E49-1E5D-4A12-8B01-A13365A89D47}"/>
    <cellStyle name="Comma 3 6 4 3 2" xfId="15202" xr:uid="{E5ED7FE4-772F-4E49-BB9F-01FF9E2F56CF}"/>
    <cellStyle name="Comma 3 6 4 3 2 2" xfId="31862" xr:uid="{73130C94-FAAD-4D10-8BE5-6D627046F2B8}"/>
    <cellStyle name="Comma 3 6 4 3 3" xfId="23573" xr:uid="{7B191BC9-4B96-4062-BF31-63C7923E8234}"/>
    <cellStyle name="Comma 3 6 4 3 4" xfId="43399" xr:uid="{F2562B8F-8439-40E6-8089-A60FBFC2BD30}"/>
    <cellStyle name="Comma 3 6 4 4" xfId="5403" xr:uid="{30F6D8AF-532A-4962-8628-30E4D9A20E03}"/>
    <cellStyle name="Comma 3 6 4 4 2" xfId="16535" xr:uid="{824E7ACB-FA06-4765-9D95-7A91F5AFE0EA}"/>
    <cellStyle name="Comma 3 6 4 4 2 2" xfId="33195" xr:uid="{C2FF0492-EAAB-4B49-A688-7226E373A6AD}"/>
    <cellStyle name="Comma 3 6 4 4 3" xfId="24906" xr:uid="{710DECFE-DEC4-4382-AAB8-2BBC8C988860}"/>
    <cellStyle name="Comma 3 6 4 4 4" xfId="45297" xr:uid="{3F701981-61EA-438D-8683-4F68B07107C6}"/>
    <cellStyle name="Comma 3 6 4 5" xfId="11377" xr:uid="{9C6E238D-807B-4F63-8523-59F5EC5064A1}"/>
    <cellStyle name="Comma 3 6 4 5 2" xfId="20255" xr:uid="{B442AB35-53DD-4D33-91F2-8F4EC4F84330}"/>
    <cellStyle name="Comma 3 6 4 5 2 2" xfId="36915" xr:uid="{5225404F-FDAD-43C5-99E4-57B2D4305CEC}"/>
    <cellStyle name="Comma 3 6 4 5 3" xfId="28627" xr:uid="{8D16173E-CDD2-4797-A176-DF44B9BAA283}"/>
    <cellStyle name="Comma 3 6 4 5 4" xfId="51258" xr:uid="{B9336EA7-15EC-408B-9D6F-CBE3A6966F34}"/>
    <cellStyle name="Comma 3 6 4 6" xfId="13052" xr:uid="{C8B0F57C-6EC0-4627-9E90-619AA1383CBA}"/>
    <cellStyle name="Comma 3 6 4 6 2" xfId="21467" xr:uid="{92EB0373-9ECB-4B97-8EC1-B088AF2344DF}"/>
    <cellStyle name="Comma 3 6 4 6 2 2" xfId="38127" xr:uid="{8D6C73F0-2AD2-4BA7-B3FF-CF54C381F622}"/>
    <cellStyle name="Comma 3 6 4 6 3" xfId="29840" xr:uid="{6CDA1198-2F2D-49A9-909D-CFD5CA978619}"/>
    <cellStyle name="Comma 3 6 4 6 4" xfId="52926" xr:uid="{70788BFF-6DA9-4693-A526-6AB84CBB4F8B}"/>
    <cellStyle name="Comma 3 6 4 7" xfId="13886" xr:uid="{067C8C00-B912-4298-932E-FBD6F66A851F}"/>
    <cellStyle name="Comma 3 6 4 7 2" xfId="30546" xr:uid="{FE2CDE7C-1122-4165-A16B-DCD889D45AA9}"/>
    <cellStyle name="Comma 3 6 4 8" xfId="22236" xr:uid="{DC63D83B-A13F-4125-A225-B3656F2D8950}"/>
    <cellStyle name="Comma 3 6 4 9" xfId="39693" xr:uid="{3F0CEAD4-DD42-477D-AD6D-7A7AC6DD6883}"/>
    <cellStyle name="Comma 3 6 5" xfId="1448" xr:uid="{0A6A0849-1EB9-4E3E-BC74-B5CD5005832A}"/>
    <cellStyle name="Comma 3 6 5 2" xfId="3331" xr:uid="{B2D69D33-1FFA-4AEE-9C46-422A8BCAADB5}"/>
    <cellStyle name="Comma 3 6 5 2 2" xfId="15082" xr:uid="{6CADAFE9-0B88-43CA-9164-58C001523F75}"/>
    <cellStyle name="Comma 3 6 5 2 2 2" xfId="31742" xr:uid="{07A67F5A-EE2B-4E27-BC0A-BFF6508DB164}"/>
    <cellStyle name="Comma 3 6 5 2 3" xfId="23453" xr:uid="{9B70D2AE-C0B4-482F-8CFF-DF309674DD74}"/>
    <cellStyle name="Comma 3 6 5 2 4" xfId="43235" xr:uid="{A6C955D4-67F5-4FA5-8FA6-1CCF1E11532C}"/>
    <cellStyle name="Comma 3 6 5 3" xfId="5239" xr:uid="{72E2ED69-E9A6-42F8-8EBC-BD2D7B6305DE}"/>
    <cellStyle name="Comma 3 6 5 3 2" xfId="16415" xr:uid="{57C0F5FF-A228-4B1E-A7E3-C9A82C5CE45D}"/>
    <cellStyle name="Comma 3 6 5 3 2 2" xfId="33075" xr:uid="{70FBC9D0-7D53-43B4-BF15-536D6EE33C35}"/>
    <cellStyle name="Comma 3 6 5 3 3" xfId="24786" xr:uid="{2D81A47C-7E23-4DE3-8C66-A7822BDE7FD6}"/>
    <cellStyle name="Comma 3 6 5 3 4" xfId="45133" xr:uid="{DF66E190-1CA8-471F-8B10-D7804B1BB981}"/>
    <cellStyle name="Comma 3 6 5 4" xfId="11213" xr:uid="{2730B469-A362-4F3B-A674-BA0519DD691A}"/>
    <cellStyle name="Comma 3 6 5 4 2" xfId="20135" xr:uid="{9DFD721E-92BF-4CF7-BD09-7296AE7964BD}"/>
    <cellStyle name="Comma 3 6 5 4 2 2" xfId="36795" xr:uid="{777C47E6-B3D4-423A-8D35-458E036A6F03}"/>
    <cellStyle name="Comma 3 6 5 4 3" xfId="28507" xr:uid="{BCCAA502-3CF8-4A32-8981-344FB362F648}"/>
    <cellStyle name="Comma 3 6 5 4 4" xfId="51094" xr:uid="{B2EB0582-DF1C-462E-AFA2-CFFBD781A9B5}"/>
    <cellStyle name="Comma 3 6 5 5" xfId="13766" xr:uid="{7EDAFE29-A1BD-417D-834E-3EF758156424}"/>
    <cellStyle name="Comma 3 6 5 5 2" xfId="30426" xr:uid="{C8475303-DC96-44BB-AA94-38A9895D9093}"/>
    <cellStyle name="Comma 3 6 5 6" xfId="22116" xr:uid="{838ED4FE-A05D-4F56-B806-1A27FD4B6CCF}"/>
    <cellStyle name="Comma 3 6 5 7" xfId="41346" xr:uid="{E181F7CB-17C9-40F2-8FEB-5398EAF07005}"/>
    <cellStyle name="Comma 3 6 6" xfId="2019" xr:uid="{D6C9A40D-B359-41BE-8EB2-B49D4EB748A9}"/>
    <cellStyle name="Comma 3 6 6 2" xfId="3945" xr:uid="{B30EAFB9-DECF-41B9-968E-CA5DA8CB29D6}"/>
    <cellStyle name="Comma 3 6 6 2 2" xfId="15525" xr:uid="{721E2EAD-0945-4191-998A-AD5FEFB064EC}"/>
    <cellStyle name="Comma 3 6 6 2 2 2" xfId="32185" xr:uid="{B8F84C60-FCEB-4F64-9E3A-B2373F3571B1}"/>
    <cellStyle name="Comma 3 6 6 2 3" xfId="23896" xr:uid="{0E5CE9E5-71B6-4B9E-A05A-2D8F048E2EAB}"/>
    <cellStyle name="Comma 3 6 6 2 4" xfId="43849" xr:uid="{2D5442F2-A158-434D-B8CE-0A127E50D31E}"/>
    <cellStyle name="Comma 3 6 6 3" xfId="5838" xr:uid="{DF793F91-FD42-45AC-B7D0-7E604E750B37}"/>
    <cellStyle name="Comma 3 6 6 3 2" xfId="16843" xr:uid="{84E11360-ECE2-4A5F-B486-53D73CD5F0EA}"/>
    <cellStyle name="Comma 3 6 6 3 2 2" xfId="33503" xr:uid="{BA8F9871-640B-4496-B1A8-BDE4FB55F239}"/>
    <cellStyle name="Comma 3 6 6 3 3" xfId="25214" xr:uid="{B0901278-B487-419B-9790-4B8957D99B1D}"/>
    <cellStyle name="Comma 3 6 6 3 4" xfId="45732" xr:uid="{56961F29-6B4B-4297-B52C-F636ACF3D0C9}"/>
    <cellStyle name="Comma 3 6 6 4" xfId="11812" xr:uid="{9A4CB437-8304-41FC-B56D-C7D0E5677282}"/>
    <cellStyle name="Comma 3 6 6 4 2" xfId="20563" xr:uid="{3AEBD76E-6AD8-4059-870E-9F6280D9B724}"/>
    <cellStyle name="Comma 3 6 6 4 2 2" xfId="37223" xr:uid="{25CE4399-E6B4-41B5-9462-526560030939}"/>
    <cellStyle name="Comma 3 6 6 4 3" xfId="28935" xr:uid="{2A64D4D3-202E-4FB8-AE9B-A2039748E846}"/>
    <cellStyle name="Comma 3 6 6 4 4" xfId="51693" xr:uid="{CF303855-8EB4-4571-B1A2-F9DDF32DB8F9}"/>
    <cellStyle name="Comma 3 6 6 5" xfId="14189" xr:uid="{B5633694-39A3-4055-AB0C-E117A9145ACA}"/>
    <cellStyle name="Comma 3 6 6 5 2" xfId="30849" xr:uid="{FE28C837-A728-47D2-9739-2A3B88DB35BD}"/>
    <cellStyle name="Comma 3 6 6 6" xfId="22559" xr:uid="{918D3E92-EFFF-45BA-BB3A-37C6C4D15887}"/>
    <cellStyle name="Comma 3 6 6 7" xfId="41960" xr:uid="{136D510B-4926-485E-A665-918A71F2E2AE}"/>
    <cellStyle name="Comma 3 6 7" xfId="2576" xr:uid="{5740BA38-9121-43B3-A39C-B1D8ACAA0851}"/>
    <cellStyle name="Comma 3 6 7 2" xfId="4493" xr:uid="{F0D6706E-D4CD-4500-8FE9-B0534E4E40A9}"/>
    <cellStyle name="Comma 3 6 7 2 2" xfId="9209" xr:uid="{FF423070-25B6-4019-A059-89BA8A6D5C4C}"/>
    <cellStyle name="Comma 3 6 7 2 2 2" xfId="18912" xr:uid="{538709C5-4E26-4FDF-A6CC-FCAFC18062E5}"/>
    <cellStyle name="Comma 3 6 7 2 2 2 2" xfId="35572" xr:uid="{A3FD1A0F-B126-43D3-B9D0-92D50E178BCE}"/>
    <cellStyle name="Comma 3 6 7 2 2 3" xfId="27284" xr:uid="{6861038B-AEF7-47A8-B07F-99A0AE7DECE9}"/>
    <cellStyle name="Comma 3 6 7 2 2 4" xfId="49092" xr:uid="{A4E6D16F-4208-4F7B-A22B-DDE3A014F348}"/>
    <cellStyle name="Comma 3 6 7 2 3" xfId="15907" xr:uid="{F099EC49-9061-48A1-882F-DE505096E0DE}"/>
    <cellStyle name="Comma 3 6 7 2 3 2" xfId="32567" xr:uid="{7D6B2E69-B61D-4DD5-8C53-E039E472B1A3}"/>
    <cellStyle name="Comma 3 6 7 2 4" xfId="24278" xr:uid="{24F9BA42-57AF-4C87-98A0-77B175FF7E84}"/>
    <cellStyle name="Comma 3 6 7 2 5" xfId="44397" xr:uid="{A6AC0DFB-FF7A-4ED5-A261-AA66C760B43A}"/>
    <cellStyle name="Comma 3 6 7 3" xfId="6388" xr:uid="{F8BC3151-D874-4577-A84F-14366556809D}"/>
    <cellStyle name="Comma 3 6 7 3 2" xfId="10586" xr:uid="{E3A87946-BA73-4DE1-80CC-0B3225FDED34}"/>
    <cellStyle name="Comma 3 6 7 3 2 2" xfId="19723" xr:uid="{7735B923-826A-40B2-985B-1B138383D8DC}"/>
    <cellStyle name="Comma 3 6 7 3 2 2 2" xfId="36383" xr:uid="{55E48628-7EA8-4BFF-A11A-B969360C77E7}"/>
    <cellStyle name="Comma 3 6 7 3 2 3" xfId="28095" xr:uid="{ACBB466E-8A25-4BC5-AE3F-7C89B041DB98}"/>
    <cellStyle name="Comma 3 6 7 3 2 4" xfId="50469" xr:uid="{9DCB7700-43CF-41D5-AC99-82FB6DAB27F3}"/>
    <cellStyle name="Comma 3 6 7 3 3" xfId="17226" xr:uid="{82277AA3-CB53-403D-8A16-63E6EF9C61B9}"/>
    <cellStyle name="Comma 3 6 7 3 3 2" xfId="33886" xr:uid="{463A3E6F-88A5-4C1D-922C-84959B0172D5}"/>
    <cellStyle name="Comma 3 6 7 3 4" xfId="25597" xr:uid="{49F5CEFF-8005-4E53-8C19-4FE4BA7E08F0}"/>
    <cellStyle name="Comma 3 6 7 3 5" xfId="46282" xr:uid="{93624915-02BF-4856-92C1-1AD8EEC626AF}"/>
    <cellStyle name="Comma 3 6 7 4" xfId="7874" xr:uid="{DDCF16D8-4DCD-41F5-988A-CB77BA2A52FC}"/>
    <cellStyle name="Comma 3 6 7 4 2" xfId="18130" xr:uid="{B712CF63-3312-45A1-B099-6098EB0F6519}"/>
    <cellStyle name="Comma 3 6 7 4 2 2" xfId="34790" xr:uid="{88C9362B-380D-4F9E-BB10-6509C18CFED2}"/>
    <cellStyle name="Comma 3 6 7 4 3" xfId="26502" xr:uid="{740E5BF1-EE2F-4365-AF7F-B192F3225E5E}"/>
    <cellStyle name="Comma 3 6 7 4 4" xfId="47757" xr:uid="{B36EAD02-78C9-4D82-9544-EE0C7245EA01}"/>
    <cellStyle name="Comma 3 6 7 5" xfId="12360" xr:uid="{3041A71D-DA99-4D24-B1F9-4B917B813686}"/>
    <cellStyle name="Comma 3 6 7 5 2" xfId="20945" xr:uid="{284325CC-6E83-4A6E-8F9A-2F3E4669BECE}"/>
    <cellStyle name="Comma 3 6 7 5 2 2" xfId="37605" xr:uid="{57DB53B9-4E12-43AA-9271-8A33EFB79DA1}"/>
    <cellStyle name="Comma 3 6 7 5 3" xfId="29317" xr:uid="{8B6BCECF-67E2-4C26-96D9-A017E8CDA3C6}"/>
    <cellStyle name="Comma 3 6 7 5 4" xfId="52241" xr:uid="{84C78E84-4525-4673-AE24-11463C92C2E9}"/>
    <cellStyle name="Comma 3 6 7 6" xfId="14571" xr:uid="{5E8018B0-350B-4F24-BA3B-D4940261924A}"/>
    <cellStyle name="Comma 3 6 7 6 2" xfId="31231" xr:uid="{EDE70B0C-DA71-4615-884E-314DE9F5084D}"/>
    <cellStyle name="Comma 3 6 7 7" xfId="22941" xr:uid="{F4EAB654-C4A6-4677-9758-145067870E72}"/>
    <cellStyle name="Comma 3 6 7 8" xfId="42508" xr:uid="{D442D55A-D705-49C3-A72C-A0613A124D24}"/>
    <cellStyle name="Comma 3 6 8" xfId="2914" xr:uid="{50241F26-5771-4A3D-8CA4-EEA4B009E3D9}"/>
    <cellStyle name="Comma 3 6 8 2" xfId="14785" xr:uid="{0C1FDE92-18DD-4B64-8CDA-F030EB9F9BFD}"/>
    <cellStyle name="Comma 3 6 8 2 2" xfId="31445" xr:uid="{D3FE6D19-A728-41D6-9193-74E96BA72A8D}"/>
    <cellStyle name="Comma 3 6 8 3" xfId="23156" xr:uid="{4448545A-8684-4F10-A16D-1875C66AACF0}"/>
    <cellStyle name="Comma 3 6 8 4" xfId="42819" xr:uid="{88B92195-3440-449C-81BF-4473C6501EBF}"/>
    <cellStyle name="Comma 3 6 9" xfId="4852" xr:uid="{0EDEFA03-3C58-4A05-B7F7-04764CA87F19}"/>
    <cellStyle name="Comma 3 6 9 2" xfId="16148" xr:uid="{4C6950ED-66D8-40C1-A650-268A50EB5560}"/>
    <cellStyle name="Comma 3 6 9 2 2" xfId="32808" xr:uid="{4F7D0DD6-7D2A-4143-B215-C6260D1B3D3D}"/>
    <cellStyle name="Comma 3 6 9 3" xfId="24519" xr:uid="{9B8B83BA-C760-4F83-BBA5-101CDAA13E38}"/>
    <cellStyle name="Comma 3 6 9 4" xfId="44747" xr:uid="{90A4754B-AFDB-488B-9EB8-B0D90DC08AB0}"/>
    <cellStyle name="Comma 3 7" xfId="159" xr:uid="{7214D8E1-7926-4C71-B2D7-F11F0AB5B87C}"/>
    <cellStyle name="Comma 3 7 10" xfId="12913" xr:uid="{FE17EBB1-518A-47BF-AA17-E5933631641C}"/>
    <cellStyle name="Comma 3 7 10 2" xfId="21367" xr:uid="{4BA088F0-3646-4310-B0C0-CB46C0278C3B}"/>
    <cellStyle name="Comma 3 7 10 2 2" xfId="38027" xr:uid="{7004A1E1-8F16-4C0C-92F3-2D16C4FECBF5}"/>
    <cellStyle name="Comma 3 7 10 3" xfId="29740" xr:uid="{BB4C9B85-53C1-4647-8A6E-7F5C08126165}"/>
    <cellStyle name="Comma 3 7 10 4" xfId="52789" xr:uid="{D568D468-B4E9-451A-BB31-05038D56AB14}"/>
    <cellStyle name="Comma 3 7 11" xfId="13556" xr:uid="{92183121-93C8-44DA-839C-E34561DD8C26}"/>
    <cellStyle name="Comma 3 7 11 2" xfId="30216" xr:uid="{3E51A955-9FA9-47AD-92BE-F89FDAA3FC68}"/>
    <cellStyle name="Comma 3 7 12" xfId="21839" xr:uid="{DA568142-AF92-4AB2-964D-13D597899C89}"/>
    <cellStyle name="Comma 3 7 13" xfId="40958" xr:uid="{28B9B761-EBB2-44CB-A7EA-FEA64962094D}"/>
    <cellStyle name="Comma 3 7 2" xfId="613" xr:uid="{A38843C6-9A43-4FE1-896C-F93E10A2AB23}"/>
    <cellStyle name="Comma 3 7 2 2" xfId="1844" xr:uid="{4A376EB8-E23B-49C2-AA38-380C6ACB91D1}"/>
    <cellStyle name="Comma 3 7 2 2 2" xfId="3773" xr:uid="{3951A75A-FD86-4159-8BC4-93692B123029}"/>
    <cellStyle name="Comma 3 7 2 2 2 2" xfId="15396" xr:uid="{2C857B58-A911-4C81-A3FD-7B64DCF30C66}"/>
    <cellStyle name="Comma 3 7 2 2 2 2 2" xfId="32056" xr:uid="{A515E6E3-32A2-4684-8435-1B9EB09EA972}"/>
    <cellStyle name="Comma 3 7 2 2 2 3" xfId="23767" xr:uid="{137FA0BF-6A2B-4353-89DF-48B83372AD7E}"/>
    <cellStyle name="Comma 3 7 2 2 2 4" xfId="43677" xr:uid="{C9D709C2-CF98-4E7F-95D4-22EC5888531E}"/>
    <cellStyle name="Comma 3 7 2 2 3" xfId="5681" xr:uid="{B58EE6E0-8C30-41A4-B6D8-6663B2E3C033}"/>
    <cellStyle name="Comma 3 7 2 2 3 2" xfId="16729" xr:uid="{62E8B32B-8877-4F8C-AA96-422080B0EBFB}"/>
    <cellStyle name="Comma 3 7 2 2 3 2 2" xfId="33389" xr:uid="{26DBD16B-B0D7-476F-B14C-EB00AF8A82A4}"/>
    <cellStyle name="Comma 3 7 2 2 3 3" xfId="25100" xr:uid="{AF820C5B-5E7B-4D7D-9433-5132C49FF8B6}"/>
    <cellStyle name="Comma 3 7 2 2 3 4" xfId="45575" xr:uid="{04DC1C4D-FECF-4AC0-A311-CE37F3606F47}"/>
    <cellStyle name="Comma 3 7 2 2 4" xfId="11655" xr:uid="{F405A40F-30CF-4FB3-859B-60F09A2A8CF1}"/>
    <cellStyle name="Comma 3 7 2 2 4 2" xfId="20449" xr:uid="{320DB5C0-7FBA-4577-B8B7-7715DCFAB970}"/>
    <cellStyle name="Comma 3 7 2 2 4 2 2" xfId="37109" xr:uid="{D2D4846A-DCC2-438D-B977-1FF046BD5F71}"/>
    <cellStyle name="Comma 3 7 2 2 4 3" xfId="28821" xr:uid="{F5C35324-E396-45EA-AFB9-C61269B8794E}"/>
    <cellStyle name="Comma 3 7 2 2 4 4" xfId="51536" xr:uid="{654A73D9-BF87-456C-BD71-C8A4DAC3DF1A}"/>
    <cellStyle name="Comma 3 7 2 2 5" xfId="14080" xr:uid="{23BB41AE-135C-4E68-886F-9AEA729D274D}"/>
    <cellStyle name="Comma 3 7 2 2 5 2" xfId="30740" xr:uid="{28DC1A84-FC87-4D39-BEF6-92F20701547A}"/>
    <cellStyle name="Comma 3 7 2 2 6" xfId="22430" xr:uid="{1C845927-619D-4123-9AC4-58F26358A331}"/>
    <cellStyle name="Comma 3 7 2 2 7" xfId="41788" xr:uid="{01ED3D9D-F94D-41E3-AEE0-027D3088A146}"/>
    <cellStyle name="Comma 3 7 2 3" xfId="2461" xr:uid="{EC833FD1-D58B-474F-A3D0-4C8D70359C17}"/>
    <cellStyle name="Comma 3 7 2 3 2" xfId="4387" xr:uid="{3B31EF34-912F-4BE8-B539-2E861DAB680B}"/>
    <cellStyle name="Comma 3 7 2 3 2 2" xfId="15839" xr:uid="{9485CA2D-3D36-4889-8A97-5EAFB9B2C3DF}"/>
    <cellStyle name="Comma 3 7 2 3 2 2 2" xfId="32499" xr:uid="{A1CB5BE6-A363-407F-A94D-C652BB2807A4}"/>
    <cellStyle name="Comma 3 7 2 3 2 3" xfId="24210" xr:uid="{CC86C0EF-8A60-450E-A186-198DE035E051}"/>
    <cellStyle name="Comma 3 7 2 3 2 4" xfId="44291" xr:uid="{6C07D14D-3381-4A5D-A9A7-E74F465325E8}"/>
    <cellStyle name="Comma 3 7 2 3 3" xfId="6280" xr:uid="{E66B55CD-2B1C-44D1-8A8B-5E6CA5AD6838}"/>
    <cellStyle name="Comma 3 7 2 3 3 2" xfId="17157" xr:uid="{CDB5C03B-2F98-4289-9CF1-DE5F87CC2396}"/>
    <cellStyle name="Comma 3 7 2 3 3 2 2" xfId="33817" xr:uid="{1674BDE5-0B07-4849-9249-91D746B6703D}"/>
    <cellStyle name="Comma 3 7 2 3 3 3" xfId="25528" xr:uid="{40CFEAD6-008A-4A08-B30E-51EDB477D2BB}"/>
    <cellStyle name="Comma 3 7 2 3 3 4" xfId="46174" xr:uid="{8175F7E0-6853-499D-9001-946F3429AFFA}"/>
    <cellStyle name="Comma 3 7 2 3 4" xfId="12254" xr:uid="{C4B5A2A3-0EBA-4D84-A795-C99A083847F4}"/>
    <cellStyle name="Comma 3 7 2 3 4 2" xfId="20877" xr:uid="{9D8ADD33-D8C1-4D81-88C3-868B0482BF41}"/>
    <cellStyle name="Comma 3 7 2 3 4 2 2" xfId="37537" xr:uid="{5ACFA9F8-D4F7-4CF5-9B6A-74310BD50227}"/>
    <cellStyle name="Comma 3 7 2 3 4 3" xfId="29249" xr:uid="{A0349F46-03D9-495B-B055-EC842B5FF9FF}"/>
    <cellStyle name="Comma 3 7 2 3 4 4" xfId="52135" xr:uid="{1ACBC39B-DB99-41FC-BC50-63F71A32DF38}"/>
    <cellStyle name="Comma 3 7 2 3 5" xfId="14503" xr:uid="{DCB79883-9C1E-49E0-84E7-BA6B3BCD9CCC}"/>
    <cellStyle name="Comma 3 7 2 3 5 2" xfId="31163" xr:uid="{ABC3A7BA-505D-4357-BA93-4CE759E31BC0}"/>
    <cellStyle name="Comma 3 7 2 3 6" xfId="22873" xr:uid="{009130AC-C820-4DC7-B3F3-457CB0B0BC63}"/>
    <cellStyle name="Comma 3 7 2 3 7" xfId="42402" xr:uid="{658401FD-411C-4FBD-A0E2-4AB76B885545}"/>
    <cellStyle name="Comma 3 7 2 4" xfId="3196" xr:uid="{9AE22CF3-97EE-4697-A81C-18E0EE120549}"/>
    <cellStyle name="Comma 3 7 2 4 2" xfId="14982" xr:uid="{68F61401-4E3C-4FD6-9F89-2E3D69B19B79}"/>
    <cellStyle name="Comma 3 7 2 4 2 2" xfId="31642" xr:uid="{36CE214A-6F66-4187-90F5-F656F1876DE0}"/>
    <cellStyle name="Comma 3 7 2 4 3" xfId="23353" xr:uid="{24BF4E6D-2C3B-4399-A708-6AD69C9B3463}"/>
    <cellStyle name="Comma 3 7 2 4 4" xfId="43100" xr:uid="{C9717CDF-CC85-4E00-BDBD-E49E7B8FB1BF}"/>
    <cellStyle name="Comma 3 7 2 5" xfId="13330" xr:uid="{3275DE5F-B62F-4F9A-93A1-CF67F64882F6}"/>
    <cellStyle name="Comma 3 7 2 5 2" xfId="21661" xr:uid="{4E0AFF39-70D0-493A-B00E-FA04E740D53F}"/>
    <cellStyle name="Comma 3 7 2 5 2 2" xfId="38321" xr:uid="{AA5BB79A-FE91-4797-8DCE-4EA3689D8955}"/>
    <cellStyle name="Comma 3 7 2 5 3" xfId="30034" xr:uid="{05E105D1-C39C-46AE-80F4-935F98184A79}"/>
    <cellStyle name="Comma 3 7 2 5 4" xfId="53204" xr:uid="{67E6C70B-EB92-4728-A7D2-8493DFFAE94D}"/>
    <cellStyle name="Comma 3 7 2 6" xfId="22016" xr:uid="{AB225ECA-4474-4DCD-9BEE-125245819894}"/>
    <cellStyle name="Comma 3 7 2 7" xfId="41211" xr:uid="{592D6F90-7D72-4C72-BC62-84019CEEB0F4}"/>
    <cellStyle name="Comma 3 7 3" xfId="343" xr:uid="{C3A8A661-0488-4998-B59F-43BC942298EA}"/>
    <cellStyle name="Comma 3 7 3 2" xfId="2210" xr:uid="{811987A1-02EE-4141-909F-37908636A783}"/>
    <cellStyle name="Comma 3 7 3 2 2" xfId="4136" xr:uid="{2783C428-FF8B-4317-93CC-61634E02A795}"/>
    <cellStyle name="Comma 3 7 3 2 2 2" xfId="15665" xr:uid="{BF2D65FE-3E9F-4671-9878-12673F9AB5E0}"/>
    <cellStyle name="Comma 3 7 3 2 2 2 2" xfId="32325" xr:uid="{CE7667FC-65D8-4B26-9C78-81E6A8A77F3B}"/>
    <cellStyle name="Comma 3 7 3 2 2 3" xfId="24036" xr:uid="{D69FFFF8-9FC0-492B-A188-35880D758C6A}"/>
    <cellStyle name="Comma 3 7 3 2 2 4" xfId="44040" xr:uid="{1FAE5C26-CB3C-40E6-80C1-01EE0FCAF1DF}"/>
    <cellStyle name="Comma 3 7 3 2 3" xfId="6029" xr:uid="{8E64934B-F7C0-4EC1-93D0-C730BCA32DC4}"/>
    <cellStyle name="Comma 3 7 3 2 3 2" xfId="16983" xr:uid="{AB249CFC-5634-419E-989F-4F99AF81A02E}"/>
    <cellStyle name="Comma 3 7 3 2 3 2 2" xfId="33643" xr:uid="{348B15F5-3D60-49C9-8B75-49A2F6BB7636}"/>
    <cellStyle name="Comma 3 7 3 2 3 3" xfId="25354" xr:uid="{78AC73C5-CA71-442E-98A2-484D462C7357}"/>
    <cellStyle name="Comma 3 7 3 2 3 4" xfId="45923" xr:uid="{6D66B752-8E17-4725-A7D3-79C8EB5DB4BC}"/>
    <cellStyle name="Comma 3 7 3 2 4" xfId="12003" xr:uid="{39D52C4B-79A1-4351-A957-B692B98CD67E}"/>
    <cellStyle name="Comma 3 7 3 2 4 2" xfId="20703" xr:uid="{83BF2750-E621-47DA-9C62-00C2F9F33874}"/>
    <cellStyle name="Comma 3 7 3 2 4 2 2" xfId="37363" xr:uid="{F73382AA-AF96-47F7-9E1B-EB79ADA3FE31}"/>
    <cellStyle name="Comma 3 7 3 2 4 3" xfId="29075" xr:uid="{0E064C53-38ED-4BD1-84E4-752056DFB960}"/>
    <cellStyle name="Comma 3 7 3 2 4 4" xfId="51884" xr:uid="{35ABF020-4FCD-44FA-950E-71D3AEE3FFAA}"/>
    <cellStyle name="Comma 3 7 3 2 5" xfId="14329" xr:uid="{6D1692CB-FD8D-4C04-87D1-AE85E670166B}"/>
    <cellStyle name="Comma 3 7 3 2 5 2" xfId="30989" xr:uid="{CE4FA5EC-DB8B-4D1D-8145-AD32E8977816}"/>
    <cellStyle name="Comma 3 7 3 2 6" xfId="22699" xr:uid="{CD816D55-E37B-4DD4-8E3E-073A62DCCAD7}"/>
    <cellStyle name="Comma 3 7 3 2 7" xfId="42151" xr:uid="{6966E1D9-C8C6-4B4E-B5EB-47BF4B1A6C22}"/>
    <cellStyle name="Comma 3 7 3 3" xfId="3522" xr:uid="{9DB65EC0-B37F-4C14-BB7B-5199441A7D6C}"/>
    <cellStyle name="Comma 3 7 3 3 2" xfId="15222" xr:uid="{647A5EA4-9D55-46D2-A831-9B09C817A361}"/>
    <cellStyle name="Comma 3 7 3 3 2 2" xfId="31882" xr:uid="{FB0852DF-64B6-4C75-802D-F49B0622FEB8}"/>
    <cellStyle name="Comma 3 7 3 3 3" xfId="23593" xr:uid="{903BBA8D-6062-451F-ADC1-9BBC881B0291}"/>
    <cellStyle name="Comma 3 7 3 3 4" xfId="43426" xr:uid="{28A3B1B8-53B7-49F4-90AA-32DA228CE7C4}"/>
    <cellStyle name="Comma 3 7 3 4" xfId="5430" xr:uid="{B6EFA04A-FD04-4093-B4E5-072F3E890179}"/>
    <cellStyle name="Comma 3 7 3 4 2" xfId="16555" xr:uid="{2AFDC25B-8A00-4717-8BAA-74527DE2EA67}"/>
    <cellStyle name="Comma 3 7 3 4 2 2" xfId="33215" xr:uid="{DDCF8A9D-EB66-4ACF-A4E6-3EE77F5230D9}"/>
    <cellStyle name="Comma 3 7 3 4 3" xfId="24926" xr:uid="{252F927A-EBB3-4D1C-911C-3D35F4258B31}"/>
    <cellStyle name="Comma 3 7 3 4 4" xfId="45324" xr:uid="{CFC45931-8BD8-4673-A305-5CEA81E19DF8}"/>
    <cellStyle name="Comma 3 7 3 5" xfId="11404" xr:uid="{C8CD4E61-7E46-4843-9481-A15982DAE7D2}"/>
    <cellStyle name="Comma 3 7 3 5 2" xfId="20275" xr:uid="{7A40F0E9-FE09-48AA-9DBA-D42205F2D256}"/>
    <cellStyle name="Comma 3 7 3 5 2 2" xfId="36935" xr:uid="{FE50847B-E836-4EBB-BD35-C133FE2AC6B5}"/>
    <cellStyle name="Comma 3 7 3 5 3" xfId="28647" xr:uid="{C962F581-034D-48ED-9FC7-833407457910}"/>
    <cellStyle name="Comma 3 7 3 5 4" xfId="51285" xr:uid="{D0E49DCC-DC60-4FA9-ACA1-6BE93FD8B74C}"/>
    <cellStyle name="Comma 3 7 3 6" xfId="13079" xr:uid="{439024B2-5ADE-4DA2-A6E0-42D6C6922221}"/>
    <cellStyle name="Comma 3 7 3 6 2" xfId="21487" xr:uid="{645AFA4E-0132-4C4E-8596-B3C35B2158B4}"/>
    <cellStyle name="Comma 3 7 3 6 2 2" xfId="38147" xr:uid="{15D005E5-BEC4-403E-83D6-2FFD1857175A}"/>
    <cellStyle name="Comma 3 7 3 6 3" xfId="29860" xr:uid="{80300701-D761-4082-9D6B-63EABA875D25}"/>
    <cellStyle name="Comma 3 7 3 6 4" xfId="52953" xr:uid="{42951FBE-FA5E-4CB1-B7FC-262305E88A19}"/>
    <cellStyle name="Comma 3 7 3 7" xfId="13906" xr:uid="{344DBF86-47E1-447D-8A10-63D1913F4E62}"/>
    <cellStyle name="Comma 3 7 3 7 2" xfId="30566" xr:uid="{4850928B-8F56-4DD5-BEF6-DC588D72DA4C}"/>
    <cellStyle name="Comma 3 7 3 8" xfId="22256" xr:uid="{97F75F39-C916-4D63-BC93-ECC1718B7A19}"/>
    <cellStyle name="Comma 3 7 3 9" xfId="41537" xr:uid="{2803DC9D-4902-4D90-8722-8465D3A3EA39}"/>
    <cellStyle name="Comma 3 7 4" xfId="1476" xr:uid="{17F1875C-1F53-413A-B36C-ABA79604EC67}"/>
    <cellStyle name="Comma 3 7 4 2" xfId="3358" xr:uid="{F3CE77A8-AE5C-443C-869A-5434F2614C95}"/>
    <cellStyle name="Comma 3 7 4 2 2" xfId="15102" xr:uid="{153D562B-51A6-457A-B6FE-00BF30E8AEAF}"/>
    <cellStyle name="Comma 3 7 4 2 2 2" xfId="31762" xr:uid="{516B46C7-5D40-42CD-BF72-4F60A148CE6F}"/>
    <cellStyle name="Comma 3 7 4 2 3" xfId="23473" xr:uid="{DACC0D5A-BF85-45BD-84C1-47EE01C3764F}"/>
    <cellStyle name="Comma 3 7 4 2 4" xfId="43262" xr:uid="{A1DB91E6-85B3-43B4-8245-5B045AAC39F1}"/>
    <cellStyle name="Comma 3 7 4 3" xfId="5266" xr:uid="{D9E6BA49-5D10-4AD8-A075-79D7E0CF356D}"/>
    <cellStyle name="Comma 3 7 4 3 2" xfId="16435" xr:uid="{7A0F3CE8-046F-44F7-A8DB-E3F723776E6A}"/>
    <cellStyle name="Comma 3 7 4 3 2 2" xfId="33095" xr:uid="{1955F734-30CB-4B42-BF62-D85CD9E9AF93}"/>
    <cellStyle name="Comma 3 7 4 3 3" xfId="24806" xr:uid="{4121BBE3-D9F9-4CA3-A61C-CC33AC668146}"/>
    <cellStyle name="Comma 3 7 4 3 4" xfId="45160" xr:uid="{30570DC7-7D41-445B-9C0D-B46FA23EFFE9}"/>
    <cellStyle name="Comma 3 7 4 4" xfId="11240" xr:uid="{E3A6BDD1-EA12-4217-B013-7C33CF3A3D15}"/>
    <cellStyle name="Comma 3 7 4 4 2" xfId="20155" xr:uid="{C12E182C-3DF3-46D2-B2B9-F289AB3129CB}"/>
    <cellStyle name="Comma 3 7 4 4 2 2" xfId="36815" xr:uid="{31AE203E-4FE0-4549-86F6-AA976B98650E}"/>
    <cellStyle name="Comma 3 7 4 4 3" xfId="28527" xr:uid="{13B8FB12-61AD-4A2E-B7BE-34ABAA364324}"/>
    <cellStyle name="Comma 3 7 4 4 4" xfId="51121" xr:uid="{A2F06E11-B9AB-4772-8741-B1F3932665A4}"/>
    <cellStyle name="Comma 3 7 4 5" xfId="13786" xr:uid="{88FF4A3E-7EEE-48D4-A25E-F6F95E1F82C9}"/>
    <cellStyle name="Comma 3 7 4 5 2" xfId="30446" xr:uid="{FA198D3C-645E-4FA9-92CB-571AC30D3B9E}"/>
    <cellStyle name="Comma 3 7 4 6" xfId="22136" xr:uid="{F241718B-674E-47A1-999C-96CC7A2420FF}"/>
    <cellStyle name="Comma 3 7 4 7" xfId="41373" xr:uid="{E10212B0-6E00-468D-8C97-B521B74F0987}"/>
    <cellStyle name="Comma 3 7 5" xfId="2046" xr:uid="{A915CDA0-D756-4624-B2C3-F93F78D005B7}"/>
    <cellStyle name="Comma 3 7 5 2" xfId="3972" xr:uid="{9A4498AD-F3B3-40DA-B1DC-B6C0787489E8}"/>
    <cellStyle name="Comma 3 7 5 2 2" xfId="15545" xr:uid="{D2CB8DA4-C177-4F41-BB3C-38ED35177026}"/>
    <cellStyle name="Comma 3 7 5 2 2 2" xfId="32205" xr:uid="{0256CAAF-0416-427D-8F2F-8F00CDDAAC0A}"/>
    <cellStyle name="Comma 3 7 5 2 3" xfId="23916" xr:uid="{89F02B26-DEEC-49C3-A586-482F778778C3}"/>
    <cellStyle name="Comma 3 7 5 2 4" xfId="43876" xr:uid="{1657CBC1-05BD-483D-89D8-FA302754CBE0}"/>
    <cellStyle name="Comma 3 7 5 3" xfId="5865" xr:uid="{AD6D1255-9AC6-4127-8242-1F3A4FE9AECE}"/>
    <cellStyle name="Comma 3 7 5 3 2" xfId="16863" xr:uid="{4428996F-3C03-453B-B719-A92D66C4D943}"/>
    <cellStyle name="Comma 3 7 5 3 2 2" xfId="33523" xr:uid="{B7D42B26-AD9D-4F13-B890-EFA055760F74}"/>
    <cellStyle name="Comma 3 7 5 3 3" xfId="25234" xr:uid="{8B083F93-D387-45B1-A7A3-0A197D14EC47}"/>
    <cellStyle name="Comma 3 7 5 3 4" xfId="45759" xr:uid="{17CC3F0D-A8EE-4CFD-90EB-3BE0962C8184}"/>
    <cellStyle name="Comma 3 7 5 4" xfId="11839" xr:uid="{8AABB680-3CA7-4BE3-9150-0CFDA67741DD}"/>
    <cellStyle name="Comma 3 7 5 4 2" xfId="20583" xr:uid="{D3822F90-7619-4990-AB54-1A8257C431FD}"/>
    <cellStyle name="Comma 3 7 5 4 2 2" xfId="37243" xr:uid="{E410FB17-BACD-4FC5-959B-C171A9945B21}"/>
    <cellStyle name="Comma 3 7 5 4 3" xfId="28955" xr:uid="{ADCD7F04-B16B-4DAB-9CA4-E05B4EC6DF0F}"/>
    <cellStyle name="Comma 3 7 5 4 4" xfId="51720" xr:uid="{36F9146A-AB66-4710-ABCF-C172A2BC8A46}"/>
    <cellStyle name="Comma 3 7 5 5" xfId="14209" xr:uid="{2E6F1C98-01C0-47CB-AD34-5D1102B00ADF}"/>
    <cellStyle name="Comma 3 7 5 5 2" xfId="30869" xr:uid="{DA8EA2EF-C370-4723-A0AB-2C051F63BC57}"/>
    <cellStyle name="Comma 3 7 5 6" xfId="22579" xr:uid="{3D890828-7156-43A7-BC26-641C6A987EC1}"/>
    <cellStyle name="Comma 3 7 5 7" xfId="41987" xr:uid="{7EB443C2-7C36-43D6-9F6E-F33E82D0F9FC}"/>
    <cellStyle name="Comma 3 7 6" xfId="2677" xr:uid="{AF1AAD7C-E243-4A8F-8E98-5459E5E8ECF0}"/>
    <cellStyle name="Comma 3 7 6 2" xfId="4591" xr:uid="{252489C9-9F27-42CC-ABC8-2AFAEB0DA14F}"/>
    <cellStyle name="Comma 3 7 6 2 2" xfId="9267" xr:uid="{82DA53E1-CD81-4E92-BAD5-0C663745C398}"/>
    <cellStyle name="Comma 3 7 6 2 2 2" xfId="18935" xr:uid="{9FE71DF6-9B76-44F6-A20F-2D9355F40B23}"/>
    <cellStyle name="Comma 3 7 6 2 2 2 2" xfId="35595" xr:uid="{E17666E5-9CD5-4EA9-BD34-26B017CD80E9}"/>
    <cellStyle name="Comma 3 7 6 2 2 3" xfId="27307" xr:uid="{13D683A1-A889-4347-AF0A-75BDB8664815}"/>
    <cellStyle name="Comma 3 7 6 2 2 4" xfId="49150" xr:uid="{CCEC5BF8-7DD7-4188-8AF8-4355D0160639}"/>
    <cellStyle name="Comma 3 7 6 2 3" xfId="15970" xr:uid="{3AD88D24-85F7-410D-99DA-3CD3BD711414}"/>
    <cellStyle name="Comma 3 7 6 2 3 2" xfId="32630" xr:uid="{25D91540-855A-459B-A854-2F8FCBDA9031}"/>
    <cellStyle name="Comma 3 7 6 2 4" xfId="24341" xr:uid="{247ACC58-77BC-4F8F-A07A-EB36DB32EF61}"/>
    <cellStyle name="Comma 3 7 6 2 5" xfId="44495" xr:uid="{524B2292-C012-44C0-891F-4263AEF46C3F}"/>
    <cellStyle name="Comma 3 7 6 3" xfId="6486" xr:uid="{66BE4421-AA7F-4624-BFA5-600C07323351}"/>
    <cellStyle name="Comma 3 7 6 3 2" xfId="10644" xr:uid="{8047E25C-EAB3-46D2-AF96-13F70B8E08B1}"/>
    <cellStyle name="Comma 3 7 6 3 2 2" xfId="19746" xr:uid="{E5AD3D51-4895-4557-B215-184C796B0985}"/>
    <cellStyle name="Comma 3 7 6 3 2 2 2" xfId="36406" xr:uid="{016C229D-A53F-4C5D-9ACA-655E72F47F33}"/>
    <cellStyle name="Comma 3 7 6 3 2 3" xfId="28118" xr:uid="{D79E6D26-46F0-43D9-9476-BEA96CC3DF1C}"/>
    <cellStyle name="Comma 3 7 6 3 2 4" xfId="50527" xr:uid="{55157473-6B8D-4C7B-917D-4F8CAF77EDC4}"/>
    <cellStyle name="Comma 3 7 6 3 3" xfId="17289" xr:uid="{E608EF68-45FE-4843-895F-E699B66BD646}"/>
    <cellStyle name="Comma 3 7 6 3 3 2" xfId="33949" xr:uid="{EDE99D2B-9244-455A-B31F-CA7041DF8C89}"/>
    <cellStyle name="Comma 3 7 6 3 4" xfId="25660" xr:uid="{69355CFA-C6EF-4D6B-8C03-9F0A92DCDDB1}"/>
    <cellStyle name="Comma 3 7 6 3 5" xfId="46380" xr:uid="{26C5DD68-A270-4C40-A827-55C8723A69C4}"/>
    <cellStyle name="Comma 3 7 6 4" xfId="7932" xr:uid="{DBE93BE2-329C-459C-A5D6-F5C786CC0970}"/>
    <cellStyle name="Comma 3 7 6 4 2" xfId="18153" xr:uid="{D1DE9B51-FCE5-4AE8-B9E4-62BE5B8FABE8}"/>
    <cellStyle name="Comma 3 7 6 4 2 2" xfId="34813" xr:uid="{4AA22425-36F1-4CDF-A869-04EFCBB0E919}"/>
    <cellStyle name="Comma 3 7 6 4 3" xfId="26525" xr:uid="{A71640D5-FCE2-44D1-B4AC-3E0CBE86FE74}"/>
    <cellStyle name="Comma 3 7 6 4 4" xfId="47815" xr:uid="{3C088F7B-D3FD-4A67-8AF0-25ACA78AE334}"/>
    <cellStyle name="Comma 3 7 6 5" xfId="12458" xr:uid="{D9466A75-7F42-4052-872B-A8483A732C25}"/>
    <cellStyle name="Comma 3 7 6 5 2" xfId="21008" xr:uid="{4C2FD88B-6678-497D-B7F7-4021CC87E4A2}"/>
    <cellStyle name="Comma 3 7 6 5 2 2" xfId="37668" xr:uid="{F5389D90-D635-42C4-A168-4589EDD3F24C}"/>
    <cellStyle name="Comma 3 7 6 5 3" xfId="29380" xr:uid="{7D022EB2-0D65-4C36-BF35-F07823A7C1A2}"/>
    <cellStyle name="Comma 3 7 6 5 4" xfId="52339" xr:uid="{983AC2F9-14F3-4C59-BDDD-396AFD7D9BB3}"/>
    <cellStyle name="Comma 3 7 6 6" xfId="14634" xr:uid="{AF08A3BE-8CDD-42DA-A51E-15407372CC50}"/>
    <cellStyle name="Comma 3 7 6 6 2" xfId="31294" xr:uid="{654709E4-C2DB-4B5A-94BC-5B0B196B837D}"/>
    <cellStyle name="Comma 3 7 6 7" xfId="23004" xr:uid="{B92582FD-12A6-41F1-9434-FEB151E45EF0}"/>
    <cellStyle name="Comma 3 7 6 8" xfId="42605" xr:uid="{1C2EC04D-3572-4354-9063-96919E11ED55}"/>
    <cellStyle name="Comma 3 7 7" xfId="2941" xr:uid="{C1D91486-4577-4816-8510-63AE3EA09DDE}"/>
    <cellStyle name="Comma 3 7 7 2" xfId="14805" xr:uid="{A5A7C5AE-3598-43E8-9720-D60A2BF4637F}"/>
    <cellStyle name="Comma 3 7 7 2 2" xfId="31465" xr:uid="{B26E7A37-5FDE-43EF-AA28-632FB95C7C3A}"/>
    <cellStyle name="Comma 3 7 7 3" xfId="23176" xr:uid="{8D9C533A-DDE9-401A-B728-ACDD75F8C4F2}"/>
    <cellStyle name="Comma 3 7 7 4" xfId="42846" xr:uid="{65E735B3-99C8-440F-A608-8913BA81EF93}"/>
    <cellStyle name="Comma 3 7 8" xfId="4879" xr:uid="{D6205F30-BA6E-46BB-916E-F59C66906C85}"/>
    <cellStyle name="Comma 3 7 8 2" xfId="16168" xr:uid="{67DBD0EA-ADFB-4D8C-AF09-4385468940D1}"/>
    <cellStyle name="Comma 3 7 8 2 2" xfId="32828" xr:uid="{C83AB5EB-00E7-4D04-AE16-A136A4A2F626}"/>
    <cellStyle name="Comma 3 7 8 3" xfId="24539" xr:uid="{620FFFF6-8FE7-4E49-88B4-DD616D54B70A}"/>
    <cellStyle name="Comma 3 7 8 4" xfId="44774" xr:uid="{74B1985A-2B4B-4B9C-BB33-DF6850178624}"/>
    <cellStyle name="Comma 3 7 9" xfId="10854" xr:uid="{6443F026-C005-4273-B9CC-17FAEEF0758A}"/>
    <cellStyle name="Comma 3 7 9 2" xfId="19889" xr:uid="{EC06C7E2-2F53-437E-890E-EB199E758BE4}"/>
    <cellStyle name="Comma 3 7 9 2 2" xfId="36549" xr:uid="{0A8859A3-64B3-45C6-8F99-DF2658AFDABF}"/>
    <cellStyle name="Comma 3 7 9 3" xfId="28261" xr:uid="{DFF23438-3CC9-4B1C-9C71-4A18E5DA48EF}"/>
    <cellStyle name="Comma 3 7 9 4" xfId="50736" xr:uid="{E6FD27B9-8565-4F08-BC0A-AA71579F3F66}"/>
    <cellStyle name="Comma 3 8" xfId="166" xr:uid="{DD39B863-F50A-4AF5-958E-A5C666A52AFB}"/>
    <cellStyle name="Comma 3 8 2" xfId="1480" xr:uid="{948E4DE2-E79C-4970-B2D8-D5E7A42C2928}"/>
    <cellStyle name="Comma 3 8 2 2" xfId="40043" xr:uid="{AE346BB3-2ED9-491D-8E0B-40D7610DFFA5}"/>
    <cellStyle name="Comma 3 8 2 3" xfId="39176" xr:uid="{B60638E9-E175-4EA5-8B1D-EE15FBA1E7A7}"/>
    <cellStyle name="Comma 3 8 3" xfId="39594" xr:uid="{EE295E58-3BB0-4D69-B289-2815A0A84040}"/>
    <cellStyle name="Comma 3 8 4" xfId="38607" xr:uid="{5C48B8C6-0DC5-47B9-BFCF-23ABEC9C42EE}"/>
    <cellStyle name="Comma 3 9" xfId="34" xr:uid="{B02ACF23-D028-4364-8AE3-461D4EFD2FB5}"/>
    <cellStyle name="Comma 3 9 2" xfId="1388" xr:uid="{FE79AF7B-DAAA-45BE-A832-8C1D22E78401}"/>
    <cellStyle name="Comma 3 9 2 2" xfId="3274" xr:uid="{7CC91DEA-58B0-4F1A-8B15-13C86B715A95}"/>
    <cellStyle name="Comma 3 9 2 2 2" xfId="15038" xr:uid="{81C7B30D-81F4-496E-BBF0-06B0181A0080}"/>
    <cellStyle name="Comma 3 9 2 2 2 2" xfId="31698" xr:uid="{D922A583-7FD9-436A-8857-00D9C366AEEA}"/>
    <cellStyle name="Comma 3 9 2 2 3" xfId="23409" xr:uid="{4A1B4E6C-57E2-44F4-89D8-F55DD1FF65E5}"/>
    <cellStyle name="Comma 3 9 2 2 4" xfId="43178" xr:uid="{E62F9EDA-DA8E-477A-88CA-4C199B5ACB22}"/>
    <cellStyle name="Comma 3 9 2 3" xfId="5182" xr:uid="{88FBA21F-0986-4D30-AAE5-B2CE4BF94F86}"/>
    <cellStyle name="Comma 3 9 2 3 2" xfId="16371" xr:uid="{50B2BFF2-B24E-47D3-BB13-6455547D8E90}"/>
    <cellStyle name="Comma 3 9 2 3 2 2" xfId="33031" xr:uid="{37A89DAA-B275-469B-B016-F290C701913D}"/>
    <cellStyle name="Comma 3 9 2 3 3" xfId="24742" xr:uid="{48B49D96-A0F7-4C7F-9114-6D83CADA6068}"/>
    <cellStyle name="Comma 3 9 2 3 4" xfId="45076" xr:uid="{51AE6C2E-E221-4CDC-A13D-E3917CE98EB7}"/>
    <cellStyle name="Comma 3 9 2 4" xfId="11156" xr:uid="{71B33E79-962B-4915-A605-71792BB26170}"/>
    <cellStyle name="Comma 3 9 2 4 2" xfId="20091" xr:uid="{7A1B2FDC-D7F5-405E-8592-FDD635769D11}"/>
    <cellStyle name="Comma 3 9 2 4 2 2" xfId="36751" xr:uid="{CD017B55-0F88-4317-B5EE-5606E1614997}"/>
    <cellStyle name="Comma 3 9 2 4 3" xfId="28463" xr:uid="{A496FDE5-CBF6-436F-833C-BC7D7078B9CF}"/>
    <cellStyle name="Comma 3 9 2 4 4" xfId="51037" xr:uid="{663C5542-48E9-4654-B1EF-E5B1E9BDDCD2}"/>
    <cellStyle name="Comma 3 9 2 5" xfId="13722" xr:uid="{A6E466E9-4D67-4AAA-915D-E31BB980C0A2}"/>
    <cellStyle name="Comma 3 9 2 5 2" xfId="30382" xr:uid="{2BAD1035-498B-47D4-9D12-3C24B21BA8C0}"/>
    <cellStyle name="Comma 3 9 2 6" xfId="22072" xr:uid="{E8DCCB3E-3889-493F-AF20-FB9C1C49B279}"/>
    <cellStyle name="Comma 3 9 2 7" xfId="41289" xr:uid="{C8CD72A1-E08B-4734-9ABB-277888A803FB}"/>
    <cellStyle name="Comma 3 9 3" xfId="1961" xr:uid="{7879BBDD-C7B0-4114-9A56-0D2F16796EC9}"/>
    <cellStyle name="Comma 3 9 3 2" xfId="3887" xr:uid="{8FBA974D-0C2A-48B7-B659-BFBAEE458A7C}"/>
    <cellStyle name="Comma 3 9 3 2 2" xfId="15480" xr:uid="{D33230CA-5072-43AB-9A38-27119162F3FD}"/>
    <cellStyle name="Comma 3 9 3 2 2 2" xfId="32140" xr:uid="{529CA3BB-43BD-42A2-895D-0A39BB138C96}"/>
    <cellStyle name="Comma 3 9 3 2 3" xfId="23851" xr:uid="{0D752433-3672-443E-B7E8-E6ADBE01B7E7}"/>
    <cellStyle name="Comma 3 9 3 2 4" xfId="43791" xr:uid="{FBD8C16F-E89A-45FC-8B48-8FAB28935008}"/>
    <cellStyle name="Comma 3 9 3 3" xfId="5780" xr:uid="{45148A29-AA76-4685-A76C-A716B1F28D37}"/>
    <cellStyle name="Comma 3 9 3 3 2" xfId="16798" xr:uid="{88D14E04-B70C-4945-A8C8-48732D6411E1}"/>
    <cellStyle name="Comma 3 9 3 3 2 2" xfId="33458" xr:uid="{FED85951-4420-4177-B82B-E952C672A1C8}"/>
    <cellStyle name="Comma 3 9 3 3 3" xfId="25169" xr:uid="{EE8DBF5F-0216-442D-8394-2483A8F0682B}"/>
    <cellStyle name="Comma 3 9 3 3 4" xfId="45674" xr:uid="{5BEC8E92-874B-4B81-8D75-128BA9A5C529}"/>
    <cellStyle name="Comma 3 9 3 4" xfId="11754" xr:uid="{0E235EC7-9067-4A3B-B508-77255C6B4651}"/>
    <cellStyle name="Comma 3 9 3 4 2" xfId="20518" xr:uid="{152008C1-8257-48EE-A54D-EDC1C938C51B}"/>
    <cellStyle name="Comma 3 9 3 4 2 2" xfId="37178" xr:uid="{466D638C-2487-4075-9D33-CA23C8CA030A}"/>
    <cellStyle name="Comma 3 9 3 4 3" xfId="28890" xr:uid="{4E868E02-43EF-4A41-99A4-E83545A93987}"/>
    <cellStyle name="Comma 3 9 3 4 4" xfId="51635" xr:uid="{E0A05806-798B-45F4-904F-44CD4DC89D2C}"/>
    <cellStyle name="Comma 3 9 3 5" xfId="14144" xr:uid="{0EBA7212-C3F7-4FD5-866F-5B9F0A23E113}"/>
    <cellStyle name="Comma 3 9 3 5 2" xfId="30804" xr:uid="{4A7E2A76-A66F-403A-8D1E-B0070D3C26E7}"/>
    <cellStyle name="Comma 3 9 3 6" xfId="22514" xr:uid="{C3F42F13-AE06-434C-AF91-8CFA6F7E817B}"/>
    <cellStyle name="Comma 3 9 3 7" xfId="41902" xr:uid="{9264D460-3871-485E-B0C0-386E895847B2}"/>
    <cellStyle name="Comma 3 9 4" xfId="3150" xr:uid="{B69214E3-78D6-42DA-8DB8-9177160D96B5}"/>
    <cellStyle name="Comma 3 9 4 2" xfId="14944" xr:uid="{D8579AC4-E4FE-4EA3-B3B2-5B61BC243160}"/>
    <cellStyle name="Comma 3 9 4 2 2" xfId="31604" xr:uid="{055C78D8-1E1D-4400-9350-13798F1D8002}"/>
    <cellStyle name="Comma 3 9 4 3" xfId="23315" xr:uid="{68C62B02-FAA1-4A20-90CA-886EA7568515}"/>
    <cellStyle name="Comma 3 9 4 4" xfId="43054" xr:uid="{0143187E-C661-4D37-80FD-5AD05456864C}"/>
    <cellStyle name="Comma 3 9 5" xfId="12829" xr:uid="{1B003459-5763-4CF7-A113-04C67D038E12}"/>
    <cellStyle name="Comma 3 9 5 2" xfId="21303" xr:uid="{4FA16F1E-3F6A-4711-9861-4799AB0B735A}"/>
    <cellStyle name="Comma 3 9 5 2 2" xfId="37963" xr:uid="{A7A07D2F-BCBB-41AA-AF18-47E3B7CE08C0}"/>
    <cellStyle name="Comma 3 9 5 3" xfId="29676" xr:uid="{249458C7-953E-400D-82A0-2B8C5F1B8D0F}"/>
    <cellStyle name="Comma 3 9 5 4" xfId="52705" xr:uid="{800E2450-55D0-40DA-997C-2CF4E4B251E8}"/>
    <cellStyle name="Comma 3 9 6" xfId="21978" xr:uid="{C83832D0-42ED-4879-9251-8783FDA06C92}"/>
    <cellStyle name="Comma 3 9 7" xfId="41165" xr:uid="{4ECF752A-6328-4656-ACAD-D758A212CFD0}"/>
    <cellStyle name="Comma 30" xfId="680" xr:uid="{9C9C6922-DDAC-436F-8678-711F3EC7DCCB}"/>
    <cellStyle name="Comma 30 10" xfId="22062" xr:uid="{368633DB-E2C2-4E3C-9EB7-707969F80FB0}"/>
    <cellStyle name="Comma 30 11" xfId="41278" xr:uid="{282379FC-2E6A-42D9-9D89-4ECBED44129D}"/>
    <cellStyle name="Comma 30 12" xfId="1378" xr:uid="{43BA7A42-F998-422A-88F6-3E463E2DEF54}"/>
    <cellStyle name="Comma 30 2" xfId="1911" xr:uid="{F50E17D1-896B-4E2C-AE67-AD1088DBEC29}"/>
    <cellStyle name="Comma 30 2 2" xfId="3840" xr:uid="{9F50D88E-BC01-4814-ACAE-EACD27C5CA1B}"/>
    <cellStyle name="Comma 30 2 2 2" xfId="8755" xr:uid="{35681C30-B070-41B6-AB3E-649F1A4288CF}"/>
    <cellStyle name="Comma 30 2 2 2 2" xfId="18646" xr:uid="{63D6071A-D3BC-45CB-9636-221F786DC2BA}"/>
    <cellStyle name="Comma 30 2 2 2 2 2" xfId="35306" xr:uid="{B817B17A-1A42-40D4-8BFC-7FE19903E1A9}"/>
    <cellStyle name="Comma 30 2 2 2 3" xfId="27018" xr:uid="{1FAE7C8C-8A94-40FA-B4CA-5B01B88F6C3F}"/>
    <cellStyle name="Comma 30 2 2 2 4" xfId="48638" xr:uid="{276AD194-29F2-4BE2-A4A5-E8482A5D489B}"/>
    <cellStyle name="Comma 30 2 2 3" xfId="15442" xr:uid="{AE4A4466-D9ED-4B3E-97D4-2C9EFB874453}"/>
    <cellStyle name="Comma 30 2 2 3 2" xfId="32102" xr:uid="{D123A10A-6B80-4AC8-8F19-5C6AF6783515}"/>
    <cellStyle name="Comma 30 2 2 4" xfId="23813" xr:uid="{17B9436F-8838-421F-82E2-8EC2CBCCCCF2}"/>
    <cellStyle name="Comma 30 2 2 5" xfId="43744" xr:uid="{554B4979-C96E-430D-811F-F12C39BCA6F4}"/>
    <cellStyle name="Comma 30 2 3" xfId="5748" xr:uid="{FF5CAD55-059F-4980-90DE-07C2EB0FE374}"/>
    <cellStyle name="Comma 30 2 3 2" xfId="10130" xr:uid="{C5897BD3-606B-4B35-8533-83A50E643EF4}"/>
    <cellStyle name="Comma 30 2 3 2 2" xfId="19456" xr:uid="{1BD6DA4C-D894-4B87-89C9-837F80B48DDC}"/>
    <cellStyle name="Comma 30 2 3 2 2 2" xfId="36116" xr:uid="{FDA8A475-398F-40EA-934A-A9A906652B77}"/>
    <cellStyle name="Comma 30 2 3 2 3" xfId="27828" xr:uid="{E8D29FA7-F433-4AC5-9388-F26FBA6F10C1}"/>
    <cellStyle name="Comma 30 2 3 2 4" xfId="50013" xr:uid="{A3D3C0DA-9B4E-44B1-A8EA-C8AE4B72A9FF}"/>
    <cellStyle name="Comma 30 2 3 3" xfId="16775" xr:uid="{1E9E2CB5-8F6E-4F59-A146-9D03F4740C0C}"/>
    <cellStyle name="Comma 30 2 3 3 2" xfId="33435" xr:uid="{2C00BA06-E3C1-47C8-AEBB-8381F1ABC05A}"/>
    <cellStyle name="Comma 30 2 3 4" xfId="25146" xr:uid="{96311BFB-D56C-4640-A201-EA0ED715DB08}"/>
    <cellStyle name="Comma 30 2 3 5" xfId="45642" xr:uid="{05F7107B-0837-4EBA-93E2-DDA3C9D9B8FB}"/>
    <cellStyle name="Comma 30 2 4" xfId="7420" xr:uid="{79255FDF-BFAE-4C8D-8243-5359C7F9B26F}"/>
    <cellStyle name="Comma 30 2 4 2" xfId="17864" xr:uid="{44DB5A84-5AB6-4749-990B-C125392A4488}"/>
    <cellStyle name="Comma 30 2 4 2 2" xfId="34524" xr:uid="{897FB850-7F45-4D56-960C-24BFB83D9E37}"/>
    <cellStyle name="Comma 30 2 4 3" xfId="26236" xr:uid="{49FC0294-0193-45E7-A266-13F6CF24ED7D}"/>
    <cellStyle name="Comma 30 2 4 4" xfId="47303" xr:uid="{B22DA9B6-27EA-44C1-BF1A-2461D5F5C914}"/>
    <cellStyle name="Comma 30 2 5" xfId="11722" xr:uid="{1E7A7B0C-DF17-4979-8869-9DD1DC8C4684}"/>
    <cellStyle name="Comma 30 2 5 2" xfId="20495" xr:uid="{DBB185B9-2C21-436E-B03F-ECE63B271B62}"/>
    <cellStyle name="Comma 30 2 5 2 2" xfId="37155" xr:uid="{0F510A27-8D52-41CD-96BD-DDC0AB601888}"/>
    <cellStyle name="Comma 30 2 5 3" xfId="28867" xr:uid="{FBA0758E-2C1B-4FF3-A915-D48326E21CA4}"/>
    <cellStyle name="Comma 30 2 5 4" xfId="51603" xr:uid="{E4345F8D-5C08-4F43-9107-F4904B6B4A0C}"/>
    <cellStyle name="Comma 30 2 6" xfId="14126" xr:uid="{52043E15-FA07-423D-8F5F-B260C2C966C1}"/>
    <cellStyle name="Comma 30 2 6 2" xfId="30786" xr:uid="{801E001C-FB19-4AA6-A9F6-C6194D791397}"/>
    <cellStyle name="Comma 30 2 7" xfId="22476" xr:uid="{58C894D5-5676-43DF-B6F5-D936729E0A5F}"/>
    <cellStyle name="Comma 30 2 8" xfId="41855" xr:uid="{75874CC9-85A4-4325-824A-3D6AFC00C5C1}"/>
    <cellStyle name="Comma 30 3" xfId="2528" xr:uid="{EEB14A88-1242-4930-810F-CDDB11E6C436}"/>
    <cellStyle name="Comma 30 3 2" xfId="4454" xr:uid="{022297CF-A952-424A-AA3D-FF11A53D2905}"/>
    <cellStyle name="Comma 30 3 2 2" xfId="9180" xr:uid="{6A0AEC2B-440B-4893-AAD5-92B7007BAD4A}"/>
    <cellStyle name="Comma 30 3 2 2 2" xfId="18900" xr:uid="{968C46A9-316F-47B2-9B01-0C93AC6D0B74}"/>
    <cellStyle name="Comma 30 3 2 2 2 2" xfId="35560" xr:uid="{A734BA5A-B05A-47FB-B1B0-8E6B36CA629F}"/>
    <cellStyle name="Comma 30 3 2 2 3" xfId="27272" xr:uid="{4D2466EA-41A9-4F1C-A1E7-796C19DC9B7A}"/>
    <cellStyle name="Comma 30 3 2 2 4" xfId="49063" xr:uid="{CF85FC05-B51F-43FA-A6B2-805157E33039}"/>
    <cellStyle name="Comma 30 3 2 3" xfId="15885" xr:uid="{B3B379E8-9839-4ED9-A1E7-13502077B4EA}"/>
    <cellStyle name="Comma 30 3 2 3 2" xfId="32545" xr:uid="{1BB4D26D-C795-410B-A69D-13B0DD377585}"/>
    <cellStyle name="Comma 30 3 2 4" xfId="24256" xr:uid="{1833CEDF-337A-4382-8360-190AFED910DD}"/>
    <cellStyle name="Comma 30 3 2 5" xfId="44358" xr:uid="{4A2ABC37-601F-4611-BF55-690838961298}"/>
    <cellStyle name="Comma 30 3 3" xfId="6347" xr:uid="{BA0F3D91-F681-4511-A022-6970CF97584C}"/>
    <cellStyle name="Comma 30 3 3 2" xfId="10555" xr:uid="{CB7F4B70-D998-42FC-BF21-05BD9C6F4486}"/>
    <cellStyle name="Comma 30 3 3 2 2" xfId="19710" xr:uid="{FE0DAB24-B3E0-45F5-8D04-3034FC2508F3}"/>
    <cellStyle name="Comma 30 3 3 2 2 2" xfId="36370" xr:uid="{49A33F2D-3ED9-4BCA-B895-E9AFE530F91E}"/>
    <cellStyle name="Comma 30 3 3 2 3" xfId="28082" xr:uid="{7143452F-5EC9-405B-A90F-7D940D45FD9A}"/>
    <cellStyle name="Comma 30 3 3 2 4" xfId="50438" xr:uid="{6783B676-E19B-47B9-A694-FB503EA4A0DD}"/>
    <cellStyle name="Comma 30 3 3 3" xfId="17203" xr:uid="{8597C9A5-DDDD-4D0C-AAE6-BE80A369400D}"/>
    <cellStyle name="Comma 30 3 3 3 2" xfId="33863" xr:uid="{FD050EDD-2F91-448C-AF5C-D257E211DE55}"/>
    <cellStyle name="Comma 30 3 3 4" xfId="25574" xr:uid="{06EC8CE3-A1D4-4FC1-9EA5-2788DF9095A6}"/>
    <cellStyle name="Comma 30 3 3 5" xfId="46241" xr:uid="{AC3A4747-D05A-4FB2-A8FA-CB94400238CB}"/>
    <cellStyle name="Comma 30 3 4" xfId="7845" xr:uid="{7DA38B25-0A93-417C-AFE7-5B35C17CBCEA}"/>
    <cellStyle name="Comma 30 3 4 2" xfId="18118" xr:uid="{E57D60FE-35FE-430F-83A4-9A3A719C59C9}"/>
    <cellStyle name="Comma 30 3 4 2 2" xfId="34778" xr:uid="{270DF530-704E-4337-8310-404C93DFB6DB}"/>
    <cellStyle name="Comma 30 3 4 3" xfId="26490" xr:uid="{A5CEF10F-2733-4591-9975-EEA5B399DEFB}"/>
    <cellStyle name="Comma 30 3 4 4" xfId="47728" xr:uid="{13134304-6C1D-40C4-9B09-A27BA63C949C}"/>
    <cellStyle name="Comma 30 3 5" xfId="12321" xr:uid="{A4D3B1E7-980A-4FB8-BF88-F22465F68DA5}"/>
    <cellStyle name="Comma 30 3 5 2" xfId="20923" xr:uid="{4255F230-580A-491B-B781-FFA0DC12F72B}"/>
    <cellStyle name="Comma 30 3 5 2 2" xfId="37583" xr:uid="{97F64B32-9158-4A20-938F-0753DF33B367}"/>
    <cellStyle name="Comma 30 3 5 3" xfId="29295" xr:uid="{E728EA80-29EC-4176-B0B6-99EF00B4CE9D}"/>
    <cellStyle name="Comma 30 3 5 4" xfId="52202" xr:uid="{10BC20B5-D710-43A7-B6F8-DDD3F0B1E637}"/>
    <cellStyle name="Comma 30 3 6" xfId="14549" xr:uid="{3F36F713-A38C-4511-8B0E-6C6EFBC3A946}"/>
    <cellStyle name="Comma 30 3 6 2" xfId="31209" xr:uid="{A49B42D9-AD93-4EEB-A0E4-581E6A5F0F49}"/>
    <cellStyle name="Comma 30 3 7" xfId="22919" xr:uid="{BD48D55B-58EB-431A-9151-E84685EDC9EB}"/>
    <cellStyle name="Comma 30 3 8" xfId="42469" xr:uid="{2AD6DB0F-E8B8-4C73-A1E0-4904E8F9A930}"/>
    <cellStyle name="Comma 30 4" xfId="3263" xr:uid="{48C6885D-85B3-492E-AD91-C90117F84113}"/>
    <cellStyle name="Comma 30 4 2" xfId="8351" xr:uid="{56551142-BAFD-4E54-946C-D45A9C60D4D7}"/>
    <cellStyle name="Comma 30 4 2 2" xfId="18405" xr:uid="{3702196B-01E9-42EA-B9E7-580581091A5C}"/>
    <cellStyle name="Comma 30 4 2 2 2" xfId="35065" xr:uid="{1F14673B-1098-4908-A19A-3B44234FE3A1}"/>
    <cellStyle name="Comma 30 4 2 3" xfId="26777" xr:uid="{2B2CF3CF-D9F1-4061-9849-447C59D2B7FC}"/>
    <cellStyle name="Comma 30 4 2 4" xfId="48234" xr:uid="{8D76CBC9-5563-4D20-9511-EC8B7F5E7975}"/>
    <cellStyle name="Comma 30 4 3" xfId="15028" xr:uid="{FE5E97A9-10A0-4161-A498-21E0E74EDE9D}"/>
    <cellStyle name="Comma 30 4 3 2" xfId="31688" xr:uid="{CE626881-FE8F-41F2-9153-B1F8F6BFB37D}"/>
    <cellStyle name="Comma 30 4 4" xfId="23399" xr:uid="{3415416E-F155-40E2-8FFC-9EA135E648C5}"/>
    <cellStyle name="Comma 30 4 5" xfId="43167" xr:uid="{AC210852-4BE7-4AE0-B721-2D5957BFF890}"/>
    <cellStyle name="Comma 30 5" xfId="5171" xr:uid="{DDF0A0C7-2CE8-4514-A1D9-ED64E98E1F4F}"/>
    <cellStyle name="Comma 30 5 2" xfId="9726" xr:uid="{4E8AD982-37AF-47BF-A6F2-336B964F959E}"/>
    <cellStyle name="Comma 30 5 2 2" xfId="19215" xr:uid="{1A1B6915-99CB-4374-9A3C-244333348EDC}"/>
    <cellStyle name="Comma 30 5 2 2 2" xfId="35875" xr:uid="{1D190EC9-12C1-4557-B9D8-B5C3E76ADE18}"/>
    <cellStyle name="Comma 30 5 2 3" xfId="27587" xr:uid="{8D2E7C7D-CE69-4D8F-8E55-0C81801DE5A2}"/>
    <cellStyle name="Comma 30 5 2 4" xfId="49609" xr:uid="{42B2BCE2-4053-4097-804A-8BE0B7CF5082}"/>
    <cellStyle name="Comma 30 5 3" xfId="16361" xr:uid="{14FCC67B-F7DC-4D77-A4C0-3A0281F879D9}"/>
    <cellStyle name="Comma 30 5 3 2" xfId="33021" xr:uid="{EC77D7C1-8571-4E1D-A86F-6CEBBE11D939}"/>
    <cellStyle name="Comma 30 5 4" xfId="24732" xr:uid="{B0BD7872-A5DF-4596-BB7F-0F00B3DB6516}"/>
    <cellStyle name="Comma 30 5 5" xfId="45065" xr:uid="{88FC0CC4-93EA-42DB-B769-CF6FF239FAB0}"/>
    <cellStyle name="Comma 30 6" xfId="7016" xr:uid="{94076C17-7FDA-4F09-AE92-2E7D2AD1F972}"/>
    <cellStyle name="Comma 30 6 2" xfId="17623" xr:uid="{A932D335-D014-47F7-86E8-7EB749F948A8}"/>
    <cellStyle name="Comma 30 6 2 2" xfId="34283" xr:uid="{CB0B4D75-084D-445D-9544-3AC80908DC36}"/>
    <cellStyle name="Comma 30 6 3" xfId="25995" xr:uid="{A300A1AF-C211-49F9-836A-DB8B3709524A}"/>
    <cellStyle name="Comma 30 6 4" xfId="46899" xr:uid="{26076DB9-89D8-4916-8EED-1E0E958F64CF}"/>
    <cellStyle name="Comma 30 7" xfId="11145" xr:uid="{6B7D86F1-6E0F-4D54-94CC-9B396662B4C2}"/>
    <cellStyle name="Comma 30 7 2" xfId="20081" xr:uid="{1DB9129F-964B-4157-AA38-379C0D026948}"/>
    <cellStyle name="Comma 30 7 2 2" xfId="36741" xr:uid="{EE5008EC-F8CC-42BC-A89F-DD00FE01F490}"/>
    <cellStyle name="Comma 30 7 3" xfId="28453" xr:uid="{4E631564-9DA2-4E05-A078-7CC3729FC744}"/>
    <cellStyle name="Comma 30 7 4" xfId="51026" xr:uid="{E0BB32CD-9909-4533-86EB-FB3C1BA8D41A}"/>
    <cellStyle name="Comma 30 8" xfId="13397" xr:uid="{6AA92DB1-FBF5-4D75-B3D5-0073C813D48F}"/>
    <cellStyle name="Comma 30 8 2" xfId="21707" xr:uid="{5187A660-C22B-48EA-9D54-714E7C512030}"/>
    <cellStyle name="Comma 30 8 2 2" xfId="38367" xr:uid="{8FAD2C5A-53A5-4BED-AB30-B357D2F52393}"/>
    <cellStyle name="Comma 30 8 3" xfId="30080" xr:uid="{07F42233-5D4F-4649-9DA0-7D2F5F29E56D}"/>
    <cellStyle name="Comma 30 8 4" xfId="53271" xr:uid="{A71A685B-C246-49B0-8F42-3C83AD894DD6}"/>
    <cellStyle name="Comma 30 9" xfId="13712" xr:uid="{F3CDC2EA-EE3C-4131-ABC6-83484B1881E1}"/>
    <cellStyle name="Comma 30 9 2" xfId="30372" xr:uid="{E66ABA45-5FEC-4335-9154-8CE7621308EC}"/>
    <cellStyle name="Comma 31" xfId="300" xr:uid="{C55F9929-673A-46D8-81B3-4DEC467A107B}"/>
    <cellStyle name="Comma 31 2" xfId="2167" xr:uid="{09A0F262-F513-4D49-8822-10107917A7D6}"/>
    <cellStyle name="Comma 31 2 2" xfId="4093" xr:uid="{F3376483-1C9E-4523-971D-D4F625208DCC}"/>
    <cellStyle name="Comma 31 2 2 2" xfId="15633" xr:uid="{19B5AE8B-B237-4A07-872D-39C5A0CE4924}"/>
    <cellStyle name="Comma 31 2 2 2 2" xfId="32293" xr:uid="{87205375-40AA-495D-8E62-AA0A3C7988E4}"/>
    <cellStyle name="Comma 31 2 2 3" xfId="24004" xr:uid="{10E0D17C-151A-4471-B669-1D17805D6076}"/>
    <cellStyle name="Comma 31 2 2 4" xfId="43997" xr:uid="{3EFAB0BE-688E-4F22-9A97-3EA25F0418C8}"/>
    <cellStyle name="Comma 31 2 3" xfId="5986" xr:uid="{6ED57A7E-D64D-4AFB-BE6D-40C88031B0AA}"/>
    <cellStyle name="Comma 31 2 3 2" xfId="16951" xr:uid="{28B0F63E-DC66-4323-B78F-B5DDD0B91DB7}"/>
    <cellStyle name="Comma 31 2 3 2 2" xfId="33611" xr:uid="{3F103E26-2368-42D7-9362-571F08D33DF5}"/>
    <cellStyle name="Comma 31 2 3 3" xfId="25322" xr:uid="{45CA56E2-B82A-49F4-8EE4-5FAA315112E0}"/>
    <cellStyle name="Comma 31 2 3 4" xfId="45880" xr:uid="{D8646864-2284-42F9-BFBE-60BF43ED98B3}"/>
    <cellStyle name="Comma 31 2 4" xfId="11960" xr:uid="{F18F5194-36D6-4D7C-9BF5-52ABB112937B}"/>
    <cellStyle name="Comma 31 2 4 2" xfId="20671" xr:uid="{6DE9C3C2-798F-4928-9D26-A594566C204B}"/>
    <cellStyle name="Comma 31 2 4 2 2" xfId="37331" xr:uid="{386DE93B-FE51-440E-B95D-B34A2AA0169A}"/>
    <cellStyle name="Comma 31 2 4 3" xfId="29043" xr:uid="{226CCDD6-4F39-442C-8676-BB1F07DCE5DC}"/>
    <cellStyle name="Comma 31 2 4 4" xfId="51841" xr:uid="{921CDC3C-7443-45FC-94FB-2E062C04DD6B}"/>
    <cellStyle name="Comma 31 2 5" xfId="14297" xr:uid="{28BE2340-2EB5-48D0-8AF5-706570BBE486}"/>
    <cellStyle name="Comma 31 2 5 2" xfId="30957" xr:uid="{55A928D4-DDA7-4F60-B748-2C00B836D083}"/>
    <cellStyle name="Comma 31 2 6" xfId="22667" xr:uid="{8625550E-0ACF-4001-AB87-FE3803FF8879}"/>
    <cellStyle name="Comma 31 2 7" xfId="42108" xr:uid="{D58D7E5B-0555-4FDC-B124-808F96B16189}"/>
    <cellStyle name="Comma 31 3" xfId="3479" xr:uid="{C7840779-D0BB-4B2C-A857-92EC17C8CD28}"/>
    <cellStyle name="Comma 31 3 2" xfId="15190" xr:uid="{B0F4431B-F682-4898-AF8A-CBC36175063A}"/>
    <cellStyle name="Comma 31 3 2 2" xfId="31850" xr:uid="{99F41D75-835A-446C-8856-8FEF705300B2}"/>
    <cellStyle name="Comma 31 3 3" xfId="23561" xr:uid="{448910EE-3B7E-4C63-A9C8-7B09C8F3DD87}"/>
    <cellStyle name="Comma 31 3 4" xfId="43383" xr:uid="{9182F197-7B65-4F92-8335-B05D9EA24F61}"/>
    <cellStyle name="Comma 31 4" xfId="5387" xr:uid="{2AE73F9B-A2AC-4EBD-96CF-5BEB8652E02C}"/>
    <cellStyle name="Comma 31 4 2" xfId="16523" xr:uid="{B74B869C-6929-45A3-A384-F87B40AC1908}"/>
    <cellStyle name="Comma 31 4 2 2" xfId="33183" xr:uid="{F9674F5D-794F-49AB-83AD-C45D9C91C2D3}"/>
    <cellStyle name="Comma 31 4 3" xfId="24894" xr:uid="{60A8CA0E-F76D-477A-A796-21A33ABB52FA}"/>
    <cellStyle name="Comma 31 4 4" xfId="45281" xr:uid="{F4D3159A-C093-4D86-8D7C-7A094C41B6EA}"/>
    <cellStyle name="Comma 31 5" xfId="11361" xr:uid="{CB549549-BAA7-45A6-8331-2182A9E7F447}"/>
    <cellStyle name="Comma 31 5 2" xfId="20243" xr:uid="{F921B69E-22EB-4008-8BF7-0FDEF9AC31A9}"/>
    <cellStyle name="Comma 31 5 2 2" xfId="36903" xr:uid="{96D2A319-4C00-48E4-9BA9-D354CB1CAF0E}"/>
    <cellStyle name="Comma 31 5 3" xfId="28615" xr:uid="{DBF88A04-E774-4986-BB0B-E3F38B1AB1F0}"/>
    <cellStyle name="Comma 31 5 4" xfId="51242" xr:uid="{CF165585-1F10-4F34-95ED-C34EA32D2DC6}"/>
    <cellStyle name="Comma 31 6" xfId="13036" xr:uid="{89D13311-95E4-454E-80F0-7AB633689479}"/>
    <cellStyle name="Comma 31 6 2" xfId="21455" xr:uid="{E75F9FDB-D783-4F9A-BBEA-D1D2C24CB3D1}"/>
    <cellStyle name="Comma 31 6 2 2" xfId="38115" xr:uid="{760E36EE-7EE8-4C31-877B-2ED28BCC83AA}"/>
    <cellStyle name="Comma 31 6 3" xfId="29828" xr:uid="{811227C3-1096-469B-B664-6D8ED99D0DAE}"/>
    <cellStyle name="Comma 31 6 4" xfId="52910" xr:uid="{937548F2-6942-4792-938F-168EE8274360}"/>
    <cellStyle name="Comma 31 7" xfId="13874" xr:uid="{669FB33A-9F7A-47C3-8527-1226FF6F59DF}"/>
    <cellStyle name="Comma 31 7 2" xfId="30534" xr:uid="{47E1193E-B639-4A99-B28D-6D5E851762A5}"/>
    <cellStyle name="Comma 31 8" xfId="22224" xr:uid="{3A391626-F849-4418-BE44-10127794E8B2}"/>
    <cellStyle name="Comma 31 9" xfId="41494" xr:uid="{C19F6E9B-34B6-4567-BA6E-E8A3732A0C84}"/>
    <cellStyle name="Comma 32" xfId="539" xr:uid="{3D49F0D6-9EB1-43E2-96AD-BBA0678D607B}"/>
    <cellStyle name="Comma 32 10" xfId="21962" xr:uid="{1342A0EA-901A-4292-A055-F85D8C0E86B1}"/>
    <cellStyle name="Comma 32 11" xfId="38744" xr:uid="{623BBC24-C9C1-49D5-9063-340C358B107F}"/>
    <cellStyle name="Comma 32 12" xfId="41140" xr:uid="{E5EE41F8-BDF2-444F-AAF4-D00191471A7C}"/>
    <cellStyle name="Comma 32 2" xfId="558" xr:uid="{B9D30388-A5C8-4F9F-9E32-033821748C18}"/>
    <cellStyle name="Comma 32 2 10" xfId="38802" xr:uid="{B9FE4FAF-1C4C-4D86-A471-DCCA6A4035C5}"/>
    <cellStyle name="Comma 32 2 11" xfId="41159" xr:uid="{983BC5FD-563A-41A2-BCE9-068018738F3B}"/>
    <cellStyle name="Comma 32 2 2" xfId="1794" xr:uid="{DA27B201-20BE-4D1A-AC60-197F7773C687}"/>
    <cellStyle name="Comma 32 2 2 2" xfId="3723" xr:uid="{66DE49C5-B439-4665-8806-6B3126A27509}"/>
    <cellStyle name="Comma 32 2 2 2 2" xfId="15357" xr:uid="{FA07A100-F6A6-4FBE-9948-9960F82073FF}"/>
    <cellStyle name="Comma 32 2 2 2 2 2" xfId="32017" xr:uid="{7C544A7B-1682-4123-A00A-E7A2F3BEB922}"/>
    <cellStyle name="Comma 32 2 2 2 2 2 2" xfId="40353" xr:uid="{7CBEDADB-1AAD-4717-AF38-E320E4A8F4A6}"/>
    <cellStyle name="Comma 32 2 2 2 2 3" xfId="39459" xr:uid="{3ECFF685-BC4F-42ED-B170-32FEBDEAC75E}"/>
    <cellStyle name="Comma 32 2 2 2 3" xfId="23728" xr:uid="{2267BA53-E145-4866-B501-5560284D7389}"/>
    <cellStyle name="Comma 32 2 2 2 3 2" xfId="39906" xr:uid="{E82ADFD2-2E83-42E1-A6CD-B7695EAEDF39}"/>
    <cellStyle name="Comma 32 2 2 2 4" xfId="39000" xr:uid="{CDE7E43E-3375-4ACA-8C30-E7AAE2F333FA}"/>
    <cellStyle name="Comma 32 2 2 2 5" xfId="43627" xr:uid="{AE6343E4-9988-430E-B006-1FA151777D8A}"/>
    <cellStyle name="Comma 32 2 2 3" xfId="5631" xr:uid="{5884BA99-7544-454C-85BD-A27EF841792D}"/>
    <cellStyle name="Comma 32 2 2 3 2" xfId="16690" xr:uid="{04631DBF-45F8-4A81-9834-A8147398C220}"/>
    <cellStyle name="Comma 32 2 2 3 2 2" xfId="33350" xr:uid="{4F2D33D6-4D91-4734-85AA-265E1BD86BB3}"/>
    <cellStyle name="Comma 32 2 2 3 2 3" xfId="40187" xr:uid="{6F0FF7DF-FE96-47DD-B812-0702638C21C4}"/>
    <cellStyle name="Comma 32 2 2 3 3" xfId="25061" xr:uid="{2B83AA8D-6173-44E3-9D93-97F1B8E8F321}"/>
    <cellStyle name="Comma 32 2 2 3 4" xfId="39306" xr:uid="{0109F9A6-7D08-4A18-BF28-E8CD7AC978FE}"/>
    <cellStyle name="Comma 32 2 2 3 5" xfId="45525" xr:uid="{F9B69BAB-426F-42F5-93A0-1967DC96DDBC}"/>
    <cellStyle name="Comma 32 2 2 4" xfId="11605" xr:uid="{E179D598-0A4B-46B7-86F5-763CF22E351B}"/>
    <cellStyle name="Comma 32 2 2 4 2" xfId="20410" xr:uid="{2B6B20DC-7555-4AA1-B0AC-02496394D7E7}"/>
    <cellStyle name="Comma 32 2 2 4 2 2" xfId="37070" xr:uid="{C6FD26EA-AF65-44A5-810F-3244CE77AF28}"/>
    <cellStyle name="Comma 32 2 2 4 3" xfId="28782" xr:uid="{AC1D7AF9-5DD9-42C1-AC2F-E3770C2CE929}"/>
    <cellStyle name="Comma 32 2 2 4 4" xfId="39740" xr:uid="{F095DF2F-320F-4F82-B5A7-DA2F2A53C5BB}"/>
    <cellStyle name="Comma 32 2 2 4 5" xfId="51486" xr:uid="{C7385321-6903-44F2-AC3C-B7104AF415CE}"/>
    <cellStyle name="Comma 32 2 2 5" xfId="14041" xr:uid="{63BE99A0-E306-4D8E-84D2-3E84C8540361}"/>
    <cellStyle name="Comma 32 2 2 5 2" xfId="30701" xr:uid="{1C11487F-2951-4441-ADCF-44872E709B4B}"/>
    <cellStyle name="Comma 32 2 2 6" xfId="22391" xr:uid="{446A0BEB-F236-4A29-ADFB-A36A47C6788B}"/>
    <cellStyle name="Comma 32 2 2 7" xfId="38846" xr:uid="{C5D44558-9F98-435D-AB29-FBA9209B1BF8}"/>
    <cellStyle name="Comma 32 2 2 8" xfId="41738" xr:uid="{9F998A98-8570-4935-B9AB-EE0254AD53FA}"/>
    <cellStyle name="Comma 32 2 3" xfId="2411" xr:uid="{BABE06EB-9B74-42F0-A4AC-4D15965AF7D3}"/>
    <cellStyle name="Comma 32 2 3 2" xfId="4337" xr:uid="{B001A004-8546-4638-AA14-0B150B780C35}"/>
    <cellStyle name="Comma 32 2 3 2 2" xfId="15800" xr:uid="{D081BA06-B702-4C23-84AE-65885D4671B8}"/>
    <cellStyle name="Comma 32 2 3 2 2 2" xfId="32460" xr:uid="{AE72410F-BA90-4531-A947-619E01263AE9}"/>
    <cellStyle name="Comma 32 2 3 2 2 3" xfId="40299" xr:uid="{39567A2D-C2E7-44AF-963A-ABE0FCE32A73}"/>
    <cellStyle name="Comma 32 2 3 2 3" xfId="24171" xr:uid="{38D29EBC-8213-4812-A816-20C4316D4BB2}"/>
    <cellStyle name="Comma 32 2 3 2 4" xfId="39413" xr:uid="{7C3F3B7C-A2FE-47CE-A61F-F840552EBE7E}"/>
    <cellStyle name="Comma 32 2 3 2 5" xfId="44241" xr:uid="{A3056F08-C61A-4132-9C01-05CB18A496E7}"/>
    <cellStyle name="Comma 32 2 3 3" xfId="6230" xr:uid="{EE085F15-5BDE-4710-BCA7-2117F5CBECD0}"/>
    <cellStyle name="Comma 32 2 3 3 2" xfId="17118" xr:uid="{64A5122B-5DE0-440F-A0AE-E1B62C2E8C7E}"/>
    <cellStyle name="Comma 32 2 3 3 2 2" xfId="33778" xr:uid="{3A35919A-DF93-4F2B-BB5A-F9D4786B75CB}"/>
    <cellStyle name="Comma 32 2 3 3 3" xfId="25489" xr:uid="{3810BFD8-89E2-49A2-B2F8-91F8B73A558B}"/>
    <cellStyle name="Comma 32 2 3 3 4" xfId="39851" xr:uid="{A7B56840-3E66-4775-80AF-CEA51D8A947C}"/>
    <cellStyle name="Comma 32 2 3 3 5" xfId="46124" xr:uid="{18B62203-9D8F-4BF3-A587-88AF2A259299}"/>
    <cellStyle name="Comma 32 2 3 4" xfId="12204" xr:uid="{0AE63C17-1754-4B48-8A7D-184CFD42317D}"/>
    <cellStyle name="Comma 32 2 3 4 2" xfId="20838" xr:uid="{96492C0C-95A9-428A-B2A0-A4E4AD1C0012}"/>
    <cellStyle name="Comma 32 2 3 4 2 2" xfId="37498" xr:uid="{F7EC992B-5227-47EA-BC19-D22F30A56E38}"/>
    <cellStyle name="Comma 32 2 3 4 3" xfId="29210" xr:uid="{DD01213F-1DB0-4D44-882A-747C6D384B65}"/>
    <cellStyle name="Comma 32 2 3 4 4" xfId="52085" xr:uid="{1134C4AE-9292-46FC-B946-CFF9D049D6A7}"/>
    <cellStyle name="Comma 32 2 3 5" xfId="14464" xr:uid="{5DB93DE8-9402-4C3F-A5C7-A690822FDDF5}"/>
    <cellStyle name="Comma 32 2 3 5 2" xfId="31124" xr:uid="{EE311E9C-82AC-43FC-AF2E-F6E8C9261BD6}"/>
    <cellStyle name="Comma 32 2 3 6" xfId="22834" xr:uid="{2C5780DC-D582-4D17-A270-6356DEA14D45}"/>
    <cellStyle name="Comma 32 2 3 7" xfId="38955" xr:uid="{A3715F42-9961-439E-AB24-E65F0CE006A7}"/>
    <cellStyle name="Comma 32 2 3 8" xfId="42352" xr:uid="{54397559-4EA1-4A13-AA03-19D8DDEDE2AD}"/>
    <cellStyle name="Comma 32 2 4" xfId="3144" xr:uid="{E6503B2C-43FB-46E3-8245-2D1BEDAF9792}"/>
    <cellStyle name="Comma 32 2 4 2" xfId="14941" xr:uid="{A7259814-17AA-48E0-8961-3D9C35E5756D}"/>
    <cellStyle name="Comma 32 2 4 2 2" xfId="31601" xr:uid="{0A864778-AD95-4A7D-A970-A3824E819750}"/>
    <cellStyle name="Comma 32 2 4 2 3" xfId="40133" xr:uid="{EF87CA44-0D3A-4346-A7A3-FAD38E1A3863}"/>
    <cellStyle name="Comma 32 2 4 3" xfId="23312" xr:uid="{BD05D95E-2AC2-47D9-B507-C555A8E3665D}"/>
    <cellStyle name="Comma 32 2 4 4" xfId="39261" xr:uid="{0800CE37-2C2D-4DE4-AE9B-4C1E604FF8BA}"/>
    <cellStyle name="Comma 32 2 4 5" xfId="43048" xr:uid="{18834CA8-97B2-46AF-AFE5-28B221F1BCF5}"/>
    <cellStyle name="Comma 32 2 5" xfId="5082" xr:uid="{479090F4-FC8F-4332-B1F0-F4362A5FFBC0}"/>
    <cellStyle name="Comma 32 2 5 2" xfId="16304" xr:uid="{E6CB02AC-8E04-4C44-AE55-BAEBD46E1FE2}"/>
    <cellStyle name="Comma 32 2 5 2 2" xfId="32964" xr:uid="{63347F4D-764A-4F07-8DA1-3C65E793A681}"/>
    <cellStyle name="Comma 32 2 5 3" xfId="24675" xr:uid="{1EFCF274-55FB-4859-98B0-CD3E586208BB}"/>
    <cellStyle name="Comma 32 2 5 4" xfId="39685" xr:uid="{BA069B0C-F305-416C-A6C0-88DF662C1459}"/>
    <cellStyle name="Comma 32 2 5 5" xfId="44976" xr:uid="{013E22D3-0219-4C25-9DF1-88102A3736CB}"/>
    <cellStyle name="Comma 32 2 6" xfId="11056" xr:uid="{A5EF33D4-56EA-42DA-927A-27FD0342C030}"/>
    <cellStyle name="Comma 32 2 6 2" xfId="20024" xr:uid="{BF51F4F9-D094-4C83-A046-4AAA0081BD7A}"/>
    <cellStyle name="Comma 32 2 6 2 2" xfId="36684" xr:uid="{29F4D9E6-625E-499C-8B24-C7EB863182E6}"/>
    <cellStyle name="Comma 32 2 6 3" xfId="28396" xr:uid="{A949D487-778F-40C9-9B2A-4714ED642573}"/>
    <cellStyle name="Comma 32 2 6 4" xfId="50937" xr:uid="{80D99C35-CCE1-4396-8F3A-328AF942E3BB}"/>
    <cellStyle name="Comma 32 2 7" xfId="13280" xr:uid="{79B7FCA1-8575-4FB6-98DF-BE6AB7DD2205}"/>
    <cellStyle name="Comma 32 2 7 2" xfId="21622" xr:uid="{90D14727-F1BE-4F1A-A04D-F71BE79EBF33}"/>
    <cellStyle name="Comma 32 2 7 2 2" xfId="38282" xr:uid="{48B63074-5040-4DF1-AB81-4FB5EB75389D}"/>
    <cellStyle name="Comma 32 2 7 3" xfId="29995" xr:uid="{718644E9-D514-4516-B9B8-A12B42CAE2FB}"/>
    <cellStyle name="Comma 32 2 7 4" xfId="53154" xr:uid="{F98E566A-547C-49F5-873E-A9C98966E874}"/>
    <cellStyle name="Comma 32 2 8" xfId="13691" xr:uid="{2E8CE97F-A499-4BD4-872C-9B3BE17CF65C}"/>
    <cellStyle name="Comma 32 2 8 2" xfId="30351" xr:uid="{03A710F5-78A8-4EAD-8F53-AA96142F87AB}"/>
    <cellStyle name="Comma 32 2 9" xfId="21975" xr:uid="{ABD20D94-E4B4-411B-9308-0C01D4C1C76D}"/>
    <cellStyle name="Comma 32 3" xfId="1776" xr:uid="{EF9112B4-9B3A-40A6-86A6-63B734C424A8}"/>
    <cellStyle name="Comma 32 3 2" xfId="3704" xr:uid="{EA4D2A10-DE6B-45DE-817E-F2018D6BA6D2}"/>
    <cellStyle name="Comma 32 3 2 2" xfId="15344" xr:uid="{41867129-F8BE-474B-B46A-FF833D1D23BA}"/>
    <cellStyle name="Comma 32 3 2 2 2" xfId="32004" xr:uid="{B8BC3DB0-1E1C-4F4D-A2E1-5C36FA303D20}"/>
    <cellStyle name="Comma 32 3 2 2 2 2" xfId="40329" xr:uid="{90A1F48B-A999-4E46-8317-A9D3033F8E16}"/>
    <cellStyle name="Comma 32 3 2 2 2 3" xfId="39438" xr:uid="{07E08601-6D19-42A9-B8C7-70A8CAF7140A}"/>
    <cellStyle name="Comma 32 3 2 2 3" xfId="39881" xr:uid="{A9486908-5A44-48F2-9A9E-28735205D665}"/>
    <cellStyle name="Comma 32 3 2 2 4" xfId="38980" xr:uid="{5C3BCC9B-1F60-400F-BD59-05B3989BBB15}"/>
    <cellStyle name="Comma 32 3 2 3" xfId="23715" xr:uid="{4A11DE6A-B6FA-426E-90A5-CE571378E742}"/>
    <cellStyle name="Comma 32 3 2 3 2" xfId="40163" xr:uid="{007DAA62-1877-4603-96A4-FF543E1B11FE}"/>
    <cellStyle name="Comma 32 3 2 3 3" xfId="39286" xr:uid="{2AFFF634-4F1C-4E12-8EBB-CC88154529E2}"/>
    <cellStyle name="Comma 32 3 2 4" xfId="39716" xr:uid="{4D44195F-42C3-405B-AD13-D9294AEB1507}"/>
    <cellStyle name="Comma 32 3 2 5" xfId="38828" xr:uid="{98AB6A6E-448E-4172-97E2-960DAD4FF970}"/>
    <cellStyle name="Comma 32 3 2 6" xfId="43608" xr:uid="{E28D65C5-DB2D-4504-9C93-A16228EB7213}"/>
    <cellStyle name="Comma 32 3 3" xfId="5612" xr:uid="{7DE11CED-476C-4859-9ED3-816841610CC7}"/>
    <cellStyle name="Comma 32 3 3 2" xfId="16677" xr:uid="{1EEF7D39-7E56-49D3-98AC-9BF8326B73D1}"/>
    <cellStyle name="Comma 32 3 3 2 2" xfId="33337" xr:uid="{D5EB4792-072E-4E4A-8F2C-253C5D5D0D58}"/>
    <cellStyle name="Comma 32 3 3 2 2 2" xfId="40276" xr:uid="{BD394B92-2669-4110-A7C2-B34CA2B64195}"/>
    <cellStyle name="Comma 32 3 3 2 3" xfId="39392" xr:uid="{6EA3F507-589B-4EC9-9777-A4097B30FB36}"/>
    <cellStyle name="Comma 32 3 3 3" xfId="25048" xr:uid="{4EE3679F-75CC-427A-817A-B09E9C7D4459}"/>
    <cellStyle name="Comma 32 3 3 3 2" xfId="39827" xr:uid="{EEF29696-17A0-499F-804D-53DE78B536A8}"/>
    <cellStyle name="Comma 32 3 3 4" xfId="38935" xr:uid="{60A87459-1605-4544-9661-BAF355AE3069}"/>
    <cellStyle name="Comma 32 3 3 5" xfId="45506" xr:uid="{9597A671-66FA-427C-8B52-E704F321D2CA}"/>
    <cellStyle name="Comma 32 3 4" xfId="11586" xr:uid="{74C811F6-0182-47BD-A050-659E1C68AB18}"/>
    <cellStyle name="Comma 32 3 4 2" xfId="20397" xr:uid="{14BB25D8-1794-4546-A537-BBC5DE9E5150}"/>
    <cellStyle name="Comma 32 3 4 2 2" xfId="37057" xr:uid="{F3E21918-E85B-4F81-B80E-080E2D0FE57B}"/>
    <cellStyle name="Comma 32 3 4 2 3" xfId="40110" xr:uid="{3886F993-A9A5-4017-B2FE-CBDC7A54B63C}"/>
    <cellStyle name="Comma 32 3 4 3" xfId="28769" xr:uid="{4A205AB0-F8AF-42EF-9C03-85876BB560CE}"/>
    <cellStyle name="Comma 32 3 4 4" xfId="39240" xr:uid="{89A114DA-7919-4724-A12C-1DD48F88FE3E}"/>
    <cellStyle name="Comma 32 3 4 5" xfId="51467" xr:uid="{DA06FA78-CF03-4A25-844C-F273A33EA210}"/>
    <cellStyle name="Comma 32 3 5" xfId="14028" xr:uid="{467851D3-FC6D-44EA-B329-134213408DC1}"/>
    <cellStyle name="Comma 32 3 5 2" xfId="30688" xr:uid="{B59DE21B-DB4D-4E86-BEF4-ADFCE072B07B}"/>
    <cellStyle name="Comma 32 3 5 3" xfId="39661" xr:uid="{B6DB5E12-23DC-454A-8DAB-8518DA88D53A}"/>
    <cellStyle name="Comma 32 3 6" xfId="22378" xr:uid="{7D9C17FB-EBAE-46AC-95AF-48AD201D2F09}"/>
    <cellStyle name="Comma 32 3 7" xfId="38760" xr:uid="{AB108CDF-3237-42C8-87D4-8FB35D050E84}"/>
    <cellStyle name="Comma 32 3 8" xfId="41719" xr:uid="{1015A098-D4AF-4DD3-8C94-6EA0BDD1F56D}"/>
    <cellStyle name="Comma 32 4" xfId="2392" xr:uid="{83487C98-0A6D-43E8-9CB8-CCC340290DE1}"/>
    <cellStyle name="Comma 32 4 2" xfId="4318" xr:uid="{857F254C-143D-4004-9587-29DE921FD316}"/>
    <cellStyle name="Comma 32 4 2 2" xfId="15787" xr:uid="{B096D92C-8039-4077-97D7-FB679B289E9E}"/>
    <cellStyle name="Comma 32 4 2 2 2" xfId="32447" xr:uid="{6036CBE1-3F90-4535-B1B3-C4E0724360E9}"/>
    <cellStyle name="Comma 32 4 2 2 2 2" xfId="40314" xr:uid="{95E97C8E-782C-4C5A-AFEE-5B08813D4159}"/>
    <cellStyle name="Comma 32 4 2 2 3" xfId="39426" xr:uid="{2111F312-AC0B-4038-9188-DF9B939CBF22}"/>
    <cellStyle name="Comma 32 4 2 3" xfId="24158" xr:uid="{923F618E-9DA8-4208-A48C-FB0922BC6F21}"/>
    <cellStyle name="Comma 32 4 2 3 2" xfId="39866" xr:uid="{9CDDF56E-7D26-40BF-B9B0-A9D1DB0B7B48}"/>
    <cellStyle name="Comma 32 4 2 4" xfId="38968" xr:uid="{AA606026-B979-44B2-B62D-961BB73E8F75}"/>
    <cellStyle name="Comma 32 4 2 5" xfId="44222" xr:uid="{47BAB0D8-A525-4843-9443-95A5B127B505}"/>
    <cellStyle name="Comma 32 4 3" xfId="6211" xr:uid="{BE174E6F-80E3-4F1F-AB20-A2767F37E5F1}"/>
    <cellStyle name="Comma 32 4 3 2" xfId="17105" xr:uid="{3F58F870-9A13-43DA-8D9A-4B54D2954523}"/>
    <cellStyle name="Comma 32 4 3 2 2" xfId="33765" xr:uid="{22BA9F68-3FCA-4322-9DAF-0782817A7BDC}"/>
    <cellStyle name="Comma 32 4 3 2 3" xfId="40148" xr:uid="{95E12DCA-20F6-4CD0-A671-5D68393558FB}"/>
    <cellStyle name="Comma 32 4 3 3" xfId="25476" xr:uid="{3DD4112E-D6E6-4AF7-84C9-7C72C9EF9D53}"/>
    <cellStyle name="Comma 32 4 3 4" xfId="39274" xr:uid="{30D07652-118B-486E-974A-815C128590A3}"/>
    <cellStyle name="Comma 32 4 3 5" xfId="46105" xr:uid="{D3E1DFD5-E8DF-42C8-BF21-683C4BD2B11D}"/>
    <cellStyle name="Comma 32 4 4" xfId="12185" xr:uid="{65DE648F-8843-430D-A49A-4317669A06F8}"/>
    <cellStyle name="Comma 32 4 4 2" xfId="20825" xr:uid="{855DEEE6-50C9-4B9A-9B7E-3B478D610B82}"/>
    <cellStyle name="Comma 32 4 4 2 2" xfId="37485" xr:uid="{D2356062-AF07-4955-B519-F9E5F0E78AA0}"/>
    <cellStyle name="Comma 32 4 4 3" xfId="29197" xr:uid="{9C5B7B36-D8B2-41A2-AFF1-6DCDC5F0456B}"/>
    <cellStyle name="Comma 32 4 4 4" xfId="39701" xr:uid="{717A055B-EBD4-4504-BC69-1AAE6E3F3510}"/>
    <cellStyle name="Comma 32 4 4 5" xfId="52066" xr:uid="{04554E42-C513-4D7E-9EEA-1A37D2E0F65C}"/>
    <cellStyle name="Comma 32 4 5" xfId="14451" xr:uid="{1386ABCC-AEE8-4CB7-B35F-E4BDF49888E6}"/>
    <cellStyle name="Comma 32 4 5 2" xfId="31111" xr:uid="{2A0F7021-47A5-40C1-8776-A4824F68C2E9}"/>
    <cellStyle name="Comma 32 4 6" xfId="22821" xr:uid="{9E2ECEA4-ECAA-4313-A068-0DE7EDFFDAB3}"/>
    <cellStyle name="Comma 32 4 7" xfId="38816" xr:uid="{0B048F11-A8B1-4F6E-B9F0-27E4CD3E8032}"/>
    <cellStyle name="Comma 32 4 8" xfId="42333" xr:uid="{6D5CE2B5-0184-4652-9155-E97FBDDB80A7}"/>
    <cellStyle name="Comma 32 5" xfId="3125" xr:uid="{D3EB6DD9-1DA2-4AE7-A7B3-9308A83BD1A8}"/>
    <cellStyle name="Comma 32 5 2" xfId="14928" xr:uid="{48872CE1-347A-4F2B-A132-3A0D667B7041}"/>
    <cellStyle name="Comma 32 5 2 2" xfId="31588" xr:uid="{68846434-C6C7-4BF7-90F4-F8EC102EF896}"/>
    <cellStyle name="Comma 32 5 2 2 2" xfId="40265" xr:uid="{457F28AA-5132-4AE4-A474-E4D7908E8904}"/>
    <cellStyle name="Comma 32 5 2 3" xfId="39382" xr:uid="{16F36143-D0DB-4B1D-98AF-617F61C0EE11}"/>
    <cellStyle name="Comma 32 5 3" xfId="23299" xr:uid="{D169E06C-C73F-4D5B-9C08-FE6CE554C491}"/>
    <cellStyle name="Comma 32 5 3 2" xfId="39816" xr:uid="{DAAE1FA7-8A37-44D5-A3D5-2D7BB8D98471}"/>
    <cellStyle name="Comma 32 5 4" xfId="38925" xr:uid="{5BE38F0E-48BA-45D7-87FB-6C4949299CC9}"/>
    <cellStyle name="Comma 32 5 5" xfId="43029" xr:uid="{34A223F5-3DB7-4A24-8374-4B84618EA0E7}"/>
    <cellStyle name="Comma 32 6" xfId="5063" xr:uid="{444B83D2-2973-4EA9-B8C1-07380CAF938A}"/>
    <cellStyle name="Comma 32 6 2" xfId="16291" xr:uid="{FCB017D9-0293-40F1-9140-3563E3182B60}"/>
    <cellStyle name="Comma 32 6 2 2" xfId="32951" xr:uid="{09A00D60-9208-4F1D-9509-9AB5C8179DC7}"/>
    <cellStyle name="Comma 32 6 2 3" xfId="40097" xr:uid="{2B1095B5-EB4E-4A61-99EB-9FFEA833C318}"/>
    <cellStyle name="Comma 32 6 3" xfId="24662" xr:uid="{C7B0575B-42A6-4CA5-BAC6-F6B1C7F0F49C}"/>
    <cellStyle name="Comma 32 6 4" xfId="39229" xr:uid="{1C380DC4-0D13-4363-A224-C19DFAA005E8}"/>
    <cellStyle name="Comma 32 6 5" xfId="44957" xr:uid="{4A8775F8-9E4A-4400-9D5F-F8061D472D3E}"/>
    <cellStyle name="Comma 32 7" xfId="11037" xr:uid="{C5560041-477D-4078-BDE1-7EC4EF36767F}"/>
    <cellStyle name="Comma 32 7 2" xfId="20011" xr:uid="{2F48EE94-A806-416D-A0F8-387416F42F27}"/>
    <cellStyle name="Comma 32 7 2 2" xfId="36671" xr:uid="{30988837-487F-4606-B9FC-2CD2C94C0321}"/>
    <cellStyle name="Comma 32 7 3" xfId="28383" xr:uid="{EC583428-C1CE-475E-8A92-D7BAD02B8C99}"/>
    <cellStyle name="Comma 32 7 4" xfId="39648" xr:uid="{C5D43453-C6CB-4E40-B613-600FCC7B6B9E}"/>
    <cellStyle name="Comma 32 7 5" xfId="50918" xr:uid="{A7C63194-5781-4263-A64B-174D5D9ADBA3}"/>
    <cellStyle name="Comma 32 8" xfId="13261" xr:uid="{9E627C56-D194-497B-B0A8-52DAA1F81258}"/>
    <cellStyle name="Comma 32 8 2" xfId="21609" xr:uid="{E826A8F1-8043-44A9-8890-224B1EB76C6A}"/>
    <cellStyle name="Comma 32 8 2 2" xfId="38269" xr:uid="{954E0415-8DEB-41B8-99E1-CB48131CF11D}"/>
    <cellStyle name="Comma 32 8 3" xfId="29982" xr:uid="{1E5170E1-E836-4EBB-B0E6-C2B31D748E52}"/>
    <cellStyle name="Comma 32 8 4" xfId="53135" xr:uid="{3CEC85F8-46A8-4852-A7EF-1A5272DC507C}"/>
    <cellStyle name="Comma 32 9" xfId="13678" xr:uid="{7A0BA0E0-9BAF-42AB-A1D9-CB9A8B22996D}"/>
    <cellStyle name="Comma 32 9 2" xfId="30338" xr:uid="{6F1CF1D7-E195-4C4F-8BA3-F3EF443703DD}"/>
    <cellStyle name="Comma 33" xfId="1914" xr:uid="{B8D39695-E18D-4649-86D5-E672191996E2}"/>
    <cellStyle name="Comma 33 2" xfId="3842" xr:uid="{D724B6C4-86CE-4A33-8BAF-419F7B07655C}"/>
    <cellStyle name="Comma 33 2 2" xfId="8757" xr:uid="{6B3FCC26-FF38-47CF-AB0D-BE73C76C07E2}"/>
    <cellStyle name="Comma 33 2 2 2" xfId="18647" xr:uid="{A1773827-5AF8-4666-BD54-F89E071DE307}"/>
    <cellStyle name="Comma 33 2 2 2 2" xfId="35307" xr:uid="{C4B04DCF-B0F6-4AE0-BB4D-7528E32178C4}"/>
    <cellStyle name="Comma 33 2 2 3" xfId="27019" xr:uid="{C89E7AFD-0C69-4C1E-8BB8-912FF09431EE}"/>
    <cellStyle name="Comma 33 2 2 4" xfId="48640" xr:uid="{8816E004-FD41-415E-AACF-485FD6530FA1}"/>
    <cellStyle name="Comma 33 2 3" xfId="15443" xr:uid="{66F4FD01-2714-43FA-B6AB-F2559407DFFE}"/>
    <cellStyle name="Comma 33 2 3 2" xfId="32103" xr:uid="{3B180891-CDA5-4C70-8967-B26D4EF35A5F}"/>
    <cellStyle name="Comma 33 2 4" xfId="23814" xr:uid="{C92FF60A-FCC1-43C7-A07F-D0551B1B80E0}"/>
    <cellStyle name="Comma 33 2 5" xfId="43746" xr:uid="{95C58BB1-E87E-4EBF-9041-31130FE69F6B}"/>
    <cellStyle name="Comma 33 3" xfId="5750" xr:uid="{85AEB41B-ADD0-41CB-9145-0689D6C0E300}"/>
    <cellStyle name="Comma 33 3 2" xfId="10132" xr:uid="{3D09F32A-7891-468E-9D14-441A4E56AB93}"/>
    <cellStyle name="Comma 33 3 2 2" xfId="19457" xr:uid="{EFC4936F-EE09-498D-B3B5-FD3F775E5C49}"/>
    <cellStyle name="Comma 33 3 2 2 2" xfId="36117" xr:uid="{02B03569-B0F5-42CA-B772-2251314785DA}"/>
    <cellStyle name="Comma 33 3 2 3" xfId="27829" xr:uid="{33DA0D20-BAE6-4DE3-9455-0AAF647A054E}"/>
    <cellStyle name="Comma 33 3 2 4" xfId="50015" xr:uid="{AC003C6F-D35A-4D06-A13B-45761E9C9B87}"/>
    <cellStyle name="Comma 33 3 3" xfId="16776" xr:uid="{C409A2F7-7CBD-4963-9337-EA53079DC8A1}"/>
    <cellStyle name="Comma 33 3 3 2" xfId="33436" xr:uid="{E40DA4A4-8C00-4B0E-ABA6-C594D495F621}"/>
    <cellStyle name="Comma 33 3 4" xfId="25147" xr:uid="{443C6347-E2B6-42E2-8A4B-2CE9AA76D96E}"/>
    <cellStyle name="Comma 33 3 5" xfId="45644" xr:uid="{1D7A1EAC-390E-49E0-89D4-377750A02B1C}"/>
    <cellStyle name="Comma 33 4" xfId="7422" xr:uid="{CEC464E7-D67F-415D-BE1C-8F4977B21CFC}"/>
    <cellStyle name="Comma 33 4 2" xfId="17865" xr:uid="{75A28570-339A-4977-A4AB-6038B4861E4C}"/>
    <cellStyle name="Comma 33 4 2 2" xfId="34525" xr:uid="{55BAAF2E-55E0-4862-9EAF-87FB75539BB0}"/>
    <cellStyle name="Comma 33 4 3" xfId="26237" xr:uid="{E0DFCACE-DE3E-4D04-BB56-4DEBC167ADDF}"/>
    <cellStyle name="Comma 33 4 4" xfId="47305" xr:uid="{FD010D70-74B2-49FD-857D-FB0D3A981E1A}"/>
    <cellStyle name="Comma 33 5" xfId="11724" xr:uid="{3F2CC16B-3CA8-4914-86E7-0D5D676501EE}"/>
    <cellStyle name="Comma 33 5 2" xfId="20496" xr:uid="{8D6C1FE3-33BB-41CD-AAB3-996F29C2C580}"/>
    <cellStyle name="Comma 33 5 2 2" xfId="37156" xr:uid="{0DDACDAD-1B10-4CA3-8F71-C85864BF0B8E}"/>
    <cellStyle name="Comma 33 5 3" xfId="28868" xr:uid="{8CC7DB0A-A897-4AE0-AF0F-1F8B45CF77CD}"/>
    <cellStyle name="Comma 33 5 4" xfId="51605" xr:uid="{076F1830-B798-4E4D-969E-2D55A3C447B0}"/>
    <cellStyle name="Comma 33 6" xfId="22477" xr:uid="{A268591C-BFBF-4908-8BD4-7E8AA17B4993}"/>
    <cellStyle name="Comma 33 7" xfId="41857" xr:uid="{E3CCC6A1-ABDD-413E-8FEF-A9CF58015BD8}"/>
    <cellStyle name="Comma 34" xfId="1932" xr:uid="{6EC73E01-DD26-4E12-AC00-4F18A9967578}"/>
    <cellStyle name="Comma 34 2" xfId="3860" xr:uid="{CADBF9E8-E828-43D4-A917-9AECB52040DF}"/>
    <cellStyle name="Comma 34 2 2" xfId="8761" xr:uid="{1411F65D-00A3-4A86-97BD-4672F3D578F6}"/>
    <cellStyle name="Comma 34 2 2 2" xfId="18650" xr:uid="{DCEB9DFC-4A23-42C4-9CD6-F6D84CE742A1}"/>
    <cellStyle name="Comma 34 2 2 2 2" xfId="35310" xr:uid="{A3162BA5-9593-415C-BAC2-C1C67DFE4071}"/>
    <cellStyle name="Comma 34 2 2 2 2 2" xfId="40355" xr:uid="{50020879-AC17-47C2-9285-0294E473FDAD}"/>
    <cellStyle name="Comma 34 2 2 2 3" xfId="39908" xr:uid="{D84672F5-9704-4792-BEF9-C3B9E0847716}"/>
    <cellStyle name="Comma 34 2 2 3" xfId="27022" xr:uid="{AC690D01-0154-4BCF-BCF4-5FA59B5BCB29}"/>
    <cellStyle name="Comma 34 2 2 3 2" xfId="40189" xr:uid="{5F412007-9F4A-454E-BAE3-2600D689A942}"/>
    <cellStyle name="Comma 34 2 2 4" xfId="39742" xr:uid="{31F1B0B9-CCB1-4929-BC0C-8CCC027E4D5E}"/>
    <cellStyle name="Comma 34 2 2 5" xfId="48644" xr:uid="{B31696F7-27A9-4F55-9CF3-AB99BFC85338}"/>
    <cellStyle name="Comma 34 2 3" xfId="15460" xr:uid="{CA972D4F-F50F-4C99-AF22-7BD03C00F82E}"/>
    <cellStyle name="Comma 34 2 3 2" xfId="32120" xr:uid="{89383D8A-9677-4FE2-AF73-9FA6B2ECFF14}"/>
    <cellStyle name="Comma 34 2 3 2 2" xfId="40301" xr:uid="{345A8814-8032-4AB2-A383-C8672AAF2E9C}"/>
    <cellStyle name="Comma 34 2 3 3" xfId="39853" xr:uid="{0B3380ED-D01C-46AE-986E-E5B664038694}"/>
    <cellStyle name="Comma 34 2 4" xfId="23831" xr:uid="{89E77E1D-2FEC-4B81-BF4B-FFD3DC7FDC62}"/>
    <cellStyle name="Comma 34 2 4 2" xfId="40135" xr:uid="{CA89EEFF-C65C-49F0-BDBD-FFC3B9D3E376}"/>
    <cellStyle name="Comma 34 2 5" xfId="39687" xr:uid="{E3FFF578-7082-49D1-9726-684CE41A9CD5}"/>
    <cellStyle name="Comma 34 2 6" xfId="43764" xr:uid="{F0B66F11-4567-46AD-8E9F-44B797C7F92E}"/>
    <cellStyle name="Comma 34 3" xfId="5754" xr:uid="{F0A56F75-B69C-4015-9904-F25711568DE1}"/>
    <cellStyle name="Comma 34 3 2" xfId="10136" xr:uid="{00C68B72-2A40-40F9-A8EC-1DFA3F77C7C0}"/>
    <cellStyle name="Comma 34 3 2 2" xfId="19460" xr:uid="{B1083429-0EA4-4937-939F-2DCF95E388A8}"/>
    <cellStyle name="Comma 34 3 2 2 2" xfId="36120" xr:uid="{38277E3C-DE38-49CE-88AF-1622A1CF6346}"/>
    <cellStyle name="Comma 34 3 2 2 2 2" xfId="40331" xr:uid="{03E0B5C0-2F6C-40B4-9C8A-1B2CD57BBB43}"/>
    <cellStyle name="Comma 34 3 2 2 3" xfId="39883" xr:uid="{335BFAF4-ACB8-4F9A-B228-ABB2D3ABCA8B}"/>
    <cellStyle name="Comma 34 3 2 3" xfId="27832" xr:uid="{ACB4BECC-02B9-4E29-99C4-6BBA941DF853}"/>
    <cellStyle name="Comma 34 3 2 3 2" xfId="40165" xr:uid="{681CE40B-FECA-4413-9C6F-69BDAE441959}"/>
    <cellStyle name="Comma 34 3 2 4" xfId="39718" xr:uid="{BF1C0DD9-0998-4B1F-9007-2A6833C4DA72}"/>
    <cellStyle name="Comma 34 3 2 5" xfId="50019" xr:uid="{E7BAD405-0627-4864-AA11-720311A1F71E}"/>
    <cellStyle name="Comma 34 3 3" xfId="16779" xr:uid="{9459B111-C1FC-434A-86DE-4265AA1364A7}"/>
    <cellStyle name="Comma 34 3 3 2" xfId="33439" xr:uid="{1D3E439C-2374-44E2-8801-31BF0521A605}"/>
    <cellStyle name="Comma 34 3 3 2 2" xfId="40278" xr:uid="{6DB8F737-2CEF-4E4D-B086-858B8866D2F7}"/>
    <cellStyle name="Comma 34 3 3 3" xfId="39829" xr:uid="{AC8903F4-0782-4E82-BDC5-B10E37BEA15A}"/>
    <cellStyle name="Comma 34 3 4" xfId="25150" xr:uid="{97110C60-FE25-42CA-8DC2-9C92BFE47DD3}"/>
    <cellStyle name="Comma 34 3 4 2" xfId="40112" xr:uid="{8C1AAAD3-C503-4726-8679-961F3B8038D3}"/>
    <cellStyle name="Comma 34 3 5" xfId="39663" xr:uid="{DC004242-D805-49B7-B308-08772E375C86}"/>
    <cellStyle name="Comma 34 3 6" xfId="45648" xr:uid="{436A86F3-165C-499C-96E1-E62AF44A1F69}"/>
    <cellStyle name="Comma 34 4" xfId="7426" xr:uid="{68BF57E5-B5C3-4A46-AF53-E1FAC70A82F6}"/>
    <cellStyle name="Comma 34 4 2" xfId="17868" xr:uid="{6ADCCEF6-A85A-407A-B8C5-8DB4E0346181}"/>
    <cellStyle name="Comma 34 4 2 2" xfId="34528" xr:uid="{87BEC817-4CCC-421D-B823-679EE85679AF}"/>
    <cellStyle name="Comma 34 4 2 2 2" xfId="40316" xr:uid="{0F1BAA29-BD4F-4E05-B0B3-509A074F1257}"/>
    <cellStyle name="Comma 34 4 2 3" xfId="39868" xr:uid="{6125B172-E6C8-4734-9793-1A4152E66B9A}"/>
    <cellStyle name="Comma 34 4 3" xfId="26240" xr:uid="{B0DA07B6-DF99-4A2E-906D-68DBE8B9BDCF}"/>
    <cellStyle name="Comma 34 4 3 2" xfId="40150" xr:uid="{DF1FC64B-9205-4E3A-AD80-D790F736C3B6}"/>
    <cellStyle name="Comma 34 4 4" xfId="39703" xr:uid="{65B95BF7-866E-48E0-8FCD-2910940FC18C}"/>
    <cellStyle name="Comma 34 4 5" xfId="47309" xr:uid="{1C7B0816-7CBC-43CF-990F-68123564770E}"/>
    <cellStyle name="Comma 34 5" xfId="11728" xr:uid="{1380DCA5-0E31-493C-B5FA-0D8F481B10E8}"/>
    <cellStyle name="Comma 34 5 2" xfId="20499" xr:uid="{77205458-96E8-4B48-A4E5-474646BDE758}"/>
    <cellStyle name="Comma 34 5 2 2" xfId="37159" xr:uid="{B5355EB9-2EE5-43B3-8858-910466124F1D}"/>
    <cellStyle name="Comma 34 5 3" xfId="28871" xr:uid="{9CABD5D0-5A22-4AD2-BE25-9DC220D66A81}"/>
    <cellStyle name="Comma 34 5 4" xfId="51609" xr:uid="{CC52DA97-85B0-44C2-AB28-21BBBDD3424A}"/>
    <cellStyle name="Comma 34 6" xfId="22494" xr:uid="{D2AD2816-95E1-44C7-8D9F-5AF4BB47C986}"/>
    <cellStyle name="Comma 34 6 2" xfId="40099" xr:uid="{024A9655-C25F-43E7-95D0-5DBC432031BB}"/>
    <cellStyle name="Comma 34 7" xfId="39650" xr:uid="{2512435C-CF3D-4FD9-8826-1A465C5FE6A6}"/>
    <cellStyle name="Comma 34 8" xfId="41875" xr:uid="{0F7C1E87-AF4C-4EF6-BEAA-8BE23FC77C3D}"/>
    <cellStyle name="Comma 35" xfId="1937" xr:uid="{081A786B-A024-4F23-B5FC-D229B76FD0C4}"/>
    <cellStyle name="Comma 35 2" xfId="3864" xr:uid="{5AA5BE59-CA84-4F72-8BE3-914515D12B45}"/>
    <cellStyle name="Comma 35 2 2" xfId="8764" xr:uid="{A0DFABE7-C241-4258-A5D0-4BD154653359}"/>
    <cellStyle name="Comma 35 2 2 2" xfId="18651" xr:uid="{0BD2DE93-0630-45F7-AAD6-73DCBC4162B3}"/>
    <cellStyle name="Comma 35 2 2 2 2" xfId="35311" xr:uid="{188A5A43-DB6B-484A-83C7-78B4CFFC1B63}"/>
    <cellStyle name="Comma 35 2 2 2 2 2" xfId="40352" xr:uid="{C00084E5-2EBB-4C52-BE1B-19B63D3FA382}"/>
    <cellStyle name="Comma 35 2 2 2 3" xfId="39905" xr:uid="{AEAA1AEC-B6D9-4597-890C-F4D9A9D9E0D2}"/>
    <cellStyle name="Comma 35 2 2 3" xfId="27023" xr:uid="{79D8FF63-C698-4D05-BED6-4F8F177EE0F6}"/>
    <cellStyle name="Comma 35 2 2 3 2" xfId="40186" xr:uid="{A44BDF00-3F4A-4E3F-BD9C-1A43F5F9DE04}"/>
    <cellStyle name="Comma 35 2 2 4" xfId="39739" xr:uid="{C61C15FD-1638-4AEF-BC79-A8A31C2FC7B9}"/>
    <cellStyle name="Comma 35 2 2 5" xfId="48647" xr:uid="{05D4CB91-0630-4964-A548-BB4E851FF3E0}"/>
    <cellStyle name="Comma 35 2 3" xfId="15462" xr:uid="{28DEF7AC-08C4-4CDA-8117-5746E1A778E0}"/>
    <cellStyle name="Comma 35 2 3 2" xfId="32122" xr:uid="{F08BC8FC-F709-4D83-B832-0EBAC0FE246B}"/>
    <cellStyle name="Comma 35 2 3 2 2" xfId="40298" xr:uid="{B03AAB15-6271-464F-BE51-09A72CB420D9}"/>
    <cellStyle name="Comma 35 2 3 3" xfId="39850" xr:uid="{C6836E9F-2C42-4B41-A430-1E589A93618C}"/>
    <cellStyle name="Comma 35 2 4" xfId="23833" xr:uid="{BC6CABDE-23EF-4CCC-96E7-625D210B7579}"/>
    <cellStyle name="Comma 35 2 4 2" xfId="40132" xr:uid="{78E05412-0D9F-4581-8174-F2C555203214}"/>
    <cellStyle name="Comma 35 2 5" xfId="39684" xr:uid="{08309850-BF2B-4DF9-BE3A-D195CC6013C6}"/>
    <cellStyle name="Comma 35 2 6" xfId="43768" xr:uid="{462B798A-55BD-4B49-96B0-DC37C5A9007D}"/>
    <cellStyle name="Comma 35 3" xfId="5757" xr:uid="{B2477B48-4782-482A-8BF5-2832FED06D2A}"/>
    <cellStyle name="Comma 35 3 2" xfId="10139" xr:uid="{770E7ED4-D93D-49D3-B797-DC5BE5DBA670}"/>
    <cellStyle name="Comma 35 3 2 2" xfId="19461" xr:uid="{DD6364E3-E9A7-4CEE-B000-EC46132DBA60}"/>
    <cellStyle name="Comma 35 3 2 2 2" xfId="36121" xr:uid="{DFBFAB6A-EA63-4F0D-A712-D14215482F14}"/>
    <cellStyle name="Comma 35 3 2 2 2 2" xfId="40328" xr:uid="{F63FF2CE-A881-45A7-AE84-70EDCA6D0904}"/>
    <cellStyle name="Comma 35 3 2 2 3" xfId="39880" xr:uid="{29984E70-FB32-4A61-8B40-1AEAECC292E6}"/>
    <cellStyle name="Comma 35 3 2 3" xfId="27833" xr:uid="{D1B23F25-F5D1-41F4-AE29-DE0EE3BD3F9F}"/>
    <cellStyle name="Comma 35 3 2 3 2" xfId="40162" xr:uid="{16176588-E936-41E7-8A41-9AA3F8EB4AEF}"/>
    <cellStyle name="Comma 35 3 2 4" xfId="39715" xr:uid="{7616D6A2-E906-4EF0-B016-798E5DCCC684}"/>
    <cellStyle name="Comma 35 3 2 5" xfId="50022" xr:uid="{E2391FC3-2C84-4D40-870D-F2C9512DB203}"/>
    <cellStyle name="Comma 35 3 3" xfId="16780" xr:uid="{029CDBFC-7CCB-4D78-8D20-7ECB1F3EA3AF}"/>
    <cellStyle name="Comma 35 3 3 2" xfId="33440" xr:uid="{0552865D-DA70-4F97-A0B0-4EF51CC42D84}"/>
    <cellStyle name="Comma 35 3 3 2 2" xfId="40275" xr:uid="{E40CD6BC-2ABF-4509-8331-6D9717618C3E}"/>
    <cellStyle name="Comma 35 3 3 3" xfId="39826" xr:uid="{0D85DE4F-B1EB-419D-AE86-D6ED1B73EFA9}"/>
    <cellStyle name="Comma 35 3 4" xfId="25151" xr:uid="{E0EB43EA-5ACF-41F0-A8CE-60DC6586DBC1}"/>
    <cellStyle name="Comma 35 3 4 2" xfId="40109" xr:uid="{4842B3B4-A22F-41D5-A2F8-65CB5F7B1471}"/>
    <cellStyle name="Comma 35 3 5" xfId="39660" xr:uid="{D0E4731A-F47A-4960-8B93-60AA55CD6275}"/>
    <cellStyle name="Comma 35 3 6" xfId="45651" xr:uid="{5F0B6F4A-ECC1-42BD-9F70-23D025729B1F}"/>
    <cellStyle name="Comma 35 4" xfId="7429" xr:uid="{E51C3585-8C0A-4AD5-9EAB-6807029BD152}"/>
    <cellStyle name="Comma 35 4 2" xfId="17869" xr:uid="{1AB01F6E-93CD-4AB1-8B4E-0A7D86C236FF}"/>
    <cellStyle name="Comma 35 4 2 2" xfId="34529" xr:uid="{A06234F4-E488-48D8-98F0-4ECD06F581A7}"/>
    <cellStyle name="Comma 35 4 2 2 2" xfId="40313" xr:uid="{694F16AA-17B8-4D72-8916-1DEB16B6EA1A}"/>
    <cellStyle name="Comma 35 4 2 3" xfId="39865" xr:uid="{59964FDA-F602-4FA4-B9A9-FA4AD23D6C8A}"/>
    <cellStyle name="Comma 35 4 3" xfId="26241" xr:uid="{CA6894EC-ED31-42A3-8043-4DD42FAD6167}"/>
    <cellStyle name="Comma 35 4 3 2" xfId="40147" xr:uid="{660AC704-94BB-4A52-A234-CC4FFDD8DB5F}"/>
    <cellStyle name="Comma 35 4 4" xfId="39700" xr:uid="{2B690D1B-127E-4897-B315-31CD5E81B6D1}"/>
    <cellStyle name="Comma 35 4 5" xfId="47312" xr:uid="{B956ADF5-C8B7-42C0-9791-CCCDE4737324}"/>
    <cellStyle name="Comma 35 5" xfId="11731" xr:uid="{13C84688-C84F-4508-8897-31689D73B079}"/>
    <cellStyle name="Comma 35 5 2" xfId="20500" xr:uid="{26716CD1-7EE1-479F-80EA-00FE6F246118}"/>
    <cellStyle name="Comma 35 5 2 2" xfId="37160" xr:uid="{E5921130-14A5-48E9-AB08-CD2F6B0CBB14}"/>
    <cellStyle name="Comma 35 5 3" xfId="28872" xr:uid="{48D2B31A-D8B7-405C-AA00-AA48F37B8FFE}"/>
    <cellStyle name="Comma 35 5 4" xfId="51612" xr:uid="{E9B916D4-5392-4BEA-B0A2-25EDE11D6088}"/>
    <cellStyle name="Comma 35 6" xfId="14127" xr:uid="{A9B710A8-E330-49B3-BEE5-B4D59F26A42F}"/>
    <cellStyle name="Comma 35 6 2" xfId="30787" xr:uid="{D0947509-5648-4B6C-A351-C92AD2AAF855}"/>
    <cellStyle name="Comma 35 7" xfId="22496" xr:uid="{584263D4-1125-4F18-8FFC-DC01FCD264E1}"/>
    <cellStyle name="Comma 35 8" xfId="41879" xr:uid="{B235F714-1E88-4B31-B071-0F613F032B31}"/>
    <cellStyle name="Comma 36" xfId="1938" xr:uid="{D0CF8F5D-2561-4BD7-A21C-00665B2EAD63}"/>
    <cellStyle name="Comma 36 2" xfId="3865" xr:uid="{88DB59FF-8D48-4375-BB69-1EAD3784CAB0}"/>
    <cellStyle name="Comma 36 2 2" xfId="8765" xr:uid="{57E3B580-A376-4184-BA4F-0A957879D883}"/>
    <cellStyle name="Comma 36 2 2 2" xfId="18652" xr:uid="{40EE4CC6-FED3-4A8C-B1BF-329AF2BD7905}"/>
    <cellStyle name="Comma 36 2 2 2 2" xfId="35312" xr:uid="{513B0CE9-8014-4001-90EA-5066F7D37C98}"/>
    <cellStyle name="Comma 36 2 2 3" xfId="27024" xr:uid="{2CE1A169-610B-4D43-B8E2-2AECDB70D6BE}"/>
    <cellStyle name="Comma 36 2 2 4" xfId="48648" xr:uid="{6BD905F1-4637-41C8-AE3A-929BCABF6FB0}"/>
    <cellStyle name="Comma 36 2 3" xfId="15463" xr:uid="{57BCC84F-D4A5-4D96-819E-A79902D09EC6}"/>
    <cellStyle name="Comma 36 2 3 2" xfId="32123" xr:uid="{0168C058-3658-43AE-852E-101E60FAF101}"/>
    <cellStyle name="Comma 36 2 4" xfId="23834" xr:uid="{FE8F81F3-407B-4620-AA34-AD6494950AF6}"/>
    <cellStyle name="Comma 36 2 5" xfId="43769" xr:uid="{06AE8EA0-15FC-4F11-9F74-7DB7B1FE3FDB}"/>
    <cellStyle name="Comma 36 3" xfId="5758" xr:uid="{E2AAA477-6142-4FBC-97AB-43BD566894E0}"/>
    <cellStyle name="Comma 36 3 2" xfId="10140" xr:uid="{A04BE42F-1050-41D4-AE57-AD3BA302419C}"/>
    <cellStyle name="Comma 36 3 2 2" xfId="19462" xr:uid="{22AE44AB-2C81-424F-A3EF-315A149E40A5}"/>
    <cellStyle name="Comma 36 3 2 2 2" xfId="36122" xr:uid="{8EAD0C8C-681B-4D0F-B6CE-B834AC894732}"/>
    <cellStyle name="Comma 36 3 2 3" xfId="27834" xr:uid="{BA3D5CDF-5C7E-45BA-8E38-CB19EE32B76E}"/>
    <cellStyle name="Comma 36 3 2 4" xfId="50023" xr:uid="{ABBDF566-1C9B-4995-9844-EB4AE7BFDD24}"/>
    <cellStyle name="Comma 36 3 3" xfId="16781" xr:uid="{7BFFCF9D-3F27-4C11-9DBF-C15B5F7ADF75}"/>
    <cellStyle name="Comma 36 3 3 2" xfId="33441" xr:uid="{7435A5D7-A8FC-4AC0-8FA1-65C6267234DD}"/>
    <cellStyle name="Comma 36 3 4" xfId="25152" xr:uid="{71FC3E31-AE99-4323-8127-0C8E6BB06739}"/>
    <cellStyle name="Comma 36 3 5" xfId="45652" xr:uid="{956D0BD8-33E2-4242-9F85-FF9D5AE9F4E4}"/>
    <cellStyle name="Comma 36 4" xfId="7430" xr:uid="{57EF0703-44F9-4762-AA0E-B6CFF69CA32A}"/>
    <cellStyle name="Comma 36 4 2" xfId="17870" xr:uid="{1529DDF2-A83A-4497-9889-0A7C21684AA4}"/>
    <cellStyle name="Comma 36 4 2 2" xfId="34530" xr:uid="{B877D003-1943-4525-8873-B47DFC8B494A}"/>
    <cellStyle name="Comma 36 4 3" xfId="26242" xr:uid="{F2B29BD2-3313-49D7-8B45-4993D8D1F705}"/>
    <cellStyle name="Comma 36 4 4" xfId="47313" xr:uid="{C49F2DB9-A72C-489E-9852-145FA5CB6C04}"/>
    <cellStyle name="Comma 36 5" xfId="11732" xr:uid="{8001620D-6698-4208-A1C8-AE49BF38669F}"/>
    <cellStyle name="Comma 36 5 2" xfId="20501" xr:uid="{02C052EE-0D39-46AB-BD50-24295BC4C780}"/>
    <cellStyle name="Comma 36 5 2 2" xfId="37161" xr:uid="{AC88F0D3-3B73-46C7-9CA2-379037E184DE}"/>
    <cellStyle name="Comma 36 5 3" xfId="28873" xr:uid="{2FB23C4B-AFCC-42FB-AEC0-8DC84A1846E8}"/>
    <cellStyle name="Comma 36 5 4" xfId="51613" xr:uid="{AD9C89FA-11F2-4851-A5A2-4A2D3B966F9E}"/>
    <cellStyle name="Comma 36 6" xfId="22497" xr:uid="{292436ED-48AA-486F-970C-4189456C4172}"/>
    <cellStyle name="Comma 36 7" xfId="40628" xr:uid="{9BD08093-406B-46CF-84DC-4DC02A47199E}"/>
    <cellStyle name="Comma 36 8" xfId="41880" xr:uid="{21DBDCBA-46CC-4BFB-B19F-01EB9F1C02E6}"/>
    <cellStyle name="Comma 37" xfId="1950" xr:uid="{7AD21207-BDE6-4693-BB9E-41FAA3F76226}"/>
    <cellStyle name="Comma 37 2" xfId="3877" xr:uid="{099A70A5-2AF2-4869-BE69-2600153EC0CC}"/>
    <cellStyle name="Comma 37 2 2" xfId="8773" xr:uid="{43CA1CE7-913E-4CE8-8FE2-17ED77DD5E90}"/>
    <cellStyle name="Comma 37 2 2 2" xfId="18655" xr:uid="{AC1E6765-33BA-48C1-A38D-1FC3AFA645BE}"/>
    <cellStyle name="Comma 37 2 2 2 2" xfId="35315" xr:uid="{F43144A5-3195-44F7-B573-B3C4309E5017}"/>
    <cellStyle name="Comma 37 2 2 3" xfId="27027" xr:uid="{6E7D86E9-3EA7-43A0-BDD1-A9F421CBC00F}"/>
    <cellStyle name="Comma 37 2 2 4" xfId="48656" xr:uid="{CCFE241E-6A9A-43E7-94B8-6CCC77CD23CA}"/>
    <cellStyle name="Comma 37 2 3" xfId="15470" xr:uid="{26E104AE-158B-4262-ADDE-5556F24454B2}"/>
    <cellStyle name="Comma 37 2 3 2" xfId="32130" xr:uid="{7BEA6D4F-EE5F-4D8E-B633-CE0DB79493D2}"/>
    <cellStyle name="Comma 37 2 4" xfId="23841" xr:uid="{05E87E01-8A09-41B9-9269-0AEE56791892}"/>
    <cellStyle name="Comma 37 2 5" xfId="43781" xr:uid="{B351BA68-9B1E-448B-87BE-E1E2163C9896}"/>
    <cellStyle name="Comma 37 3" xfId="5770" xr:uid="{60D1728F-8A0B-446F-9BB7-093B2D28F419}"/>
    <cellStyle name="Comma 37 3 2" xfId="10148" xr:uid="{9BB1E073-886E-41A4-A570-E1C0091C6236}"/>
    <cellStyle name="Comma 37 3 2 2" xfId="19465" xr:uid="{EDEFE3E6-B780-4391-AD24-7199AD3C994C}"/>
    <cellStyle name="Comma 37 3 2 2 2" xfId="36125" xr:uid="{5851700C-CAF3-49AF-B733-6FA7B97705C0}"/>
    <cellStyle name="Comma 37 3 2 3" xfId="27837" xr:uid="{7B35655C-AB4A-48AE-AD28-1CF74CB886F5}"/>
    <cellStyle name="Comma 37 3 2 4" xfId="50031" xr:uid="{53D39743-79D8-47DE-A396-D46001128911}"/>
    <cellStyle name="Comma 37 3 3" xfId="16788" xr:uid="{36A42F86-A3BD-44E8-B893-C2BC436EE9A3}"/>
    <cellStyle name="Comma 37 3 3 2" xfId="33448" xr:uid="{A5F0497F-51A0-483A-B204-C83F90CD3C56}"/>
    <cellStyle name="Comma 37 3 4" xfId="25159" xr:uid="{13359CE8-109F-416A-A4DE-2682248B02F5}"/>
    <cellStyle name="Comma 37 3 5" xfId="45664" xr:uid="{DFE47169-5215-4154-9F90-C3C346899DE0}"/>
    <cellStyle name="Comma 37 4" xfId="7438" xr:uid="{6A2E0CA2-99D2-43D8-9241-0A2F68645D4F}"/>
    <cellStyle name="Comma 37 4 2" xfId="17873" xr:uid="{3FF11FDC-27E2-4C63-BC1A-5ECBD0498C77}"/>
    <cellStyle name="Comma 37 4 2 2" xfId="34533" xr:uid="{169F9761-FE46-49EF-B6E0-11A243809417}"/>
    <cellStyle name="Comma 37 4 3" xfId="26245" xr:uid="{9EF8B11F-7A5D-4018-9946-AB73CC99B8DE}"/>
    <cellStyle name="Comma 37 4 4" xfId="47321" xr:uid="{728567DC-56B9-43F3-BDA2-12374AE5B8E4}"/>
    <cellStyle name="Comma 37 5" xfId="11744" xr:uid="{31DAD773-151E-4D55-BE36-2E756605AB7A}"/>
    <cellStyle name="Comma 37 5 2" xfId="20508" xr:uid="{0CC7C0CD-F119-49EB-B95D-7D39B3E14C09}"/>
    <cellStyle name="Comma 37 5 2 2" xfId="37168" xr:uid="{5F42645D-76A7-48CC-B31D-67A44FC946EE}"/>
    <cellStyle name="Comma 37 5 3" xfId="28880" xr:uid="{E022A366-E3D5-447A-A855-15D80D63ABDB}"/>
    <cellStyle name="Comma 37 5 4" xfId="51625" xr:uid="{3A77F90A-4C9A-4756-AA99-6D3B4C56F241}"/>
    <cellStyle name="Comma 37 6" xfId="14134" xr:uid="{3E555179-B830-4FCE-8FE2-3E8F2F0B03E4}"/>
    <cellStyle name="Comma 37 6 2" xfId="30794" xr:uid="{E8B346F5-996E-460C-87E4-1A3ED15B857F}"/>
    <cellStyle name="Comma 37 7" xfId="22504" xr:uid="{49BD9A1E-EF4B-4A05-8279-8C6A315D0CFA}"/>
    <cellStyle name="Comma 37 8" xfId="41892" xr:uid="{C623FEAC-2A22-4ED2-BC8A-EE422B1DEA38}"/>
    <cellStyle name="Comma 38" xfId="2727" xr:uid="{E8DBA475-EEBE-47A2-A7F7-1504BAC6A377}"/>
    <cellStyle name="Comma 38 2" xfId="4640" xr:uid="{4A1C1F57-99EF-4D67-A47B-11190D9110DA}"/>
    <cellStyle name="Comma 38 2 2" xfId="9303" xr:uid="{BAA246E7-74AE-4A34-907D-7A1D7E6CF1B6}"/>
    <cellStyle name="Comma 38 2 2 2" xfId="18950" xr:uid="{3C9AFF60-5522-4EBC-AC6B-486D19059F04}"/>
    <cellStyle name="Comma 38 2 2 2 2" xfId="35610" xr:uid="{0DA94DA5-DAFC-48B8-85CB-7CB266E3DE21}"/>
    <cellStyle name="Comma 38 2 2 3" xfId="27322" xr:uid="{F27C481C-D287-4613-BB9A-EFD9C1B877E2}"/>
    <cellStyle name="Comma 38 2 2 4" xfId="49186" xr:uid="{F91FCDC1-6DEE-4E1E-96E7-8B82DC9B16EE}"/>
    <cellStyle name="Comma 38 2 3" xfId="15998" xr:uid="{F0D51727-660F-41CC-814A-F10DA1B21FE1}"/>
    <cellStyle name="Comma 38 2 3 2" xfId="32658" xr:uid="{497ADD78-0DEB-4578-84C0-0A8EE8E3F116}"/>
    <cellStyle name="Comma 38 2 4" xfId="24369" xr:uid="{D2394A70-957B-4F42-8478-EC27ED1F9E21}"/>
    <cellStyle name="Comma 38 2 5" xfId="44544" xr:uid="{6A720814-2DE3-42F6-95E6-9E5F58B2B07B}"/>
    <cellStyle name="Comma 38 3" xfId="6535" xr:uid="{43416988-B6E3-4F29-82F2-5A0A8B0B11D7}"/>
    <cellStyle name="Comma 38 3 2" xfId="10680" xr:uid="{160D3506-E7AB-46F1-AC30-F593278E3D6F}"/>
    <cellStyle name="Comma 38 3 2 2" xfId="19761" xr:uid="{1EEF2878-C5DA-4FBF-B6C8-34CDFCA5DC25}"/>
    <cellStyle name="Comma 38 3 2 2 2" xfId="36421" xr:uid="{36E3DCF1-5BA4-47D4-88CD-936DA73C214C}"/>
    <cellStyle name="Comma 38 3 2 3" xfId="28133" xr:uid="{5BDAE334-8FA5-4810-AD51-8D3E771AE814}"/>
    <cellStyle name="Comma 38 3 2 4" xfId="50563" xr:uid="{AC70DE73-8E7C-4A8F-9D14-FFB3A8029806}"/>
    <cellStyle name="Comma 38 3 3" xfId="17317" xr:uid="{944D9D86-6023-4DB1-B113-69553CEB6201}"/>
    <cellStyle name="Comma 38 3 3 2" xfId="33977" xr:uid="{30C06BEA-B633-4A0F-B24B-8283A9199C50}"/>
    <cellStyle name="Comma 38 3 4" xfId="25688" xr:uid="{D8935FF1-D2D0-4AD9-9807-6DCCFFF72BD1}"/>
    <cellStyle name="Comma 38 3 5" xfId="46429" xr:uid="{A6E4C89C-1C13-49B6-A883-2790BFB0D3B1}"/>
    <cellStyle name="Comma 38 4" xfId="7968" xr:uid="{56F53768-CC90-41F2-8992-AE765C592106}"/>
    <cellStyle name="Comma 38 4 2" xfId="18168" xr:uid="{E9A813E7-FD1B-4C4B-9CBB-52D503DD3944}"/>
    <cellStyle name="Comma 38 4 2 2" xfId="34828" xr:uid="{71C077D0-66B5-405B-AFF8-FB2B4794348B}"/>
    <cellStyle name="Comma 38 4 3" xfId="26540" xr:uid="{16170FAF-6401-4A06-BD28-CB42C451BD9D}"/>
    <cellStyle name="Comma 38 4 4" xfId="47851" xr:uid="{6E0D80B6-E4FB-4120-B86F-F7218ADED7B8}"/>
    <cellStyle name="Comma 38 5" xfId="12507" xr:uid="{0C66C0B9-ADA1-417E-B7AC-9FCF342B12FE}"/>
    <cellStyle name="Comma 38 5 2" xfId="21036" xr:uid="{421E8C97-1532-4F37-A30A-6F01781B7F32}"/>
    <cellStyle name="Comma 38 5 2 2" xfId="37696" xr:uid="{6527792C-FF2E-4B28-87DE-2E4BAC630C8E}"/>
    <cellStyle name="Comma 38 5 3" xfId="29408" xr:uid="{1006E131-EFE1-46E9-BEC6-155F53FA3A7E}"/>
    <cellStyle name="Comma 38 5 4" xfId="52388" xr:uid="{8E2B448D-D4B5-4417-A9A6-7316677612C8}"/>
    <cellStyle name="Comma 38 6" xfId="14662" xr:uid="{A188B048-B560-4095-9C9F-45A2AF5F076D}"/>
    <cellStyle name="Comma 38 6 2" xfId="31322" xr:uid="{7E70D9A2-DB32-4D60-AC4D-E98A7B3D7198}"/>
    <cellStyle name="Comma 38 7" xfId="23032" xr:uid="{FF54696C-D0C7-408B-8994-65CEE5B51933}"/>
    <cellStyle name="Comma 38 8" xfId="42654" xr:uid="{B0E15D6E-4571-43F7-B866-20022C55B8B9}"/>
    <cellStyle name="Comma 39" xfId="2740" xr:uid="{F32D7358-B6C1-4E43-BD2C-5D3E9FAB57F4}"/>
    <cellStyle name="Comma 39 2" xfId="4650" xr:uid="{373F0444-AC0A-4D8F-9E2B-80E002A65A13}"/>
    <cellStyle name="Comma 39 2 2" xfId="9311" xr:uid="{9D975D8B-1848-4FF0-8736-1BB93D7DC62F}"/>
    <cellStyle name="Comma 39 2 2 2" xfId="18957" xr:uid="{4FEAEA74-C058-4654-BB93-CE596E61F92A}"/>
    <cellStyle name="Comma 39 2 2 2 2" xfId="35617" xr:uid="{04EBB1A8-9651-40D4-A155-F1EDE75773E8}"/>
    <cellStyle name="Comma 39 2 2 3" xfId="27329" xr:uid="{F5A8A9E6-6350-452D-B4F8-1FFDAADB9AB4}"/>
    <cellStyle name="Comma 39 2 2 4" xfId="49194" xr:uid="{CE5DCB75-1F87-4900-947E-5E2A3EB1396D}"/>
    <cellStyle name="Comma 39 2 3" xfId="16007" xr:uid="{5CB90320-C1E1-4808-84DA-CD477DC5A219}"/>
    <cellStyle name="Comma 39 2 3 2" xfId="32667" xr:uid="{A5A7527E-4D85-4EB6-BA8D-F190095343F1}"/>
    <cellStyle name="Comma 39 2 4" xfId="24378" xr:uid="{E569F165-9DA9-4BB2-9905-12EB4329DDC3}"/>
    <cellStyle name="Comma 39 2 5" xfId="44554" xr:uid="{F31D9E1D-31E1-4AE3-8583-BE9D7017A24A}"/>
    <cellStyle name="Comma 39 3" xfId="6545" xr:uid="{F4BB6D91-D892-4799-9A97-7F7550A3E481}"/>
    <cellStyle name="Comma 39 3 2" xfId="10688" xr:uid="{B5EFE892-573D-4352-993C-7A70E137B3CC}"/>
    <cellStyle name="Comma 39 3 2 2" xfId="19768" xr:uid="{F811D889-CCD0-4A7B-8DD2-FBDB1A50F0B3}"/>
    <cellStyle name="Comma 39 3 2 2 2" xfId="36428" xr:uid="{5572284D-C0E7-4ADD-9A0B-C0FD7D19E63C}"/>
    <cellStyle name="Comma 39 3 2 3" xfId="28140" xr:uid="{6DDABF35-B3C4-4DD5-8BA2-77B52ED91AC7}"/>
    <cellStyle name="Comma 39 3 2 4" xfId="50571" xr:uid="{A1D03C7F-016F-4170-9708-93A7FB727C05}"/>
    <cellStyle name="Comma 39 3 3" xfId="17326" xr:uid="{F0B5AC95-580B-4F1A-9EE2-3F33D87C29F1}"/>
    <cellStyle name="Comma 39 3 3 2" xfId="33986" xr:uid="{9D2BB4F7-B03F-4107-A145-9899ABEA556D}"/>
    <cellStyle name="Comma 39 3 4" xfId="25697" xr:uid="{8D6BB76A-33FB-4E87-B209-DA9C8FEF9A1C}"/>
    <cellStyle name="Comma 39 3 5" xfId="46439" xr:uid="{F0C1359C-0258-477D-90CA-D8F92059C2B6}"/>
    <cellStyle name="Comma 39 4" xfId="7976" xr:uid="{14703445-0B17-4B24-B3F2-4C4873C59DCE}"/>
    <cellStyle name="Comma 39 4 2" xfId="18175" xr:uid="{9ACFDE57-082F-444A-B232-D91E0CD0B736}"/>
    <cellStyle name="Comma 39 4 2 2" xfId="34835" xr:uid="{25BBFA70-73AE-4E91-9CAF-1420F5418EE6}"/>
    <cellStyle name="Comma 39 4 3" xfId="26547" xr:uid="{BDD77C48-5C34-4437-9249-EC1437AF5126}"/>
    <cellStyle name="Comma 39 4 4" xfId="47859" xr:uid="{7190625E-03F5-4C02-8C2F-25E8F1D46CAF}"/>
    <cellStyle name="Comma 39 5" xfId="12517" xr:uid="{12E8982C-971C-4196-9CC4-49871BCE2038}"/>
    <cellStyle name="Comma 39 5 2" xfId="21045" xr:uid="{418D65F4-9A2D-4EE3-A5B5-46609671ECCC}"/>
    <cellStyle name="Comma 39 5 2 2" xfId="37705" xr:uid="{0C83E7CF-0466-49AF-ABA3-7F22154191C1}"/>
    <cellStyle name="Comma 39 5 3" xfId="29417" xr:uid="{98D24310-5910-4D25-947D-FDC098099BF4}"/>
    <cellStyle name="Comma 39 5 4" xfId="52398" xr:uid="{ADBAD66D-0CC0-490F-AD3B-F13A426D79C0}"/>
    <cellStyle name="Comma 39 6" xfId="14671" xr:uid="{6126342A-CB87-496B-9398-BCA18B3ABAAB}"/>
    <cellStyle name="Comma 39 6 2" xfId="31331" xr:uid="{E95A6B65-B3DD-4B17-8002-208EF5D71DD4}"/>
    <cellStyle name="Comma 39 7" xfId="23041" xr:uid="{D4CB4EDD-0DA6-4313-A2E2-92FDD366979C}"/>
    <cellStyle name="Comma 39 8" xfId="42664" xr:uid="{E8153EEB-6E2C-4CEB-807B-9F2A84C16FD0}"/>
    <cellStyle name="Comma 4" xfId="2" xr:uid="{CFADF70A-B593-40B1-8ACB-0688BEBB77D4}"/>
    <cellStyle name="Comma 4 10" xfId="46" xr:uid="{D2495497-D0B8-4BB3-AF2D-04D068C3B25A}"/>
    <cellStyle name="Comma 4 10 10" xfId="13613" xr:uid="{E0746541-C38F-4912-88CE-6F98660586D2}"/>
    <cellStyle name="Comma 4 10 10 2" xfId="30273" xr:uid="{40282EA9-E3AA-4E18-A08B-6276C3BF73C5}"/>
    <cellStyle name="Comma 4 10 11" xfId="21897" xr:uid="{F4E3DEB6-128F-4EE8-8E76-82DFDE260EE5}"/>
    <cellStyle name="Comma 4 10 12" xfId="39017" xr:uid="{424DA856-38A4-4C14-B1CC-54800E4E1F47}"/>
    <cellStyle name="Comma 4 10 13" xfId="41043" xr:uid="{10EEA6BF-84A1-467B-965A-5F2D7670949A}"/>
    <cellStyle name="Comma 4 10 14" xfId="1178" xr:uid="{0E5A875C-BD97-40EF-9F52-5624A2045790}"/>
    <cellStyle name="Comma 4 10 2" xfId="428" xr:uid="{120710DE-64FB-4A8E-A92C-0434F3B8BA92}"/>
    <cellStyle name="Comma 4 10 2 10" xfId="39469" xr:uid="{30FB9FA4-1F79-466F-ABE8-10CAE5614C42}"/>
    <cellStyle name="Comma 4 10 2 11" xfId="41622" xr:uid="{E1630D5A-0A36-466A-8D4B-D72EFE9954AC}"/>
    <cellStyle name="Comma 4 10 2 12" xfId="1679" xr:uid="{9EA4CE06-EE4A-42BB-B0C3-725E48FBB629}"/>
    <cellStyle name="Comma 4 10 2 2" xfId="2295" xr:uid="{47FED88C-F8F3-46AE-8ACD-F36146065F79}"/>
    <cellStyle name="Comma 4 10 2 2 2" xfId="4221" xr:uid="{1157FDA6-2729-4F8B-96DC-82C1F6B6525A}"/>
    <cellStyle name="Comma 4 10 2 2 2 2" xfId="8991" xr:uid="{96729E02-9CC0-49DB-B835-2F5ED80164AB}"/>
    <cellStyle name="Comma 4 10 2 2 2 2 2" xfId="18781" xr:uid="{F1B5DD6E-6E13-452F-BD25-DE8EAC4B9BEB}"/>
    <cellStyle name="Comma 4 10 2 2 2 2 2 2" xfId="35441" xr:uid="{E0375DCE-A134-4F6B-8105-A6C9779BC043}"/>
    <cellStyle name="Comma 4 10 2 2 2 2 3" xfId="27153" xr:uid="{F34EF016-67AF-4E0D-ABFF-31438489A138}"/>
    <cellStyle name="Comma 4 10 2 2 2 2 4" xfId="48874" xr:uid="{03C35B41-888A-42D6-8862-C98507FA0AB7}"/>
    <cellStyle name="Comma 4 10 2 2 2 3" xfId="15722" xr:uid="{9C54FB3C-3140-4285-9903-F5AB7B98090E}"/>
    <cellStyle name="Comma 4 10 2 2 2 3 2" xfId="32382" xr:uid="{AC8293DE-49F6-478A-B3C9-274D1F86B3F3}"/>
    <cellStyle name="Comma 4 10 2 2 2 4" xfId="24093" xr:uid="{CC60153B-9FD2-4541-8460-52F91AE6B8DE}"/>
    <cellStyle name="Comma 4 10 2 2 2 5" xfId="44125" xr:uid="{F6F0A25E-722E-452B-96EE-F05054C47C93}"/>
    <cellStyle name="Comma 4 10 2 2 3" xfId="6114" xr:uid="{80DF018B-CE85-425A-BA14-4D96735AF7BF}"/>
    <cellStyle name="Comma 4 10 2 2 3 2" xfId="10366" xr:uid="{BFD9AE26-96F0-4146-90DB-C9C0737A5FDB}"/>
    <cellStyle name="Comma 4 10 2 2 3 2 2" xfId="19591" xr:uid="{F8D381E0-615B-4902-AEDA-BE3F16407C05}"/>
    <cellStyle name="Comma 4 10 2 2 3 2 2 2" xfId="36251" xr:uid="{54A65352-351B-4D28-AAEC-A7E7B4EFB869}"/>
    <cellStyle name="Comma 4 10 2 2 3 2 3" xfId="27963" xr:uid="{2E784900-6D54-4649-8C03-2BE5201D178F}"/>
    <cellStyle name="Comma 4 10 2 2 3 2 4" xfId="50249" xr:uid="{06326D1C-6E03-4F72-A31E-7EA015301F24}"/>
    <cellStyle name="Comma 4 10 2 2 3 3" xfId="17040" xr:uid="{456D458F-E8A0-4262-ADC3-0B3D8D2D9587}"/>
    <cellStyle name="Comma 4 10 2 2 3 3 2" xfId="33700" xr:uid="{82394902-3CD6-4A64-9B68-43EE8E6DA2DE}"/>
    <cellStyle name="Comma 4 10 2 2 3 4" xfId="25411" xr:uid="{11521E20-D4DA-4446-8F0B-CB06D9A5E503}"/>
    <cellStyle name="Comma 4 10 2 2 3 5" xfId="46008" xr:uid="{A45CB0F6-BB07-4061-B3D1-505EB75E6A0B}"/>
    <cellStyle name="Comma 4 10 2 2 4" xfId="7656" xr:uid="{0BD82C27-A38F-4B24-9469-0DC6649F4781}"/>
    <cellStyle name="Comma 4 10 2 2 4 2" xfId="17999" xr:uid="{008E266A-7D72-47D4-BDD3-2DA888B16842}"/>
    <cellStyle name="Comma 4 10 2 2 4 2 2" xfId="34659" xr:uid="{E53D33C6-7A64-403C-B5C1-1470D1C9830E}"/>
    <cellStyle name="Comma 4 10 2 2 4 3" xfId="26371" xr:uid="{10CACD4E-94D1-4FB9-BFD3-36A3D92CDA40}"/>
    <cellStyle name="Comma 4 10 2 2 4 4" xfId="47539" xr:uid="{69995834-C539-4568-9B59-DB704631E0A0}"/>
    <cellStyle name="Comma 4 10 2 2 5" xfId="12088" xr:uid="{1254344E-4FDE-41B0-9667-701B2503613C}"/>
    <cellStyle name="Comma 4 10 2 2 5 2" xfId="20760" xr:uid="{AE25D51D-7DFA-43BA-B756-A3131B1A8FC6}"/>
    <cellStyle name="Comma 4 10 2 2 5 2 2" xfId="37420" xr:uid="{A3FAF7D0-2594-41F0-8E20-86C3F17B547A}"/>
    <cellStyle name="Comma 4 10 2 2 5 3" xfId="29132" xr:uid="{476B75ED-9A24-4D2A-8772-08A58A050150}"/>
    <cellStyle name="Comma 4 10 2 2 5 4" xfId="51969" xr:uid="{13B011F7-8064-41CD-BF1B-62AE347D01D4}"/>
    <cellStyle name="Comma 4 10 2 2 6" xfId="14386" xr:uid="{EB47B7F9-12D0-4181-BE07-4F7169814A3C}"/>
    <cellStyle name="Comma 4 10 2 2 6 2" xfId="31046" xr:uid="{D34F7C6A-3556-4B4A-A7F3-F02A39E5803B}"/>
    <cellStyle name="Comma 4 10 2 2 7" xfId="22756" xr:uid="{32F3236B-A686-4681-84A5-1DF1A488ADB2}"/>
    <cellStyle name="Comma 4 10 2 2 8" xfId="40365" xr:uid="{FF5E123E-6978-48F9-8CE3-2EA88C6605B1}"/>
    <cellStyle name="Comma 4 10 2 2 9" xfId="42236" xr:uid="{B8B916F5-005F-4259-8537-877542FDEBB4}"/>
    <cellStyle name="Comma 4 10 2 3" xfId="3607" xr:uid="{5856D589-DD24-4E57-8657-7755FE5281AC}"/>
    <cellStyle name="Comma 4 10 2 3 2" xfId="8566" xr:uid="{185D3EF6-C347-43AD-9109-D31541A26CA7}"/>
    <cellStyle name="Comma 4 10 2 3 2 2" xfId="18527" xr:uid="{8D7D0EC8-F4FC-4DB1-AE75-9C3460332A13}"/>
    <cellStyle name="Comma 4 10 2 3 2 2 2" xfId="35187" xr:uid="{9A8A39F3-036A-4CD7-BB5B-AD6338B9778B}"/>
    <cellStyle name="Comma 4 10 2 3 2 3" xfId="26899" xr:uid="{1AF50777-2D3E-4F0F-B603-4F843D464C15}"/>
    <cellStyle name="Comma 4 10 2 3 2 4" xfId="48449" xr:uid="{773A7AA0-9439-453E-BFF8-75834FE854CF}"/>
    <cellStyle name="Comma 4 10 2 3 3" xfId="15279" xr:uid="{36660230-747C-4E69-95A1-3D3C3A2943F2}"/>
    <cellStyle name="Comma 4 10 2 3 3 2" xfId="31939" xr:uid="{0400C499-7B8F-4548-9F22-06B86750C53B}"/>
    <cellStyle name="Comma 4 10 2 3 4" xfId="23650" xr:uid="{7A9F7219-5326-49B3-80F4-97173D7155E6}"/>
    <cellStyle name="Comma 4 10 2 3 5" xfId="43511" xr:uid="{3D4FF489-6454-4A6B-AF91-7B4373B6A7B4}"/>
    <cellStyle name="Comma 4 10 2 4" xfId="5515" xr:uid="{CC40A086-C36D-49CA-A9FC-A0B843095119}"/>
    <cellStyle name="Comma 4 10 2 4 2" xfId="9941" xr:uid="{23D1C85E-1088-4AC4-9AED-1F5C10D3D10A}"/>
    <cellStyle name="Comma 4 10 2 4 2 2" xfId="19337" xr:uid="{263849BA-D8B1-4B73-BF57-A45842657C12}"/>
    <cellStyle name="Comma 4 10 2 4 2 2 2" xfId="35997" xr:uid="{4DA59187-9D57-4190-999B-0CE6E6C476AF}"/>
    <cellStyle name="Comma 4 10 2 4 2 3" xfId="27709" xr:uid="{B9A3EB9A-6C20-4AF0-B8CC-C402D0E33938}"/>
    <cellStyle name="Comma 4 10 2 4 2 4" xfId="49824" xr:uid="{CDAD6A9C-AB78-4F08-92A4-15465EE53465}"/>
    <cellStyle name="Comma 4 10 2 4 3" xfId="16612" xr:uid="{56305936-6DBD-43DA-8896-356816FB72AE}"/>
    <cellStyle name="Comma 4 10 2 4 3 2" xfId="33272" xr:uid="{6FA46E19-43B0-4C01-B389-4EAE1E1D216B}"/>
    <cellStyle name="Comma 4 10 2 4 4" xfId="24983" xr:uid="{81FCF4D0-BA46-468C-90A4-AAB33F2A9456}"/>
    <cellStyle name="Comma 4 10 2 4 5" xfId="45409" xr:uid="{DBAEE184-7620-4170-9899-36A2B8D99562}"/>
    <cellStyle name="Comma 4 10 2 5" xfId="7231" xr:uid="{C7B3A1F0-403F-447D-B950-1CBA40F3068D}"/>
    <cellStyle name="Comma 4 10 2 5 2" xfId="17745" xr:uid="{0FDFC127-7D62-4168-8E8E-6F7376E864DC}"/>
    <cellStyle name="Comma 4 10 2 5 2 2" xfId="34405" xr:uid="{6DF98EBC-71E7-4D05-85EC-F95834B92F24}"/>
    <cellStyle name="Comma 4 10 2 5 3" xfId="26117" xr:uid="{E582CE62-A2F9-4653-924C-3DCCAFFE19F3}"/>
    <cellStyle name="Comma 4 10 2 5 4" xfId="47114" xr:uid="{168EFEB2-75F0-47A5-9361-EC021F95BC60}"/>
    <cellStyle name="Comma 4 10 2 6" xfId="11489" xr:uid="{1A3597D4-4D36-4D77-A257-4D27AA325A46}"/>
    <cellStyle name="Comma 4 10 2 6 2" xfId="20332" xr:uid="{8F4C16F8-A66D-45FC-B751-CDAB2A804114}"/>
    <cellStyle name="Comma 4 10 2 6 2 2" xfId="36992" xr:uid="{59002584-8F3F-4406-BA60-0F631656C83D}"/>
    <cellStyle name="Comma 4 10 2 6 3" xfId="28704" xr:uid="{67028122-717B-4646-905B-5E000545EECC}"/>
    <cellStyle name="Comma 4 10 2 6 4" xfId="51370" xr:uid="{3EBD4D53-1297-4F30-82D5-1BE8FE249275}"/>
    <cellStyle name="Comma 4 10 2 7" xfId="13164" xr:uid="{E6DA80BD-09B2-4750-AD66-58098C7BDD66}"/>
    <cellStyle name="Comma 4 10 2 7 2" xfId="21544" xr:uid="{A2C7621A-D14C-4222-A010-7E7A2B2D5A46}"/>
    <cellStyle name="Comma 4 10 2 7 2 2" xfId="38204" xr:uid="{8B217A20-31E6-416E-93E1-42BFC46F7053}"/>
    <cellStyle name="Comma 4 10 2 7 3" xfId="29917" xr:uid="{8A142EF7-BD9A-42C5-8AA5-1AFE03F7CF6F}"/>
    <cellStyle name="Comma 4 10 2 7 4" xfId="53038" xr:uid="{8FA72668-1572-4788-BF19-FCC64F37BAB8}"/>
    <cellStyle name="Comma 4 10 2 8" xfId="13963" xr:uid="{003A4246-6F9F-4CBB-9F74-53517B549783}"/>
    <cellStyle name="Comma 4 10 2 8 2" xfId="30623" xr:uid="{24C47A3D-8837-4078-BBF0-D228ADCB568A}"/>
    <cellStyle name="Comma 4 10 2 9" xfId="22313" xr:uid="{0C3EACA4-6CE4-42B4-9E54-2F085A7B1E20}"/>
    <cellStyle name="Comma 4 10 3" xfId="1393" xr:uid="{B383024B-9CF6-4574-8FB7-5646561D04FA}"/>
    <cellStyle name="Comma 4 10 3 2" xfId="3278" xr:uid="{9F672702-D1F7-42CF-9CCA-A3274EA3CA81}"/>
    <cellStyle name="Comma 4 10 3 2 2" xfId="8357" xr:uid="{BD3CC6A0-A60B-4297-9A36-F8DB7D48EDC2}"/>
    <cellStyle name="Comma 4 10 3 2 2 2" xfId="18408" xr:uid="{97614E58-CF26-44AF-A949-F976EAF62B4D}"/>
    <cellStyle name="Comma 4 10 3 2 2 2 2" xfId="35068" xr:uid="{60B832AE-4E6A-484E-88C9-175036B5AB2E}"/>
    <cellStyle name="Comma 4 10 3 2 2 3" xfId="26780" xr:uid="{291CDD48-DD40-4C3A-8017-9D9DF80985D5}"/>
    <cellStyle name="Comma 4 10 3 2 2 4" xfId="48240" xr:uid="{4FAAEDAE-8A54-41C9-BA25-8D8ED5345D8B}"/>
    <cellStyle name="Comma 4 10 3 2 3" xfId="15040" xr:uid="{8650BED7-5256-4D74-800B-7B2BC0446F2B}"/>
    <cellStyle name="Comma 4 10 3 2 3 2" xfId="31700" xr:uid="{8A7C95D1-058F-4D6D-9A48-44C61A462A87}"/>
    <cellStyle name="Comma 4 10 3 2 4" xfId="23411" xr:uid="{ECD18BC7-593B-491D-B923-9C6BC661253D}"/>
    <cellStyle name="Comma 4 10 3 2 5" xfId="43182" xr:uid="{726B754C-A86E-4BB0-AB93-F70A2F762416}"/>
    <cellStyle name="Comma 4 10 3 3" xfId="5186" xr:uid="{E33D643F-2299-4C35-B04D-FB5A3A37A8C5}"/>
    <cellStyle name="Comma 4 10 3 3 2" xfId="9732" xr:uid="{EA43FE96-0006-4378-8EF1-48079D299479}"/>
    <cellStyle name="Comma 4 10 3 3 2 2" xfId="19218" xr:uid="{5351BC7E-5F0A-41F1-AA57-42FC2B7458C3}"/>
    <cellStyle name="Comma 4 10 3 3 2 2 2" xfId="35878" xr:uid="{F1E0931B-8C98-4790-AB06-48BD529EB947}"/>
    <cellStyle name="Comma 4 10 3 3 2 3" xfId="27590" xr:uid="{970DFA08-EF40-4A7A-A25A-999BBEA00FEB}"/>
    <cellStyle name="Comma 4 10 3 3 2 4" xfId="49615" xr:uid="{87775DFF-C7EA-400B-8C1C-A24B41340ADD}"/>
    <cellStyle name="Comma 4 10 3 3 3" xfId="16373" xr:uid="{C83C0315-9640-4721-97C8-67361907B901}"/>
    <cellStyle name="Comma 4 10 3 3 3 2" xfId="33033" xr:uid="{2F85B7F5-D8D1-4092-ACDE-E1A4B51ED3E2}"/>
    <cellStyle name="Comma 4 10 3 3 4" xfId="24744" xr:uid="{316C1692-9FEF-4C2A-95BB-030B458BAE43}"/>
    <cellStyle name="Comma 4 10 3 3 5" xfId="45080" xr:uid="{0C25D2E5-701E-4715-BE1C-856F4F721405}"/>
    <cellStyle name="Comma 4 10 3 4" xfId="7022" xr:uid="{9DCA577D-0BE8-47DD-9E27-022F7EB1CC26}"/>
    <cellStyle name="Comma 4 10 3 4 2" xfId="17626" xr:uid="{52EDC60F-92E1-4DEA-A5B5-5F48159E328F}"/>
    <cellStyle name="Comma 4 10 3 4 2 2" xfId="34286" xr:uid="{748C9A0C-67E2-4C07-A46E-089EB5832F93}"/>
    <cellStyle name="Comma 4 10 3 4 3" xfId="25998" xr:uid="{6E1EE7AF-73A3-4C78-87A9-BE96EE29C930}"/>
    <cellStyle name="Comma 4 10 3 4 4" xfId="46905" xr:uid="{52E2AE4C-D156-4AF2-B39A-20EB920F780B}"/>
    <cellStyle name="Comma 4 10 3 5" xfId="11160" xr:uid="{F009E9DF-52AD-4AF7-BAB4-4EEE23AE9CF5}"/>
    <cellStyle name="Comma 4 10 3 5 2" xfId="20093" xr:uid="{61CE0245-734B-4B7C-B703-2BF510CF587E}"/>
    <cellStyle name="Comma 4 10 3 5 2 2" xfId="36753" xr:uid="{3FFD0C53-FAC7-4759-B9F1-22B0C63B688E}"/>
    <cellStyle name="Comma 4 10 3 5 3" xfId="28465" xr:uid="{E338CF7B-9BC2-4C67-BE30-044FA378A32E}"/>
    <cellStyle name="Comma 4 10 3 5 4" xfId="51041" xr:uid="{EB0A89A3-13D2-4FF2-9439-CDE443EF7FAF}"/>
    <cellStyle name="Comma 4 10 3 6" xfId="13724" xr:uid="{A4AFD760-A32A-4452-8248-D4E8D0F4739C}"/>
    <cellStyle name="Comma 4 10 3 6 2" xfId="30384" xr:uid="{577A3D30-360D-4916-B187-1EF33581079F}"/>
    <cellStyle name="Comma 4 10 3 7" xfId="22074" xr:uid="{6678E9D0-D525-422E-AB60-F1AF14F439E6}"/>
    <cellStyle name="Comma 4 10 3 8" xfId="39918" xr:uid="{873BC3D7-093C-4BF4-98A7-D6EF04C5DBF8}"/>
    <cellStyle name="Comma 4 10 3 9" xfId="41293" xr:uid="{805DAC54-9530-4CF8-855C-7CE7DBF023C5}"/>
    <cellStyle name="Comma 4 10 4" xfId="1966" xr:uid="{C2B14F93-E520-4A4F-9636-89B0EB731DF3}"/>
    <cellStyle name="Comma 4 10 4 2" xfId="3892" xr:uid="{4E49030A-5CB9-4713-8487-743346B4829D}"/>
    <cellStyle name="Comma 4 10 4 2 2" xfId="8782" xr:uid="{A2EF3696-3C35-4F1E-A75A-FC3170DB47B6}"/>
    <cellStyle name="Comma 4 10 4 2 2 2" xfId="18662" xr:uid="{A7E22994-1D8B-40AF-8959-196BC2E688B2}"/>
    <cellStyle name="Comma 4 10 4 2 2 2 2" xfId="35322" xr:uid="{20C04FF7-F23A-4086-B32F-3BF17372A734}"/>
    <cellStyle name="Comma 4 10 4 2 2 3" xfId="27034" xr:uid="{53657857-692D-45DE-B855-C077A8570F1E}"/>
    <cellStyle name="Comma 4 10 4 2 2 4" xfId="48665" xr:uid="{73AAC456-7ED2-4046-AF0C-07B6B4A2D802}"/>
    <cellStyle name="Comma 4 10 4 2 3" xfId="15483" xr:uid="{3809B1A7-0F76-40A0-B9DB-9C5161078F33}"/>
    <cellStyle name="Comma 4 10 4 2 3 2" xfId="32143" xr:uid="{F34B57C2-2087-4DA8-BADC-9BD33E428138}"/>
    <cellStyle name="Comma 4 10 4 2 4" xfId="23854" xr:uid="{AC71875C-A359-4222-A508-C769D81BE71D}"/>
    <cellStyle name="Comma 4 10 4 2 5" xfId="43796" xr:uid="{33C16DCA-66A3-495F-AEA0-3CB70418FDCA}"/>
    <cellStyle name="Comma 4 10 4 3" xfId="5785" xr:uid="{6DC6855D-7E2D-40CB-8D41-059889461AA5}"/>
    <cellStyle name="Comma 4 10 4 3 2" xfId="10157" xr:uid="{FCCAF6F5-FC6F-47AE-8975-3E168A83E391}"/>
    <cellStyle name="Comma 4 10 4 3 2 2" xfId="19472" xr:uid="{E7ADD5E4-1F8A-4659-BACA-277DCF5ABBBF}"/>
    <cellStyle name="Comma 4 10 4 3 2 2 2" xfId="36132" xr:uid="{14459D76-0944-484E-9A8C-99EABA096E00}"/>
    <cellStyle name="Comma 4 10 4 3 2 3" xfId="27844" xr:uid="{90F4F558-5E9A-4AAA-9BAE-584BE45D0A79}"/>
    <cellStyle name="Comma 4 10 4 3 2 4" xfId="50040" xr:uid="{A2C5242A-BB1C-43F3-92A9-CB24330B971D}"/>
    <cellStyle name="Comma 4 10 4 3 3" xfId="16801" xr:uid="{3BDBF7AB-A0D8-473D-8DFA-59B58359977E}"/>
    <cellStyle name="Comma 4 10 4 3 3 2" xfId="33461" xr:uid="{128AC766-8AEE-46A6-BB75-17D05085AD7D}"/>
    <cellStyle name="Comma 4 10 4 3 4" xfId="25172" xr:uid="{D5F50C92-889D-4920-9903-5E9B6871D3A9}"/>
    <cellStyle name="Comma 4 10 4 3 5" xfId="45679" xr:uid="{C633D442-2ED1-40A7-A8E8-9CCE24B7AA42}"/>
    <cellStyle name="Comma 4 10 4 4" xfId="7447" xr:uid="{28836BFD-D26F-4FEE-BA6E-1017175CB011}"/>
    <cellStyle name="Comma 4 10 4 4 2" xfId="17880" xr:uid="{D8AFAF37-41D7-45E2-A346-5F1AC551EAF2}"/>
    <cellStyle name="Comma 4 10 4 4 2 2" xfId="34540" xr:uid="{F2311845-9738-4D00-83BC-17D81D303AD3}"/>
    <cellStyle name="Comma 4 10 4 4 3" xfId="26252" xr:uid="{56D2BC13-10F6-4DDF-8269-FE21A21AFA75}"/>
    <cellStyle name="Comma 4 10 4 4 4" xfId="47330" xr:uid="{08CC3D69-89D5-4628-89F4-D255FB383933}"/>
    <cellStyle name="Comma 4 10 4 5" xfId="11759" xr:uid="{4785DC18-D9DA-42C9-8E5C-886A06AAA80C}"/>
    <cellStyle name="Comma 4 10 4 5 2" xfId="20521" xr:uid="{3D3CC50E-7DFB-4F61-95C2-996B3670633F}"/>
    <cellStyle name="Comma 4 10 4 5 2 2" xfId="37181" xr:uid="{BBDA87D0-A10C-411F-B153-D2D3D1CDDE27}"/>
    <cellStyle name="Comma 4 10 4 5 3" xfId="28893" xr:uid="{E28848F0-5275-468D-9A83-C941453EA7DD}"/>
    <cellStyle name="Comma 4 10 4 5 4" xfId="51640" xr:uid="{9D369A5C-87DF-40BF-934F-4B7D9810CD83}"/>
    <cellStyle name="Comma 4 10 4 6" xfId="14147" xr:uid="{85CAAB8A-1548-4812-BCFD-3A7F71BED211}"/>
    <cellStyle name="Comma 4 10 4 6 2" xfId="30807" xr:uid="{7032621F-B2C9-4978-A6D5-F9D2B7F20787}"/>
    <cellStyle name="Comma 4 10 4 7" xfId="22517" xr:uid="{FDBBF4B9-B97F-4A04-BB19-B8797580431A}"/>
    <cellStyle name="Comma 4 10 4 8" xfId="41907" xr:uid="{3F27455E-D0FF-472F-8F81-B77589402DB3}"/>
    <cellStyle name="Comma 4 10 5" xfId="3028" xr:uid="{11F9EBA6-BC4F-4E82-8D1D-70761CF356CC}"/>
    <cellStyle name="Comma 4 10 5 2" xfId="8162" xr:uid="{8392D2D8-ECEB-439D-ADD6-47C3A2C2681D}"/>
    <cellStyle name="Comma 4 10 5 2 2" xfId="18286" xr:uid="{786785D2-1797-4049-B1C2-22D4925A8F05}"/>
    <cellStyle name="Comma 4 10 5 2 2 2" xfId="34946" xr:uid="{818FE586-517C-419B-9CAD-5A288B7225E0}"/>
    <cellStyle name="Comma 4 10 5 2 3" xfId="26658" xr:uid="{6A14945B-0B67-4497-ACCA-31DB0E7FD8E5}"/>
    <cellStyle name="Comma 4 10 5 2 4" xfId="48045" xr:uid="{4AA9A37F-A236-45BA-BF15-EBF23C4A2208}"/>
    <cellStyle name="Comma 4 10 5 3" xfId="14863" xr:uid="{EA23E19B-6460-4539-8D8E-D9DF67475DD8}"/>
    <cellStyle name="Comma 4 10 5 3 2" xfId="31523" xr:uid="{F30A272A-B23E-41D6-8561-8BF3EEDD9C52}"/>
    <cellStyle name="Comma 4 10 5 4" xfId="23234" xr:uid="{E45FCE6E-0C81-4A97-839A-87B943DD9910}"/>
    <cellStyle name="Comma 4 10 5 5" xfId="42932" xr:uid="{5FBB4EBA-0722-48CB-A158-31A2AAC05A52}"/>
    <cellStyle name="Comma 4 10 6" xfId="4966" xr:uid="{750FD5BA-F590-4FF4-8689-54BE060BDBC4}"/>
    <cellStyle name="Comma 4 10 6 2" xfId="9537" xr:uid="{24D035DF-38FF-4C03-AF0F-9F5FA7F18C91}"/>
    <cellStyle name="Comma 4 10 6 2 2" xfId="19096" xr:uid="{1AC75876-8EE7-43C0-A6BA-E9261A93CFEA}"/>
    <cellStyle name="Comma 4 10 6 2 2 2" xfId="35756" xr:uid="{2EC24FC2-6243-4D61-AF85-86E8F92E1813}"/>
    <cellStyle name="Comma 4 10 6 2 3" xfId="27468" xr:uid="{37E33937-75A1-4CF9-A0A5-40139715D6E0}"/>
    <cellStyle name="Comma 4 10 6 2 4" xfId="49420" xr:uid="{F4D029F7-5CE2-46E3-98AF-1B2E5460925E}"/>
    <cellStyle name="Comma 4 10 6 3" xfId="16226" xr:uid="{EEFBB794-BA0B-4E6D-AEFC-751CE44A713B}"/>
    <cellStyle name="Comma 4 10 6 3 2" xfId="32886" xr:uid="{04A8CDB6-F0AE-4116-B198-F7A0F4566ED0}"/>
    <cellStyle name="Comma 4 10 6 4" xfId="24597" xr:uid="{24739BE7-E7B1-451F-BFEA-EDD30D8B2DB0}"/>
    <cellStyle name="Comma 4 10 6 5" xfId="44860" xr:uid="{26957289-F4B0-47ED-AB73-25FCB50B4F3E}"/>
    <cellStyle name="Comma 4 10 7" xfId="6826" xr:uid="{F8FF5E50-EB25-4B21-8083-9BB9A2FB2C80}"/>
    <cellStyle name="Comma 4 10 7 2" xfId="17503" xr:uid="{59C43FD8-99C4-4A56-9E9F-40D318EC9FFD}"/>
    <cellStyle name="Comma 4 10 7 2 2" xfId="34163" xr:uid="{4226ADCD-5D8D-4C3F-9353-7527C1738C77}"/>
    <cellStyle name="Comma 4 10 7 3" xfId="25875" xr:uid="{676B034F-BA2B-4C1E-A770-55241EE576BF}"/>
    <cellStyle name="Comma 4 10 7 4" xfId="46709" xr:uid="{72CF7876-D164-446B-9A56-68F405D3E97B}"/>
    <cellStyle name="Comma 4 10 8" xfId="10940" xr:uid="{B86DF70F-0178-4430-9A34-E03D11815A5C}"/>
    <cellStyle name="Comma 4 10 8 2" xfId="19946" xr:uid="{2ABF35CE-FE93-4E24-866A-6D84FB9F5614}"/>
    <cellStyle name="Comma 4 10 8 2 2" xfId="36606" xr:uid="{7D9DF382-0867-4170-B6A4-8D76663803EF}"/>
    <cellStyle name="Comma 4 10 8 3" xfId="28318" xr:uid="{0E20B836-E3DD-432F-A5FB-D79FA557BCCE}"/>
    <cellStyle name="Comma 4 10 8 4" xfId="50821" xr:uid="{6DB2352E-C42D-4574-9C73-826EE5ED072C}"/>
    <cellStyle name="Comma 4 10 9" xfId="12833" xr:uid="{1DBC618C-BE16-4C5E-B9B2-92A4EA76F21E}"/>
    <cellStyle name="Comma 4 10 9 2" xfId="21305" xr:uid="{01A6435A-C64E-41DC-B2CD-47E94A26C44F}"/>
    <cellStyle name="Comma 4 10 9 2 2" xfId="37965" xr:uid="{64A254C9-C6F9-415B-9D0A-ED0122D21E0E}"/>
    <cellStyle name="Comma 4 10 9 3" xfId="29678" xr:uid="{CB71074A-BE32-4903-A1C4-D45775A23206}"/>
    <cellStyle name="Comma 4 10 9 4" xfId="52709" xr:uid="{BAF64CB6-47C7-40D2-874F-E3EEEEE7AFFE}"/>
    <cellStyle name="Comma 4 11" xfId="462" xr:uid="{A6434F3F-D64F-460C-B062-176332100612}"/>
    <cellStyle name="Comma 4 11 10" xfId="21917" xr:uid="{70ABA8B6-4DFA-40EF-A98C-D2CBB35516CF}"/>
    <cellStyle name="Comma 4 11 11" xfId="41072" xr:uid="{3A41E46E-E44F-4058-BFF4-76376793E38C}"/>
    <cellStyle name="Comma 4 11 12" xfId="1207" xr:uid="{BD3DC3ED-1F98-485B-B500-4E0984FBB667}"/>
    <cellStyle name="Comma 4 11 2" xfId="1708" xr:uid="{62EE99D0-A122-41E8-8F7F-AA604C24F0F5}"/>
    <cellStyle name="Comma 4 11 2 2" xfId="3636" xr:uid="{03ED10C0-304F-4D1B-97B0-019573E26D8E}"/>
    <cellStyle name="Comma 4 11 2 2 2" xfId="8593" xr:uid="{7EFD617B-2BC4-46BB-9B5B-52D5D5DCA6F8}"/>
    <cellStyle name="Comma 4 11 2 2 2 2" xfId="18545" xr:uid="{BE8DC186-A682-44DB-B278-9C546B57055F}"/>
    <cellStyle name="Comma 4 11 2 2 2 2 2" xfId="35205" xr:uid="{4BD62DC7-9B7B-443F-B11A-453536231A6F}"/>
    <cellStyle name="Comma 4 11 2 2 2 3" xfId="26917" xr:uid="{F7C8B616-229D-4B08-B806-FD2B4FF041C7}"/>
    <cellStyle name="Comma 4 11 2 2 2 4" xfId="48476" xr:uid="{362B15CD-C271-4AC0-B51E-6B73A259BA22}"/>
    <cellStyle name="Comma 4 11 2 2 3" xfId="15299" xr:uid="{780ED72E-22FC-4A18-8740-EFD174B7ADC4}"/>
    <cellStyle name="Comma 4 11 2 2 3 2" xfId="31959" xr:uid="{43BD6087-3261-4BED-9564-B7DE6AA4FA35}"/>
    <cellStyle name="Comma 4 11 2 2 4" xfId="23670" xr:uid="{1551216E-F656-4832-9E3C-BA98513D859D}"/>
    <cellStyle name="Comma 4 11 2 2 5" xfId="43540" xr:uid="{5D143FC7-EBB6-4F35-8086-EDBB15845B12}"/>
    <cellStyle name="Comma 4 11 2 3" xfId="5544" xr:uid="{6D60E5D4-5489-4804-87C2-3433D0D8F943}"/>
    <cellStyle name="Comma 4 11 2 3 2" xfId="9968" xr:uid="{6E662B69-31A5-4C2C-9D0B-3546C49DCDC9}"/>
    <cellStyle name="Comma 4 11 2 3 2 2" xfId="19355" xr:uid="{E3CCC63E-67EC-4EA8-8256-FCFD95B53DE5}"/>
    <cellStyle name="Comma 4 11 2 3 2 2 2" xfId="36015" xr:uid="{ADCBDE8B-6B85-4FBD-9DB2-2C9959341AA9}"/>
    <cellStyle name="Comma 4 11 2 3 2 3" xfId="27727" xr:uid="{0EA5ECB7-7B34-4D8D-B7C1-C92B904E156B}"/>
    <cellStyle name="Comma 4 11 2 3 2 4" xfId="49851" xr:uid="{DC655246-AC42-4E38-B25D-23E2BD2B3591}"/>
    <cellStyle name="Comma 4 11 2 3 3" xfId="16632" xr:uid="{DB5F7327-5296-421E-93BC-4AA047BB0922}"/>
    <cellStyle name="Comma 4 11 2 3 3 2" xfId="33292" xr:uid="{66BC680E-E322-4A68-A608-A385AAF1F38C}"/>
    <cellStyle name="Comma 4 11 2 3 4" xfId="25003" xr:uid="{EEC7433A-A3ED-4561-A04C-4095E190B553}"/>
    <cellStyle name="Comma 4 11 2 3 5" xfId="45438" xr:uid="{2FB85FA1-ED4C-4C57-B935-CBD59FD4F85A}"/>
    <cellStyle name="Comma 4 11 2 4" xfId="7258" xr:uid="{2B981712-E339-49BB-812E-BB14E6A7996B}"/>
    <cellStyle name="Comma 4 11 2 4 2" xfId="17763" xr:uid="{7CEBE632-93B9-4E86-80B1-C5D1075460F2}"/>
    <cellStyle name="Comma 4 11 2 4 2 2" xfId="34423" xr:uid="{F17378FE-CA58-49FA-83E3-2757771FE8FE}"/>
    <cellStyle name="Comma 4 11 2 4 3" xfId="26135" xr:uid="{A0B5D6CE-BEE8-46E3-8AFD-17530D0544C6}"/>
    <cellStyle name="Comma 4 11 2 4 4" xfId="47141" xr:uid="{D639B1B1-D3C0-4C8C-8019-D86BF5AFAC43}"/>
    <cellStyle name="Comma 4 11 2 5" xfId="11518" xr:uid="{A360F970-319A-419A-9BBB-F8D5D332A6CB}"/>
    <cellStyle name="Comma 4 11 2 5 2" xfId="20352" xr:uid="{47785C08-641A-4EDE-8D7B-2EBC598D62AC}"/>
    <cellStyle name="Comma 4 11 2 5 2 2" xfId="37012" xr:uid="{6B0A4482-8127-47EB-A085-53BF561B3622}"/>
    <cellStyle name="Comma 4 11 2 5 3" xfId="28724" xr:uid="{1929CA6B-FCC5-4AA4-B9D5-4A558AE247A9}"/>
    <cellStyle name="Comma 4 11 2 5 4" xfId="51399" xr:uid="{09D95CDA-CFB8-47F5-ADEA-0C3C93B84723}"/>
    <cellStyle name="Comma 4 11 2 6" xfId="13983" xr:uid="{F75C257E-A8F7-4369-B2C7-2A90107DA73A}"/>
    <cellStyle name="Comma 4 11 2 6 2" xfId="30643" xr:uid="{CFB384D9-17AC-4B38-A826-6C8F5ACC6D76}"/>
    <cellStyle name="Comma 4 11 2 7" xfId="22333" xr:uid="{67D69CBD-77D6-4ACB-B0D8-63DC513B79E4}"/>
    <cellStyle name="Comma 4 11 2 8" xfId="41651" xr:uid="{7504FD7E-EFD4-4269-95A7-C9DA494F37AC}"/>
    <cellStyle name="Comma 4 11 3" xfId="2324" xr:uid="{DE0C395C-4ABA-4BCD-BCBD-2DA694D4A5E4}"/>
    <cellStyle name="Comma 4 11 3 2" xfId="4250" xr:uid="{607C2710-600B-48EF-9125-A107DA9A3CE0}"/>
    <cellStyle name="Comma 4 11 3 2 2" xfId="9018" xr:uid="{3C6736CA-30BE-49CC-8607-2B5105EED498}"/>
    <cellStyle name="Comma 4 11 3 2 2 2" xfId="18799" xr:uid="{EDC3DE4E-C39B-4A7B-98D5-7112B9FF8053}"/>
    <cellStyle name="Comma 4 11 3 2 2 2 2" xfId="35459" xr:uid="{8400E48F-9F19-4A68-932D-57068D857FC9}"/>
    <cellStyle name="Comma 4 11 3 2 2 3" xfId="27171" xr:uid="{92D75CC2-A1DC-4046-AD12-26A2E6417F34}"/>
    <cellStyle name="Comma 4 11 3 2 2 4" xfId="48901" xr:uid="{77B93F6E-704E-47C7-8157-1F66BD44E3CD}"/>
    <cellStyle name="Comma 4 11 3 2 3" xfId="15742" xr:uid="{1506F7C2-85BD-4AC2-B56C-06C1971AFBB6}"/>
    <cellStyle name="Comma 4 11 3 2 3 2" xfId="32402" xr:uid="{31960991-9F2E-4258-A6E6-FB9AF6B8B348}"/>
    <cellStyle name="Comma 4 11 3 2 4" xfId="24113" xr:uid="{EE6ADFE4-4479-4FAD-873D-D47ADFCC3356}"/>
    <cellStyle name="Comma 4 11 3 2 5" xfId="44154" xr:uid="{284AA000-4D6C-4F99-8823-0B55413BAF56}"/>
    <cellStyle name="Comma 4 11 3 3" xfId="6143" xr:uid="{289D19A1-9082-4757-BC8C-5F0AA591ACEC}"/>
    <cellStyle name="Comma 4 11 3 3 2" xfId="10393" xr:uid="{FBB7310E-D02D-4FC6-B782-199D14503384}"/>
    <cellStyle name="Comma 4 11 3 3 2 2" xfId="19609" xr:uid="{53630835-93D8-4FE9-A2E2-F3C95A2207EE}"/>
    <cellStyle name="Comma 4 11 3 3 2 2 2" xfId="36269" xr:uid="{12861832-7BB1-4DAD-9F38-67CDA37974A1}"/>
    <cellStyle name="Comma 4 11 3 3 2 3" xfId="27981" xr:uid="{C68B1736-F23C-4595-81A1-F2BF0E227CEE}"/>
    <cellStyle name="Comma 4 11 3 3 2 4" xfId="50276" xr:uid="{D7EF886F-BC61-447A-B56C-F36FAD8239A5}"/>
    <cellStyle name="Comma 4 11 3 3 3" xfId="17060" xr:uid="{F922F797-14CD-4619-B0E4-68FADA5DD079}"/>
    <cellStyle name="Comma 4 11 3 3 3 2" xfId="33720" xr:uid="{7F363116-CB1E-4D33-9D61-034F89819F4F}"/>
    <cellStyle name="Comma 4 11 3 3 4" xfId="25431" xr:uid="{C3BF0552-8A82-4480-AFB2-DFD6CB1140FE}"/>
    <cellStyle name="Comma 4 11 3 3 5" xfId="46037" xr:uid="{913FD047-E4CA-43BC-A62C-4CEDDCF3133D}"/>
    <cellStyle name="Comma 4 11 3 4" xfId="7683" xr:uid="{B2795CD8-339D-46C3-96B6-8D3C253A4C9E}"/>
    <cellStyle name="Comma 4 11 3 4 2" xfId="18017" xr:uid="{25AA8ACD-FA73-40D6-AAE6-B25BC03471AE}"/>
    <cellStyle name="Comma 4 11 3 4 2 2" xfId="34677" xr:uid="{40A9EFE7-9A16-4904-8B07-AF18AF04B806}"/>
    <cellStyle name="Comma 4 11 3 4 3" xfId="26389" xr:uid="{59753B92-FCE1-446A-B072-90C9F28D676B}"/>
    <cellStyle name="Comma 4 11 3 4 4" xfId="47566" xr:uid="{A237D1DB-9742-4EC2-A935-7C3F25163EF0}"/>
    <cellStyle name="Comma 4 11 3 5" xfId="12117" xr:uid="{E7DF2D08-2F93-4A97-B87A-BF43BBCA3C6C}"/>
    <cellStyle name="Comma 4 11 3 5 2" xfId="20780" xr:uid="{7FE08B8F-6ED5-48F2-857B-45E9E84A9131}"/>
    <cellStyle name="Comma 4 11 3 5 2 2" xfId="37440" xr:uid="{43683361-F578-4EED-B64C-4A0060AE5F90}"/>
    <cellStyle name="Comma 4 11 3 5 3" xfId="29152" xr:uid="{98D1BCEB-4A30-4FC8-A03E-7D8717C8386D}"/>
    <cellStyle name="Comma 4 11 3 5 4" xfId="51998" xr:uid="{9C59AB32-33B1-4491-9CB8-FE14F3565B8C}"/>
    <cellStyle name="Comma 4 11 3 6" xfId="14406" xr:uid="{3CA9870D-85A9-4A5A-8298-2F499A4CA6FD}"/>
    <cellStyle name="Comma 4 11 3 6 2" xfId="31066" xr:uid="{CC8A0A99-A44F-4CB4-92B3-91948E07D22A}"/>
    <cellStyle name="Comma 4 11 3 7" xfId="22776" xr:uid="{8C7E3D15-4239-4035-BAAC-CF8532535134}"/>
    <cellStyle name="Comma 4 11 3 8" xfId="42265" xr:uid="{A0BECA89-2A6B-4A17-A02A-3B8F848F7833}"/>
    <cellStyle name="Comma 4 11 4" xfId="3057" xr:uid="{7DC27706-F256-45FE-BCA9-B3D522FC2160}"/>
    <cellStyle name="Comma 4 11 4 2" xfId="8189" xr:uid="{EB4EFBEA-AB3C-4445-A803-867A5ED491E1}"/>
    <cellStyle name="Comma 4 11 4 2 2" xfId="18304" xr:uid="{4D105791-F4D1-416F-A538-3F3F8DC50A93}"/>
    <cellStyle name="Comma 4 11 4 2 2 2" xfId="34964" xr:uid="{1E9C104F-8561-4FDD-9D3C-3E2E77F37522}"/>
    <cellStyle name="Comma 4 11 4 2 3" xfId="26676" xr:uid="{E64E01BA-1562-4AFC-B6F4-902810E65C5D}"/>
    <cellStyle name="Comma 4 11 4 2 4" xfId="48072" xr:uid="{D8336422-1AEB-483D-B662-1F766DD41A56}"/>
    <cellStyle name="Comma 4 11 4 3" xfId="14883" xr:uid="{F282FF97-CE43-491D-8794-99CF2A26738B}"/>
    <cellStyle name="Comma 4 11 4 3 2" xfId="31543" xr:uid="{F87C6036-5108-41D3-A3D8-39C41BB753A4}"/>
    <cellStyle name="Comma 4 11 4 4" xfId="23254" xr:uid="{AE32F1BA-6BFF-49A9-A50E-BA268C9D50C5}"/>
    <cellStyle name="Comma 4 11 4 5" xfId="42961" xr:uid="{1C88EFFA-FB65-4A23-8D0F-5D8E3911FD38}"/>
    <cellStyle name="Comma 4 11 5" xfId="4995" xr:uid="{654732FC-3B3A-4F86-8214-DF4EADF504A5}"/>
    <cellStyle name="Comma 4 11 5 2" xfId="9564" xr:uid="{20B777EC-1A6D-4A6F-9A9E-FFCAA50F7199}"/>
    <cellStyle name="Comma 4 11 5 2 2" xfId="19114" xr:uid="{9AABDA32-6612-497F-B1D6-0764E4E68B0B}"/>
    <cellStyle name="Comma 4 11 5 2 2 2" xfId="35774" xr:uid="{B1987761-D320-48DD-8740-DFE32A14C40A}"/>
    <cellStyle name="Comma 4 11 5 2 3" xfId="27486" xr:uid="{B07BEBC4-C2C4-44D8-828B-A162D7152693}"/>
    <cellStyle name="Comma 4 11 5 2 4" xfId="49447" xr:uid="{52B6B072-C0F5-4445-A10C-F97E9176F7FF}"/>
    <cellStyle name="Comma 4 11 5 3" xfId="16246" xr:uid="{0104A8D1-E6E2-4BA9-9631-1C395EEC81DB}"/>
    <cellStyle name="Comma 4 11 5 3 2" xfId="32906" xr:uid="{2B96F2D4-3C40-40E2-8D96-9AD2B3401A8A}"/>
    <cellStyle name="Comma 4 11 5 4" xfId="24617" xr:uid="{A67444B0-D44B-498D-9DAD-FC680D87548A}"/>
    <cellStyle name="Comma 4 11 5 5" xfId="44889" xr:uid="{8DED3586-0315-4AC8-BCB1-4A274E75869A}"/>
    <cellStyle name="Comma 4 11 6" xfId="6853" xr:uid="{C8A02D7D-568B-4592-B895-A2BC90E44438}"/>
    <cellStyle name="Comma 4 11 6 2" xfId="17521" xr:uid="{90FAF963-ADCD-46BA-9883-887EAED9E35D}"/>
    <cellStyle name="Comma 4 11 6 2 2" xfId="34181" xr:uid="{FAEFB412-93BE-46FD-80F6-0FA5B2B45F92}"/>
    <cellStyle name="Comma 4 11 6 3" xfId="25893" xr:uid="{16375FC2-ED82-492E-991E-3EC979CD81E8}"/>
    <cellStyle name="Comma 4 11 6 4" xfId="46736" xr:uid="{546A46E6-12CD-4A29-8607-72C667ADB3BD}"/>
    <cellStyle name="Comma 4 11 7" xfId="10969" xr:uid="{420C70CE-3302-4B23-A870-9B6466C4CEFC}"/>
    <cellStyle name="Comma 4 11 7 2" xfId="19966" xr:uid="{9D69C485-D7F1-4F42-92A6-68B2C7BBDB79}"/>
    <cellStyle name="Comma 4 11 7 2 2" xfId="36626" xr:uid="{D85B1968-CAD2-4B87-A5AC-EB5A3F72E828}"/>
    <cellStyle name="Comma 4 11 7 3" xfId="28338" xr:uid="{E92CA453-8018-4BA5-831B-831450E230A6}"/>
    <cellStyle name="Comma 4 11 7 4" xfId="50850" xr:uid="{6956EE22-9B48-4986-9B04-198F57F15FB4}"/>
    <cellStyle name="Comma 4 11 8" xfId="13193" xr:uid="{C6F7D537-C7C8-4934-91A6-91DA0F403829}"/>
    <cellStyle name="Comma 4 11 8 2" xfId="21564" xr:uid="{AE6D1C64-8445-4F73-914F-A5D07E84665E}"/>
    <cellStyle name="Comma 4 11 8 2 2" xfId="38224" xr:uid="{55C244D9-CF62-4AB1-B83D-6A60812ADF09}"/>
    <cellStyle name="Comma 4 11 8 3" xfId="29937" xr:uid="{7B23B022-8111-4A52-8E64-5BC970DED2C6}"/>
    <cellStyle name="Comma 4 11 8 4" xfId="53067" xr:uid="{94678421-95F2-4EE0-B90C-42E225F540EA}"/>
    <cellStyle name="Comma 4 11 9" xfId="13633" xr:uid="{42CF5D52-18CC-4BC2-B542-BA8F44860E21}"/>
    <cellStyle name="Comma 4 11 9 2" xfId="30293" xr:uid="{7FA92406-225F-46B5-80A2-933B118E9355}"/>
    <cellStyle name="Comma 4 12" xfId="495" xr:uid="{71EFCE58-E98A-425F-BB73-FC7AC4B2DF52}"/>
    <cellStyle name="Comma 4 12 10" xfId="21937" xr:uid="{64BD8847-7869-4DFE-AA78-6E6B155CB854}"/>
    <cellStyle name="Comma 4 12 11" xfId="41103" xr:uid="{BB730490-22CA-4B5E-A3FF-CEB2D90E2684}"/>
    <cellStyle name="Comma 4 12 12" xfId="1238" xr:uid="{C754CA22-7E95-4FEB-9C3D-3F927C624D73}"/>
    <cellStyle name="Comma 4 12 2" xfId="1739" xr:uid="{11E78AA5-0F4F-4692-BAEE-71FB3884910D}"/>
    <cellStyle name="Comma 4 12 2 2" xfId="3667" xr:uid="{1C480DA8-895D-49A8-B848-7C1CE5287777}"/>
    <cellStyle name="Comma 4 12 2 2 2" xfId="8623" xr:uid="{F2742293-CE9F-4913-A739-7D07EF2FE33E}"/>
    <cellStyle name="Comma 4 12 2 2 2 2" xfId="18564" xr:uid="{792E95BA-720C-45E9-912F-F01E269D0046}"/>
    <cellStyle name="Comma 4 12 2 2 2 2 2" xfId="35224" xr:uid="{ED235011-CD38-4637-B46A-56D91EA298E6}"/>
    <cellStyle name="Comma 4 12 2 2 2 3" xfId="26936" xr:uid="{4BDDA157-04DF-4E29-BE1E-DE30897F25B3}"/>
    <cellStyle name="Comma 4 12 2 2 2 4" xfId="48506" xr:uid="{B42DB887-6960-41CC-8666-DB4743A8BDF1}"/>
    <cellStyle name="Comma 4 12 2 2 3" xfId="15319" xr:uid="{0A128655-FA58-4F6E-BE36-C694576A48D8}"/>
    <cellStyle name="Comma 4 12 2 2 3 2" xfId="31979" xr:uid="{8D3DAEAA-D293-4767-BC3E-0188D9077847}"/>
    <cellStyle name="Comma 4 12 2 2 4" xfId="23690" xr:uid="{138F0DCE-019D-4E45-94BC-A8AFA1E5D3F8}"/>
    <cellStyle name="Comma 4 12 2 2 5" xfId="43571" xr:uid="{02F624D7-0982-4D7C-BC93-ED81937C3DB4}"/>
    <cellStyle name="Comma 4 12 2 3" xfId="5575" xr:uid="{9DBB0EB2-1D58-4660-AA56-9432FED56799}"/>
    <cellStyle name="Comma 4 12 2 3 2" xfId="9998" xr:uid="{B6E82D33-D42A-4634-BAFA-21B33B891CA9}"/>
    <cellStyle name="Comma 4 12 2 3 2 2" xfId="19374" xr:uid="{AD4EAA8E-C178-4A6C-A6A8-C91C5F899482}"/>
    <cellStyle name="Comma 4 12 2 3 2 2 2" xfId="36034" xr:uid="{3D84FDE3-EC4D-4E36-9283-27B325B90EED}"/>
    <cellStyle name="Comma 4 12 2 3 2 3" xfId="27746" xr:uid="{3B38897A-EF1F-41D2-9F95-BAD5E4C29B67}"/>
    <cellStyle name="Comma 4 12 2 3 2 4" xfId="49881" xr:uid="{88762F23-2F16-463B-874E-08E02E7BEB5F}"/>
    <cellStyle name="Comma 4 12 2 3 3" xfId="16652" xr:uid="{9631CC5E-2CD3-4119-9A01-3639B468C400}"/>
    <cellStyle name="Comma 4 12 2 3 3 2" xfId="33312" xr:uid="{C596F647-8804-4A06-AB7F-A73027747EEF}"/>
    <cellStyle name="Comma 4 12 2 3 4" xfId="25023" xr:uid="{4A69F559-145D-4FCC-A9E2-C20BD1500F69}"/>
    <cellStyle name="Comma 4 12 2 3 5" xfId="45469" xr:uid="{2109080B-A196-4CCF-8D32-F9570C7FA9CC}"/>
    <cellStyle name="Comma 4 12 2 4" xfId="7288" xr:uid="{6399D180-2241-4368-8211-A40C4389AFCA}"/>
    <cellStyle name="Comma 4 12 2 4 2" xfId="17782" xr:uid="{E287E531-8AC9-498F-9A5E-E82173949386}"/>
    <cellStyle name="Comma 4 12 2 4 2 2" xfId="34442" xr:uid="{645615B0-BD50-4903-BC2D-93FCB50E4C6B}"/>
    <cellStyle name="Comma 4 12 2 4 3" xfId="26154" xr:uid="{875493BE-B0CB-473A-956A-9FE82B7042D1}"/>
    <cellStyle name="Comma 4 12 2 4 4" xfId="47171" xr:uid="{CF7D3411-DBD6-42C7-B97B-C6BDCE9AA7D0}"/>
    <cellStyle name="Comma 4 12 2 5" xfId="11549" xr:uid="{0AAAF358-7305-4A4F-84D5-6B1BCC486E01}"/>
    <cellStyle name="Comma 4 12 2 5 2" xfId="20372" xr:uid="{05BDBDAC-72D2-45F4-80DE-866510FF2397}"/>
    <cellStyle name="Comma 4 12 2 5 2 2" xfId="37032" xr:uid="{F6F63B12-BAFD-4BBB-8052-1A10748AD448}"/>
    <cellStyle name="Comma 4 12 2 5 3" xfId="28744" xr:uid="{D721DA46-ED80-410C-A7C3-A54FF14B4C55}"/>
    <cellStyle name="Comma 4 12 2 5 4" xfId="51430" xr:uid="{FF8FCFC3-470A-48C0-966F-4D4E52081B68}"/>
    <cellStyle name="Comma 4 12 2 6" xfId="14003" xr:uid="{2F988026-97A9-4750-BF77-5BBC9DCDCEC2}"/>
    <cellStyle name="Comma 4 12 2 6 2" xfId="30663" xr:uid="{2433CAA5-36BD-4731-A0F1-63EEDDAC8D29}"/>
    <cellStyle name="Comma 4 12 2 7" xfId="22353" xr:uid="{9267D033-81C4-4217-8875-52A2058F1F6C}"/>
    <cellStyle name="Comma 4 12 2 8" xfId="41682" xr:uid="{238B5B4D-E2A0-4215-A772-63ABF24F9152}"/>
    <cellStyle name="Comma 4 12 3" xfId="2355" xr:uid="{14C6E940-0754-4933-B801-BD1A5A4AE86D}"/>
    <cellStyle name="Comma 4 12 3 2" xfId="4281" xr:uid="{940379F6-C29E-49FC-81EE-03FB0855C007}"/>
    <cellStyle name="Comma 4 12 3 2 2" xfId="9048" xr:uid="{983737DF-4AEA-4371-A8F5-7C3D09AFD47C}"/>
    <cellStyle name="Comma 4 12 3 2 2 2" xfId="18818" xr:uid="{87FDCE9D-1418-4250-9D70-FD73C98DC9F3}"/>
    <cellStyle name="Comma 4 12 3 2 2 2 2" xfId="35478" xr:uid="{900B8BF9-BAB1-422A-A801-2DE6E79BEFF9}"/>
    <cellStyle name="Comma 4 12 3 2 2 3" xfId="27190" xr:uid="{6EFD8164-A639-41D7-A1E5-47F601C651C5}"/>
    <cellStyle name="Comma 4 12 3 2 2 4" xfId="48931" xr:uid="{021DE9FB-AE5D-4632-8F3F-CFE5C0796D2F}"/>
    <cellStyle name="Comma 4 12 3 2 3" xfId="15762" xr:uid="{D42CB9DA-17B0-4A17-9FDC-D56DE01CD591}"/>
    <cellStyle name="Comma 4 12 3 2 3 2" xfId="32422" xr:uid="{7213262F-E095-48DD-A823-EA1792424BE2}"/>
    <cellStyle name="Comma 4 12 3 2 4" xfId="24133" xr:uid="{10DACDD8-F4AA-4697-BA0D-42D344B70E0B}"/>
    <cellStyle name="Comma 4 12 3 2 5" xfId="44185" xr:uid="{018E8356-3C05-4E17-83E2-946D4D076B9D}"/>
    <cellStyle name="Comma 4 12 3 3" xfId="6174" xr:uid="{2FC2EB2D-FD3D-46DA-AB8B-5A98DF04D67A}"/>
    <cellStyle name="Comma 4 12 3 3 2" xfId="10423" xr:uid="{77D67643-1BFC-48B8-A643-A192199A6F5B}"/>
    <cellStyle name="Comma 4 12 3 3 2 2" xfId="19628" xr:uid="{3F77F12E-4DE5-4EA9-B17D-FE41F3E17499}"/>
    <cellStyle name="Comma 4 12 3 3 2 2 2" xfId="36288" xr:uid="{EA97F52E-1EF3-49FF-AC0E-2D1832544C4B}"/>
    <cellStyle name="Comma 4 12 3 3 2 3" xfId="28000" xr:uid="{5BA86E27-6376-4433-B963-968E4BF5377A}"/>
    <cellStyle name="Comma 4 12 3 3 2 4" xfId="50306" xr:uid="{7A4461C1-4287-4F76-88E1-B6C1B6AFA408}"/>
    <cellStyle name="Comma 4 12 3 3 3" xfId="17080" xr:uid="{8D351FF8-AB41-4308-9CAD-23CFF3F2F0F3}"/>
    <cellStyle name="Comma 4 12 3 3 3 2" xfId="33740" xr:uid="{4EABF816-47B0-486C-9EE3-64CE2107D706}"/>
    <cellStyle name="Comma 4 12 3 3 4" xfId="25451" xr:uid="{2B498902-778A-4A64-923E-6B0B416B93AE}"/>
    <cellStyle name="Comma 4 12 3 3 5" xfId="46068" xr:uid="{B3E4102E-5D1A-4187-84CF-9CD4F0211426}"/>
    <cellStyle name="Comma 4 12 3 4" xfId="7713" xr:uid="{6918DAC9-267B-49B9-9ABE-5BA3B072FA75}"/>
    <cellStyle name="Comma 4 12 3 4 2" xfId="18036" xr:uid="{BF86EA6A-FA30-4900-BEA7-5E70AD2DEC87}"/>
    <cellStyle name="Comma 4 12 3 4 2 2" xfId="34696" xr:uid="{6DFB236B-1961-49BD-A82F-178041DD6333}"/>
    <cellStyle name="Comma 4 12 3 4 3" xfId="26408" xr:uid="{68683DA7-28F8-43CA-9E27-8B492D813CCB}"/>
    <cellStyle name="Comma 4 12 3 4 4" xfId="47596" xr:uid="{118C78DC-D1DB-4CEC-99D2-0CE46632D282}"/>
    <cellStyle name="Comma 4 12 3 5" xfId="12148" xr:uid="{CDC625A3-5ADF-4513-AA20-07D080F41CED}"/>
    <cellStyle name="Comma 4 12 3 5 2" xfId="20800" xr:uid="{F72BA54D-5DE9-4656-9C18-786B53CBF5F5}"/>
    <cellStyle name="Comma 4 12 3 5 2 2" xfId="37460" xr:uid="{C27863EE-CD49-4880-8436-9DB6A3189220}"/>
    <cellStyle name="Comma 4 12 3 5 3" xfId="29172" xr:uid="{251BD2D0-B016-49B4-B7E8-687504F5D30E}"/>
    <cellStyle name="Comma 4 12 3 5 4" xfId="52029" xr:uid="{942455B9-C8D1-4BE1-B96A-E1FF78EB6C55}"/>
    <cellStyle name="Comma 4 12 3 6" xfId="14426" xr:uid="{FA88B753-2D86-4754-8FD9-F4491E54607D}"/>
    <cellStyle name="Comma 4 12 3 6 2" xfId="31086" xr:uid="{684D056A-337A-4CD9-9693-076DCADFA29E}"/>
    <cellStyle name="Comma 4 12 3 7" xfId="22796" xr:uid="{E3313893-8E39-415A-9A6D-BE48883A7A9D}"/>
    <cellStyle name="Comma 4 12 3 8" xfId="42296" xr:uid="{B080CEC1-D84B-46DB-82B9-E329E01B2FB5}"/>
    <cellStyle name="Comma 4 12 4" xfId="3088" xr:uid="{5054615F-FB11-4133-9CF4-CA3957FB9B88}"/>
    <cellStyle name="Comma 4 12 4 2" xfId="8219" xr:uid="{AC0A9BCB-CC39-4397-8A64-3735D24243EC}"/>
    <cellStyle name="Comma 4 12 4 2 2" xfId="18323" xr:uid="{A391698B-1A72-4760-9BD8-F1F5F7CF5131}"/>
    <cellStyle name="Comma 4 12 4 2 2 2" xfId="34983" xr:uid="{6E5FA094-FCF5-4865-9B19-49007F38A9EE}"/>
    <cellStyle name="Comma 4 12 4 2 3" xfId="26695" xr:uid="{E38C54BA-ADC2-41CE-BDAD-E7817C0C5114}"/>
    <cellStyle name="Comma 4 12 4 2 4" xfId="48102" xr:uid="{3FAEB628-3989-4672-8A8C-45C7FCBE9114}"/>
    <cellStyle name="Comma 4 12 4 3" xfId="14903" xr:uid="{245ED975-C644-46AF-8363-B1C39067CF5C}"/>
    <cellStyle name="Comma 4 12 4 3 2" xfId="31563" xr:uid="{8696A08F-5C89-4A0C-9079-C1C4464001B2}"/>
    <cellStyle name="Comma 4 12 4 4" xfId="23274" xr:uid="{F189DF71-58C7-42D8-81B8-646ACE19D0E1}"/>
    <cellStyle name="Comma 4 12 4 5" xfId="42992" xr:uid="{65F91BA9-058E-4443-9448-0314BD1DF3D3}"/>
    <cellStyle name="Comma 4 12 5" xfId="5026" xr:uid="{5D8449E7-B9AD-4EAB-816C-7BC1884D0E21}"/>
    <cellStyle name="Comma 4 12 5 2" xfId="9594" xr:uid="{135414CD-DB5A-467C-B0D2-A949C181F0D0}"/>
    <cellStyle name="Comma 4 12 5 2 2" xfId="19133" xr:uid="{3A54DAEC-E549-4D31-9916-E35131FBE07A}"/>
    <cellStyle name="Comma 4 12 5 2 2 2" xfId="35793" xr:uid="{7AA07C40-A120-4578-86B1-8FF1847FF3E2}"/>
    <cellStyle name="Comma 4 12 5 2 3" xfId="27505" xr:uid="{C44E8851-9D8C-4D8A-9EE1-FEECE87DF4D7}"/>
    <cellStyle name="Comma 4 12 5 2 4" xfId="49477" xr:uid="{20BDDA59-2779-42AA-BA59-02F5E9396FDD}"/>
    <cellStyle name="Comma 4 12 5 3" xfId="16266" xr:uid="{ADEC0496-9E5B-4054-9BF0-7A1CA38C4A48}"/>
    <cellStyle name="Comma 4 12 5 3 2" xfId="32926" xr:uid="{108C24A2-B184-4D4A-80AF-2C02A1441D6E}"/>
    <cellStyle name="Comma 4 12 5 4" xfId="24637" xr:uid="{392F2AF4-0844-451F-B5EB-94CFA2FF3BA2}"/>
    <cellStyle name="Comma 4 12 5 5" xfId="44920" xr:uid="{02D93ADC-9C4C-4F8C-BBD3-51418B20EF27}"/>
    <cellStyle name="Comma 4 12 6" xfId="6883" xr:uid="{0E46FDB9-E3A4-4555-95D2-8E042DB7AF8E}"/>
    <cellStyle name="Comma 4 12 6 2" xfId="17540" xr:uid="{073262D4-3699-4895-817E-FABD7D15D3BC}"/>
    <cellStyle name="Comma 4 12 6 2 2" xfId="34200" xr:uid="{FB97A569-AA42-4909-96D3-C6335FFEC5F6}"/>
    <cellStyle name="Comma 4 12 6 3" xfId="25912" xr:uid="{8FCCF809-A3B3-47ED-B0F4-DEC99D2A09CB}"/>
    <cellStyle name="Comma 4 12 6 4" xfId="46766" xr:uid="{4569ACEB-87A2-4DCC-A50C-CB5F5973A884}"/>
    <cellStyle name="Comma 4 12 7" xfId="11000" xr:uid="{74DEEB15-4D58-46BF-A52B-8291B17C66AD}"/>
    <cellStyle name="Comma 4 12 7 2" xfId="19986" xr:uid="{88F63A76-7703-4F27-961F-F5302932B777}"/>
    <cellStyle name="Comma 4 12 7 2 2" xfId="36646" xr:uid="{742F0810-F8CB-4C46-9C69-7D5F8FB1E39E}"/>
    <cellStyle name="Comma 4 12 7 3" xfId="28358" xr:uid="{7213514C-52D0-4A78-B542-0573068AD28D}"/>
    <cellStyle name="Comma 4 12 7 4" xfId="50881" xr:uid="{4E4B90E7-B159-45DF-90AF-C91463061D16}"/>
    <cellStyle name="Comma 4 12 8" xfId="13224" xr:uid="{5EEC1612-1289-4BE6-8051-907C697C835D}"/>
    <cellStyle name="Comma 4 12 8 2" xfId="21584" xr:uid="{CEA6AC41-CF10-40A2-8FE5-2462A901FFB5}"/>
    <cellStyle name="Comma 4 12 8 2 2" xfId="38244" xr:uid="{F0D4D206-B912-4680-AA62-F7A524C8ACBB}"/>
    <cellStyle name="Comma 4 12 8 3" xfId="29957" xr:uid="{3B6F058D-076D-40E3-8E37-8C54EF873D2C}"/>
    <cellStyle name="Comma 4 12 8 4" xfId="53098" xr:uid="{918E962B-4E52-4612-AE1A-8D5444C948FB}"/>
    <cellStyle name="Comma 4 12 9" xfId="13653" xr:uid="{4D35B1A4-48CA-4B4F-B790-6F1763EC9EE9}"/>
    <cellStyle name="Comma 4 12 9 2" xfId="30313" xr:uid="{5A4F6B4D-B412-4B67-8B0B-996C7EBE0C92}"/>
    <cellStyle name="Comma 4 13" xfId="572" xr:uid="{B904D9DF-7065-49BC-9C37-2294772D256B}"/>
    <cellStyle name="Comma 4 13 10" xfId="41169" xr:uid="{C011ACDE-E81A-432C-BCB7-7A99D4EB503C}"/>
    <cellStyle name="Comma 4 13 11" xfId="1294" xr:uid="{BB16F702-E104-47E0-B65A-C24D1E390A2B}"/>
    <cellStyle name="Comma 4 13 2" xfId="1803" xr:uid="{D00CCF78-D803-4D52-8465-E2AA7A695129}"/>
    <cellStyle name="Comma 4 13 2 2" xfId="3732" xr:uid="{F8F447C1-EE19-468F-835E-AF511755BFD3}"/>
    <cellStyle name="Comma 4 13 2 2 2" xfId="8675" xr:uid="{2EF7D6AB-86F3-4BF1-94E2-C781C8F707A4}"/>
    <cellStyle name="Comma 4 13 2 2 2 2" xfId="18593" xr:uid="{1E4EC047-14C4-4647-82D5-0AF62229892D}"/>
    <cellStyle name="Comma 4 13 2 2 2 2 2" xfId="35253" xr:uid="{422040DD-FB0C-4143-8699-9C17B26BAE18}"/>
    <cellStyle name="Comma 4 13 2 2 2 3" xfId="26965" xr:uid="{101B6271-6ED5-4786-A45D-FDEE108FA01D}"/>
    <cellStyle name="Comma 4 13 2 2 2 4" xfId="48558" xr:uid="{41D03363-569D-41E9-94C5-E9870033AECD}"/>
    <cellStyle name="Comma 4 13 2 2 3" xfId="15361" xr:uid="{2DD8FF9F-3E81-49B2-ACF9-18779B28A985}"/>
    <cellStyle name="Comma 4 13 2 2 3 2" xfId="32021" xr:uid="{F0A1D769-E786-4941-9C45-0904DDA4C8EF}"/>
    <cellStyle name="Comma 4 13 2 2 4" xfId="23732" xr:uid="{DB2E5761-8A28-4627-9F67-40FC14783407}"/>
    <cellStyle name="Comma 4 13 2 2 5" xfId="43636" xr:uid="{BB8F58CE-06A4-4326-89C3-7CCC959BD951}"/>
    <cellStyle name="Comma 4 13 2 3" xfId="5640" xr:uid="{157A319A-BD2E-46AA-B296-C36A0CE8027A}"/>
    <cellStyle name="Comma 4 13 2 3 2" xfId="10050" xr:uid="{C32AB935-B9BB-44F4-910F-30CDC725AF6B}"/>
    <cellStyle name="Comma 4 13 2 3 2 2" xfId="19403" xr:uid="{AFF1F267-26F5-4FDF-A8AA-12822C486D03}"/>
    <cellStyle name="Comma 4 13 2 3 2 2 2" xfId="36063" xr:uid="{62B67D27-1C12-4550-BC53-A7FBA27F9969}"/>
    <cellStyle name="Comma 4 13 2 3 2 3" xfId="27775" xr:uid="{9C1083DB-B58A-40CA-8A08-B1C2E4D5AB43}"/>
    <cellStyle name="Comma 4 13 2 3 2 4" xfId="49933" xr:uid="{39E27931-CF40-4219-9A9C-6723DE65124F}"/>
    <cellStyle name="Comma 4 13 2 3 3" xfId="16694" xr:uid="{CDDB7424-01F7-4FCC-A601-FD9BA24D0289}"/>
    <cellStyle name="Comma 4 13 2 3 3 2" xfId="33354" xr:uid="{691021BF-8698-4EEF-8F41-AE86DAB637B0}"/>
    <cellStyle name="Comma 4 13 2 3 4" xfId="25065" xr:uid="{46352248-FDDD-4F0C-BA3C-24281A809094}"/>
    <cellStyle name="Comma 4 13 2 3 5" xfId="45534" xr:uid="{190554E2-8BC2-4988-B0E4-6DE626F96330}"/>
    <cellStyle name="Comma 4 13 2 4" xfId="7340" xr:uid="{E1EE337A-E95E-4114-9B6F-46C8B302F798}"/>
    <cellStyle name="Comma 4 13 2 4 2" xfId="17811" xr:uid="{383EA3C2-CF45-4904-BDF1-0EDA3C7B4CB0}"/>
    <cellStyle name="Comma 4 13 2 4 2 2" xfId="34471" xr:uid="{BC370F7F-05F4-43BC-B016-2AA26C8AD869}"/>
    <cellStyle name="Comma 4 13 2 4 3" xfId="26183" xr:uid="{EA390ED0-7366-4A4F-9A11-AAE890EDC08E}"/>
    <cellStyle name="Comma 4 13 2 4 4" xfId="47223" xr:uid="{7B50A1CE-03C4-4FCE-AA2A-27E7F69F8C6D}"/>
    <cellStyle name="Comma 4 13 2 5" xfId="11614" xr:uid="{5DA7FDDE-F7CB-4B30-B1A9-1A5D8C0EC478}"/>
    <cellStyle name="Comma 4 13 2 5 2" xfId="20414" xr:uid="{96210C5D-083C-4F66-A814-9C006DEB929C}"/>
    <cellStyle name="Comma 4 13 2 5 2 2" xfId="37074" xr:uid="{D6D8FB88-B776-42C4-8246-AB670E3BD9DD}"/>
    <cellStyle name="Comma 4 13 2 5 3" xfId="28786" xr:uid="{CF9FCFBF-11D6-4621-967B-C8A28D29514E}"/>
    <cellStyle name="Comma 4 13 2 5 4" xfId="51495" xr:uid="{C359E71B-853A-4C6F-9652-73F4D3D1815C}"/>
    <cellStyle name="Comma 4 13 2 6" xfId="14045" xr:uid="{9DCC7978-9867-47B1-8E1A-465D2E6F55B9}"/>
    <cellStyle name="Comma 4 13 2 6 2" xfId="30705" xr:uid="{DC6ACEA5-4AE0-4D31-9041-7D19655D3A83}"/>
    <cellStyle name="Comma 4 13 2 7" xfId="22395" xr:uid="{31B443B1-7CB4-4C83-9B66-2569D1EC0DDC}"/>
    <cellStyle name="Comma 4 13 2 8" xfId="41747" xr:uid="{710B13DA-0823-4AA7-B255-38E93B58CF81}"/>
    <cellStyle name="Comma 4 13 3" xfId="2420" xr:uid="{62F9AC31-6D6E-4ED8-8C14-CB4F865D4C61}"/>
    <cellStyle name="Comma 4 13 3 2" xfId="4346" xr:uid="{9963C79D-B2CB-4F67-AFE2-7A855F2E17D1}"/>
    <cellStyle name="Comma 4 13 3 2 2" xfId="9100" xr:uid="{C2DD0BC2-71B1-419B-B500-14C87A22138C}"/>
    <cellStyle name="Comma 4 13 3 2 2 2" xfId="18847" xr:uid="{B2E22B35-8263-43A0-8EDC-6BE4A562C8DD}"/>
    <cellStyle name="Comma 4 13 3 2 2 2 2" xfId="35507" xr:uid="{F28162AB-CDA2-4FE1-A6C7-4E24EF658C21}"/>
    <cellStyle name="Comma 4 13 3 2 2 3" xfId="27219" xr:uid="{1E06402A-0B0A-4658-A999-897D4F008E1A}"/>
    <cellStyle name="Comma 4 13 3 2 2 4" xfId="48983" xr:uid="{67D46CA9-0F08-4830-8A44-11C8497EE2F3}"/>
    <cellStyle name="Comma 4 13 3 2 3" xfId="15804" xr:uid="{AC9E132A-3A33-4237-9578-579042504D28}"/>
    <cellStyle name="Comma 4 13 3 2 3 2" xfId="32464" xr:uid="{0495CC9F-5835-4E1E-BF73-0C860FA93270}"/>
    <cellStyle name="Comma 4 13 3 2 4" xfId="24175" xr:uid="{3202F218-B503-4D54-9BD1-3FA4543EE0A5}"/>
    <cellStyle name="Comma 4 13 3 2 5" xfId="44250" xr:uid="{6CC6551F-4C0D-4594-9200-72917FC622C6}"/>
    <cellStyle name="Comma 4 13 3 3" xfId="6239" xr:uid="{1428E50C-F00F-4475-9765-A0BA2EEF08B5}"/>
    <cellStyle name="Comma 4 13 3 3 2" xfId="10475" xr:uid="{FF8D670D-4982-4A63-B221-510DC2C133AF}"/>
    <cellStyle name="Comma 4 13 3 3 2 2" xfId="19657" xr:uid="{9FE8997A-E6ED-4E03-88B5-CB73D95332A7}"/>
    <cellStyle name="Comma 4 13 3 3 2 2 2" xfId="36317" xr:uid="{2AD11E07-F0E7-4CDC-9911-F251A76B14C7}"/>
    <cellStyle name="Comma 4 13 3 3 2 3" xfId="28029" xr:uid="{E6F96DB4-2B14-4DAF-9AD9-1241C47632EB}"/>
    <cellStyle name="Comma 4 13 3 3 2 4" xfId="50358" xr:uid="{9F0C2D15-6173-49E6-91B7-4067C7F39F3B}"/>
    <cellStyle name="Comma 4 13 3 3 3" xfId="17122" xr:uid="{E9F62621-8C85-4CCC-AFB7-767257A00C6F}"/>
    <cellStyle name="Comma 4 13 3 3 3 2" xfId="33782" xr:uid="{B43D320A-7CFB-4360-811C-6F66148011B7}"/>
    <cellStyle name="Comma 4 13 3 3 4" xfId="25493" xr:uid="{F4B3740A-CC7E-412B-8BC3-1132B14DC3C0}"/>
    <cellStyle name="Comma 4 13 3 3 5" xfId="46133" xr:uid="{72B2C613-3D6D-472F-9CB4-AB84A6C7C1C5}"/>
    <cellStyle name="Comma 4 13 3 4" xfId="7765" xr:uid="{370A361C-7F58-4AFB-8574-AAB9CEFCA711}"/>
    <cellStyle name="Comma 4 13 3 4 2" xfId="18065" xr:uid="{DD94542F-5BA6-4C1A-B749-DB1D6BEFBAD9}"/>
    <cellStyle name="Comma 4 13 3 4 2 2" xfId="34725" xr:uid="{B3F02262-90B1-4814-BB0E-980FCFA5920F}"/>
    <cellStyle name="Comma 4 13 3 4 3" xfId="26437" xr:uid="{85766066-11CC-4ED5-A657-4A684C3FB2CE}"/>
    <cellStyle name="Comma 4 13 3 4 4" xfId="47648" xr:uid="{66791774-E154-4721-A8B8-E09F9F9D4DEE}"/>
    <cellStyle name="Comma 4 13 3 5" xfId="12213" xr:uid="{44CA9362-910B-4D18-9CC5-B2696BFA6066}"/>
    <cellStyle name="Comma 4 13 3 5 2" xfId="20842" xr:uid="{8BDF1E6F-832F-4B3E-BF08-949F83995E63}"/>
    <cellStyle name="Comma 4 13 3 5 2 2" xfId="37502" xr:uid="{3F775745-545D-47FC-B3BE-73098006538E}"/>
    <cellStyle name="Comma 4 13 3 5 3" xfId="29214" xr:uid="{6DF5B7DD-5BD6-4E64-B6E0-B3BAEB6552C6}"/>
    <cellStyle name="Comma 4 13 3 5 4" xfId="52094" xr:uid="{E9EF71FB-8AF0-4FDB-9E2B-7B81C1BB078B}"/>
    <cellStyle name="Comma 4 13 3 6" xfId="14468" xr:uid="{56DF7D57-66D4-478A-B335-AB63068E4994}"/>
    <cellStyle name="Comma 4 13 3 6 2" xfId="31128" xr:uid="{AFB1B544-990D-4C8B-B3CC-7583229775DD}"/>
    <cellStyle name="Comma 4 13 3 7" xfId="22838" xr:uid="{5FA70035-12DC-414C-B95C-3F519BB981C8}"/>
    <cellStyle name="Comma 4 13 3 8" xfId="42361" xr:uid="{0415CDE6-C05D-4B1B-B547-D8E101B22E42}"/>
    <cellStyle name="Comma 4 13 4" xfId="3154" xr:uid="{8D8D6444-D26C-425D-ACB9-1AA1476FC318}"/>
    <cellStyle name="Comma 4 13 4 2" xfId="8271" xr:uid="{89A9DBAC-FE9D-48B9-85D5-EA7F5C936D11}"/>
    <cellStyle name="Comma 4 13 4 2 2" xfId="18352" xr:uid="{EA12CA14-5040-49E3-9AA3-70756B1DF47E}"/>
    <cellStyle name="Comma 4 13 4 2 2 2" xfId="35012" xr:uid="{66BB4069-27A2-4829-84B2-72C5317CD392}"/>
    <cellStyle name="Comma 4 13 4 2 3" xfId="26724" xr:uid="{1AA1B206-5E61-4D96-A1D0-CCA510E8FDE3}"/>
    <cellStyle name="Comma 4 13 4 2 4" xfId="48154" xr:uid="{EBD36A16-CBA8-4231-8684-730EFE59A4F7}"/>
    <cellStyle name="Comma 4 13 4 3" xfId="14946" xr:uid="{4BBFFE40-5D9F-4504-A2CF-FC36A0CFA7B0}"/>
    <cellStyle name="Comma 4 13 4 3 2" xfId="31606" xr:uid="{FEC9273D-DA40-443C-A341-1316EE1FD034}"/>
    <cellStyle name="Comma 4 13 4 4" xfId="23317" xr:uid="{C64360BB-9D2B-448D-B11B-59C2870C7D2F}"/>
    <cellStyle name="Comma 4 13 4 5" xfId="43058" xr:uid="{0856DBAB-C884-4A7B-B7BC-92081EF2CB95}"/>
    <cellStyle name="Comma 4 13 5" xfId="5091" xr:uid="{E998E23E-294C-4018-8393-8C65AC0A2BB0}"/>
    <cellStyle name="Comma 4 13 5 2" xfId="9646" xr:uid="{5F939C6B-F8E5-4EDB-8738-222DA3E99117}"/>
    <cellStyle name="Comma 4 13 5 2 2" xfId="19162" xr:uid="{52941BAB-54B0-41C3-AAB6-050FA825680C}"/>
    <cellStyle name="Comma 4 13 5 2 2 2" xfId="35822" xr:uid="{E42021D8-B913-43FA-8337-4C84DF7BD458}"/>
    <cellStyle name="Comma 4 13 5 2 3" xfId="27534" xr:uid="{92A084CF-3C75-4BD3-8EBC-A141ED864515}"/>
    <cellStyle name="Comma 4 13 5 2 4" xfId="49529" xr:uid="{AA8A5231-6B86-4829-B246-5B7D8A73EA0C}"/>
    <cellStyle name="Comma 4 13 5 3" xfId="16308" xr:uid="{EF37F70D-D859-40D6-BA65-9B457A4D99A0}"/>
    <cellStyle name="Comma 4 13 5 3 2" xfId="32968" xr:uid="{A38BCB5B-2AE7-440B-8228-B78D249B0F48}"/>
    <cellStyle name="Comma 4 13 5 4" xfId="24679" xr:uid="{548FF2BF-D445-46D1-B8EF-3B05736DDE59}"/>
    <cellStyle name="Comma 4 13 5 5" xfId="44985" xr:uid="{74D486F8-83B8-45C6-A54D-C8396EC444DE}"/>
    <cellStyle name="Comma 4 13 6" xfId="6936" xr:uid="{6D7AE2D1-413E-4A02-90F6-8CC4358E4849}"/>
    <cellStyle name="Comma 4 13 6 2" xfId="17570" xr:uid="{68DA5478-7F9B-427D-8FC1-814B9B7F89E1}"/>
    <cellStyle name="Comma 4 13 6 2 2" xfId="34230" xr:uid="{7ED48FF5-21D8-42D1-9F73-DCAE37FBCAEC}"/>
    <cellStyle name="Comma 4 13 6 3" xfId="25942" xr:uid="{62C6BF96-7E0C-4F8F-AE36-E4776A9D6888}"/>
    <cellStyle name="Comma 4 13 6 4" xfId="46819" xr:uid="{1CA65DEF-F3C3-49EB-9890-E3BF4FC0B193}"/>
    <cellStyle name="Comma 4 13 7" xfId="11065" xr:uid="{5AC91BE3-F34A-45BC-A167-EB8958DCB61E}"/>
    <cellStyle name="Comma 4 13 7 2" xfId="20028" xr:uid="{12779E9E-E5AF-4566-9059-2B4DB82C19AF}"/>
    <cellStyle name="Comma 4 13 7 2 2" xfId="36688" xr:uid="{7768F27D-2E4D-489A-9BDF-3A599A28D2A5}"/>
    <cellStyle name="Comma 4 13 7 3" xfId="28400" xr:uid="{4D51B0C3-AA76-4307-9B40-316AD49012F0}"/>
    <cellStyle name="Comma 4 13 7 4" xfId="50946" xr:uid="{7C7AFA31-786C-484C-BA41-245BCF2D41FD}"/>
    <cellStyle name="Comma 4 13 8" xfId="13289" xr:uid="{9EC57504-0A42-4E8D-A2C5-3C7F74BDA77A}"/>
    <cellStyle name="Comma 4 13 8 2" xfId="21626" xr:uid="{CD0E093F-50FC-416E-94EB-5784D55042E9}"/>
    <cellStyle name="Comma 4 13 8 2 2" xfId="38286" xr:uid="{8B8F9825-3B0E-4906-855D-D2E8B35C5D35}"/>
    <cellStyle name="Comma 4 13 8 3" xfId="29999" xr:uid="{9806B438-ACFA-4D2A-9E50-6F8A3F83ED4E}"/>
    <cellStyle name="Comma 4 13 8 4" xfId="53163" xr:uid="{FCCD3125-4172-473F-BD4C-F9A334BC812F}"/>
    <cellStyle name="Comma 4 13 9" xfId="21980" xr:uid="{FECA6E67-FE59-4AFA-8908-9DFED6E674DC}"/>
    <cellStyle name="Comma 4 14" xfId="627" xr:uid="{CCE136E7-5626-4447-B316-56A40D16C16A}"/>
    <cellStyle name="Comma 4 14 10" xfId="41225" xr:uid="{3FBE8587-9206-4A8A-9802-141B62E253F8}"/>
    <cellStyle name="Comma 4 14 11" xfId="1325" xr:uid="{6F513E97-0304-495D-8118-2AACD87F4ED1}"/>
    <cellStyle name="Comma 4 14 2" xfId="1858" xr:uid="{E4DB6667-2208-427E-A4AB-7A33F60EB9BA}"/>
    <cellStyle name="Comma 4 14 2 2" xfId="3787" xr:uid="{B89C2C7E-53E1-434A-90ED-F5F4C385EB79}"/>
    <cellStyle name="Comma 4 14 2 2 2" xfId="8702" xr:uid="{C1E062DB-2A0D-4258-823C-2D963A781590}"/>
    <cellStyle name="Comma 4 14 2 2 2 2" xfId="18611" xr:uid="{E2E6BCBE-86BF-49F7-B0CD-FE8280E91564}"/>
    <cellStyle name="Comma 4 14 2 2 2 2 2" xfId="35271" xr:uid="{D356DE27-9725-4F07-9F8B-0AC052981C51}"/>
    <cellStyle name="Comma 4 14 2 2 2 3" xfId="26983" xr:uid="{72F44639-2226-48AE-B4F9-3A982D06E694}"/>
    <cellStyle name="Comma 4 14 2 2 2 4" xfId="48585" xr:uid="{77A84FEB-F575-4A00-B576-A2AF72342DF2}"/>
    <cellStyle name="Comma 4 14 2 2 3" xfId="15407" xr:uid="{08C0CC89-4152-4071-B653-2B433E4C76A4}"/>
    <cellStyle name="Comma 4 14 2 2 3 2" xfId="32067" xr:uid="{D7152DE7-C237-49DA-87D9-658505BEA0BF}"/>
    <cellStyle name="Comma 4 14 2 2 4" xfId="23778" xr:uid="{8E0919DD-4F23-4B8E-BA25-5D3423C0C6B3}"/>
    <cellStyle name="Comma 4 14 2 2 5" xfId="43691" xr:uid="{C1AE9472-A505-42FC-9D46-3D5CEF891374}"/>
    <cellStyle name="Comma 4 14 2 3" xfId="5695" xr:uid="{96E28A00-D78B-40CB-8142-D15E3FE5697A}"/>
    <cellStyle name="Comma 4 14 2 3 2" xfId="10077" xr:uid="{0194EEE8-1B01-49AF-B5C7-A5D774B26DAC}"/>
    <cellStyle name="Comma 4 14 2 3 2 2" xfId="19421" xr:uid="{355EFCE5-2224-4F88-BAA2-9438F892DE56}"/>
    <cellStyle name="Comma 4 14 2 3 2 2 2" xfId="36081" xr:uid="{F321DFC8-AA5A-4D8E-BC56-C02D3AA9E074}"/>
    <cellStyle name="Comma 4 14 2 3 2 3" xfId="27793" xr:uid="{7D219BAA-6042-4BFB-8FA0-D2FF0F48BAC1}"/>
    <cellStyle name="Comma 4 14 2 3 2 4" xfId="49960" xr:uid="{017E76D5-91C8-43AB-BE21-6ED558D9577F}"/>
    <cellStyle name="Comma 4 14 2 3 3" xfId="16740" xr:uid="{4D00005B-9425-4D29-856C-44166A2255CB}"/>
    <cellStyle name="Comma 4 14 2 3 3 2" xfId="33400" xr:uid="{2D38DD8F-B8D3-4DB7-AD4C-3E8A5E878B1C}"/>
    <cellStyle name="Comma 4 14 2 3 4" xfId="25111" xr:uid="{F812384A-1593-4E68-9043-33CE5905A698}"/>
    <cellStyle name="Comma 4 14 2 3 5" xfId="45589" xr:uid="{F65DB534-5891-42B3-A45F-46A68FABB135}"/>
    <cellStyle name="Comma 4 14 2 4" xfId="7367" xr:uid="{B2F27C4F-3454-4D47-B6CD-1AB8660AFD7B}"/>
    <cellStyle name="Comma 4 14 2 4 2" xfId="17829" xr:uid="{51F2A4B2-001F-4D0A-B44E-E378ABF7C4F3}"/>
    <cellStyle name="Comma 4 14 2 4 2 2" xfId="34489" xr:uid="{5D16B66D-49C6-4E16-B3E4-01547A31A6CC}"/>
    <cellStyle name="Comma 4 14 2 4 3" xfId="26201" xr:uid="{1F35BABA-77E4-444F-9A5A-5948A6ED1FC8}"/>
    <cellStyle name="Comma 4 14 2 4 4" xfId="47250" xr:uid="{6525200E-5D60-4871-A44F-92922D83C8A8}"/>
    <cellStyle name="Comma 4 14 2 5" xfId="11669" xr:uid="{90BB1460-AA71-41A8-9681-D2E4BFD3E783}"/>
    <cellStyle name="Comma 4 14 2 5 2" xfId="20460" xr:uid="{93B163C6-D83E-487E-B840-1E17E058147A}"/>
    <cellStyle name="Comma 4 14 2 5 2 2" xfId="37120" xr:uid="{A8578C0D-6BF9-4F48-84BA-542DD9728B4B}"/>
    <cellStyle name="Comma 4 14 2 5 3" xfId="28832" xr:uid="{FA98DF92-9039-41E1-A08C-8CF961C21C3A}"/>
    <cellStyle name="Comma 4 14 2 5 4" xfId="51550" xr:uid="{5E6E2453-C907-4FC5-BEF3-DDCE469752A0}"/>
    <cellStyle name="Comma 4 14 2 6" xfId="14091" xr:uid="{EEE8106F-A6AA-4532-B68B-C42AE3FBE730}"/>
    <cellStyle name="Comma 4 14 2 6 2" xfId="30751" xr:uid="{306E3FE4-E4DD-44EC-A7A3-DA3D70ACCE2D}"/>
    <cellStyle name="Comma 4 14 2 7" xfId="22441" xr:uid="{1E0322AF-F33C-4A8D-944C-99EF4BA0A086}"/>
    <cellStyle name="Comma 4 14 2 8" xfId="41802" xr:uid="{BE02BB56-FB77-4E13-9EB9-45BAA4CA1011}"/>
    <cellStyle name="Comma 4 14 3" xfId="2475" xr:uid="{7055DD69-DC28-4203-AA77-81A843F66A61}"/>
    <cellStyle name="Comma 4 14 3 2" xfId="4401" xr:uid="{6A12D5C1-F9FB-47A8-8F8E-1BC735EC9C50}"/>
    <cellStyle name="Comma 4 14 3 2 2" xfId="9127" xr:uid="{5B5D3809-1E49-4D3C-BAFE-93FFBDD5CEB6}"/>
    <cellStyle name="Comma 4 14 3 2 2 2" xfId="18865" xr:uid="{3DB947A4-B70B-478C-B703-984D71AEF8A3}"/>
    <cellStyle name="Comma 4 14 3 2 2 2 2" xfId="35525" xr:uid="{D0D1DA2B-6D76-429C-9A9C-EB863152425D}"/>
    <cellStyle name="Comma 4 14 3 2 2 3" xfId="27237" xr:uid="{8E34BC88-B368-4E92-A254-833B70EC335F}"/>
    <cellStyle name="Comma 4 14 3 2 2 4" xfId="49010" xr:uid="{37B23D8F-7E03-4645-ABCC-43C8711A6B68}"/>
    <cellStyle name="Comma 4 14 3 2 3" xfId="15850" xr:uid="{5979E397-4990-4829-8F69-339E1508D546}"/>
    <cellStyle name="Comma 4 14 3 2 3 2" xfId="32510" xr:uid="{C11A81E2-9439-4A4A-B6B1-FB19B746C1D3}"/>
    <cellStyle name="Comma 4 14 3 2 4" xfId="24221" xr:uid="{2073A840-2340-4F3D-BA6E-C714494255CB}"/>
    <cellStyle name="Comma 4 14 3 2 5" xfId="44305" xr:uid="{63F1FC69-7EAB-47EE-8B36-0A6DBCFB99D6}"/>
    <cellStyle name="Comma 4 14 3 3" xfId="6294" xr:uid="{BD9462E6-B575-4A5B-8FE9-1CA3B9DF9F3B}"/>
    <cellStyle name="Comma 4 14 3 3 2" xfId="10502" xr:uid="{9A185727-49DF-4571-8E1C-99D7C13484E7}"/>
    <cellStyle name="Comma 4 14 3 3 2 2" xfId="19675" xr:uid="{5C764818-0AE5-46F9-A248-7F6061494376}"/>
    <cellStyle name="Comma 4 14 3 3 2 2 2" xfId="36335" xr:uid="{AC70FDF5-75E1-44AD-B8A2-B9F14A5C1984}"/>
    <cellStyle name="Comma 4 14 3 3 2 3" xfId="28047" xr:uid="{DECD527A-1289-4123-BEB3-2501B55C8D90}"/>
    <cellStyle name="Comma 4 14 3 3 2 4" xfId="50385" xr:uid="{97DA5A7B-15FF-44EB-8FE2-37CF058B0EC0}"/>
    <cellStyle name="Comma 4 14 3 3 3" xfId="17168" xr:uid="{F9D43994-ADA8-464C-B440-7A5E607325C1}"/>
    <cellStyle name="Comma 4 14 3 3 3 2" xfId="33828" xr:uid="{E4578DBA-F1DB-4D64-B39F-22F67EB34491}"/>
    <cellStyle name="Comma 4 14 3 3 4" xfId="25539" xr:uid="{0C20D08D-4BF3-4312-A220-4F5E4FA53FDA}"/>
    <cellStyle name="Comma 4 14 3 3 5" xfId="46188" xr:uid="{8F93B52B-8CD8-4E8C-A889-B6C449FB8AD3}"/>
    <cellStyle name="Comma 4 14 3 4" xfId="7792" xr:uid="{6B462C6A-B07B-4C47-946C-A3DCEA68408F}"/>
    <cellStyle name="Comma 4 14 3 4 2" xfId="18083" xr:uid="{7C71B632-F9C2-49EC-BCCC-D4C3E2688B24}"/>
    <cellStyle name="Comma 4 14 3 4 2 2" xfId="34743" xr:uid="{AF3306A1-F829-4A41-AED6-5BC4775C95EA}"/>
    <cellStyle name="Comma 4 14 3 4 3" xfId="26455" xr:uid="{9D2CB1A9-7948-4E78-BA2A-DC88CD643B8B}"/>
    <cellStyle name="Comma 4 14 3 4 4" xfId="47675" xr:uid="{33F07774-232C-4E8A-95B9-6AD172F7E3D9}"/>
    <cellStyle name="Comma 4 14 3 5" xfId="12268" xr:uid="{1BF6E6F9-BC72-40A9-A267-2F73752719C9}"/>
    <cellStyle name="Comma 4 14 3 5 2" xfId="20888" xr:uid="{9F05015B-2380-48FB-B4F9-F3E5F83C4F08}"/>
    <cellStyle name="Comma 4 14 3 5 2 2" xfId="37548" xr:uid="{D393DD52-DFD0-47D1-9286-03D841EA6BA8}"/>
    <cellStyle name="Comma 4 14 3 5 3" xfId="29260" xr:uid="{9A84D862-F5F9-42EB-BC5D-6E5917889566}"/>
    <cellStyle name="Comma 4 14 3 5 4" xfId="52149" xr:uid="{9BC4A919-CFB2-47EE-9AE3-DC7FA75F3A91}"/>
    <cellStyle name="Comma 4 14 3 6" xfId="14514" xr:uid="{2E7D912C-9CC7-4DA4-ADF3-654F07050F96}"/>
    <cellStyle name="Comma 4 14 3 6 2" xfId="31174" xr:uid="{2212D5BF-8369-4E59-8B8B-12F1802C8F79}"/>
    <cellStyle name="Comma 4 14 3 7" xfId="22884" xr:uid="{1A4D9DEC-6F67-426D-BF0B-F2F6A4C89900}"/>
    <cellStyle name="Comma 4 14 3 8" xfId="42416" xr:uid="{EBADA7B5-1EFD-4BF6-AEF9-95C489A5AA99}"/>
    <cellStyle name="Comma 4 14 4" xfId="3210" xr:uid="{2C186DCA-51E2-429F-A710-3749763E9E94}"/>
    <cellStyle name="Comma 4 14 4 2" xfId="8298" xr:uid="{824F97B3-7E5B-4A14-9C7A-EDD92EA4AAB9}"/>
    <cellStyle name="Comma 4 14 4 2 2" xfId="18370" xr:uid="{EBA27718-9340-4A8F-BBFA-49ECEC495A0A}"/>
    <cellStyle name="Comma 4 14 4 2 2 2" xfId="35030" xr:uid="{FC1FC779-C33A-430A-B7B5-E6F4C27F9FFE}"/>
    <cellStyle name="Comma 4 14 4 2 3" xfId="26742" xr:uid="{D13BAFC9-F5D8-4718-AEE7-4B3FC94D2CA1}"/>
    <cellStyle name="Comma 4 14 4 2 4" xfId="48181" xr:uid="{40B2282D-726E-4895-A9F6-F1202666BAF5}"/>
    <cellStyle name="Comma 4 14 4 3" xfId="14993" xr:uid="{49DE1393-EC5E-455F-93C7-65C1A34B2983}"/>
    <cellStyle name="Comma 4 14 4 3 2" xfId="31653" xr:uid="{1B5BB331-7EBC-4959-BC07-CB1AE12C9CA6}"/>
    <cellStyle name="Comma 4 14 4 4" xfId="23364" xr:uid="{728168AE-6D99-43BE-931A-ADB8BCD21709}"/>
    <cellStyle name="Comma 4 14 4 5" xfId="43114" xr:uid="{6B3AAD74-23E7-4229-91DC-0FBF033CDEC8}"/>
    <cellStyle name="Comma 4 14 5" xfId="5118" xr:uid="{00BFC1DC-BCDB-4816-9583-21B60848EEA5}"/>
    <cellStyle name="Comma 4 14 5 2" xfId="9673" xr:uid="{88DD16D3-60B0-4996-A109-93CC0ECB8EC1}"/>
    <cellStyle name="Comma 4 14 5 2 2" xfId="19180" xr:uid="{DA3C5B93-F1EA-4F7E-9DDE-ED9C918C08BA}"/>
    <cellStyle name="Comma 4 14 5 2 2 2" xfId="35840" xr:uid="{047BACC7-B437-42E9-A2ED-5E23B3AD08B6}"/>
    <cellStyle name="Comma 4 14 5 2 3" xfId="27552" xr:uid="{D2F0AA66-B20B-46DD-98F7-CA4AFE74758D}"/>
    <cellStyle name="Comma 4 14 5 2 4" xfId="49556" xr:uid="{3706E81E-00EC-412D-9733-03A98E9F3717}"/>
    <cellStyle name="Comma 4 14 5 3" xfId="16326" xr:uid="{3B98A174-093A-4323-8671-2AD1CB59B2AC}"/>
    <cellStyle name="Comma 4 14 5 3 2" xfId="32986" xr:uid="{6EA43882-33A4-4F43-999B-26DC6BB60A8B}"/>
    <cellStyle name="Comma 4 14 5 4" xfId="24697" xr:uid="{94FC5EFA-D9F5-4B5A-B492-C53C3C6B6689}"/>
    <cellStyle name="Comma 4 14 5 5" xfId="45012" xr:uid="{1035DF9F-4323-49F2-9D29-B96D555A9A5E}"/>
    <cellStyle name="Comma 4 14 6" xfId="6963" xr:uid="{4A092359-5FF5-4AE1-A31D-D59D74A842CA}"/>
    <cellStyle name="Comma 4 14 6 2" xfId="17588" xr:uid="{71FA49C2-8EB0-4346-BCF3-756BA72B1821}"/>
    <cellStyle name="Comma 4 14 6 2 2" xfId="34248" xr:uid="{69DE7F18-5FAA-4D6F-B502-21DF634F8010}"/>
    <cellStyle name="Comma 4 14 6 3" xfId="25960" xr:uid="{F9A3668C-19BD-491C-930B-9BAFBEE38A59}"/>
    <cellStyle name="Comma 4 14 6 4" xfId="46846" xr:uid="{EA4C051C-4B4F-4D6C-A71C-C838A211157D}"/>
    <cellStyle name="Comma 4 14 7" xfId="11092" xr:uid="{31B5226F-B09D-4F4C-8BAC-ED87ECA39C82}"/>
    <cellStyle name="Comma 4 14 7 2" xfId="20046" xr:uid="{EEBD262A-D6D3-4CD8-82D7-907831CA9F73}"/>
    <cellStyle name="Comma 4 14 7 2 2" xfId="36706" xr:uid="{86945C27-6198-4A7C-A420-06E7CB6C66B3}"/>
    <cellStyle name="Comma 4 14 7 3" xfId="28418" xr:uid="{0B5D4112-4B54-4417-80BC-968372B7905F}"/>
    <cellStyle name="Comma 4 14 7 4" xfId="50973" xr:uid="{FADEB7F7-EA88-41AC-89E0-50ED8A92285C}"/>
    <cellStyle name="Comma 4 14 8" xfId="13344" xr:uid="{9F0F4A40-A446-4FBE-A98A-CA88B60B07D4}"/>
    <cellStyle name="Comma 4 14 8 2" xfId="21672" xr:uid="{D9ED1D63-65F0-4343-9392-25B1CEED08BC}"/>
    <cellStyle name="Comma 4 14 8 2 2" xfId="38332" xr:uid="{9C6F3950-8D96-434F-9C25-ECEE6AD34D6B}"/>
    <cellStyle name="Comma 4 14 8 3" xfId="30045" xr:uid="{692E329D-0476-4AD1-8202-E777A9271649}"/>
    <cellStyle name="Comma 4 14 8 4" xfId="53218" xr:uid="{7356FF15-FC48-4C9C-9305-C30F318A4055}"/>
    <cellStyle name="Comma 4 14 9" xfId="22027" xr:uid="{0F2730AF-2211-47C7-A335-D7A17C53A495}"/>
    <cellStyle name="Comma 4 15" xfId="656" xr:uid="{315FC1CB-102C-4765-91A8-6BF432F14F47}"/>
    <cellStyle name="Comma 4 15 10" xfId="22045" xr:uid="{394B3C75-7697-482B-8C49-A6E7BC5A6F25}"/>
    <cellStyle name="Comma 4 15 11" xfId="41254" xr:uid="{C6FD83E7-DBE1-4ECA-AFE5-CB928157DFB3}"/>
    <cellStyle name="Comma 4 15 12" xfId="1354" xr:uid="{D0A919FD-043D-4D03-8FC6-BC9CAF56B242}"/>
    <cellStyle name="Comma 4 15 2" xfId="1887" xr:uid="{9653EDA1-4DE9-427C-BA71-70DFC6909861}"/>
    <cellStyle name="Comma 4 15 2 2" xfId="3816" xr:uid="{8E236C25-AB5E-4DDE-8455-4A2441ECC00B}"/>
    <cellStyle name="Comma 4 15 2 2 2" xfId="8731" xr:uid="{ED676DC8-1A10-467C-8B8E-C69DAA76652E}"/>
    <cellStyle name="Comma 4 15 2 2 2 2" xfId="18629" xr:uid="{6FFD5E04-0CA5-4E06-B901-E3072F60325B}"/>
    <cellStyle name="Comma 4 15 2 2 2 2 2" xfId="35289" xr:uid="{C4460636-4582-468C-A175-F1A343D552D9}"/>
    <cellStyle name="Comma 4 15 2 2 2 3" xfId="27001" xr:uid="{3B4C175F-6741-432F-9B2F-4B6A4B2EC1FE}"/>
    <cellStyle name="Comma 4 15 2 2 2 4" xfId="48614" xr:uid="{850BB788-7817-4AFF-903A-208794FF5734}"/>
    <cellStyle name="Comma 4 15 2 2 3" xfId="15425" xr:uid="{4A0B16E5-890F-4D59-84CC-8C04D376A30D}"/>
    <cellStyle name="Comma 4 15 2 2 3 2" xfId="32085" xr:uid="{3EDB6FDE-0414-4795-A538-A2B066FCFF0A}"/>
    <cellStyle name="Comma 4 15 2 2 4" xfId="23796" xr:uid="{8D7CCDE0-850F-4EF1-BC97-91B9664D0F09}"/>
    <cellStyle name="Comma 4 15 2 2 5" xfId="43720" xr:uid="{E23263E8-B039-4049-AB6C-3099446A3F51}"/>
    <cellStyle name="Comma 4 15 2 3" xfId="5724" xr:uid="{F3344737-7B54-4D6E-8ADF-13CA6A2521DE}"/>
    <cellStyle name="Comma 4 15 2 3 2" xfId="10106" xr:uid="{DEFAB6CE-9ACC-4860-B136-99104B3E470D}"/>
    <cellStyle name="Comma 4 15 2 3 2 2" xfId="19439" xr:uid="{CB45F649-CBFB-401A-A319-F99E658DB8A9}"/>
    <cellStyle name="Comma 4 15 2 3 2 2 2" xfId="36099" xr:uid="{11A1B5D9-956A-4DC7-957E-AB7C56271A41}"/>
    <cellStyle name="Comma 4 15 2 3 2 3" xfId="27811" xr:uid="{394F5A63-AC7D-46A8-83BD-A86AD1291DDF}"/>
    <cellStyle name="Comma 4 15 2 3 2 4" xfId="49989" xr:uid="{BB5849F7-92CD-4F45-BFB3-70CA035525EB}"/>
    <cellStyle name="Comma 4 15 2 3 3" xfId="16758" xr:uid="{493F6EA9-D534-4CC4-A51E-91BADFF35DD9}"/>
    <cellStyle name="Comma 4 15 2 3 3 2" xfId="33418" xr:uid="{CDDFBF70-B0A7-4DF2-858B-DDD845941DAE}"/>
    <cellStyle name="Comma 4 15 2 3 4" xfId="25129" xr:uid="{8CBD4C96-02E2-4121-92E3-7E8056E9A27B}"/>
    <cellStyle name="Comma 4 15 2 3 5" xfId="45618" xr:uid="{5B3D7441-3540-41C8-BC51-412FFD1D0A0E}"/>
    <cellStyle name="Comma 4 15 2 4" xfId="7396" xr:uid="{EEF4CA7E-756E-42EB-B581-5E3FC5CB439D}"/>
    <cellStyle name="Comma 4 15 2 4 2" xfId="17847" xr:uid="{344F52E2-9FA4-4FCC-8CBF-0780A90E0469}"/>
    <cellStyle name="Comma 4 15 2 4 2 2" xfId="34507" xr:uid="{24BB180C-FEA3-4C53-B02F-57ED54198422}"/>
    <cellStyle name="Comma 4 15 2 4 3" xfId="26219" xr:uid="{243BE4E7-F4D9-4847-B318-D44EBFB80E9C}"/>
    <cellStyle name="Comma 4 15 2 4 4" xfId="47279" xr:uid="{A9938339-4333-415A-99FA-34C87FDD6CA9}"/>
    <cellStyle name="Comma 4 15 2 5" xfId="11698" xr:uid="{2D89839A-4279-4BB7-BA1A-2F2B8D2292E9}"/>
    <cellStyle name="Comma 4 15 2 5 2" xfId="20478" xr:uid="{DBC8EF8F-821A-448C-AA7F-E5061138DED6}"/>
    <cellStyle name="Comma 4 15 2 5 2 2" xfId="37138" xr:uid="{2F05C8C3-8D63-4FDA-8BCD-05BE0E91591B}"/>
    <cellStyle name="Comma 4 15 2 5 3" xfId="28850" xr:uid="{9CBB7782-AF15-4365-BD39-CCF276A32C17}"/>
    <cellStyle name="Comma 4 15 2 5 4" xfId="51579" xr:uid="{9592A20A-1FEA-4D8F-98FC-25E7D3D7A918}"/>
    <cellStyle name="Comma 4 15 2 6" xfId="14109" xr:uid="{8EC555F6-D299-4803-AEED-9101D4B4EA0D}"/>
    <cellStyle name="Comma 4 15 2 6 2" xfId="30769" xr:uid="{4326C3B3-BFB5-4A34-B948-461FDA4A2F67}"/>
    <cellStyle name="Comma 4 15 2 7" xfId="22459" xr:uid="{AFBB5DE0-A598-4A64-A36A-666B0F74E5BD}"/>
    <cellStyle name="Comma 4 15 2 8" xfId="41831" xr:uid="{9ED2AAA5-64CB-44AE-AF8E-CD9B199C23EC}"/>
    <cellStyle name="Comma 4 15 3" xfId="2504" xr:uid="{1C0B577D-5FEA-4E31-B591-673E0447DA49}"/>
    <cellStyle name="Comma 4 15 3 2" xfId="4430" xr:uid="{70F5D505-87E3-43AA-8B56-0C45D9A7A8FF}"/>
    <cellStyle name="Comma 4 15 3 2 2" xfId="9156" xr:uid="{3538D912-3096-4A30-A1FC-195F81E93501}"/>
    <cellStyle name="Comma 4 15 3 2 2 2" xfId="18883" xr:uid="{0344678C-30F0-4D7F-A512-82218678A721}"/>
    <cellStyle name="Comma 4 15 3 2 2 2 2" xfId="35543" xr:uid="{9F592121-83CE-46AC-B274-32D6FEA26339}"/>
    <cellStyle name="Comma 4 15 3 2 2 3" xfId="27255" xr:uid="{CFF6F07A-4C05-4536-9BA2-D8758F07CFD0}"/>
    <cellStyle name="Comma 4 15 3 2 2 4" xfId="49039" xr:uid="{04FE795A-EA44-4FEA-8B0A-3B22E509B041}"/>
    <cellStyle name="Comma 4 15 3 2 3" xfId="15868" xr:uid="{141F4286-F717-42F5-9863-E929F9C4882E}"/>
    <cellStyle name="Comma 4 15 3 2 3 2" xfId="32528" xr:uid="{F1850E16-6FFA-45D9-B262-735733F80C46}"/>
    <cellStyle name="Comma 4 15 3 2 4" xfId="24239" xr:uid="{30AB5473-050E-40B8-9485-AB3C27A7E577}"/>
    <cellStyle name="Comma 4 15 3 2 5" xfId="44334" xr:uid="{82C94354-68ED-432D-A649-F08AE83F2BD9}"/>
    <cellStyle name="Comma 4 15 3 3" xfId="6323" xr:uid="{E056D14B-AD66-41EC-B5C6-5D00DF800380}"/>
    <cellStyle name="Comma 4 15 3 3 2" xfId="10531" xr:uid="{68DB19B6-727C-44BA-8816-72C7F7DF8DFB}"/>
    <cellStyle name="Comma 4 15 3 3 2 2" xfId="19693" xr:uid="{1D4B30BC-4ACB-43C6-ADB8-D0E7338B168D}"/>
    <cellStyle name="Comma 4 15 3 3 2 2 2" xfId="36353" xr:uid="{E7C38C09-F6E3-4BF9-B33C-06A32DE01823}"/>
    <cellStyle name="Comma 4 15 3 3 2 3" xfId="28065" xr:uid="{B136DE0E-B380-4D1B-AF4C-32E965BDE773}"/>
    <cellStyle name="Comma 4 15 3 3 2 4" xfId="50414" xr:uid="{CCDE12AF-591C-4391-B56E-58DF0F55C208}"/>
    <cellStyle name="Comma 4 15 3 3 3" xfId="17186" xr:uid="{11B03F7C-7EDD-4FC8-B477-B83948D13143}"/>
    <cellStyle name="Comma 4 15 3 3 3 2" xfId="33846" xr:uid="{21A549C3-E858-4223-B627-2AE991D8BF43}"/>
    <cellStyle name="Comma 4 15 3 3 4" xfId="25557" xr:uid="{5065B932-1AE7-4804-A466-A8F741B82957}"/>
    <cellStyle name="Comma 4 15 3 3 5" xfId="46217" xr:uid="{274DE01A-9E0E-48BA-9215-9E24BFBF0369}"/>
    <cellStyle name="Comma 4 15 3 4" xfId="7821" xr:uid="{A4957AD4-5AB2-4439-A07C-16E2BB82C486}"/>
    <cellStyle name="Comma 4 15 3 4 2" xfId="18101" xr:uid="{6A035FEA-7EB7-4C1C-8AF0-5091AB3D1FD9}"/>
    <cellStyle name="Comma 4 15 3 4 2 2" xfId="34761" xr:uid="{505F8471-9182-4F7E-90DE-7C247844836D}"/>
    <cellStyle name="Comma 4 15 3 4 3" xfId="26473" xr:uid="{8F94D380-86BE-43FB-9401-946B2DF5A42D}"/>
    <cellStyle name="Comma 4 15 3 4 4" xfId="47704" xr:uid="{83217F62-2440-4CAA-9376-926954E689EB}"/>
    <cellStyle name="Comma 4 15 3 5" xfId="12297" xr:uid="{CB011BF9-2FFE-48B1-8B27-4BD9057ABD0E}"/>
    <cellStyle name="Comma 4 15 3 5 2" xfId="20906" xr:uid="{F6743A14-FE56-4565-BD1F-F70521F37422}"/>
    <cellStyle name="Comma 4 15 3 5 2 2" xfId="37566" xr:uid="{3D107361-E8A0-41D2-8793-FD2C19269DEB}"/>
    <cellStyle name="Comma 4 15 3 5 3" xfId="29278" xr:uid="{F44ABB4D-9E4C-4A4B-94CB-DA7D3023BFE0}"/>
    <cellStyle name="Comma 4 15 3 5 4" xfId="52178" xr:uid="{367457E9-7E94-48CE-B4C8-09C2A74B7CF7}"/>
    <cellStyle name="Comma 4 15 3 6" xfId="14532" xr:uid="{29AB45A1-E356-4257-894B-559EDA2AE01E}"/>
    <cellStyle name="Comma 4 15 3 6 2" xfId="31192" xr:uid="{487079F6-432E-4F27-8F27-8A91CBD8869C}"/>
    <cellStyle name="Comma 4 15 3 7" xfId="22902" xr:uid="{351C9804-C0AB-48EF-9B99-7D47537F9A08}"/>
    <cellStyle name="Comma 4 15 3 8" xfId="42445" xr:uid="{70A0B459-AC7D-4BA4-B6AC-D887829FCB1E}"/>
    <cellStyle name="Comma 4 15 4" xfId="3239" xr:uid="{CD72867C-57EA-46CE-8164-EBBF1A382880}"/>
    <cellStyle name="Comma 4 15 4 2" xfId="8327" xr:uid="{A0831990-1683-4468-8927-ADAD79D1D930}"/>
    <cellStyle name="Comma 4 15 4 2 2" xfId="18388" xr:uid="{0B2D3A11-7517-41A9-88E0-6FFA4723B966}"/>
    <cellStyle name="Comma 4 15 4 2 2 2" xfId="35048" xr:uid="{692FA11D-E448-4570-9330-A27650EBF28D}"/>
    <cellStyle name="Comma 4 15 4 2 3" xfId="26760" xr:uid="{E7D7B2A5-1DDE-4017-9A6B-BBCA11B43D44}"/>
    <cellStyle name="Comma 4 15 4 2 4" xfId="48210" xr:uid="{97CCC220-0BFB-420F-BD7F-1E77CF86E6E0}"/>
    <cellStyle name="Comma 4 15 4 3" xfId="15011" xr:uid="{C6DF8E0F-B45B-4D3B-A37A-3B587DDA49A1}"/>
    <cellStyle name="Comma 4 15 4 3 2" xfId="31671" xr:uid="{C1BCF01F-18B4-4BAD-B514-E965236400F1}"/>
    <cellStyle name="Comma 4 15 4 4" xfId="23382" xr:uid="{752D982F-2654-4EF4-AE19-6BADE445BA9D}"/>
    <cellStyle name="Comma 4 15 4 5" xfId="43143" xr:uid="{904E7EBD-6D19-4914-BD59-75F7D4BEF81D}"/>
    <cellStyle name="Comma 4 15 5" xfId="5147" xr:uid="{B5129C6F-6870-45B8-8A9B-10280D4CA769}"/>
    <cellStyle name="Comma 4 15 5 2" xfId="9702" xr:uid="{1F748E3A-703B-4498-941A-57C5AE35C21F}"/>
    <cellStyle name="Comma 4 15 5 2 2" xfId="19198" xr:uid="{FEC9129A-8DB8-42BB-B49F-5A743D6F22FB}"/>
    <cellStyle name="Comma 4 15 5 2 2 2" xfId="35858" xr:uid="{CECFE832-ED7A-4B46-AFDE-CE5076450693}"/>
    <cellStyle name="Comma 4 15 5 2 3" xfId="27570" xr:uid="{8D59CE3D-6264-4005-8C5A-33FFA29EDF40}"/>
    <cellStyle name="Comma 4 15 5 2 4" xfId="49585" xr:uid="{E710D60B-CC4E-4F5C-B2A9-445E22A91737}"/>
    <cellStyle name="Comma 4 15 5 3" xfId="16344" xr:uid="{A31345CC-53A1-404B-ACC2-075F96391AFA}"/>
    <cellStyle name="Comma 4 15 5 3 2" xfId="33004" xr:uid="{51DD95EB-286B-4EF9-BA4C-4191440891DB}"/>
    <cellStyle name="Comma 4 15 5 4" xfId="24715" xr:uid="{2841336A-6A9A-4413-BA93-F50CF024D6E0}"/>
    <cellStyle name="Comma 4 15 5 5" xfId="45041" xr:uid="{E54A63E5-EF0F-4013-992C-AE2BEE811E3E}"/>
    <cellStyle name="Comma 4 15 6" xfId="6992" xr:uid="{79FF3F95-3724-46C4-BF60-44DA471B7FA1}"/>
    <cellStyle name="Comma 4 15 6 2" xfId="17606" xr:uid="{8B6DB7F7-80CE-47EE-BF50-E20C8E11350E}"/>
    <cellStyle name="Comma 4 15 6 2 2" xfId="34266" xr:uid="{B87AEA98-0180-461A-B4E0-D6DE30B6088D}"/>
    <cellStyle name="Comma 4 15 6 3" xfId="25978" xr:uid="{B8A00D67-CD6A-43DD-A968-8C8C015AF40C}"/>
    <cellStyle name="Comma 4 15 6 4" xfId="46875" xr:uid="{0A8EAF14-3E76-4F89-ADBD-9F7BF82ED829}"/>
    <cellStyle name="Comma 4 15 7" xfId="11121" xr:uid="{673D9575-9AD6-40D1-A96D-DCE8A7B73FE7}"/>
    <cellStyle name="Comma 4 15 7 2" xfId="20064" xr:uid="{DA32909C-A6E7-4A86-9636-4B8A36FBD9BA}"/>
    <cellStyle name="Comma 4 15 7 2 2" xfId="36724" xr:uid="{5047E8A7-2C3C-42E6-84BC-7155F547D946}"/>
    <cellStyle name="Comma 4 15 7 3" xfId="28436" xr:uid="{EFF040CA-4722-4F30-B1C4-4E15AF07CA11}"/>
    <cellStyle name="Comma 4 15 7 4" xfId="51002" xr:uid="{0F7B2B14-3545-49D8-98D5-6A04AC5A5AC1}"/>
    <cellStyle name="Comma 4 15 8" xfId="13373" xr:uid="{D0269511-0449-4CF7-B0B7-1569769959E2}"/>
    <cellStyle name="Comma 4 15 8 2" xfId="21690" xr:uid="{282B495C-4638-4335-9054-4E761BFDEDA2}"/>
    <cellStyle name="Comma 4 15 8 2 2" xfId="38350" xr:uid="{2B03C65B-8CEB-44D5-BEDB-203EDB748A42}"/>
    <cellStyle name="Comma 4 15 8 3" xfId="30063" xr:uid="{3D422561-2F6C-4C5A-9C09-6987A35DB344}"/>
    <cellStyle name="Comma 4 15 8 4" xfId="53247" xr:uid="{C06A38DC-C5B7-44A2-A827-1F3D11F30F6F}"/>
    <cellStyle name="Comma 4 15 9" xfId="13695" xr:uid="{1CF3EF8B-EFD3-4DBD-A0F8-AAC87576B3A1}"/>
    <cellStyle name="Comma 4 15 9 2" xfId="30355" xr:uid="{0A332A7B-B6C2-4A8F-9053-796CA4D6FCAE}"/>
    <cellStyle name="Comma 4 16" xfId="263" xr:uid="{9846D8A6-BBB8-4C70-9700-A8594760A8D0}"/>
    <cellStyle name="Comma 4 16 10" xfId="41457" xr:uid="{09FC4E2C-C116-45AB-B684-842425B8600B}"/>
    <cellStyle name="Comma 4 16 11" xfId="1566" xr:uid="{BAC41C18-E40C-4BDF-B1DB-1818708D0089}"/>
    <cellStyle name="Comma 4 16 2" xfId="2130" xr:uid="{C363D1B1-59D8-472D-BED1-4536069B39AC}"/>
    <cellStyle name="Comma 4 16 2 2" xfId="4056" xr:uid="{832897C0-6671-4528-8855-E93C0EE7BF2A}"/>
    <cellStyle name="Comma 4 16 2 2 2" xfId="8885" xr:uid="{2DF711F5-5598-4748-A312-A2FADAA071E4}"/>
    <cellStyle name="Comma 4 16 2 2 2 2" xfId="18721" xr:uid="{28900DEA-1F0D-48AC-8584-DC6F2E0BB220}"/>
    <cellStyle name="Comma 4 16 2 2 2 2 2" xfId="35381" xr:uid="{B4370482-694D-4A1D-98AE-62E88E9A7EF5}"/>
    <cellStyle name="Comma 4 16 2 2 2 3" xfId="27093" xr:uid="{F3E86D9D-D088-47BE-BA91-F9CD3177AC32}"/>
    <cellStyle name="Comma 4 16 2 2 2 4" xfId="48768" xr:uid="{1A9AC12A-20A5-4F5F-8DE2-32BD8AEC9E10}"/>
    <cellStyle name="Comma 4 16 2 2 3" xfId="15603" xr:uid="{A7EACDFF-79FF-463B-B333-537FB11462E4}"/>
    <cellStyle name="Comma 4 16 2 2 3 2" xfId="32263" xr:uid="{081ED84D-F2E7-41B0-88C3-F8C4B934C5B1}"/>
    <cellStyle name="Comma 4 16 2 2 4" xfId="23974" xr:uid="{22C47546-8B69-4D6E-BC90-C38B850B99EB}"/>
    <cellStyle name="Comma 4 16 2 2 5" xfId="43960" xr:uid="{2435C655-91EC-4201-AFE9-88ACFB966122}"/>
    <cellStyle name="Comma 4 16 2 3" xfId="5949" xr:uid="{90490784-3C99-4533-8D5D-A76013B6B7FF}"/>
    <cellStyle name="Comma 4 16 2 3 2" xfId="10260" xr:uid="{053344DC-87F2-4A83-81E7-E412EB96BDD2}"/>
    <cellStyle name="Comma 4 16 2 3 2 2" xfId="19531" xr:uid="{D4496FE3-D671-4FDC-B69C-D222A3085424}"/>
    <cellStyle name="Comma 4 16 2 3 2 2 2" xfId="36191" xr:uid="{AC83BBF7-7BDE-42D4-9074-44AA9D5464DD}"/>
    <cellStyle name="Comma 4 16 2 3 2 3" xfId="27903" xr:uid="{90FD1FE3-8C33-44B1-AB0D-474FBDA43353}"/>
    <cellStyle name="Comma 4 16 2 3 2 4" xfId="50143" xr:uid="{09D53EE2-A30F-48CE-A2D8-8893EF408F08}"/>
    <cellStyle name="Comma 4 16 2 3 3" xfId="16921" xr:uid="{28432742-10B7-4C98-860F-44895E62BF4C}"/>
    <cellStyle name="Comma 4 16 2 3 3 2" xfId="33581" xr:uid="{E92292A5-E133-4B79-A925-D78A88612EC8}"/>
    <cellStyle name="Comma 4 16 2 3 4" xfId="25292" xr:uid="{42A2F6D7-BB3A-4218-A1DA-EE3AEBCAF473}"/>
    <cellStyle name="Comma 4 16 2 3 5" xfId="45843" xr:uid="{01EA9CD4-283D-4F88-9C5E-60FCD9F8A513}"/>
    <cellStyle name="Comma 4 16 2 4" xfId="7550" xr:uid="{D401D5D8-6A09-419B-A365-CDA267D17C2B}"/>
    <cellStyle name="Comma 4 16 2 4 2" xfId="17939" xr:uid="{98A316D6-43A3-4C0F-9EF7-FAF2016EB273}"/>
    <cellStyle name="Comma 4 16 2 4 2 2" xfId="34599" xr:uid="{75F8F73A-F4EA-4D68-85E0-A75C18EABAE5}"/>
    <cellStyle name="Comma 4 16 2 4 3" xfId="26311" xr:uid="{05F00C8A-747D-446F-AF2A-75BD507632E1}"/>
    <cellStyle name="Comma 4 16 2 4 4" xfId="47433" xr:uid="{8309B2BB-BA20-452B-B10E-0E1AD571B57F}"/>
    <cellStyle name="Comma 4 16 2 5" xfId="11923" xr:uid="{0502F3E9-DDD8-4B04-B325-E685F97DAE93}"/>
    <cellStyle name="Comma 4 16 2 5 2" xfId="20641" xr:uid="{99027E01-819D-4AFC-8D5C-5A7238A06616}"/>
    <cellStyle name="Comma 4 16 2 5 2 2" xfId="37301" xr:uid="{9E010A8D-0EE7-4FB4-B978-E7A027E2E9CF}"/>
    <cellStyle name="Comma 4 16 2 5 3" xfId="29013" xr:uid="{D4F79573-223B-48CE-AD1A-7B3FAC3E2E2E}"/>
    <cellStyle name="Comma 4 16 2 5 4" xfId="51804" xr:uid="{060C6767-F63B-4DC7-89A3-44544DD3D5ED}"/>
    <cellStyle name="Comma 4 16 2 6" xfId="14267" xr:uid="{DFF6AD29-AFBC-4ABC-BF86-9FD43A4FFB80}"/>
    <cellStyle name="Comma 4 16 2 6 2" xfId="30927" xr:uid="{16EC2F2B-23F0-4176-BE69-E3B3AC4B8B57}"/>
    <cellStyle name="Comma 4 16 2 7" xfId="22637" xr:uid="{F4082141-8CAC-4ADC-8352-72551598B871}"/>
    <cellStyle name="Comma 4 16 2 8" xfId="42071" xr:uid="{CED0E534-A9D8-45B9-9177-8620567B261E}"/>
    <cellStyle name="Comma 4 16 3" xfId="3442" xr:uid="{701EEDEA-7189-4FDC-825E-8E97B3C18D8B}"/>
    <cellStyle name="Comma 4 16 3 2" xfId="8460" xr:uid="{22B35E50-7E22-4A41-87B7-9FE15DF9C2F7}"/>
    <cellStyle name="Comma 4 16 3 2 2" xfId="18467" xr:uid="{5D88AE59-9F57-4E25-AC56-0E8C0B56752C}"/>
    <cellStyle name="Comma 4 16 3 2 2 2" xfId="35127" xr:uid="{A1E3A9CF-6503-4068-B7E4-E573046A2541}"/>
    <cellStyle name="Comma 4 16 3 2 3" xfId="26839" xr:uid="{4ACB711E-5557-4C81-92DE-1087EA2371F1}"/>
    <cellStyle name="Comma 4 16 3 2 4" xfId="48343" xr:uid="{F727725B-7D7D-4833-A297-A0D254B3E773}"/>
    <cellStyle name="Comma 4 16 3 3" xfId="15160" xr:uid="{BA8F603B-373C-4642-823B-97E81EBD7FC5}"/>
    <cellStyle name="Comma 4 16 3 3 2" xfId="31820" xr:uid="{C8FD2A51-D8C9-4D41-868C-E0E99DAA7DB6}"/>
    <cellStyle name="Comma 4 16 3 4" xfId="23531" xr:uid="{441E438B-34C6-41D4-80F3-B657A3A1FA78}"/>
    <cellStyle name="Comma 4 16 3 5" xfId="43346" xr:uid="{B403F678-2B24-4B30-8121-2E6E79128C49}"/>
    <cellStyle name="Comma 4 16 4" xfId="5350" xr:uid="{C110E74A-1902-4E7C-B06F-1A168891A3E9}"/>
    <cellStyle name="Comma 4 16 4 2" xfId="9835" xr:uid="{0A0111FD-C22F-4C12-AFDF-7BF448A82289}"/>
    <cellStyle name="Comma 4 16 4 2 2" xfId="19277" xr:uid="{54D99F54-E250-4668-AAC1-35E84FBAFBF8}"/>
    <cellStyle name="Comma 4 16 4 2 2 2" xfId="35937" xr:uid="{FC104CC5-EE71-47AE-A7CD-9DEA66787E19}"/>
    <cellStyle name="Comma 4 16 4 2 3" xfId="27649" xr:uid="{45D5701F-E750-4F66-BBC0-61CB85690C22}"/>
    <cellStyle name="Comma 4 16 4 2 4" xfId="49718" xr:uid="{37343581-8606-478C-B7E6-60BC27A7A17E}"/>
    <cellStyle name="Comma 4 16 4 3" xfId="16493" xr:uid="{675EEF20-481B-474E-B7CE-97F916947173}"/>
    <cellStyle name="Comma 4 16 4 3 2" xfId="33153" xr:uid="{5C7F2CEB-78B3-4D96-8A80-00E3804309A7}"/>
    <cellStyle name="Comma 4 16 4 4" xfId="24864" xr:uid="{87F57B7A-7960-47EC-AB0D-7F9E9768A2DB}"/>
    <cellStyle name="Comma 4 16 4 5" xfId="45244" xr:uid="{786813ED-B455-470A-BF2D-D1F5D0489DAC}"/>
    <cellStyle name="Comma 4 16 5" xfId="7125" xr:uid="{F98C20B7-E0CD-444A-895F-CF2E102324D9}"/>
    <cellStyle name="Comma 4 16 5 2" xfId="17685" xr:uid="{FD632AC9-C3EC-475C-ADEF-AA60C4CB0DCE}"/>
    <cellStyle name="Comma 4 16 5 2 2" xfId="34345" xr:uid="{9A0578A6-D98C-4F45-AF9B-CCDACB8E673E}"/>
    <cellStyle name="Comma 4 16 5 3" xfId="26057" xr:uid="{56203CFB-D6C6-474A-947F-AFE36995E96C}"/>
    <cellStyle name="Comma 4 16 5 4" xfId="47008" xr:uid="{3880BC29-B642-46D1-AA77-16702A2FDA74}"/>
    <cellStyle name="Comma 4 16 6" xfId="11324" xr:uid="{23FCCBDB-E23B-4D23-8FEB-BC83E186814F}"/>
    <cellStyle name="Comma 4 16 6 2" xfId="20213" xr:uid="{4538702A-0CD5-4B00-867F-5E82730BB32B}"/>
    <cellStyle name="Comma 4 16 6 2 2" xfId="36873" xr:uid="{059494CA-7A0E-47B8-BB70-756285E73A6A}"/>
    <cellStyle name="Comma 4 16 6 3" xfId="28585" xr:uid="{3D47A3B0-3167-4FD4-A7C6-BF57D3C6B27E}"/>
    <cellStyle name="Comma 4 16 6 4" xfId="51205" xr:uid="{800E9B52-3EB1-4B12-8A2A-32126FACA41F}"/>
    <cellStyle name="Comma 4 16 7" xfId="12999" xr:uid="{C0EF5D72-A615-4C9E-B6F5-C500F3698141}"/>
    <cellStyle name="Comma 4 16 7 2" xfId="21425" xr:uid="{3AA52297-3210-4442-ABC8-E2F265461475}"/>
    <cellStyle name="Comma 4 16 7 2 2" xfId="38085" xr:uid="{7E4D2FA2-528B-4C32-A537-C3204DCDF4EA}"/>
    <cellStyle name="Comma 4 16 7 3" xfId="29798" xr:uid="{F45CFE19-53C7-4800-9161-4593213AFA5A}"/>
    <cellStyle name="Comma 4 16 7 4" xfId="52873" xr:uid="{D4882B11-0D01-4966-A6E3-1550957D4D11}"/>
    <cellStyle name="Comma 4 16 8" xfId="13844" xr:uid="{64FC68A1-CB72-40D0-B322-DA598955B9B8}"/>
    <cellStyle name="Comma 4 16 8 2" xfId="30504" xr:uid="{DDC0ABCD-094C-4116-8BB7-FFA9E2BE03BA}"/>
    <cellStyle name="Comma 4 16 9" xfId="22194" xr:uid="{D083D974-F0D1-41A8-800E-67F733A319B7}"/>
    <cellStyle name="Comma 4 17" xfId="21" xr:uid="{BE6B7763-2FCF-40DA-84C5-51EB0E5299DD}"/>
    <cellStyle name="Comma 4 17 2" xfId="3264" xr:uid="{CB21AA39-EE7C-49C9-824A-D18EA12A5FC0}"/>
    <cellStyle name="Comma 4 17 2 2" xfId="15029" xr:uid="{6955EA3B-91F0-4761-A51B-1A9E9002E8B2}"/>
    <cellStyle name="Comma 4 17 2 2 2" xfId="31689" xr:uid="{550E9A3C-4A75-4FD0-8AA7-624E8DDA35A7}"/>
    <cellStyle name="Comma 4 17 2 3" xfId="23400" xr:uid="{166566E0-5B31-47F7-8E57-575B9045BED2}"/>
    <cellStyle name="Comma 4 17 2 4" xfId="43168" xr:uid="{CAEB773E-7F52-4979-9AE4-CF9B2B632233}"/>
    <cellStyle name="Comma 4 17 3" xfId="5172" xr:uid="{6E1804C4-45FC-4919-8FA7-65F6F5C7BCFB}"/>
    <cellStyle name="Comma 4 17 3 2" xfId="16362" xr:uid="{D80E1F53-E8D1-4D8A-8860-FA242232FAF6}"/>
    <cellStyle name="Comma 4 17 3 2 2" xfId="33022" xr:uid="{C99D6510-D1EE-4F40-A984-E9D341F57BEB}"/>
    <cellStyle name="Comma 4 17 3 3" xfId="24733" xr:uid="{39EE8B4D-AE77-438C-A590-6605BA7EF68D}"/>
    <cellStyle name="Comma 4 17 3 4" xfId="45066" xr:uid="{8A7CD001-164A-4E9E-9975-8D17EB67585C}"/>
    <cellStyle name="Comma 4 17 4" xfId="11146" xr:uid="{43CB1A1D-1630-4DE5-990E-614BF18A17F9}"/>
    <cellStyle name="Comma 4 17 4 2" xfId="20082" xr:uid="{8745C2E5-A3B0-427A-8BF4-8F87928AC00B}"/>
    <cellStyle name="Comma 4 17 4 2 2" xfId="36742" xr:uid="{7CB59CAF-8A7C-46F0-941D-545B0BA626F3}"/>
    <cellStyle name="Comma 4 17 4 3" xfId="28454" xr:uid="{9F0C1A82-E5B3-441D-9BB7-20799EA15E35}"/>
    <cellStyle name="Comma 4 17 4 4" xfId="51027" xr:uid="{FD910CA9-D1E9-4919-96DE-02238F6A2EF1}"/>
    <cellStyle name="Comma 4 17 5" xfId="13713" xr:uid="{5E702385-E721-46F5-8F34-763E6E3542C9}"/>
    <cellStyle name="Comma 4 17 5 2" xfId="30373" xr:uid="{67EE52BF-A139-4026-B332-9009F5950699}"/>
    <cellStyle name="Comma 4 17 6" xfId="22063" xr:uid="{6A46FE2D-797F-4E00-8AC7-7AF0E8E5E2DC}"/>
    <cellStyle name="Comma 4 17 7" xfId="41279" xr:uid="{70AEEAA8-0A51-4147-9C1B-C6CECDD9FF4A}"/>
    <cellStyle name="Comma 4 18" xfId="1948" xr:uid="{C57080BD-D42A-44B9-96A0-B5FF606DFD1A}"/>
    <cellStyle name="Comma 4 18 2" xfId="3875" xr:uid="{7AE5892B-AAA5-4580-A678-6ADC48973759}"/>
    <cellStyle name="Comma 4 18 2 2" xfId="8771" xr:uid="{9D2C07E2-5DB0-436D-B7B7-D638D2950214}"/>
    <cellStyle name="Comma 4 18 2 2 2" xfId="18653" xr:uid="{496AFE85-A09C-4941-B125-2A5AE19F72D5}"/>
    <cellStyle name="Comma 4 18 2 2 2 2" xfId="35313" xr:uid="{29DD67B7-6A4B-4D09-8D4A-9E458E781106}"/>
    <cellStyle name="Comma 4 18 2 2 3" xfId="27025" xr:uid="{5782DC4E-B7C5-41FA-8EDA-C7DD45BAEC87}"/>
    <cellStyle name="Comma 4 18 2 2 4" xfId="48654" xr:uid="{151CFBD5-E412-43EA-A652-A521F8DDCBF9}"/>
    <cellStyle name="Comma 4 18 2 3" xfId="15468" xr:uid="{C72DEB07-BB3F-4A11-8851-7EB405C60CBC}"/>
    <cellStyle name="Comma 4 18 2 3 2" xfId="32128" xr:uid="{9391741D-53D5-4BEF-B0CD-CD3793011ABD}"/>
    <cellStyle name="Comma 4 18 2 4" xfId="23839" xr:uid="{BCB9695F-64E1-4D41-8063-B7CD51A4BBFF}"/>
    <cellStyle name="Comma 4 18 2 5" xfId="43779" xr:uid="{41EB2860-ED58-4654-9425-67F24D2434DA}"/>
    <cellStyle name="Comma 4 18 3" xfId="5768" xr:uid="{72C57B93-F25F-4BA5-9BAE-C29C936CB0A0}"/>
    <cellStyle name="Comma 4 18 3 2" xfId="10146" xr:uid="{D3FA5390-6FCA-4B44-946B-62706C377FFE}"/>
    <cellStyle name="Comma 4 18 3 2 2" xfId="19463" xr:uid="{0564D3A3-474F-413E-80A4-9345B255C1CA}"/>
    <cellStyle name="Comma 4 18 3 2 2 2" xfId="36123" xr:uid="{23B72836-A2C1-430A-BCEF-9A1B2321B249}"/>
    <cellStyle name="Comma 4 18 3 2 3" xfId="27835" xr:uid="{F7BEB76E-908D-491F-BE82-43958EEBCE0B}"/>
    <cellStyle name="Comma 4 18 3 2 4" xfId="50029" xr:uid="{ECC002A7-7578-416C-89C8-B99771DF1D0E}"/>
    <cellStyle name="Comma 4 18 3 3" xfId="16786" xr:uid="{CE44E922-72C7-4EEA-9F7B-F7E60FF98417}"/>
    <cellStyle name="Comma 4 18 3 3 2" xfId="33446" xr:uid="{04707432-9FD6-4912-9220-8D358CA33398}"/>
    <cellStyle name="Comma 4 18 3 4" xfId="25157" xr:uid="{26CB7907-7C12-47FC-99FB-9A6263DDB74D}"/>
    <cellStyle name="Comma 4 18 3 5" xfId="45662" xr:uid="{12B3E544-5EF5-436A-9962-5F681FCF6979}"/>
    <cellStyle name="Comma 4 18 4" xfId="7436" xr:uid="{0FEF7F53-F156-4971-8A28-DB6215768F4D}"/>
    <cellStyle name="Comma 4 18 4 2" xfId="17871" xr:uid="{6575E789-E53D-493D-A453-4DF657C14565}"/>
    <cellStyle name="Comma 4 18 4 2 2" xfId="34531" xr:uid="{B50132DE-4174-4FF5-9482-C2E10835C135}"/>
    <cellStyle name="Comma 4 18 4 3" xfId="26243" xr:uid="{3C0F2C2D-7BBB-4CC9-A9AF-40C50B651176}"/>
    <cellStyle name="Comma 4 18 4 4" xfId="47319" xr:uid="{3821D834-77D2-4BEE-A44D-41C947FC30B9}"/>
    <cellStyle name="Comma 4 18 5" xfId="11742" xr:uid="{E8D17DDA-E61E-45C3-B8F1-7D71483A3ADE}"/>
    <cellStyle name="Comma 4 18 5 2" xfId="20506" xr:uid="{BE4056AA-4C11-4991-B445-37063B6B979A}"/>
    <cellStyle name="Comma 4 18 5 2 2" xfId="37166" xr:uid="{0BBE38D6-D420-4F8F-AEFE-59059DE193A1}"/>
    <cellStyle name="Comma 4 18 5 3" xfId="28878" xr:uid="{3ADF5FC4-38F2-4E3F-BCD9-C0631BE9A8FF}"/>
    <cellStyle name="Comma 4 18 5 4" xfId="51623" xr:uid="{93216870-4C88-4ED2-A6D7-834C0C345037}"/>
    <cellStyle name="Comma 4 18 6" xfId="14132" xr:uid="{AAB9632D-EB17-415E-A17A-532979F5F603}"/>
    <cellStyle name="Comma 4 18 6 2" xfId="30792" xr:uid="{41A22669-7F17-43AF-9ED5-A02D37D13560}"/>
    <cellStyle name="Comma 4 18 7" xfId="22502" xr:uid="{4AFDEA0D-550C-472F-8EBB-9C9B36E55096}"/>
    <cellStyle name="Comma 4 18 8" xfId="41890" xr:uid="{5FF2ECDA-E5F6-4863-8C8C-8AB8C214AC31}"/>
    <cellStyle name="Comma 4 19" xfId="1945" xr:uid="{5524C450-8094-428A-B5B9-3A5E1A981FFB}"/>
    <cellStyle name="Comma 4 19 2" xfId="3872" xr:uid="{E2D64A9A-864F-4D53-873B-FB3D5A01D845}"/>
    <cellStyle name="Comma 4 19 2 2" xfId="15467" xr:uid="{028D1DBC-C618-4974-BFB2-31E0A2691C20}"/>
    <cellStyle name="Comma 4 19 2 2 2" xfId="32127" xr:uid="{045ED490-D321-4EA8-929F-28E02C7B25F6}"/>
    <cellStyle name="Comma 4 19 2 3" xfId="23838" xr:uid="{463573EA-EBA9-42B0-B02B-2FBF395B3261}"/>
    <cellStyle name="Comma 4 19 2 4" xfId="43776" xr:uid="{A7D07656-D26E-4A67-9091-ADE9FAD9FF85}"/>
    <cellStyle name="Comma 4 19 3" xfId="5765" xr:uid="{1419BF2F-099F-4EBF-B150-5321F7FDE5C6}"/>
    <cellStyle name="Comma 4 19 3 2" xfId="16785" xr:uid="{672862D5-4CA5-4671-8ECF-2943011E6A3E}"/>
    <cellStyle name="Comma 4 19 3 2 2" xfId="33445" xr:uid="{42DFED90-A0B4-4323-8F3B-D2C97490D661}"/>
    <cellStyle name="Comma 4 19 3 3" xfId="25156" xr:uid="{70E3D338-311A-463D-A104-160C79C64530}"/>
    <cellStyle name="Comma 4 19 3 4" xfId="45659" xr:uid="{C06C8976-6E19-4A59-9382-00B8459854FE}"/>
    <cellStyle name="Comma 4 19 4" xfId="11739" xr:uid="{37996A37-1144-43B5-85D3-A9779228E21D}"/>
    <cellStyle name="Comma 4 19 4 2" xfId="20505" xr:uid="{F60640FE-848F-4302-968C-62A677CF5285}"/>
    <cellStyle name="Comma 4 19 4 2 2" xfId="37165" xr:uid="{EC4AC1D1-7498-4282-9ECC-CB282374223D}"/>
    <cellStyle name="Comma 4 19 4 3" xfId="28877" xr:uid="{E01CC1EB-4C96-402A-AF2D-F7F4FC365BE0}"/>
    <cellStyle name="Comma 4 19 4 4" xfId="51620" xr:uid="{A4471103-294E-441E-B466-ACA8C86F3873}"/>
    <cellStyle name="Comma 4 19 5" xfId="14131" xr:uid="{12F2D15E-55AA-47C3-AC88-FD6230D95916}"/>
    <cellStyle name="Comma 4 19 5 2" xfId="30791" xr:uid="{CD558D7E-9032-47B9-B0E2-B11221BBC28B}"/>
    <cellStyle name="Comma 4 19 6" xfId="22501" xr:uid="{91986A63-F725-4761-A736-799E8E2955B6}"/>
    <cellStyle name="Comma 4 19 7" xfId="41887" xr:uid="{D3F94826-DC7A-4140-8B66-20F75B162628}"/>
    <cellStyle name="Comma 4 2" xfId="78" xr:uid="{41896B24-5072-4A3A-86C2-728DF8C7E938}"/>
    <cellStyle name="Comma 4 2 10" xfId="664" xr:uid="{D90CD948-598D-4AAE-BC91-CEE3A697403E}"/>
    <cellStyle name="Comma 4 2 10 10" xfId="22052" xr:uid="{8D343EDB-0E0D-4AD0-853A-8AC0BD7586BA}"/>
    <cellStyle name="Comma 4 2 10 11" xfId="41262" xr:uid="{867E11C4-D04B-4223-A205-A4008A7047E2}"/>
    <cellStyle name="Comma 4 2 10 12" xfId="1362" xr:uid="{171D2F2D-436C-435D-A717-05013593B82D}"/>
    <cellStyle name="Comma 4 2 10 2" xfId="1895" xr:uid="{86AE2A99-1A2D-463D-B2DE-DF6F4827FCC4}"/>
    <cellStyle name="Comma 4 2 10 2 2" xfId="3824" xr:uid="{70691826-051D-4CCE-8B39-63292810866A}"/>
    <cellStyle name="Comma 4 2 10 2 2 2" xfId="8739" xr:uid="{930E14A3-F94E-4D03-A32A-7A61964A1298}"/>
    <cellStyle name="Comma 4 2 10 2 2 2 2" xfId="18636" xr:uid="{7234FE23-C07E-4E8E-9FE8-1C254E0D6802}"/>
    <cellStyle name="Comma 4 2 10 2 2 2 2 2" xfId="35296" xr:uid="{264D0CDD-FEAD-4346-B15E-0A1779DA4BF9}"/>
    <cellStyle name="Comma 4 2 10 2 2 2 3" xfId="27008" xr:uid="{25D1090C-1605-4713-984B-4A55FE01F1A0}"/>
    <cellStyle name="Comma 4 2 10 2 2 2 4" xfId="48622" xr:uid="{D2812639-9A65-46C7-A0FB-99488CC43B78}"/>
    <cellStyle name="Comma 4 2 10 2 2 3" xfId="15432" xr:uid="{6FABD2F3-C9DC-402C-9028-653D6805B710}"/>
    <cellStyle name="Comma 4 2 10 2 2 3 2" xfId="32092" xr:uid="{19A5B29B-2D14-43FD-B378-459778388C5B}"/>
    <cellStyle name="Comma 4 2 10 2 2 4" xfId="23803" xr:uid="{26305205-DC04-456F-A196-A3B751B722D9}"/>
    <cellStyle name="Comma 4 2 10 2 2 5" xfId="43728" xr:uid="{BDEE1357-708C-4F37-96CE-0B3E0D63FE4E}"/>
    <cellStyle name="Comma 4 2 10 2 3" xfId="5732" xr:uid="{65609651-66E8-48B9-B16F-6B1FEE2DFF89}"/>
    <cellStyle name="Comma 4 2 10 2 3 2" xfId="10114" xr:uid="{D91CF7EE-3179-4746-A3BB-DE706BFCF902}"/>
    <cellStyle name="Comma 4 2 10 2 3 2 2" xfId="19446" xr:uid="{847C4131-E752-469B-B723-71ADEA8F2C12}"/>
    <cellStyle name="Comma 4 2 10 2 3 2 2 2" xfId="36106" xr:uid="{1FA450C9-371F-4621-8D8D-693F0948B92B}"/>
    <cellStyle name="Comma 4 2 10 2 3 2 3" xfId="27818" xr:uid="{1CF3B575-F71B-4F73-8048-2A2B9ABF026E}"/>
    <cellStyle name="Comma 4 2 10 2 3 2 4" xfId="49997" xr:uid="{F12F0583-7E44-4207-9B98-209F2112DA3C}"/>
    <cellStyle name="Comma 4 2 10 2 3 3" xfId="16765" xr:uid="{B8B76B14-22FE-4697-9F82-8A97943DE251}"/>
    <cellStyle name="Comma 4 2 10 2 3 3 2" xfId="33425" xr:uid="{B27A8EBB-08BF-4754-9877-877A4B17D7C4}"/>
    <cellStyle name="Comma 4 2 10 2 3 4" xfId="25136" xr:uid="{9432D23F-79DB-4DD3-85F9-0725CF34AFEF}"/>
    <cellStyle name="Comma 4 2 10 2 3 5" xfId="45626" xr:uid="{016E26AC-5446-45D5-BDB1-AA84E2B46FF9}"/>
    <cellStyle name="Comma 4 2 10 2 4" xfId="7404" xr:uid="{71535D79-5E31-4E9D-99EC-83FCCAB006F6}"/>
    <cellStyle name="Comma 4 2 10 2 4 2" xfId="17854" xr:uid="{FA6CF021-903D-4750-BBC1-572E7CF6DD61}"/>
    <cellStyle name="Comma 4 2 10 2 4 2 2" xfId="34514" xr:uid="{39028F0B-44FE-43E1-90DD-AC19669630CB}"/>
    <cellStyle name="Comma 4 2 10 2 4 3" xfId="26226" xr:uid="{1913A9B0-9CB9-40F2-9205-10C64F37FF63}"/>
    <cellStyle name="Comma 4 2 10 2 4 4" xfId="47287" xr:uid="{F531C163-868B-4F1F-A6C7-C6117D386CE7}"/>
    <cellStyle name="Comma 4 2 10 2 5" xfId="11706" xr:uid="{615E9D15-1EF4-40E5-8729-2F05258F72A7}"/>
    <cellStyle name="Comma 4 2 10 2 5 2" xfId="20485" xr:uid="{EB1F7CC8-BB12-48E8-96CB-B9157465821C}"/>
    <cellStyle name="Comma 4 2 10 2 5 2 2" xfId="37145" xr:uid="{CEDA6211-984B-44E8-B490-3EDEBFD40DDD}"/>
    <cellStyle name="Comma 4 2 10 2 5 3" xfId="28857" xr:uid="{169AA554-FADA-45F0-9822-0F17E51B030F}"/>
    <cellStyle name="Comma 4 2 10 2 5 4" xfId="51587" xr:uid="{2D6EBE32-600B-42F0-B36B-46D61F911DFD}"/>
    <cellStyle name="Comma 4 2 10 2 6" xfId="14116" xr:uid="{56D9A127-2BF4-446C-A04B-7C97D378A11F}"/>
    <cellStyle name="Comma 4 2 10 2 6 2" xfId="30776" xr:uid="{F9C729AE-67A2-4374-8056-A5756A0E503E}"/>
    <cellStyle name="Comma 4 2 10 2 7" xfId="22466" xr:uid="{E4C446B7-D837-4DAC-BE68-CE727BEB497D}"/>
    <cellStyle name="Comma 4 2 10 2 8" xfId="41839" xr:uid="{94A70063-6B84-4517-80C8-1587062AEB08}"/>
    <cellStyle name="Comma 4 2 10 3" xfId="2512" xr:uid="{7EAC3CE9-B79D-498C-84C3-AC342C0C35CE}"/>
    <cellStyle name="Comma 4 2 10 3 2" xfId="4438" xr:uid="{6453BD25-C315-47B3-B5EC-2C5FE637194A}"/>
    <cellStyle name="Comma 4 2 10 3 2 2" xfId="9164" xr:uid="{AD88A406-3BB3-40C8-A5EC-E1D3096B2D72}"/>
    <cellStyle name="Comma 4 2 10 3 2 2 2" xfId="18890" xr:uid="{8049F883-EE0B-4B4F-B5EF-BBEE76AAE259}"/>
    <cellStyle name="Comma 4 2 10 3 2 2 2 2" xfId="35550" xr:uid="{B78C5D46-0099-48FF-9D15-0F3326B154C1}"/>
    <cellStyle name="Comma 4 2 10 3 2 2 3" xfId="27262" xr:uid="{54BE01D6-D166-4BDC-93C5-B5A08A133E50}"/>
    <cellStyle name="Comma 4 2 10 3 2 2 4" xfId="49047" xr:uid="{0551F33C-2657-4DA6-8F30-FCD5CE521FEE}"/>
    <cellStyle name="Comma 4 2 10 3 2 3" xfId="15875" xr:uid="{1140D8E8-5CE8-4449-8786-4A07D8C7D4CB}"/>
    <cellStyle name="Comma 4 2 10 3 2 3 2" xfId="32535" xr:uid="{B595A56E-8068-47FA-908D-C8AD04D8D5F9}"/>
    <cellStyle name="Comma 4 2 10 3 2 4" xfId="24246" xr:uid="{49DB359F-7814-46C7-A2A5-57962C85D7DF}"/>
    <cellStyle name="Comma 4 2 10 3 2 5" xfId="44342" xr:uid="{65A3E0EF-4DE9-4A06-A3CB-E7FC7C23806A}"/>
    <cellStyle name="Comma 4 2 10 3 3" xfId="6331" xr:uid="{74A55B2A-1618-47C5-8442-646226B8957E}"/>
    <cellStyle name="Comma 4 2 10 3 3 2" xfId="10539" xr:uid="{4A0085C4-D606-457F-8677-C8B60412DF87}"/>
    <cellStyle name="Comma 4 2 10 3 3 2 2" xfId="19700" xr:uid="{3E0811EF-3CEE-494F-A2E6-F130A25C22B5}"/>
    <cellStyle name="Comma 4 2 10 3 3 2 2 2" xfId="36360" xr:uid="{D09A7650-7482-4259-A287-C1BA5FCDCBF0}"/>
    <cellStyle name="Comma 4 2 10 3 3 2 3" xfId="28072" xr:uid="{ED745FEC-4185-4604-8F21-63845E404635}"/>
    <cellStyle name="Comma 4 2 10 3 3 2 4" xfId="50422" xr:uid="{2AAE5E8E-992E-4AC1-A44C-DF905BDE2F3B}"/>
    <cellStyle name="Comma 4 2 10 3 3 3" xfId="17193" xr:uid="{481C2D25-3950-473C-B75C-2BC6E9A5D54F}"/>
    <cellStyle name="Comma 4 2 10 3 3 3 2" xfId="33853" xr:uid="{F5639155-2BF8-4C01-AA1A-FDA004748C64}"/>
    <cellStyle name="Comma 4 2 10 3 3 4" xfId="25564" xr:uid="{795426D4-ABAC-4366-A161-9EBC1A848AC8}"/>
    <cellStyle name="Comma 4 2 10 3 3 5" xfId="46225" xr:uid="{E9D63A70-2B88-4170-BDE3-D6068CB1B04A}"/>
    <cellStyle name="Comma 4 2 10 3 4" xfId="7829" xr:uid="{0825E3EC-9D61-4B2C-A49A-14BBCC3C6780}"/>
    <cellStyle name="Comma 4 2 10 3 4 2" xfId="18108" xr:uid="{6778E954-E914-4BCC-810E-DD5B1A4F6464}"/>
    <cellStyle name="Comma 4 2 10 3 4 2 2" xfId="34768" xr:uid="{11346F30-2670-4B74-B72D-CDE7A979E944}"/>
    <cellStyle name="Comma 4 2 10 3 4 3" xfId="26480" xr:uid="{F8112AD9-9C5F-41B5-8A13-20CD424030BF}"/>
    <cellStyle name="Comma 4 2 10 3 4 4" xfId="47712" xr:uid="{EBD65B97-ADF1-4060-AD9A-92AB72EE4EF7}"/>
    <cellStyle name="Comma 4 2 10 3 5" xfId="12305" xr:uid="{A19D61DA-11AF-42AC-9DF6-157D2AE9E6E4}"/>
    <cellStyle name="Comma 4 2 10 3 5 2" xfId="20913" xr:uid="{D777346B-FF5D-49C4-9BFB-0FC839F2F06D}"/>
    <cellStyle name="Comma 4 2 10 3 5 2 2" xfId="37573" xr:uid="{65CE630D-2168-43CD-940D-D76306CF1A19}"/>
    <cellStyle name="Comma 4 2 10 3 5 3" xfId="29285" xr:uid="{D368DD2B-2E67-499C-AA30-487619A2EFF1}"/>
    <cellStyle name="Comma 4 2 10 3 5 4" xfId="52186" xr:uid="{2D2779F4-49FC-4485-A50E-F9B31734221B}"/>
    <cellStyle name="Comma 4 2 10 3 6" xfId="14539" xr:uid="{EFB1441A-8588-4A50-B885-85BC07C5902E}"/>
    <cellStyle name="Comma 4 2 10 3 6 2" xfId="31199" xr:uid="{A99D04D1-735E-4A03-BF33-C922C02FAC59}"/>
    <cellStyle name="Comma 4 2 10 3 7" xfId="22909" xr:uid="{027B985A-63A7-4D45-892C-748B345B98FB}"/>
    <cellStyle name="Comma 4 2 10 3 8" xfId="42453" xr:uid="{B2AE4521-D1FA-41EF-B33D-A59B05566385}"/>
    <cellStyle name="Comma 4 2 10 4" xfId="3247" xr:uid="{BF2EDC1D-E685-4508-B8F3-1342533716A0}"/>
    <cellStyle name="Comma 4 2 10 4 2" xfId="8335" xr:uid="{BF07D344-A31D-4981-B031-2C9C1E5C2E66}"/>
    <cellStyle name="Comma 4 2 10 4 2 2" xfId="18395" xr:uid="{351AB2F9-CAE0-417C-B572-D05EDD5EE328}"/>
    <cellStyle name="Comma 4 2 10 4 2 2 2" xfId="35055" xr:uid="{3CDD4310-29BF-44BA-BF1B-F2D87789A269}"/>
    <cellStyle name="Comma 4 2 10 4 2 3" xfId="26767" xr:uid="{2F13D178-9868-440B-8F4E-E7797CC61B99}"/>
    <cellStyle name="Comma 4 2 10 4 2 4" xfId="48218" xr:uid="{CDC91F1A-7946-4461-86ED-1A1E0D48E6C2}"/>
    <cellStyle name="Comma 4 2 10 4 3" xfId="15018" xr:uid="{9C4C79EA-6A85-4191-92A8-F761ED4113E6}"/>
    <cellStyle name="Comma 4 2 10 4 3 2" xfId="31678" xr:uid="{DE30526B-08A6-442E-9229-20BB67FDF7C1}"/>
    <cellStyle name="Comma 4 2 10 4 4" xfId="23389" xr:uid="{69FDB49C-8BD5-436E-A3BA-86BF07BA2FDC}"/>
    <cellStyle name="Comma 4 2 10 4 5" xfId="43151" xr:uid="{20DA607C-E6E6-43F5-90B0-9C13C86BB61A}"/>
    <cellStyle name="Comma 4 2 10 5" xfId="5155" xr:uid="{0FAAD8AB-2690-4569-9B55-37AFF7DB0F47}"/>
    <cellStyle name="Comma 4 2 10 5 2" xfId="9710" xr:uid="{B0E3510E-A902-427C-9158-936925166182}"/>
    <cellStyle name="Comma 4 2 10 5 2 2" xfId="19205" xr:uid="{1ED960FC-D92A-4050-AB16-5F4A14885C01}"/>
    <cellStyle name="Comma 4 2 10 5 2 2 2" xfId="35865" xr:uid="{617370B6-7D18-4AF3-B6AF-5F122420C48E}"/>
    <cellStyle name="Comma 4 2 10 5 2 3" xfId="27577" xr:uid="{BFC0B0EF-7F18-47B4-B9DA-A2F015E4628B}"/>
    <cellStyle name="Comma 4 2 10 5 2 4" xfId="49593" xr:uid="{BC12F442-BF2C-4D12-9A7A-0111AE8A3311}"/>
    <cellStyle name="Comma 4 2 10 5 3" xfId="16351" xr:uid="{A81873BB-7FBA-43D1-8F60-950E08E8AE79}"/>
    <cellStyle name="Comma 4 2 10 5 3 2" xfId="33011" xr:uid="{93C7374D-0C7B-4482-AFA8-58844383ABEB}"/>
    <cellStyle name="Comma 4 2 10 5 4" xfId="24722" xr:uid="{8F335CAB-598A-40CB-AA81-E3ED82140AE0}"/>
    <cellStyle name="Comma 4 2 10 5 5" xfId="45049" xr:uid="{701E9A9D-8BC9-4225-8AFE-F709ADD11230}"/>
    <cellStyle name="Comma 4 2 10 6" xfId="7000" xr:uid="{1F91D33F-10E4-472B-8A3F-A3EBFDA86647}"/>
    <cellStyle name="Comma 4 2 10 6 2" xfId="17613" xr:uid="{A4FC47DC-280B-4170-9F88-3615ED9075EA}"/>
    <cellStyle name="Comma 4 2 10 6 2 2" xfId="34273" xr:uid="{37F3D8F7-0004-4E72-87D9-3A0734F95DA3}"/>
    <cellStyle name="Comma 4 2 10 6 3" xfId="25985" xr:uid="{31A7A873-4EE8-4775-B08C-47D2D7FBBFCC}"/>
    <cellStyle name="Comma 4 2 10 6 4" xfId="46883" xr:uid="{D4346536-6A7C-4B71-9F9B-14BD0FD2C111}"/>
    <cellStyle name="Comma 4 2 10 7" xfId="11129" xr:uid="{8EA3F082-E4E9-4358-AA8C-08957C736A7A}"/>
    <cellStyle name="Comma 4 2 10 7 2" xfId="20071" xr:uid="{9A138194-3139-405F-9B0B-3C7291B9964D}"/>
    <cellStyle name="Comma 4 2 10 7 2 2" xfId="36731" xr:uid="{034EF20E-77E2-4A0E-8313-5A41CFF5E9C7}"/>
    <cellStyle name="Comma 4 2 10 7 3" xfId="28443" xr:uid="{0C90DB31-A30A-4B10-9C1E-255229B44C37}"/>
    <cellStyle name="Comma 4 2 10 7 4" xfId="51010" xr:uid="{D44FAD5C-6DD1-46D2-B701-86B1CF896A31}"/>
    <cellStyle name="Comma 4 2 10 8" xfId="13381" xr:uid="{904435A4-033E-4946-9FD5-EC11228C080E}"/>
    <cellStyle name="Comma 4 2 10 8 2" xfId="21697" xr:uid="{919F7FBA-13B7-4D9E-BFEC-AEBFACBF22E8}"/>
    <cellStyle name="Comma 4 2 10 8 2 2" xfId="38357" xr:uid="{C6CC04EB-3192-4025-AED9-A82F85A05C83}"/>
    <cellStyle name="Comma 4 2 10 8 3" xfId="30070" xr:uid="{ADEA564F-0901-4355-B992-337EA1136C3A}"/>
    <cellStyle name="Comma 4 2 10 8 4" xfId="53255" xr:uid="{077986C8-DD56-427C-A68D-762EC2ED7B95}"/>
    <cellStyle name="Comma 4 2 10 9" xfId="13702" xr:uid="{EAFE83BD-0985-40CD-A1EE-09D2558EBBCA}"/>
    <cellStyle name="Comma 4 2 10 9 2" xfId="30362" xr:uid="{A898E37A-D2E2-4FE0-9EC3-683A91047DCC}"/>
    <cellStyle name="Comma 4 2 11" xfId="285" xr:uid="{887A5403-315C-4D11-AE62-50EEB293BD46}"/>
    <cellStyle name="Comma 4 2 11 10" xfId="41479" xr:uid="{2744272F-8CF6-4E78-9936-0F346856FB96}"/>
    <cellStyle name="Comma 4 2 11 11" xfId="1575" xr:uid="{5EED1D58-7031-48D9-AD9B-3F2149B5965C}"/>
    <cellStyle name="Comma 4 2 11 2" xfId="2152" xr:uid="{D718D805-8C3D-453D-830A-18C8DE1B4541}"/>
    <cellStyle name="Comma 4 2 11 2 2" xfId="4078" xr:uid="{E9F2C50A-AD78-4F60-9989-A120C7D6119B}"/>
    <cellStyle name="Comma 4 2 11 2 2 2" xfId="8893" xr:uid="{05056F30-19E1-4183-8132-B805A8F224A7}"/>
    <cellStyle name="Comma 4 2 11 2 2 2 2" xfId="18728" xr:uid="{A1A7E6C1-46DC-4F33-AB53-8D8A05334E0D}"/>
    <cellStyle name="Comma 4 2 11 2 2 2 2 2" xfId="35388" xr:uid="{A47AC2F2-C350-493C-80D1-2E7B0743D41E}"/>
    <cellStyle name="Comma 4 2 11 2 2 2 3" xfId="27100" xr:uid="{996B2A27-16E7-4F7E-8219-E9F3565B3C5C}"/>
    <cellStyle name="Comma 4 2 11 2 2 2 4" xfId="48776" xr:uid="{A97E4303-E6B9-42BE-A6D0-49F27F326CBE}"/>
    <cellStyle name="Comma 4 2 11 2 2 3" xfId="15624" xr:uid="{DDB00007-7595-4115-8D21-90EF2327D4B0}"/>
    <cellStyle name="Comma 4 2 11 2 2 3 2" xfId="32284" xr:uid="{55357FBC-C88F-4134-A7AC-B1BCF6280A8E}"/>
    <cellStyle name="Comma 4 2 11 2 2 4" xfId="23995" xr:uid="{5B167A85-A030-43DE-837C-A479B91DEC45}"/>
    <cellStyle name="Comma 4 2 11 2 2 5" xfId="43982" xr:uid="{E47677A4-89E5-4567-8D3D-44179D47B36D}"/>
    <cellStyle name="Comma 4 2 11 2 3" xfId="5971" xr:uid="{DDC7EA21-1E52-4289-92A9-7C02336983BA}"/>
    <cellStyle name="Comma 4 2 11 2 3 2" xfId="10268" xr:uid="{F9AB8BC9-39C1-4521-B5A5-ABD0F827C6B2}"/>
    <cellStyle name="Comma 4 2 11 2 3 2 2" xfId="19538" xr:uid="{5D761B3A-599C-4E34-A625-675F67E03466}"/>
    <cellStyle name="Comma 4 2 11 2 3 2 2 2" xfId="36198" xr:uid="{8E891E61-3FE3-4D74-B160-3FDC2723B330}"/>
    <cellStyle name="Comma 4 2 11 2 3 2 3" xfId="27910" xr:uid="{177C913E-F6F7-4459-8359-5EF95538FDB8}"/>
    <cellStyle name="Comma 4 2 11 2 3 2 4" xfId="50151" xr:uid="{8C61FF0C-969E-450C-BC04-2366F48177B8}"/>
    <cellStyle name="Comma 4 2 11 2 3 3" xfId="16942" xr:uid="{85F356E6-327B-4403-A46E-848182D62332}"/>
    <cellStyle name="Comma 4 2 11 2 3 3 2" xfId="33602" xr:uid="{9DF03DB8-6360-49B1-9E44-BBEA713BF4D5}"/>
    <cellStyle name="Comma 4 2 11 2 3 4" xfId="25313" xr:uid="{43BA06B1-CAFA-437B-A835-4176CFCC9239}"/>
    <cellStyle name="Comma 4 2 11 2 3 5" xfId="45865" xr:uid="{B3403CD1-80C0-4243-9074-6439C61BD644}"/>
    <cellStyle name="Comma 4 2 11 2 4" xfId="7558" xr:uid="{F02E5A52-81F3-4A51-B343-5B1EC239AD9B}"/>
    <cellStyle name="Comma 4 2 11 2 4 2" xfId="17946" xr:uid="{9333B7C5-0DFA-4C57-970D-D3D484A5DDAC}"/>
    <cellStyle name="Comma 4 2 11 2 4 2 2" xfId="34606" xr:uid="{E0049367-124C-49E3-88A4-F06999B3C0B7}"/>
    <cellStyle name="Comma 4 2 11 2 4 3" xfId="26318" xr:uid="{78B1AD1A-05BE-4EB9-A072-D1737D3EAE65}"/>
    <cellStyle name="Comma 4 2 11 2 4 4" xfId="47441" xr:uid="{5651435A-7C99-4D3E-8842-DFBF992E1107}"/>
    <cellStyle name="Comma 4 2 11 2 5" xfId="11945" xr:uid="{A7501B62-B2CC-4DD4-B7E2-8650B7DA24FC}"/>
    <cellStyle name="Comma 4 2 11 2 5 2" xfId="20662" xr:uid="{7B0D52C8-F9BD-4FC1-8872-20E9A8B00293}"/>
    <cellStyle name="Comma 4 2 11 2 5 2 2" xfId="37322" xr:uid="{B7D6AACA-45F0-4D4D-B955-6490C59D4A25}"/>
    <cellStyle name="Comma 4 2 11 2 5 3" xfId="29034" xr:uid="{E57C33AF-C213-4E78-BD42-8DD813EF0736}"/>
    <cellStyle name="Comma 4 2 11 2 5 4" xfId="51826" xr:uid="{02D2FF5C-56CD-42F0-8BCD-6D55EC03EAC1}"/>
    <cellStyle name="Comma 4 2 11 2 6" xfId="14288" xr:uid="{97F5A518-46C6-4E06-AA08-B19A1360F651}"/>
    <cellStyle name="Comma 4 2 11 2 6 2" xfId="30948" xr:uid="{26F2E970-04A4-474F-822D-9A412D8E73FD}"/>
    <cellStyle name="Comma 4 2 11 2 7" xfId="22658" xr:uid="{0B2DB5BA-6D30-43AC-AE2D-1FC130861A53}"/>
    <cellStyle name="Comma 4 2 11 2 8" xfId="42093" xr:uid="{5D75BA4C-F1C4-44CB-953F-67D179FE5F6E}"/>
    <cellStyle name="Comma 4 2 11 3" xfId="3464" xr:uid="{94CEDEC5-900A-4509-AE2B-0F9F5B27403A}"/>
    <cellStyle name="Comma 4 2 11 3 2" xfId="8468" xr:uid="{D53FE35C-2714-4E83-80A1-FD85CD64070B}"/>
    <cellStyle name="Comma 4 2 11 3 2 2" xfId="18474" xr:uid="{6AAEF9DA-3231-41E7-B4B8-634714FDDA9B}"/>
    <cellStyle name="Comma 4 2 11 3 2 2 2" xfId="35134" xr:uid="{FA31B8C7-E5FF-4031-91C2-AA722E713C9E}"/>
    <cellStyle name="Comma 4 2 11 3 2 3" xfId="26846" xr:uid="{F51F77F4-2B2C-4FDD-A71B-1DAFC492E686}"/>
    <cellStyle name="Comma 4 2 11 3 2 4" xfId="48351" xr:uid="{2B1936B1-3C36-4BCC-B3A9-3DFC345AB65F}"/>
    <cellStyle name="Comma 4 2 11 3 3" xfId="15181" xr:uid="{01A9F0BE-A9FB-422D-9426-A59BCF894DEA}"/>
    <cellStyle name="Comma 4 2 11 3 3 2" xfId="31841" xr:uid="{D98BC683-2ACA-4BE7-9068-10F556A3A7D7}"/>
    <cellStyle name="Comma 4 2 11 3 4" xfId="23552" xr:uid="{A5893D8D-D4D0-4DA7-890F-BDBDFC1A8D64}"/>
    <cellStyle name="Comma 4 2 11 3 5" xfId="43368" xr:uid="{0F8601D8-7CD2-48B8-9202-24DFC051B580}"/>
    <cellStyle name="Comma 4 2 11 4" xfId="5372" xr:uid="{06D61C74-4035-473D-AC51-A7A11CB8632E}"/>
    <cellStyle name="Comma 4 2 11 4 2" xfId="9843" xr:uid="{3E042F5E-C78E-4FE9-AA5B-BE2ED4CACD64}"/>
    <cellStyle name="Comma 4 2 11 4 2 2" xfId="19284" xr:uid="{A68E637F-1F7F-45D7-ACE2-6E15D2DC4C7A}"/>
    <cellStyle name="Comma 4 2 11 4 2 2 2" xfId="35944" xr:uid="{E0C7B9AD-9E1C-493D-B42E-57388D9480CF}"/>
    <cellStyle name="Comma 4 2 11 4 2 3" xfId="27656" xr:uid="{286B3392-857E-4CE3-995C-50D558A55762}"/>
    <cellStyle name="Comma 4 2 11 4 2 4" xfId="49726" xr:uid="{6F030AAE-3CB2-4CA5-922E-289FCB9E5177}"/>
    <cellStyle name="Comma 4 2 11 4 3" xfId="16514" xr:uid="{4CC3B32B-7DCB-43BF-B97E-6E3FD946845B}"/>
    <cellStyle name="Comma 4 2 11 4 3 2" xfId="33174" xr:uid="{F80A85CB-1BDE-4CF1-99EC-50F96B7C968A}"/>
    <cellStyle name="Comma 4 2 11 4 4" xfId="24885" xr:uid="{B9431CD3-6C46-4189-A9C3-0FCCFEEC39E6}"/>
    <cellStyle name="Comma 4 2 11 4 5" xfId="45266" xr:uid="{DA019B70-EECE-46E4-81EA-88D328457D22}"/>
    <cellStyle name="Comma 4 2 11 5" xfId="7133" xr:uid="{608D788D-2C2D-47B0-8510-30D075C47E01}"/>
    <cellStyle name="Comma 4 2 11 5 2" xfId="17692" xr:uid="{80E5A89A-201A-4C14-89BA-7FAF4F202196}"/>
    <cellStyle name="Comma 4 2 11 5 2 2" xfId="34352" xr:uid="{53C67098-72B3-489D-82B3-E667A03F8761}"/>
    <cellStyle name="Comma 4 2 11 5 3" xfId="26064" xr:uid="{FD36057E-9A43-4671-8AE8-D43203D4261D}"/>
    <cellStyle name="Comma 4 2 11 5 4" xfId="47016" xr:uid="{E023A6EC-A88C-4CE3-9816-6F763B80BE76}"/>
    <cellStyle name="Comma 4 2 11 6" xfId="11346" xr:uid="{023DA38F-0374-4330-9D60-E9AB018CADC4}"/>
    <cellStyle name="Comma 4 2 11 6 2" xfId="20234" xr:uid="{9D41EE6A-CC6F-4B10-A204-33F020FBD564}"/>
    <cellStyle name="Comma 4 2 11 6 2 2" xfId="36894" xr:uid="{E5440516-05FE-4505-887B-63624A1B7011}"/>
    <cellStyle name="Comma 4 2 11 6 3" xfId="28606" xr:uid="{0000CD7E-1487-4281-B28F-39AD76A5E972}"/>
    <cellStyle name="Comma 4 2 11 6 4" xfId="51227" xr:uid="{19EF3E27-D9D4-4D28-B048-CE3958402366}"/>
    <cellStyle name="Comma 4 2 11 7" xfId="13021" xr:uid="{114F45AF-8EE1-4300-9A42-EB0F4B4D393D}"/>
    <cellStyle name="Comma 4 2 11 7 2" xfId="21446" xr:uid="{5DA4C5D4-0FB5-493B-A94E-93C7C74307D2}"/>
    <cellStyle name="Comma 4 2 11 7 2 2" xfId="38106" xr:uid="{764D694B-211C-40F1-86E4-9A99429FCD40}"/>
    <cellStyle name="Comma 4 2 11 7 3" xfId="29819" xr:uid="{B1559347-4DA6-4D8C-82CF-544A81EA258E}"/>
    <cellStyle name="Comma 4 2 11 7 4" xfId="52895" xr:uid="{AFB1B1BF-E391-4F27-B813-0D574499762B}"/>
    <cellStyle name="Comma 4 2 11 8" xfId="13865" xr:uid="{7BA93417-2E94-47E2-B7C3-6487F57C043B}"/>
    <cellStyle name="Comma 4 2 11 8 2" xfId="30525" xr:uid="{86F15B3E-D148-4F1A-8183-0512902A219C}"/>
    <cellStyle name="Comma 4 2 11 9" xfId="22215" xr:uid="{054A71A3-DA60-423A-8D6E-63E8A9613D3F}"/>
    <cellStyle name="Comma 4 2 12" xfId="1416" xr:uid="{1CC1BAA5-BE32-4C1E-B180-EDF4854E0551}"/>
    <cellStyle name="Comma 4 2 12 2" xfId="3300" xr:uid="{6139ECA1-D517-4A20-958F-1867117F62B6}"/>
    <cellStyle name="Comma 4 2 12 2 2" xfId="8365" xr:uid="{1C85C4C8-66CA-4554-AA11-2B3FE16047C6}"/>
    <cellStyle name="Comma 4 2 12 2 2 2" xfId="18415" xr:uid="{D29C26B7-1984-42D2-BC43-A8DB0715A2DE}"/>
    <cellStyle name="Comma 4 2 12 2 2 2 2" xfId="35075" xr:uid="{36E9F3D6-AC98-40DB-9F00-C6C1581FB654}"/>
    <cellStyle name="Comma 4 2 12 2 2 3" xfId="26787" xr:uid="{283C86B3-BFED-4343-A455-B02146B4557B}"/>
    <cellStyle name="Comma 4 2 12 2 2 4" xfId="48248" xr:uid="{8DAEC088-14CB-4B16-8EF5-91B3E035A017}"/>
    <cellStyle name="Comma 4 2 12 2 3" xfId="15061" xr:uid="{D74956A1-114B-4EEB-8972-7A0F8FE1DD9C}"/>
    <cellStyle name="Comma 4 2 12 2 3 2" xfId="31721" xr:uid="{C2CA9B18-3602-4E7E-8AD7-612345C03A5D}"/>
    <cellStyle name="Comma 4 2 12 2 4" xfId="23432" xr:uid="{1076CEA0-04B7-4854-A02D-D095966B9302}"/>
    <cellStyle name="Comma 4 2 12 2 5" xfId="43204" xr:uid="{C8A5185F-B14B-45A9-9F06-455D53DB9B9D}"/>
    <cellStyle name="Comma 4 2 12 3" xfId="5208" xr:uid="{F2070E4B-3103-4CEE-9C00-5E985542ADB5}"/>
    <cellStyle name="Comma 4 2 12 3 2" xfId="9740" xr:uid="{65832D92-CAF6-46DF-9235-6A434EB3ECBA}"/>
    <cellStyle name="Comma 4 2 12 3 2 2" xfId="19225" xr:uid="{35ED5339-13EB-4E1B-9116-51D111F811D0}"/>
    <cellStyle name="Comma 4 2 12 3 2 2 2" xfId="35885" xr:uid="{E78D4D6A-2BB9-4E06-85A8-C3D22306A0A7}"/>
    <cellStyle name="Comma 4 2 12 3 2 3" xfId="27597" xr:uid="{CF2A921F-F339-4624-AD5F-912FCF76B052}"/>
    <cellStyle name="Comma 4 2 12 3 2 4" xfId="49623" xr:uid="{E690B3FB-325A-45E0-922C-A8020AE0EC8F}"/>
    <cellStyle name="Comma 4 2 12 3 3" xfId="16394" xr:uid="{C2AC52E1-7A2B-4CCD-9A68-1261EDEEF03F}"/>
    <cellStyle name="Comma 4 2 12 3 3 2" xfId="33054" xr:uid="{1E1AF796-2074-45D8-8236-15CDA4EAFF77}"/>
    <cellStyle name="Comma 4 2 12 3 4" xfId="24765" xr:uid="{B97AFFAB-AC56-411A-935B-D83F9E40DBBF}"/>
    <cellStyle name="Comma 4 2 12 3 5" xfId="45102" xr:uid="{5B8FBAA8-226C-4355-A1D3-FE0F09738208}"/>
    <cellStyle name="Comma 4 2 12 4" xfId="7030" xr:uid="{C078DCC7-5FDB-4800-BBE6-30C0A4D1F398}"/>
    <cellStyle name="Comma 4 2 12 4 2" xfId="17633" xr:uid="{2CA1C0A6-344C-4CE6-85EB-F7B7D2696CA8}"/>
    <cellStyle name="Comma 4 2 12 4 2 2" xfId="34293" xr:uid="{8F236983-894E-41BD-9C2E-CE9C4CF37410}"/>
    <cellStyle name="Comma 4 2 12 4 3" xfId="26005" xr:uid="{0EADA939-F884-4858-B6FD-7E671B4170D3}"/>
    <cellStyle name="Comma 4 2 12 4 4" xfId="46913" xr:uid="{8BCA1260-160E-44F6-B523-EB7F45DA7F4C}"/>
    <cellStyle name="Comma 4 2 12 5" xfId="11182" xr:uid="{21406F71-E4BD-4D6C-AC44-1E1D49E269A1}"/>
    <cellStyle name="Comma 4 2 12 5 2" xfId="20114" xr:uid="{BBA49A02-0018-442E-B37E-14E88C8565C1}"/>
    <cellStyle name="Comma 4 2 12 5 2 2" xfId="36774" xr:uid="{2F144FCE-6ABA-423A-8074-0065CFEB396B}"/>
    <cellStyle name="Comma 4 2 12 5 3" xfId="28486" xr:uid="{AF9CD362-2F3C-4759-AD4D-6C0FAE0231DC}"/>
    <cellStyle name="Comma 4 2 12 5 4" xfId="51063" xr:uid="{E6F6BAD1-FCE9-47EC-92DE-8DE5EAFAE0D0}"/>
    <cellStyle name="Comma 4 2 12 6" xfId="13745" xr:uid="{BBBEEF39-FBE3-432F-9FF1-257A9DE79508}"/>
    <cellStyle name="Comma 4 2 12 6 2" xfId="30405" xr:uid="{D79B3E56-4F4A-4EA8-8455-66552034521A}"/>
    <cellStyle name="Comma 4 2 12 7" xfId="22095" xr:uid="{F3A69F95-588A-4B2C-95FD-FD9123117F4C}"/>
    <cellStyle name="Comma 4 2 12 8" xfId="41315" xr:uid="{8822ABE2-212C-4C61-A24F-D7A80787ACB7}"/>
    <cellStyle name="Comma 4 2 13" xfId="1954" xr:uid="{1981529E-8B45-4259-A782-02FC714C03C9}"/>
    <cellStyle name="Comma 4 2 13 2" xfId="3880" xr:uid="{AFFD45C8-1253-4E73-9102-224025AFD465}"/>
    <cellStyle name="Comma 4 2 13 2 2" xfId="8775" xr:uid="{CDD60D46-8544-4161-B341-F5C4880E832A}"/>
    <cellStyle name="Comma 4 2 13 2 2 2" xfId="18657" xr:uid="{F7CC1DDF-F4C0-419B-A7B7-A20AB29BD943}"/>
    <cellStyle name="Comma 4 2 13 2 2 2 2" xfId="35317" xr:uid="{C635774B-4C81-4B59-A3DC-2F0AF7678282}"/>
    <cellStyle name="Comma 4 2 13 2 2 3" xfId="27029" xr:uid="{360B9C26-C994-41E4-9C66-13536C5C9A94}"/>
    <cellStyle name="Comma 4 2 13 2 2 4" xfId="48658" xr:uid="{0926CE18-8907-414B-8FD8-BF74896AEE64}"/>
    <cellStyle name="Comma 4 2 13 2 3" xfId="15473" xr:uid="{58096368-371E-4B1B-A4E2-6DC4DEE6F3C1}"/>
    <cellStyle name="Comma 4 2 13 2 3 2" xfId="32133" xr:uid="{B30896EB-DD4C-4C2E-8507-8ED186C47D8B}"/>
    <cellStyle name="Comma 4 2 13 2 4" xfId="23844" xr:uid="{FBAB8161-E081-4899-BFBD-09C6F7B964F4}"/>
    <cellStyle name="Comma 4 2 13 2 5" xfId="43784" xr:uid="{6CFC4811-39A1-4A80-A090-482006AEAAEC}"/>
    <cellStyle name="Comma 4 2 13 3" xfId="5773" xr:uid="{7DEF76C3-549D-402C-974D-783C1DE7D6C2}"/>
    <cellStyle name="Comma 4 2 13 3 2" xfId="10150" xr:uid="{8AD53E39-E5F3-40FB-8248-3B9D8B87B1EA}"/>
    <cellStyle name="Comma 4 2 13 3 2 2" xfId="19467" xr:uid="{8FF150D0-89A1-4532-ADED-0661DE6FEC66}"/>
    <cellStyle name="Comma 4 2 13 3 2 2 2" xfId="36127" xr:uid="{0B644DBE-89C1-4B2E-A911-D6B0FFB046FB}"/>
    <cellStyle name="Comma 4 2 13 3 2 3" xfId="27839" xr:uid="{9DBE127E-70D2-4304-97A5-703BF86B9482}"/>
    <cellStyle name="Comma 4 2 13 3 2 4" xfId="50033" xr:uid="{3BB169FE-8B9E-4D6E-965F-AB6026C69640}"/>
    <cellStyle name="Comma 4 2 13 3 3" xfId="16791" xr:uid="{9C31374C-964A-4B15-A6B4-A51F509F49E6}"/>
    <cellStyle name="Comma 4 2 13 3 3 2" xfId="33451" xr:uid="{849DFF20-F7B3-427E-B387-029E5DDDA43C}"/>
    <cellStyle name="Comma 4 2 13 3 4" xfId="25162" xr:uid="{0A99C254-4CF7-4749-B596-CC9A731606AC}"/>
    <cellStyle name="Comma 4 2 13 3 5" xfId="45667" xr:uid="{3D5070C0-CD8D-4548-8357-01FD971D799D}"/>
    <cellStyle name="Comma 4 2 13 4" xfId="7440" xr:uid="{31E3EC21-FD64-4E45-89C5-4AFF3CBAC6AD}"/>
    <cellStyle name="Comma 4 2 13 4 2" xfId="17875" xr:uid="{07992421-4D75-4B0B-9433-3604AA54B44D}"/>
    <cellStyle name="Comma 4 2 13 4 2 2" xfId="34535" xr:uid="{3AF63DE9-A717-44BC-9A80-0C1B0693C006}"/>
    <cellStyle name="Comma 4 2 13 4 3" xfId="26247" xr:uid="{D3CA30FB-8A23-4A1A-AB9D-47DE49383FDC}"/>
    <cellStyle name="Comma 4 2 13 4 4" xfId="47323" xr:uid="{940B8746-9DB2-4870-B0FB-CCFD11340703}"/>
    <cellStyle name="Comma 4 2 13 5" xfId="11747" xr:uid="{81F69000-332B-453B-AB03-7FBA678FDE5B}"/>
    <cellStyle name="Comma 4 2 13 5 2" xfId="20511" xr:uid="{4D23AFF0-52B1-49DA-A222-1191E34DE00A}"/>
    <cellStyle name="Comma 4 2 13 5 2 2" xfId="37171" xr:uid="{31A632F9-9671-47A1-8665-7E362AD1B06B}"/>
    <cellStyle name="Comma 4 2 13 5 3" xfId="28883" xr:uid="{09A7DC78-0DA9-4115-AE38-1990D2053A7D}"/>
    <cellStyle name="Comma 4 2 13 5 4" xfId="51628" xr:uid="{9EF885C3-B033-4241-B279-5B31B7CCA75E}"/>
    <cellStyle name="Comma 4 2 13 6" xfId="14137" xr:uid="{E776D288-E456-4947-8582-11AB5852FE65}"/>
    <cellStyle name="Comma 4 2 13 6 2" xfId="30797" xr:uid="{163AF6E3-15AD-4237-AFAC-9BCD96ADF92D}"/>
    <cellStyle name="Comma 4 2 13 7" xfId="22507" xr:uid="{30000722-629F-4597-A0D4-CDB8CFE8CC37}"/>
    <cellStyle name="Comma 4 2 13 8" xfId="41895" xr:uid="{DCDA6139-B9E2-45BF-A2BD-AB5DA34D32BA}"/>
    <cellStyle name="Comma 4 2 14" xfId="1988" xr:uid="{15C88307-F22D-4BE9-97EF-3CA6FA9F1451}"/>
    <cellStyle name="Comma 4 2 14 2" xfId="3914" xr:uid="{D17800F3-0137-449A-A82A-A27774A97B4D}"/>
    <cellStyle name="Comma 4 2 14 2 2" xfId="8790" xr:uid="{060FDC06-3262-4855-8CBD-F1E2391A5FDC}"/>
    <cellStyle name="Comma 4 2 14 2 2 2" xfId="18669" xr:uid="{F1CBEAAB-FF01-4C57-9AAC-A457C4732604}"/>
    <cellStyle name="Comma 4 2 14 2 2 2 2" xfId="35329" xr:uid="{4322F922-0E6E-4217-AB6C-37D9DE218A8F}"/>
    <cellStyle name="Comma 4 2 14 2 2 3" xfId="27041" xr:uid="{FAB57DBA-8F54-41BE-BF13-65B3480E374D}"/>
    <cellStyle name="Comma 4 2 14 2 2 4" xfId="48673" xr:uid="{26138ABC-6AC5-495E-8B96-24F5345D3462}"/>
    <cellStyle name="Comma 4 2 14 2 3" xfId="15504" xr:uid="{20BC314F-1391-470A-B113-BFC3C277DDA8}"/>
    <cellStyle name="Comma 4 2 14 2 3 2" xfId="32164" xr:uid="{1B25625D-48FB-4791-8603-45A58E027F45}"/>
    <cellStyle name="Comma 4 2 14 2 4" xfId="23875" xr:uid="{C572AD48-9413-4AE0-A37A-FE847A791A9C}"/>
    <cellStyle name="Comma 4 2 14 2 5" xfId="43818" xr:uid="{5DAE6ADC-2231-42FE-AE5D-389DA40F4C96}"/>
    <cellStyle name="Comma 4 2 14 3" xfId="5807" xr:uid="{60771821-F722-43EF-BE9D-30455ACDFB07}"/>
    <cellStyle name="Comma 4 2 14 3 2" xfId="10165" xr:uid="{2F66C01C-98D2-4583-B26A-8AE866D567D0}"/>
    <cellStyle name="Comma 4 2 14 3 2 2" xfId="19479" xr:uid="{D8832830-7005-428F-BCFD-79F403F8BCCA}"/>
    <cellStyle name="Comma 4 2 14 3 2 2 2" xfId="36139" xr:uid="{C8E17B12-7BB4-4FCF-8280-AAE5AE5C2C48}"/>
    <cellStyle name="Comma 4 2 14 3 2 3" xfId="27851" xr:uid="{13CC943F-AEAD-4F6C-8200-F60F573FE46C}"/>
    <cellStyle name="Comma 4 2 14 3 2 4" xfId="50048" xr:uid="{A9350C50-E602-4052-8F13-2054D71866BB}"/>
    <cellStyle name="Comma 4 2 14 3 3" xfId="16822" xr:uid="{559BF3B5-1843-4340-890C-2316A7C88799}"/>
    <cellStyle name="Comma 4 2 14 3 3 2" xfId="33482" xr:uid="{B1DDB46F-652A-4ADE-A809-34EB086CC497}"/>
    <cellStyle name="Comma 4 2 14 3 4" xfId="25193" xr:uid="{70BAD2AA-A7B9-40BA-93DA-27EBCA756E9F}"/>
    <cellStyle name="Comma 4 2 14 3 5" xfId="45701" xr:uid="{32FB988F-0167-4452-BEE9-00C89C747E2B}"/>
    <cellStyle name="Comma 4 2 14 4" xfId="7455" xr:uid="{81C3077C-B761-4419-82B4-918CCD97635F}"/>
    <cellStyle name="Comma 4 2 14 4 2" xfId="17887" xr:uid="{3219C82A-5EA8-4FE3-A984-BC11EBF2C0DC}"/>
    <cellStyle name="Comma 4 2 14 4 2 2" xfId="34547" xr:uid="{7210D05E-2D92-44B0-98DE-0BD1082476BA}"/>
    <cellStyle name="Comma 4 2 14 4 3" xfId="26259" xr:uid="{1E271FEB-C8A2-4939-81D4-D3C56F62C3F9}"/>
    <cellStyle name="Comma 4 2 14 4 4" xfId="47338" xr:uid="{2D16F021-49F4-40F8-A1EA-88F078F30791}"/>
    <cellStyle name="Comma 4 2 14 5" xfId="11781" xr:uid="{DF927822-F5B4-4EE6-BBB6-E428A8702915}"/>
    <cellStyle name="Comma 4 2 14 5 2" xfId="20542" xr:uid="{4165D84C-4F0C-4084-AB01-72DA67531E45}"/>
    <cellStyle name="Comma 4 2 14 5 2 2" xfId="37202" xr:uid="{1F13E671-4B63-4874-B536-F05B8EBC3B58}"/>
    <cellStyle name="Comma 4 2 14 5 3" xfId="28914" xr:uid="{8A2F035E-56B5-4350-B8CA-23CCBB5D8C5D}"/>
    <cellStyle name="Comma 4 2 14 5 4" xfId="51662" xr:uid="{3E0C1506-95A0-456B-BA13-257E2E6F0073}"/>
    <cellStyle name="Comma 4 2 14 6" xfId="14168" xr:uid="{64232077-7A75-439F-B4E9-70DC6F52D84B}"/>
    <cellStyle name="Comma 4 2 14 6 2" xfId="30828" xr:uid="{EDDE0662-F811-4D09-BBFB-ABCDC9B5E3D2}"/>
    <cellStyle name="Comma 4 2 14 7" xfId="22538" xr:uid="{1A78130B-AAB4-4BED-B752-4D6F4597AE9B}"/>
    <cellStyle name="Comma 4 2 14 8" xfId="41929" xr:uid="{744B536B-8597-44AF-897C-B0B889404FE9}"/>
    <cellStyle name="Comma 4 2 15" xfId="2631" xr:uid="{23697A57-962B-4A33-BCE5-DDCF25D53653}"/>
    <cellStyle name="Comma 4 2 15 2" xfId="4547" xr:uid="{E447849F-F70F-4919-BC61-404FE560D55D}"/>
    <cellStyle name="Comma 4 2 15 2 2" xfId="15943" xr:uid="{DD18ACC1-2C23-4BEF-9AAE-D524D83197E2}"/>
    <cellStyle name="Comma 4 2 15 2 2 2" xfId="32603" xr:uid="{619AC076-5BF6-4C7F-94C6-B1BA5461EB90}"/>
    <cellStyle name="Comma 4 2 15 2 3" xfId="24314" xr:uid="{078945D2-A78B-4619-8C4E-1A4350CB4795}"/>
    <cellStyle name="Comma 4 2 15 2 4" xfId="44451" xr:uid="{5C7F4F6D-0896-4A78-9912-41A0AA3777FB}"/>
    <cellStyle name="Comma 4 2 15 3" xfId="6442" xr:uid="{BE7B3244-8AD6-4A52-8079-23FB7E220C23}"/>
    <cellStyle name="Comma 4 2 15 3 2" xfId="17262" xr:uid="{EE8AC8B0-E4D9-4E54-97B5-520CE5A9AF93}"/>
    <cellStyle name="Comma 4 2 15 3 2 2" xfId="33922" xr:uid="{4FE501DE-8489-41A3-AC39-C582BDB7D3CF}"/>
    <cellStyle name="Comma 4 2 15 3 3" xfId="25633" xr:uid="{7745F1F5-7FA3-4425-AD5C-7122D18BEB94}"/>
    <cellStyle name="Comma 4 2 15 3 4" xfId="46336" xr:uid="{6F6BE7F1-8967-4BB3-9D84-4B297212AA9B}"/>
    <cellStyle name="Comma 4 2 15 4" xfId="12414" xr:uid="{9E253A46-11D7-4974-8C09-473654965960}"/>
    <cellStyle name="Comma 4 2 15 4 2" xfId="20981" xr:uid="{4974903F-D073-45DF-AEE1-68143CBE7254}"/>
    <cellStyle name="Comma 4 2 15 4 2 2" xfId="37641" xr:uid="{D4F89CE5-DE85-402F-AF9B-74DFD51ED597}"/>
    <cellStyle name="Comma 4 2 15 4 3" xfId="29353" xr:uid="{D2F4DAE6-F614-4D23-9F2F-33C26AA24534}"/>
    <cellStyle name="Comma 4 2 15 4 4" xfId="52295" xr:uid="{6A522ACA-B023-4AFE-9DFF-94C992F68AD3}"/>
    <cellStyle name="Comma 4 2 15 5" xfId="14607" xr:uid="{0285D94E-EE3B-4782-8AF2-FDDAEF344980}"/>
    <cellStyle name="Comma 4 2 15 5 2" xfId="31267" xr:uid="{B6C41E62-4F47-43CD-8AD5-AF6B72B9575D}"/>
    <cellStyle name="Comma 4 2 15 6" xfId="22977" xr:uid="{05E4F9A1-3E1E-4070-88E9-6161EF117390}"/>
    <cellStyle name="Comma 4 2 15 7" xfId="42561" xr:uid="{A69C3CEE-395B-48D5-94D3-F77412EF4186}"/>
    <cellStyle name="Comma 4 2 16" xfId="2728" xr:uid="{AAE9FF90-7AA9-4E29-AD9C-DE7C33D67152}"/>
    <cellStyle name="Comma 4 2 16 2" xfId="4641" xr:uid="{CD7F3489-0DFB-4A89-929A-DFB4D82380BE}"/>
    <cellStyle name="Comma 4 2 16 2 2" xfId="9304" xr:uid="{DC312FE6-B735-427E-B1D5-BC6EAF312D64}"/>
    <cellStyle name="Comma 4 2 16 2 2 2" xfId="18951" xr:uid="{0C04D2AA-11B9-4B0F-AA0C-B8587034DA32}"/>
    <cellStyle name="Comma 4 2 16 2 2 2 2" xfId="35611" xr:uid="{9501718B-D9DF-47AA-8BE7-3E1D579CE5FA}"/>
    <cellStyle name="Comma 4 2 16 2 2 3" xfId="27323" xr:uid="{1596A421-9324-4D07-8CFE-3B86A2F99A23}"/>
    <cellStyle name="Comma 4 2 16 2 2 4" xfId="49187" xr:uid="{63180DAD-3BB6-43FD-A948-B4CC40DA96E3}"/>
    <cellStyle name="Comma 4 2 16 2 3" xfId="15999" xr:uid="{AAB63A79-AAD8-489B-93CC-08368BF07538}"/>
    <cellStyle name="Comma 4 2 16 2 3 2" xfId="32659" xr:uid="{74161991-B93A-4723-85E2-CAA39C216923}"/>
    <cellStyle name="Comma 4 2 16 2 4" xfId="24370" xr:uid="{68420043-00A6-4B3E-BE72-0DCEFBA87C05}"/>
    <cellStyle name="Comma 4 2 16 2 5" xfId="44545" xr:uid="{00E5424F-6898-45C0-B0DC-183BF788A76D}"/>
    <cellStyle name="Comma 4 2 16 3" xfId="6536" xr:uid="{A3B8D6FD-1CB3-408F-A5AE-069BFDC42612}"/>
    <cellStyle name="Comma 4 2 16 3 2" xfId="10681" xr:uid="{009CFE8B-12E6-4395-A5A3-6917D1C32908}"/>
    <cellStyle name="Comma 4 2 16 3 2 2" xfId="19762" xr:uid="{354BC630-4348-4243-B29B-DC5F0ECC6A7E}"/>
    <cellStyle name="Comma 4 2 16 3 2 2 2" xfId="36422" xr:uid="{EA6D4FA1-7862-4CD3-ADB7-47EF9E083D51}"/>
    <cellStyle name="Comma 4 2 16 3 2 3" xfId="28134" xr:uid="{9A41E594-9F98-4AEF-8034-1D7F4B2C9AC1}"/>
    <cellStyle name="Comma 4 2 16 3 2 4" xfId="50564" xr:uid="{46F1870E-6744-4BB6-8526-9E74E678A0CC}"/>
    <cellStyle name="Comma 4 2 16 3 3" xfId="17318" xr:uid="{FF697751-24C3-42D4-9E3B-3EDA20AD13D4}"/>
    <cellStyle name="Comma 4 2 16 3 3 2" xfId="33978" xr:uid="{65119242-6295-40E9-A9B7-3D4993692B3C}"/>
    <cellStyle name="Comma 4 2 16 3 4" xfId="25689" xr:uid="{B75D31E8-30BC-4DE3-B863-676F2466503E}"/>
    <cellStyle name="Comma 4 2 16 3 5" xfId="46430" xr:uid="{8325FA2A-B65C-450C-B1C5-6376AF2F12D4}"/>
    <cellStyle name="Comma 4 2 16 4" xfId="7969" xr:uid="{959D7667-15DA-4B23-938F-411D2360D8CD}"/>
    <cellStyle name="Comma 4 2 16 4 2" xfId="18169" xr:uid="{23AF3BFD-8FE4-4B92-9895-A7F420799077}"/>
    <cellStyle name="Comma 4 2 16 4 2 2" xfId="34829" xr:uid="{A7103C6B-B801-4612-BE64-012620AA3DAE}"/>
    <cellStyle name="Comma 4 2 16 4 3" xfId="26541" xr:uid="{1F9731CA-2FB7-47E3-B66F-B3446C32B094}"/>
    <cellStyle name="Comma 4 2 16 4 4" xfId="47852" xr:uid="{A28D2E2A-8F6B-46D6-B02A-9ECE12BFFC62}"/>
    <cellStyle name="Comma 4 2 16 5" xfId="12508" xr:uid="{64D82232-B777-4E21-974E-328C6FC08FD5}"/>
    <cellStyle name="Comma 4 2 16 5 2" xfId="21037" xr:uid="{C448FDBE-81B5-4604-9FFD-16C0ECD0C885}"/>
    <cellStyle name="Comma 4 2 16 5 2 2" xfId="37697" xr:uid="{32A86BA5-0E4E-4014-A0ED-C1833A320689}"/>
    <cellStyle name="Comma 4 2 16 5 3" xfId="29409" xr:uid="{9F13259C-E532-4B30-BC26-9A662E9CA6FC}"/>
    <cellStyle name="Comma 4 2 16 5 4" xfId="52389" xr:uid="{196DDCA9-2090-4B3E-9561-7C67E1BB6ED9}"/>
    <cellStyle name="Comma 4 2 16 6" xfId="14663" xr:uid="{C6ACEC91-57AD-47EE-854D-9CC0EB93574F}"/>
    <cellStyle name="Comma 4 2 16 6 2" xfId="31323" xr:uid="{30504F95-5F20-47A4-80A6-363AAEC47A38}"/>
    <cellStyle name="Comma 4 2 16 7" xfId="23033" xr:uid="{3B0D93B8-527C-4FA0-BB13-9FD947A4EF09}"/>
    <cellStyle name="Comma 4 2 16 8" xfId="42655" xr:uid="{6DA89FAD-E5A4-4663-ABB2-535B810918A1}"/>
    <cellStyle name="Comma 4 2 17" xfId="2749" xr:uid="{F8E1FDB5-752B-4F96-B98A-38F3D45EDE4B}"/>
    <cellStyle name="Comma 4 2 17 2" xfId="4659" xr:uid="{39F0ABEF-CA09-43F1-8688-9F02C5E109A7}"/>
    <cellStyle name="Comma 4 2 17 2 2" xfId="9320" xr:uid="{935D3099-7596-4568-B943-B8DFD2677104}"/>
    <cellStyle name="Comma 4 2 17 2 2 2" xfId="18962" xr:uid="{ABF851E6-D2D5-46D1-9B34-FF78E96E5693}"/>
    <cellStyle name="Comma 4 2 17 2 2 2 2" xfId="35622" xr:uid="{5C3EE3A9-697B-4A1F-A0F7-4A6A49C0436C}"/>
    <cellStyle name="Comma 4 2 17 2 2 3" xfId="27334" xr:uid="{C741E915-88C6-42F4-9BC1-E1D573A8366A}"/>
    <cellStyle name="Comma 4 2 17 2 2 4" xfId="49203" xr:uid="{794DD77D-CC14-4E07-9159-1AFB9C2A9375}"/>
    <cellStyle name="Comma 4 2 17 2 3" xfId="16012" xr:uid="{45E8C3D0-0F8F-4EC6-8361-773408AEFEE7}"/>
    <cellStyle name="Comma 4 2 17 2 3 2" xfId="32672" xr:uid="{C62CFF8C-5CC5-46E1-A42C-F1C6BEDE67D3}"/>
    <cellStyle name="Comma 4 2 17 2 4" xfId="24383" xr:uid="{C2340B8B-730E-4FF6-9C80-80DED32C21DE}"/>
    <cellStyle name="Comma 4 2 17 2 5" xfId="44563" xr:uid="{EBB41BE6-D132-4B96-BCBF-9BBD7FAAB601}"/>
    <cellStyle name="Comma 4 2 17 3" xfId="6554" xr:uid="{176DF899-3949-4D78-B8D8-C0FE51A4BB78}"/>
    <cellStyle name="Comma 4 2 17 3 2" xfId="10697" xr:uid="{0470784C-28DD-4F99-A324-284D2764763A}"/>
    <cellStyle name="Comma 4 2 17 3 2 2" xfId="19773" xr:uid="{5126C137-B5B2-4FAA-95EC-9675D82E9DA0}"/>
    <cellStyle name="Comma 4 2 17 3 2 2 2" xfId="36433" xr:uid="{01498F54-1516-43BE-81C7-5BBF8CBFEE38}"/>
    <cellStyle name="Comma 4 2 17 3 2 3" xfId="28145" xr:uid="{3A63B15D-E57C-4A21-A7AA-7287A0ADAD51}"/>
    <cellStyle name="Comma 4 2 17 3 2 4" xfId="50580" xr:uid="{02CC6F31-5DFB-4CBC-85BF-3F3808E68DA2}"/>
    <cellStyle name="Comma 4 2 17 3 3" xfId="17331" xr:uid="{B623630E-2139-42F9-B571-A2442A817FCB}"/>
    <cellStyle name="Comma 4 2 17 3 3 2" xfId="33991" xr:uid="{25DC8B33-72D0-4951-881C-6BF52BB6EB99}"/>
    <cellStyle name="Comma 4 2 17 3 4" xfId="25702" xr:uid="{69753F74-7DA3-45EE-BE66-5435EA873560}"/>
    <cellStyle name="Comma 4 2 17 3 5" xfId="46448" xr:uid="{8FDBBEFB-7ACE-4DD9-AA71-E906EB4DCD39}"/>
    <cellStyle name="Comma 4 2 17 4" xfId="7985" xr:uid="{2CD76131-000A-4479-94AE-FE982FE947E0}"/>
    <cellStyle name="Comma 4 2 17 4 2" xfId="18180" xr:uid="{4F0C12B7-D604-479C-8C11-AD014650F0D4}"/>
    <cellStyle name="Comma 4 2 17 4 2 2" xfId="34840" xr:uid="{151F0CE4-C7C7-49CC-B617-54B04DFA4541}"/>
    <cellStyle name="Comma 4 2 17 4 3" xfId="26552" xr:uid="{2B8E590C-8BB0-48C7-BDC4-1405C786BC3A}"/>
    <cellStyle name="Comma 4 2 17 4 4" xfId="47868" xr:uid="{8D9C1531-BDE3-4E98-8B5B-777BD7A78C4A}"/>
    <cellStyle name="Comma 4 2 17 5" xfId="12526" xr:uid="{8DAE5C76-5BA4-461A-8CBE-71ACA3A491DF}"/>
    <cellStyle name="Comma 4 2 17 5 2" xfId="21050" xr:uid="{A7F8ED53-0309-44D0-97E3-80ABFBBF4748}"/>
    <cellStyle name="Comma 4 2 17 5 2 2" xfId="37710" xr:uid="{8CBA126D-916F-4713-AA81-9FE5D77B2C81}"/>
    <cellStyle name="Comma 4 2 17 5 3" xfId="29422" xr:uid="{EF42D074-4A26-48C0-97CD-F07692332DCC}"/>
    <cellStyle name="Comma 4 2 17 5 4" xfId="52407" xr:uid="{CE039428-2A02-4447-959C-9675372B3B8E}"/>
    <cellStyle name="Comma 4 2 17 6" xfId="14675" xr:uid="{EEB3807C-70DA-44A5-8753-83152EDCEF7A}"/>
    <cellStyle name="Comma 4 2 17 6 2" xfId="31335" xr:uid="{3C3B036E-FCBB-40F6-B2C6-088269DE4A93}"/>
    <cellStyle name="Comma 4 2 17 7" xfId="23046" xr:uid="{FD288B04-31C3-4E7E-A815-D1D17351D464}"/>
    <cellStyle name="Comma 4 2 17 8" xfId="42673" xr:uid="{52108AB6-1170-4FAC-8D20-B86FC07421E4}"/>
    <cellStyle name="Comma 4 2 18" xfId="2770" xr:uid="{0AC3D08C-92BA-44CE-B60F-3A2BA59F005D}"/>
    <cellStyle name="Comma 4 2 18 2" xfId="4679" xr:uid="{FBA91D1B-53BA-461F-B2AA-D3F85C85F1C4}"/>
    <cellStyle name="Comma 4 2 18 2 2" xfId="9339" xr:uid="{200225EB-8A30-4D30-9566-40A3AC308CFD}"/>
    <cellStyle name="Comma 4 2 18 2 2 2" xfId="18974" xr:uid="{F6CA92E5-BCB2-4357-A9E2-46648606B24D}"/>
    <cellStyle name="Comma 4 2 18 2 2 2 2" xfId="35634" xr:uid="{F1B7B9BF-9A73-49E4-8904-E31CE4D6C63F}"/>
    <cellStyle name="Comma 4 2 18 2 2 3" xfId="27346" xr:uid="{283D7539-0382-43B3-9739-4C7735267773}"/>
    <cellStyle name="Comma 4 2 18 2 2 4" xfId="49222" xr:uid="{0ED51AF9-F3B9-4AF6-AC83-108523A2AD89}"/>
    <cellStyle name="Comma 4 2 18 2 3" xfId="16025" xr:uid="{40FE3574-81A7-45A0-BB36-400368FFFB5B}"/>
    <cellStyle name="Comma 4 2 18 2 3 2" xfId="32685" xr:uid="{4598D326-0894-4657-853A-555855B58640}"/>
    <cellStyle name="Comma 4 2 18 2 4" xfId="24396" xr:uid="{6896C792-3BCC-4316-AAEE-F5CA682797C1}"/>
    <cellStyle name="Comma 4 2 18 2 5" xfId="44583" xr:uid="{85D15CCE-FEF0-4AEA-809B-AEA6B5BA10A1}"/>
    <cellStyle name="Comma 4 2 18 3" xfId="6574" xr:uid="{FFD9C035-61C1-4C91-BD87-D15C016FEB47}"/>
    <cellStyle name="Comma 4 2 18 3 2" xfId="10716" xr:uid="{7F6873EE-AA07-4C42-A9E5-47CD0F4612DC}"/>
    <cellStyle name="Comma 4 2 18 3 2 2" xfId="19785" xr:uid="{AF211CFD-8C7A-4605-9D37-CA7CC48DA428}"/>
    <cellStyle name="Comma 4 2 18 3 2 2 2" xfId="36445" xr:uid="{4845174C-2204-4192-9ABC-0397F4BF6D78}"/>
    <cellStyle name="Comma 4 2 18 3 2 3" xfId="28157" xr:uid="{175866FE-B4BA-4FC6-8F73-10D70E19988F}"/>
    <cellStyle name="Comma 4 2 18 3 2 4" xfId="50599" xr:uid="{C81D18E0-15CA-40C1-A689-16343378A9BE}"/>
    <cellStyle name="Comma 4 2 18 3 3" xfId="17344" xr:uid="{CE2C4ED0-D825-40E2-85DB-FCBBF6A4E19F}"/>
    <cellStyle name="Comma 4 2 18 3 3 2" xfId="34004" xr:uid="{43ABFC4B-D454-4334-A58E-CA9C5C68D2E0}"/>
    <cellStyle name="Comma 4 2 18 3 4" xfId="25715" xr:uid="{C26647CD-B129-494E-A65D-F7E0DD89174B}"/>
    <cellStyle name="Comma 4 2 18 3 5" xfId="46468" xr:uid="{D1EDA942-0A1A-46A7-8225-D9998E753E9E}"/>
    <cellStyle name="Comma 4 2 18 4" xfId="8004" xr:uid="{CEE1FDB9-F5FB-46C1-A644-2686A12D8F5B}"/>
    <cellStyle name="Comma 4 2 18 4 2" xfId="18192" xr:uid="{AFE3D988-4239-47CB-AE9C-426C592B6D47}"/>
    <cellStyle name="Comma 4 2 18 4 2 2" xfId="34852" xr:uid="{2CEB2571-BD40-44C5-90FB-C07D58D0C4A3}"/>
    <cellStyle name="Comma 4 2 18 4 3" xfId="26564" xr:uid="{055089E1-F8FD-410E-B6B0-4152BB1EFF31}"/>
    <cellStyle name="Comma 4 2 18 4 4" xfId="47887" xr:uid="{D4F98812-BCA7-464E-A79B-8EEE5D81DA7F}"/>
    <cellStyle name="Comma 4 2 18 5" xfId="12546" xr:uid="{697323F7-E52A-402A-AF65-AEA2EC5770C0}"/>
    <cellStyle name="Comma 4 2 18 5 2" xfId="21063" xr:uid="{05FB47C2-2CC3-4D37-8AFD-7A06BEC1A8DD}"/>
    <cellStyle name="Comma 4 2 18 5 2 2" xfId="37723" xr:uid="{60DDFE1A-2A7D-44C8-9334-E2BB137C2EE0}"/>
    <cellStyle name="Comma 4 2 18 5 3" xfId="29435" xr:uid="{ED5CDD25-7EF2-42F1-838D-BCB157464EBF}"/>
    <cellStyle name="Comma 4 2 18 5 4" xfId="52427" xr:uid="{1E2A594B-07AB-41C2-921F-C1C36D084C40}"/>
    <cellStyle name="Comma 4 2 18 6" xfId="14688" xr:uid="{E35D4D4B-646B-4BD1-B15B-D8BDC0364258}"/>
    <cellStyle name="Comma 4 2 18 6 2" xfId="31348" xr:uid="{358E71F2-E3FA-4858-98A9-A32B68E36C8A}"/>
    <cellStyle name="Comma 4 2 18 7" xfId="23059" xr:uid="{729FFF0D-1209-4C51-A239-18D9EB2DAB74}"/>
    <cellStyle name="Comma 4 2 18 8" xfId="42693" xr:uid="{399030ED-621C-4DBD-8453-7E80AA534B9E}"/>
    <cellStyle name="Comma 4 2 19" xfId="2793" xr:uid="{0DA8578A-C794-4A42-984A-4E71FB692F69}"/>
    <cellStyle name="Comma 4 2 19 2" xfId="4700" xr:uid="{9B417E12-F20F-41E1-A836-67735039BA89}"/>
    <cellStyle name="Comma 4 2 19 2 2" xfId="9358" xr:uid="{A8776F19-9326-4956-A9AD-668D2B3436D6}"/>
    <cellStyle name="Comma 4 2 19 2 2 2" xfId="18986" xr:uid="{995BB05F-48B6-4B9D-A382-D35833F363F8}"/>
    <cellStyle name="Comma 4 2 19 2 2 2 2" xfId="35646" xr:uid="{0E16DCFB-30D4-497B-85FA-BF55AD227653}"/>
    <cellStyle name="Comma 4 2 19 2 2 3" xfId="27358" xr:uid="{231531A6-F8D2-487D-A192-302BDDB3FC02}"/>
    <cellStyle name="Comma 4 2 19 2 2 4" xfId="49241" xr:uid="{CA59C87E-4C63-447E-BE15-E9577E6BD6C0}"/>
    <cellStyle name="Comma 4 2 19 2 3" xfId="16039" xr:uid="{C9C3598A-1050-4258-906E-2D1EF5A7DC39}"/>
    <cellStyle name="Comma 4 2 19 2 3 2" xfId="32699" xr:uid="{15E33769-01B0-40C3-B726-388B46B26AA4}"/>
    <cellStyle name="Comma 4 2 19 2 4" xfId="24410" xr:uid="{898D0014-FE8E-4675-81B8-6AE1E108AAFE}"/>
    <cellStyle name="Comma 4 2 19 2 5" xfId="44604" xr:uid="{EE681B18-ABE4-4252-8D89-9FBE4A934B24}"/>
    <cellStyle name="Comma 4 2 19 3" xfId="6595" xr:uid="{1F6E84C8-E59F-403D-9A1B-869019329035}"/>
    <cellStyle name="Comma 4 2 19 3 2" xfId="10735" xr:uid="{7775F420-CDE7-48BC-81F2-64451166A290}"/>
    <cellStyle name="Comma 4 2 19 3 2 2" xfId="19797" xr:uid="{0A92EFEB-2568-4599-861D-3626E71370CC}"/>
    <cellStyle name="Comma 4 2 19 3 2 2 2" xfId="36457" xr:uid="{02A299FE-4EE2-4792-AFFE-F5529C0300DC}"/>
    <cellStyle name="Comma 4 2 19 3 2 3" xfId="28169" xr:uid="{C7A64517-8706-4ACB-B7D2-870229657AE8}"/>
    <cellStyle name="Comma 4 2 19 3 2 4" xfId="50618" xr:uid="{D20A3D4C-E00D-4223-9C56-252DCFA28784}"/>
    <cellStyle name="Comma 4 2 19 3 3" xfId="17358" xr:uid="{5E66A72B-C574-4312-ACD8-CBC0CB1B582A}"/>
    <cellStyle name="Comma 4 2 19 3 3 2" xfId="34018" xr:uid="{C28E25BB-F4A5-4007-8AC9-FA541B784453}"/>
    <cellStyle name="Comma 4 2 19 3 4" xfId="25729" xr:uid="{7A698D45-F57A-463E-B22F-02EA4CDADB42}"/>
    <cellStyle name="Comma 4 2 19 3 5" xfId="46489" xr:uid="{272D0169-DEBE-4C7A-99A8-1BDBC4390BEC}"/>
    <cellStyle name="Comma 4 2 19 4" xfId="8023" xr:uid="{DB25C236-8515-4058-9B37-5DED2896A75D}"/>
    <cellStyle name="Comma 4 2 19 4 2" xfId="18204" xr:uid="{7C791BC6-9496-45F1-9864-FE4267F77186}"/>
    <cellStyle name="Comma 4 2 19 4 2 2" xfId="34864" xr:uid="{CAD1BBD3-A038-4822-9C19-4E7883853036}"/>
    <cellStyle name="Comma 4 2 19 4 3" xfId="26576" xr:uid="{6CD8B0B5-4045-4947-A7D1-EDB3958BE024}"/>
    <cellStyle name="Comma 4 2 19 4 4" xfId="47906" xr:uid="{1D79DCD8-6039-498D-97E0-448AB9C213B1}"/>
    <cellStyle name="Comma 4 2 19 5" xfId="14702" xr:uid="{1700FDA9-2AA4-452F-8A00-16FCF762651D}"/>
    <cellStyle name="Comma 4 2 19 5 2" xfId="31362" xr:uid="{A2A0380C-D816-494E-8AB7-789DD3CC0B39}"/>
    <cellStyle name="Comma 4 2 19 6" xfId="23073" xr:uid="{D6594FD7-11C8-4034-90E3-C671166D5D4B}"/>
    <cellStyle name="Comma 4 2 19 7" xfId="42714" xr:uid="{B74AA541-F275-4441-A188-1D091708C8EA}"/>
    <cellStyle name="Comma 4 2 2" xfId="89" xr:uid="{B0B509F3-D262-4BD8-815E-C45A15234717}"/>
    <cellStyle name="Comma 4 2 2 10" xfId="645" xr:uid="{996F9838-EF4D-40D3-A957-E6479F7406F8}"/>
    <cellStyle name="Comma 4 2 2 10 10" xfId="41243" xr:uid="{0510A203-B2EC-463A-9BC1-DBE167FEBF0F}"/>
    <cellStyle name="Comma 4 2 2 10 11" xfId="1343" xr:uid="{E5795ED4-75C4-4508-9D19-AA2C5E45CE3C}"/>
    <cellStyle name="Comma 4 2 2 10 2" xfId="1876" xr:uid="{451AD880-EEB9-4E42-A165-BFD77D148E11}"/>
    <cellStyle name="Comma 4 2 2 10 2 2" xfId="3805" xr:uid="{EC196779-BD93-4A8A-BFD3-6B430A3C41FC}"/>
    <cellStyle name="Comma 4 2 2 10 2 2 2" xfId="8720" xr:uid="{00112758-7173-4C54-A068-5DFF4A0C2900}"/>
    <cellStyle name="Comma 4 2 2 10 2 2 2 2" xfId="18622" xr:uid="{28EEA1E1-05EB-4C7B-A7A8-0C9056DCE24D}"/>
    <cellStyle name="Comma 4 2 2 10 2 2 2 2 2" xfId="35282" xr:uid="{A7613758-9582-4BAC-9902-5DD2E0506F8A}"/>
    <cellStyle name="Comma 4 2 2 10 2 2 2 3" xfId="26994" xr:uid="{43099B78-F275-45BF-8EA0-3EF05F27F579}"/>
    <cellStyle name="Comma 4 2 2 10 2 2 2 4" xfId="48603" xr:uid="{F53868CD-07C2-4615-B99D-342E90FE5DF2}"/>
    <cellStyle name="Comma 4 2 2 10 2 2 3" xfId="15418" xr:uid="{B9A346D3-8858-4200-9B45-78BC63A007D3}"/>
    <cellStyle name="Comma 4 2 2 10 2 2 3 2" xfId="32078" xr:uid="{72B15496-4D5C-4B8C-B8B2-2009A6110B99}"/>
    <cellStyle name="Comma 4 2 2 10 2 2 4" xfId="23789" xr:uid="{CDFFCA1F-BE20-4635-9198-A03D0EBDC24E}"/>
    <cellStyle name="Comma 4 2 2 10 2 2 5" xfId="43709" xr:uid="{E4801C0E-9642-48AD-BA40-D038F9181E02}"/>
    <cellStyle name="Comma 4 2 2 10 2 3" xfId="5713" xr:uid="{FDC53620-9AC7-48BF-9F6E-EAB85CF38925}"/>
    <cellStyle name="Comma 4 2 2 10 2 3 2" xfId="10095" xr:uid="{14CFF50C-BCC5-4E54-838C-AD5644CE5CD7}"/>
    <cellStyle name="Comma 4 2 2 10 2 3 2 2" xfId="19432" xr:uid="{08C0E226-3B7B-484C-97FB-3949083766AB}"/>
    <cellStyle name="Comma 4 2 2 10 2 3 2 2 2" xfId="36092" xr:uid="{A1E5A28A-47E6-4349-8FD7-8277FECB1AD3}"/>
    <cellStyle name="Comma 4 2 2 10 2 3 2 3" xfId="27804" xr:uid="{4F9DBAEB-332D-4C2B-AD7C-AF6963C51F94}"/>
    <cellStyle name="Comma 4 2 2 10 2 3 2 4" xfId="49978" xr:uid="{20ABCF3F-E43F-49AB-92BA-5D188FB37A5C}"/>
    <cellStyle name="Comma 4 2 2 10 2 3 3" xfId="16751" xr:uid="{2799C94B-30B2-40F4-8A53-02A3309B566F}"/>
    <cellStyle name="Comma 4 2 2 10 2 3 3 2" xfId="33411" xr:uid="{5798760F-A0E9-433C-9A66-20A1C4B16B0A}"/>
    <cellStyle name="Comma 4 2 2 10 2 3 4" xfId="25122" xr:uid="{2D772BF2-6E5F-4F21-BF21-E5CF1F3BACE7}"/>
    <cellStyle name="Comma 4 2 2 10 2 3 5" xfId="45607" xr:uid="{460FF920-EC51-4DFE-8A4C-6FEF2C56392E}"/>
    <cellStyle name="Comma 4 2 2 10 2 4" xfId="7385" xr:uid="{AF974AE1-C861-4EB1-A01B-C6EF47CCDB3E}"/>
    <cellStyle name="Comma 4 2 2 10 2 4 2" xfId="17840" xr:uid="{BC4CD266-631D-44DC-B313-CCB0E0AA17C9}"/>
    <cellStyle name="Comma 4 2 2 10 2 4 2 2" xfId="34500" xr:uid="{1BD3C70D-3CB7-4DDF-A995-08208B4609AD}"/>
    <cellStyle name="Comma 4 2 2 10 2 4 3" xfId="26212" xr:uid="{D2C433CA-05E2-4572-AAE0-258E6EF4A054}"/>
    <cellStyle name="Comma 4 2 2 10 2 4 4" xfId="47268" xr:uid="{45857BB1-F610-4CB3-A266-22338814011F}"/>
    <cellStyle name="Comma 4 2 2 10 2 5" xfId="11687" xr:uid="{A0467595-513C-41B4-A3FE-D0370484544A}"/>
    <cellStyle name="Comma 4 2 2 10 2 5 2" xfId="20471" xr:uid="{21C357EB-F524-4759-A6F3-FA3E9DB6CD5A}"/>
    <cellStyle name="Comma 4 2 2 10 2 5 2 2" xfId="37131" xr:uid="{A53AE619-FDB1-46F2-8F9D-3B0C78C8170B}"/>
    <cellStyle name="Comma 4 2 2 10 2 5 3" xfId="28843" xr:uid="{269BD2B8-3039-4BC4-AD42-F355F970A6D5}"/>
    <cellStyle name="Comma 4 2 2 10 2 5 4" xfId="51568" xr:uid="{96575560-8ECE-4DCA-ABA9-9B299C25820A}"/>
    <cellStyle name="Comma 4 2 2 10 2 6" xfId="14102" xr:uid="{82880C25-DE5F-4E53-9F8B-7AF3E0E1E56C}"/>
    <cellStyle name="Comma 4 2 2 10 2 6 2" xfId="30762" xr:uid="{53F2328D-91A1-408F-B965-21A7F5CA4670}"/>
    <cellStyle name="Comma 4 2 2 10 2 7" xfId="22452" xr:uid="{99B87370-A413-4477-958B-B7E57D29D93E}"/>
    <cellStyle name="Comma 4 2 2 10 2 8" xfId="41820" xr:uid="{BDB9B959-5D57-49A8-9C59-1B6EECBB4D3C}"/>
    <cellStyle name="Comma 4 2 2 10 3" xfId="2493" xr:uid="{07D53C07-481A-4EB6-8CD7-D316ABFCD890}"/>
    <cellStyle name="Comma 4 2 2 10 3 2" xfId="4419" xr:uid="{1D4A4351-F1E2-4346-886D-CEACD421D7EA}"/>
    <cellStyle name="Comma 4 2 2 10 3 2 2" xfId="9145" xr:uid="{8F756059-60A7-447B-B3E2-A3D0464EA024}"/>
    <cellStyle name="Comma 4 2 2 10 3 2 2 2" xfId="18876" xr:uid="{4E35EEE2-A6EE-4681-9D21-C30965EFFDCA}"/>
    <cellStyle name="Comma 4 2 2 10 3 2 2 2 2" xfId="35536" xr:uid="{FC452F60-087B-4803-84DD-5DF32E582E6C}"/>
    <cellStyle name="Comma 4 2 2 10 3 2 2 3" xfId="27248" xr:uid="{C4034008-FC2C-44D0-B3F8-E25916C72858}"/>
    <cellStyle name="Comma 4 2 2 10 3 2 2 4" xfId="49028" xr:uid="{C6BFDF89-7D11-4018-9954-E943F1EC6DB6}"/>
    <cellStyle name="Comma 4 2 2 10 3 2 3" xfId="15861" xr:uid="{DCFE21F3-526D-4C2F-93AD-618EAA5C5AD8}"/>
    <cellStyle name="Comma 4 2 2 10 3 2 3 2" xfId="32521" xr:uid="{B866DECF-0868-47F2-B0BF-66CBD29A9480}"/>
    <cellStyle name="Comma 4 2 2 10 3 2 4" xfId="24232" xr:uid="{E89D1383-AB06-45AD-B235-ADD7413D826F}"/>
    <cellStyle name="Comma 4 2 2 10 3 2 5" xfId="44323" xr:uid="{15AF9EA1-A85D-4881-972F-403554F723BC}"/>
    <cellStyle name="Comma 4 2 2 10 3 3" xfId="6312" xr:uid="{B9D41CB3-BE9B-4626-8050-3DC72E628C54}"/>
    <cellStyle name="Comma 4 2 2 10 3 3 2" xfId="10520" xr:uid="{9DA360F4-732F-41DC-A289-49D0AF8CF612}"/>
    <cellStyle name="Comma 4 2 2 10 3 3 2 2" xfId="19686" xr:uid="{2D191A48-031E-4336-ACA5-0D81E884EFC5}"/>
    <cellStyle name="Comma 4 2 2 10 3 3 2 2 2" xfId="36346" xr:uid="{63093CB1-5AEB-4841-97CE-EF6F318326D2}"/>
    <cellStyle name="Comma 4 2 2 10 3 3 2 3" xfId="28058" xr:uid="{6D26B239-E72D-4162-B0F8-B4FC7E8C9107}"/>
    <cellStyle name="Comma 4 2 2 10 3 3 2 4" xfId="50403" xr:uid="{FE6D6BAD-0581-47E9-942E-2D3D7DFBEAD7}"/>
    <cellStyle name="Comma 4 2 2 10 3 3 3" xfId="17179" xr:uid="{A86F4119-CEA5-4A16-8A53-910345B68CB3}"/>
    <cellStyle name="Comma 4 2 2 10 3 3 3 2" xfId="33839" xr:uid="{0883AB30-986B-42F1-A070-037CA2D0CEA6}"/>
    <cellStyle name="Comma 4 2 2 10 3 3 4" xfId="25550" xr:uid="{0FB6CE55-D0D8-4E63-92F8-772C79B15B1B}"/>
    <cellStyle name="Comma 4 2 2 10 3 3 5" xfId="46206" xr:uid="{7C994DF2-691C-47A3-B810-22B492720899}"/>
    <cellStyle name="Comma 4 2 2 10 3 4" xfId="7810" xr:uid="{8451EF13-E263-4D47-97FC-FF00172D90C1}"/>
    <cellStyle name="Comma 4 2 2 10 3 4 2" xfId="18094" xr:uid="{D176DCAB-18BD-423B-A553-1B5F44A6820F}"/>
    <cellStyle name="Comma 4 2 2 10 3 4 2 2" xfId="34754" xr:uid="{BC2B7244-8CED-425E-8DD4-1130E622CFDC}"/>
    <cellStyle name="Comma 4 2 2 10 3 4 3" xfId="26466" xr:uid="{4BA84B6A-3B57-4A00-90D3-CA021311B239}"/>
    <cellStyle name="Comma 4 2 2 10 3 4 4" xfId="47693" xr:uid="{25799D8F-BF61-4648-B500-528B48391C97}"/>
    <cellStyle name="Comma 4 2 2 10 3 5" xfId="12286" xr:uid="{789A28FC-F921-4315-A006-08ED5B418038}"/>
    <cellStyle name="Comma 4 2 2 10 3 5 2" xfId="20899" xr:uid="{C3D6D2BB-95D2-4193-8C17-B8243910E821}"/>
    <cellStyle name="Comma 4 2 2 10 3 5 2 2" xfId="37559" xr:uid="{B4EAF19F-0FF8-4468-A547-8231E69B3E95}"/>
    <cellStyle name="Comma 4 2 2 10 3 5 3" xfId="29271" xr:uid="{E2C04983-6FF1-4CC7-AB2F-3EA5A4668736}"/>
    <cellStyle name="Comma 4 2 2 10 3 5 4" xfId="52167" xr:uid="{5A69683D-42C3-47D9-9A28-DFDBA13C428C}"/>
    <cellStyle name="Comma 4 2 2 10 3 6" xfId="14525" xr:uid="{6EBCE9D6-B9D2-4174-B57C-8C30F34EBC33}"/>
    <cellStyle name="Comma 4 2 2 10 3 6 2" xfId="31185" xr:uid="{2B884406-1BC7-4531-B704-D190E2307BD2}"/>
    <cellStyle name="Comma 4 2 2 10 3 7" xfId="22895" xr:uid="{E89420FB-41F6-4E96-B645-5A3620352C1B}"/>
    <cellStyle name="Comma 4 2 2 10 3 8" xfId="42434" xr:uid="{A888E327-D76E-403F-A540-3BC0E0651DBD}"/>
    <cellStyle name="Comma 4 2 2 10 4" xfId="3228" xr:uid="{383688E0-20B5-447C-B617-58176EF50EDE}"/>
    <cellStyle name="Comma 4 2 2 10 4 2" xfId="8316" xr:uid="{BA60415F-337E-4B73-B749-4FD562CC1C97}"/>
    <cellStyle name="Comma 4 2 2 10 4 2 2" xfId="18381" xr:uid="{AD238AD0-CFC8-4E44-B752-78CA09DF33E4}"/>
    <cellStyle name="Comma 4 2 2 10 4 2 2 2" xfId="35041" xr:uid="{52F3B7E4-E636-4A97-99D1-718795AFA182}"/>
    <cellStyle name="Comma 4 2 2 10 4 2 3" xfId="26753" xr:uid="{69245980-CD9C-4D87-A1D5-3A65D369CF6A}"/>
    <cellStyle name="Comma 4 2 2 10 4 2 4" xfId="48199" xr:uid="{84413406-AA82-4DBC-A532-A45B144FED9E}"/>
    <cellStyle name="Comma 4 2 2 10 4 3" xfId="15004" xr:uid="{DC4441B2-E53E-4C03-8040-FF8E41A8B72E}"/>
    <cellStyle name="Comma 4 2 2 10 4 3 2" xfId="31664" xr:uid="{975EDE44-C3AB-44A6-ABA3-6620E91FCFEB}"/>
    <cellStyle name="Comma 4 2 2 10 4 4" xfId="23375" xr:uid="{20E4C4EB-D67E-4F2F-9CDA-1108F98DF699}"/>
    <cellStyle name="Comma 4 2 2 10 4 5" xfId="43132" xr:uid="{1B31B681-96AB-41AF-BD93-DAA15D20F3BD}"/>
    <cellStyle name="Comma 4 2 2 10 5" xfId="5136" xr:uid="{18517A51-7264-44E3-9C51-028BF5351E01}"/>
    <cellStyle name="Comma 4 2 2 10 5 2" xfId="9691" xr:uid="{CE807D64-CC20-4738-9BC2-0ED28B520C49}"/>
    <cellStyle name="Comma 4 2 2 10 5 2 2" xfId="19191" xr:uid="{09F63AB9-D16B-4AE5-9975-9FB241652B54}"/>
    <cellStyle name="Comma 4 2 2 10 5 2 2 2" xfId="35851" xr:uid="{7F4BC78E-A3EC-473D-B8E3-396153042CC7}"/>
    <cellStyle name="Comma 4 2 2 10 5 2 3" xfId="27563" xr:uid="{9717C93B-A9C8-470F-AD70-9600E25F78A0}"/>
    <cellStyle name="Comma 4 2 2 10 5 2 4" xfId="49574" xr:uid="{265FB104-F08F-4CE5-9811-C7113D60DED7}"/>
    <cellStyle name="Comma 4 2 2 10 5 3" xfId="16337" xr:uid="{1B1619B9-AA92-405B-AE0F-35B13FE3106A}"/>
    <cellStyle name="Comma 4 2 2 10 5 3 2" xfId="32997" xr:uid="{368462C1-3F8F-4908-9348-F6E78DDA5379}"/>
    <cellStyle name="Comma 4 2 2 10 5 4" xfId="24708" xr:uid="{3ABE4605-FBA0-465F-AD8B-7910BDEE8975}"/>
    <cellStyle name="Comma 4 2 2 10 5 5" xfId="45030" xr:uid="{84F5F4E6-3C15-43F5-A062-161CAE007AEF}"/>
    <cellStyle name="Comma 4 2 2 10 6" xfId="6981" xr:uid="{8B20E0D5-01DB-47AA-BA5C-7DC0E3BC7459}"/>
    <cellStyle name="Comma 4 2 2 10 6 2" xfId="17599" xr:uid="{532849B3-3683-469A-B1C3-55109D97245D}"/>
    <cellStyle name="Comma 4 2 2 10 6 2 2" xfId="34259" xr:uid="{DD4F08AF-986F-476F-AFDB-BE6B4E740FBC}"/>
    <cellStyle name="Comma 4 2 2 10 6 3" xfId="25971" xr:uid="{69527C43-938E-49F1-98E9-0CB1B8B6EDFF}"/>
    <cellStyle name="Comma 4 2 2 10 6 4" xfId="46864" xr:uid="{568F4A2B-D968-4C8D-99A3-179D494150B2}"/>
    <cellStyle name="Comma 4 2 2 10 7" xfId="11110" xr:uid="{870EB407-F1D4-40D0-92CE-F8F228B2D5EE}"/>
    <cellStyle name="Comma 4 2 2 10 7 2" xfId="20057" xr:uid="{582817AF-25D7-4043-AB97-A5754EEE68EF}"/>
    <cellStyle name="Comma 4 2 2 10 7 2 2" xfId="36717" xr:uid="{3BB521C3-2D1F-42D4-9591-0C6DCB401B7C}"/>
    <cellStyle name="Comma 4 2 2 10 7 3" xfId="28429" xr:uid="{FA315CB0-5E47-4B2A-9B71-D225D749B979}"/>
    <cellStyle name="Comma 4 2 2 10 7 4" xfId="50991" xr:uid="{6F506EF0-4E6E-4E62-9126-0A6DFCFDF3FA}"/>
    <cellStyle name="Comma 4 2 2 10 8" xfId="13362" xr:uid="{3BD3577D-FAFB-493B-B21F-9FD8CF814D59}"/>
    <cellStyle name="Comma 4 2 2 10 8 2" xfId="21683" xr:uid="{76DAD163-7D83-46B3-99F8-0CA70C47816B}"/>
    <cellStyle name="Comma 4 2 2 10 8 2 2" xfId="38343" xr:uid="{1F2E9DA4-C3FE-4BB0-BBC3-401A97206BA0}"/>
    <cellStyle name="Comma 4 2 2 10 8 3" xfId="30056" xr:uid="{37FFE279-436C-417D-A9FA-C30B99A1859F}"/>
    <cellStyle name="Comma 4 2 2 10 8 4" xfId="53236" xr:uid="{442A91F6-C8BA-40BA-B8E6-53718E69C059}"/>
    <cellStyle name="Comma 4 2 2 10 9" xfId="22038" xr:uid="{ECF3D54E-7127-4625-807D-2C7F0691612F}"/>
    <cellStyle name="Comma 4 2 2 11" xfId="672" xr:uid="{4C224221-E065-4C32-9F49-EEA0E37A139A}"/>
    <cellStyle name="Comma 4 2 2 11 10" xfId="22056" xr:uid="{4DE7CBB5-7533-4D00-A9A3-2346F8C019A5}"/>
    <cellStyle name="Comma 4 2 2 11 11" xfId="41270" xr:uid="{5D8FA158-FE35-46DD-BA20-6AC848DC9D46}"/>
    <cellStyle name="Comma 4 2 2 11 12" xfId="1370" xr:uid="{B0180676-531E-4F59-88A5-41A9EC8F9E70}"/>
    <cellStyle name="Comma 4 2 2 11 2" xfId="1903" xr:uid="{6AF772F3-85B9-44BB-B07B-6E119C93EFD5}"/>
    <cellStyle name="Comma 4 2 2 11 2 2" xfId="3832" xr:uid="{2575E810-06CE-45C6-A862-2CB653B17E66}"/>
    <cellStyle name="Comma 4 2 2 11 2 2 2" xfId="8747" xr:uid="{A72D99CF-4333-4A74-B38E-77CE0C0D4A24}"/>
    <cellStyle name="Comma 4 2 2 11 2 2 2 2" xfId="18640" xr:uid="{FDE0CF2A-CC0E-415F-8753-9CF28680EB24}"/>
    <cellStyle name="Comma 4 2 2 11 2 2 2 2 2" xfId="35300" xr:uid="{642280D2-08ED-43AA-A22E-990FEA3423AC}"/>
    <cellStyle name="Comma 4 2 2 11 2 2 2 3" xfId="27012" xr:uid="{5940ED83-BE34-4C31-945F-E2F3315DBF34}"/>
    <cellStyle name="Comma 4 2 2 11 2 2 2 4" xfId="48630" xr:uid="{B7F7A5E4-B5AA-4AB9-9240-2EC15D16C64E}"/>
    <cellStyle name="Comma 4 2 2 11 2 2 3" xfId="15436" xr:uid="{7555A1FD-74D2-423F-8876-E55B343E121E}"/>
    <cellStyle name="Comma 4 2 2 11 2 2 3 2" xfId="32096" xr:uid="{9995002D-8E8E-4E41-9DC3-BC35F6069BD3}"/>
    <cellStyle name="Comma 4 2 2 11 2 2 4" xfId="23807" xr:uid="{551955E7-F759-4B5D-AFBB-50C366707C7B}"/>
    <cellStyle name="Comma 4 2 2 11 2 2 5" xfId="43736" xr:uid="{565D3FB6-F55E-43D0-8F84-C36B92BB395A}"/>
    <cellStyle name="Comma 4 2 2 11 2 3" xfId="5740" xr:uid="{79428422-8102-4AA2-8DF6-28CCA2719BA4}"/>
    <cellStyle name="Comma 4 2 2 11 2 3 2" xfId="10122" xr:uid="{AEC773AD-4763-4612-B9F1-9FFD9210B898}"/>
    <cellStyle name="Comma 4 2 2 11 2 3 2 2" xfId="19450" xr:uid="{3C33A1A7-FBC0-45C6-B7CD-F8AEB1475A47}"/>
    <cellStyle name="Comma 4 2 2 11 2 3 2 2 2" xfId="36110" xr:uid="{EC109E5E-7E89-49FE-B72E-8FD08CD9CB78}"/>
    <cellStyle name="Comma 4 2 2 11 2 3 2 3" xfId="27822" xr:uid="{A6B76D0A-9193-483E-A0BD-1EAC365742CE}"/>
    <cellStyle name="Comma 4 2 2 11 2 3 2 4" xfId="50005" xr:uid="{B18AE1C4-7782-4C10-A9A7-E543BBCBD1A7}"/>
    <cellStyle name="Comma 4 2 2 11 2 3 3" xfId="16769" xr:uid="{DFE9B440-58AE-4D7D-A85B-513E09F97858}"/>
    <cellStyle name="Comma 4 2 2 11 2 3 3 2" xfId="33429" xr:uid="{2DD96226-70CD-4009-8A20-5289027E1E2F}"/>
    <cellStyle name="Comma 4 2 2 11 2 3 4" xfId="25140" xr:uid="{1BCF6F49-3868-4DDC-A4EC-540D9A5B1944}"/>
    <cellStyle name="Comma 4 2 2 11 2 3 5" xfId="45634" xr:uid="{CBEB1480-F89E-4B50-A0F6-06B5E11B9669}"/>
    <cellStyle name="Comma 4 2 2 11 2 4" xfId="7412" xr:uid="{609C5B6A-D9AE-4436-9118-B20529893F6F}"/>
    <cellStyle name="Comma 4 2 2 11 2 4 2" xfId="17858" xr:uid="{E199E888-2C9C-4489-978E-BEF8386BD744}"/>
    <cellStyle name="Comma 4 2 2 11 2 4 2 2" xfId="34518" xr:uid="{07608E2F-7BF9-4ACE-BB92-55124EA36406}"/>
    <cellStyle name="Comma 4 2 2 11 2 4 3" xfId="26230" xr:uid="{3FD343F4-1F1E-4F62-A5E0-0B43886F27B5}"/>
    <cellStyle name="Comma 4 2 2 11 2 4 4" xfId="47295" xr:uid="{9FE47E6C-93D6-48DA-9FBC-87BA470A1258}"/>
    <cellStyle name="Comma 4 2 2 11 2 5" xfId="11714" xr:uid="{DFE5325D-8CF3-40F7-B545-21FBECCFDA65}"/>
    <cellStyle name="Comma 4 2 2 11 2 5 2" xfId="20489" xr:uid="{1BE1F68E-4501-4298-993C-AC9647CF4BD3}"/>
    <cellStyle name="Comma 4 2 2 11 2 5 2 2" xfId="37149" xr:uid="{D36DD8A6-EE7C-4456-8599-442DF5737939}"/>
    <cellStyle name="Comma 4 2 2 11 2 5 3" xfId="28861" xr:uid="{0EECB87B-1203-4D58-901C-5A38C5B9F5B6}"/>
    <cellStyle name="Comma 4 2 2 11 2 5 4" xfId="51595" xr:uid="{079EE770-EA54-450A-A54E-CEB5F1E74CA6}"/>
    <cellStyle name="Comma 4 2 2 11 2 6" xfId="14120" xr:uid="{1FFB9369-EF8C-4AEC-A0C5-D00F04AA6AE2}"/>
    <cellStyle name="Comma 4 2 2 11 2 6 2" xfId="30780" xr:uid="{589862BF-52A3-4173-9AD1-D86E8B88F380}"/>
    <cellStyle name="Comma 4 2 2 11 2 7" xfId="22470" xr:uid="{23033BD8-D9DB-47B3-B48E-23EF2614BD48}"/>
    <cellStyle name="Comma 4 2 2 11 2 8" xfId="41847" xr:uid="{9B32EBE3-EDB7-4BA8-BE22-BF6524ECDB71}"/>
    <cellStyle name="Comma 4 2 2 11 3" xfId="2520" xr:uid="{33C1EC2A-C56E-4660-BCCD-837AB33E5BED}"/>
    <cellStyle name="Comma 4 2 2 11 3 2" xfId="4446" xr:uid="{50F975BF-B8AF-4339-BBF2-507ECFD7E414}"/>
    <cellStyle name="Comma 4 2 2 11 3 2 2" xfId="9172" xr:uid="{1BAAC0B2-A872-4425-8C82-E22759C7B3FD}"/>
    <cellStyle name="Comma 4 2 2 11 3 2 2 2" xfId="18894" xr:uid="{D2A86145-42AB-46C9-A48D-62D085A3493A}"/>
    <cellStyle name="Comma 4 2 2 11 3 2 2 2 2" xfId="35554" xr:uid="{5AD9ED4C-25DC-4DCE-BDC4-EDFBC537D2BA}"/>
    <cellStyle name="Comma 4 2 2 11 3 2 2 3" xfId="27266" xr:uid="{BF650C61-E3F7-4C3B-A771-34D0F3607FB0}"/>
    <cellStyle name="Comma 4 2 2 11 3 2 2 4" xfId="49055" xr:uid="{BEA40939-3A95-4A8A-B9AC-311EDAAD8DC3}"/>
    <cellStyle name="Comma 4 2 2 11 3 2 3" xfId="15879" xr:uid="{96CE8E75-7AB5-4672-A7B7-9F694777B9AD}"/>
    <cellStyle name="Comma 4 2 2 11 3 2 3 2" xfId="32539" xr:uid="{1B9C533C-E439-4CA5-8D9E-A68FD5F686B5}"/>
    <cellStyle name="Comma 4 2 2 11 3 2 4" xfId="24250" xr:uid="{7F88E71D-1204-40BA-BF4B-CB2D1D7F54E3}"/>
    <cellStyle name="Comma 4 2 2 11 3 2 5" xfId="44350" xr:uid="{3239F46A-9E51-4C4A-ADA8-D1168D87ACF5}"/>
    <cellStyle name="Comma 4 2 2 11 3 3" xfId="6339" xr:uid="{EA870591-509A-4C23-9F27-098501B8D60A}"/>
    <cellStyle name="Comma 4 2 2 11 3 3 2" xfId="10547" xr:uid="{388D4F2C-34A7-4E23-81D4-B97FC024823B}"/>
    <cellStyle name="Comma 4 2 2 11 3 3 2 2" xfId="19704" xr:uid="{25A519BF-1AD2-4EC4-8EF2-628C399A511D}"/>
    <cellStyle name="Comma 4 2 2 11 3 3 2 2 2" xfId="36364" xr:uid="{BBD6C28E-C569-477E-8F5E-FC9B2BDB0C04}"/>
    <cellStyle name="Comma 4 2 2 11 3 3 2 3" xfId="28076" xr:uid="{86F84BA3-93C9-4577-A12B-0A63D260EF6E}"/>
    <cellStyle name="Comma 4 2 2 11 3 3 2 4" xfId="50430" xr:uid="{96BC846B-D047-433B-B5E6-1DD9F148A773}"/>
    <cellStyle name="Comma 4 2 2 11 3 3 3" xfId="17197" xr:uid="{2BBA4F7E-2D3A-43A0-B95C-7F146FADD17F}"/>
    <cellStyle name="Comma 4 2 2 11 3 3 3 2" xfId="33857" xr:uid="{1341B6D9-AC16-4F52-BE8B-BAEE517B8CF9}"/>
    <cellStyle name="Comma 4 2 2 11 3 3 4" xfId="25568" xr:uid="{F56B0629-AAF3-4BE3-87ED-6605414A525E}"/>
    <cellStyle name="Comma 4 2 2 11 3 3 5" xfId="46233" xr:uid="{2D9A1297-3396-48EA-BDC2-3C1AA9C6037A}"/>
    <cellStyle name="Comma 4 2 2 11 3 4" xfId="7837" xr:uid="{B1E3CCB6-0C8B-4C62-A9EF-B1F65792E160}"/>
    <cellStyle name="Comma 4 2 2 11 3 4 2" xfId="18112" xr:uid="{1721849E-0BDC-42B1-99C1-E2BD03EC7BB6}"/>
    <cellStyle name="Comma 4 2 2 11 3 4 2 2" xfId="34772" xr:uid="{799C2E41-7D9D-443D-AB83-BE9073B41598}"/>
    <cellStyle name="Comma 4 2 2 11 3 4 3" xfId="26484" xr:uid="{B825226C-4F11-4477-BD2B-F7D5A6206E29}"/>
    <cellStyle name="Comma 4 2 2 11 3 4 4" xfId="47720" xr:uid="{B0365AF2-31BA-4B59-A47D-67CDD342ACA7}"/>
    <cellStyle name="Comma 4 2 2 11 3 5" xfId="12313" xr:uid="{0390B1CF-0008-458F-92D3-88358D005271}"/>
    <cellStyle name="Comma 4 2 2 11 3 5 2" xfId="20917" xr:uid="{6A8E9552-E518-4681-85A2-F75565E0AC68}"/>
    <cellStyle name="Comma 4 2 2 11 3 5 2 2" xfId="37577" xr:uid="{B744BC31-6EE1-4602-8702-EC7B16DC5EE9}"/>
    <cellStyle name="Comma 4 2 2 11 3 5 3" xfId="29289" xr:uid="{A56FB0FC-619F-4C8E-A1F4-013BDCDA5768}"/>
    <cellStyle name="Comma 4 2 2 11 3 5 4" xfId="52194" xr:uid="{7D8B7F9A-9A9A-4D63-9B2D-E378D909B407}"/>
    <cellStyle name="Comma 4 2 2 11 3 6" xfId="14543" xr:uid="{05A6D6B3-5FAB-4EC1-AC91-E719D2A687B1}"/>
    <cellStyle name="Comma 4 2 2 11 3 6 2" xfId="31203" xr:uid="{2DBDBB68-4F57-48F2-9BE4-9DA167FEA0AB}"/>
    <cellStyle name="Comma 4 2 2 11 3 7" xfId="22913" xr:uid="{1656FA34-F7A4-445F-90E9-349805466322}"/>
    <cellStyle name="Comma 4 2 2 11 3 8" xfId="42461" xr:uid="{3D800B65-8CE0-416C-A01A-150040CB6E62}"/>
    <cellStyle name="Comma 4 2 2 11 4" xfId="3255" xr:uid="{8C129D20-E489-4418-8BDF-CDF08C19ACE1}"/>
    <cellStyle name="Comma 4 2 2 11 4 2" xfId="8343" xr:uid="{0D3C132A-EB06-4390-9F91-2AB6CF813A48}"/>
    <cellStyle name="Comma 4 2 2 11 4 2 2" xfId="18399" xr:uid="{C73EDDCD-397F-47D7-8402-FF36CE32F7E5}"/>
    <cellStyle name="Comma 4 2 2 11 4 2 2 2" xfId="35059" xr:uid="{7919BC4B-631C-4654-8B4D-E269DCF45386}"/>
    <cellStyle name="Comma 4 2 2 11 4 2 3" xfId="26771" xr:uid="{D339F460-B42C-41F1-AB11-A930E5816D5B}"/>
    <cellStyle name="Comma 4 2 2 11 4 2 4" xfId="48226" xr:uid="{E2132C63-7D77-43B6-8E42-AD16E0F7C4AA}"/>
    <cellStyle name="Comma 4 2 2 11 4 3" xfId="15022" xr:uid="{5DF2A76D-F594-4AA0-B5AA-BD73EC04CA53}"/>
    <cellStyle name="Comma 4 2 2 11 4 3 2" xfId="31682" xr:uid="{4EE9B0FD-E7B7-4D9E-B509-2176C3844AF1}"/>
    <cellStyle name="Comma 4 2 2 11 4 4" xfId="23393" xr:uid="{0323AFBE-A1A3-49E6-B617-1D5A9307815E}"/>
    <cellStyle name="Comma 4 2 2 11 4 5" xfId="43159" xr:uid="{4EF31349-07B0-49CA-A3E4-216A9A061590}"/>
    <cellStyle name="Comma 4 2 2 11 5" xfId="5163" xr:uid="{6D9A836C-93BE-4EFA-8846-79D98007AC70}"/>
    <cellStyle name="Comma 4 2 2 11 5 2" xfId="9718" xr:uid="{5DEDE89D-7A37-4281-8FDC-04619C8A79D4}"/>
    <cellStyle name="Comma 4 2 2 11 5 2 2" xfId="19209" xr:uid="{6EB621A4-DE2E-47ED-BA31-1F30FC6453ED}"/>
    <cellStyle name="Comma 4 2 2 11 5 2 2 2" xfId="35869" xr:uid="{A2856206-A4D3-46C5-B79E-63218178D953}"/>
    <cellStyle name="Comma 4 2 2 11 5 2 3" xfId="27581" xr:uid="{5745D3F1-1DFC-43D4-9214-B8C305B0478E}"/>
    <cellStyle name="Comma 4 2 2 11 5 2 4" xfId="49601" xr:uid="{84287A0B-50E8-454D-9792-1D6141EBEB7B}"/>
    <cellStyle name="Comma 4 2 2 11 5 3" xfId="16355" xr:uid="{9EC80AC7-6AA5-4D60-8780-AE1263B146AE}"/>
    <cellStyle name="Comma 4 2 2 11 5 3 2" xfId="33015" xr:uid="{C31F2271-7661-47A9-9C16-00D66B01BAD8}"/>
    <cellStyle name="Comma 4 2 2 11 5 4" xfId="24726" xr:uid="{27F2B723-D13E-4407-B616-0E04228464FD}"/>
    <cellStyle name="Comma 4 2 2 11 5 5" xfId="45057" xr:uid="{75732233-E48B-4DFA-859F-6D494FA9BF04}"/>
    <cellStyle name="Comma 4 2 2 11 6" xfId="7008" xr:uid="{5407F75A-986B-4719-A692-DC0FA642CC88}"/>
    <cellStyle name="Comma 4 2 2 11 6 2" xfId="17617" xr:uid="{0F08468E-0BE5-4124-A312-25675CE6BB58}"/>
    <cellStyle name="Comma 4 2 2 11 6 2 2" xfId="34277" xr:uid="{561D35DB-01A0-4BE9-BAF4-88F35F41342D}"/>
    <cellStyle name="Comma 4 2 2 11 6 3" xfId="25989" xr:uid="{DE9B241B-0CFA-40DF-B797-758D641D3D25}"/>
    <cellStyle name="Comma 4 2 2 11 6 4" xfId="46891" xr:uid="{078321B0-E5A7-41F8-80F8-BBDAFCD31ACE}"/>
    <cellStyle name="Comma 4 2 2 11 7" xfId="11137" xr:uid="{D2ABD84C-2516-47F7-8B34-A6638C4F6314}"/>
    <cellStyle name="Comma 4 2 2 11 7 2" xfId="20075" xr:uid="{500321BF-AAC4-410E-BB69-4A33B4E3FA32}"/>
    <cellStyle name="Comma 4 2 2 11 7 2 2" xfId="36735" xr:uid="{89E5065B-DA9A-4671-AE6D-9C40EE873965}"/>
    <cellStyle name="Comma 4 2 2 11 7 3" xfId="28447" xr:uid="{58417197-7AA5-4F07-BAE9-09D14BAEC78E}"/>
    <cellStyle name="Comma 4 2 2 11 7 4" xfId="51018" xr:uid="{EAB33BC1-F65D-4E31-9371-70C299185920}"/>
    <cellStyle name="Comma 4 2 2 11 8" xfId="13389" xr:uid="{4418A351-D16F-4274-BBB5-496B5B430CC1}"/>
    <cellStyle name="Comma 4 2 2 11 8 2" xfId="21701" xr:uid="{6BB126E7-65AA-4760-9C53-EDE6F6C2DC17}"/>
    <cellStyle name="Comma 4 2 2 11 8 2 2" xfId="38361" xr:uid="{20911D30-4631-4BD0-9E63-3FA170465583}"/>
    <cellStyle name="Comma 4 2 2 11 8 3" xfId="30074" xr:uid="{83B3A705-5149-4F6E-BDEB-AC63BB120DF1}"/>
    <cellStyle name="Comma 4 2 2 11 8 4" xfId="53263" xr:uid="{67DEEA21-A7A7-49DA-99B9-C77ED4051F39}"/>
    <cellStyle name="Comma 4 2 2 11 9" xfId="13706" xr:uid="{6BC93D4E-736F-4321-B0D2-3D37722C7029}"/>
    <cellStyle name="Comma 4 2 2 11 9 2" xfId="30366" xr:uid="{4EAEB750-2465-49A7-9C15-462260184513}"/>
    <cellStyle name="Comma 4 2 2 12" xfId="295" xr:uid="{ECE60739-5EA7-43E3-9FF3-0BF3A1CA29A7}"/>
    <cellStyle name="Comma 4 2 2 12 10" xfId="41489" xr:uid="{648E536E-DAF5-49FD-BFD5-A92D733EC3B3}"/>
    <cellStyle name="Comma 4 2 2 12 11" xfId="1583" xr:uid="{0E3984C6-F7A3-4186-82C0-E85C324331A6}"/>
    <cellStyle name="Comma 4 2 2 12 2" xfId="2162" xr:uid="{79625EC6-719D-4C05-8837-E48FA1BDCEA1}"/>
    <cellStyle name="Comma 4 2 2 12 2 2" xfId="4088" xr:uid="{664B0D37-21FA-4655-9BD1-A076D03A5710}"/>
    <cellStyle name="Comma 4 2 2 12 2 2 2" xfId="8901" xr:uid="{3476FB13-091F-4B24-AA32-99896456ED33}"/>
    <cellStyle name="Comma 4 2 2 12 2 2 2 2" xfId="18732" xr:uid="{34B10190-04BA-4879-A541-CD3931A1FFA8}"/>
    <cellStyle name="Comma 4 2 2 12 2 2 2 2 2" xfId="35392" xr:uid="{D6B4E6C8-CCB5-4448-9FAE-5C712B79506E}"/>
    <cellStyle name="Comma 4 2 2 12 2 2 2 3" xfId="27104" xr:uid="{7EB8557F-2DCB-4C6C-AA4C-C3B5397FA32F}"/>
    <cellStyle name="Comma 4 2 2 12 2 2 2 4" xfId="48784" xr:uid="{2C39E5CB-9E68-4725-BB5F-BD04DDBD68E5}"/>
    <cellStyle name="Comma 4 2 2 12 2 2 3" xfId="15630" xr:uid="{5B7716E0-9320-4EBA-AD5B-BF22146C6FAD}"/>
    <cellStyle name="Comma 4 2 2 12 2 2 3 2" xfId="32290" xr:uid="{350ABE0C-F2F8-458E-851A-D8FA1775633A}"/>
    <cellStyle name="Comma 4 2 2 12 2 2 4" xfId="24001" xr:uid="{67D1F4EB-0218-41D2-8002-006233FEDD92}"/>
    <cellStyle name="Comma 4 2 2 12 2 2 5" xfId="43992" xr:uid="{A4E7D039-9794-4C39-91C5-A28D4C48ADC3}"/>
    <cellStyle name="Comma 4 2 2 12 2 3" xfId="5981" xr:uid="{D2F7F301-CC81-4595-BB78-8A2A9338A155}"/>
    <cellStyle name="Comma 4 2 2 12 2 3 2" xfId="10276" xr:uid="{27E439CB-4043-4488-AED0-E89E177ACFCE}"/>
    <cellStyle name="Comma 4 2 2 12 2 3 2 2" xfId="19542" xr:uid="{95765287-DF9D-4906-9AB5-D8922B67AB79}"/>
    <cellStyle name="Comma 4 2 2 12 2 3 2 2 2" xfId="36202" xr:uid="{C212AEEE-1B7F-4FF4-9E5C-0E343647E6EF}"/>
    <cellStyle name="Comma 4 2 2 12 2 3 2 3" xfId="27914" xr:uid="{A09EE954-0E7F-4A3F-A6EF-489EE9F543CF}"/>
    <cellStyle name="Comma 4 2 2 12 2 3 2 4" xfId="50159" xr:uid="{DE14F51D-4252-492C-B5CF-3796A3C68346}"/>
    <cellStyle name="Comma 4 2 2 12 2 3 3" xfId="16948" xr:uid="{2B4F92D5-B69C-4758-96F1-FFC8FB64D0B2}"/>
    <cellStyle name="Comma 4 2 2 12 2 3 3 2" xfId="33608" xr:uid="{AC86AEFD-8D59-4C18-B72C-8A4ACA998205}"/>
    <cellStyle name="Comma 4 2 2 12 2 3 4" xfId="25319" xr:uid="{536C8280-EAC2-414B-BD86-52C2E4B2EFF3}"/>
    <cellStyle name="Comma 4 2 2 12 2 3 5" xfId="45875" xr:uid="{A531E3BA-0BF4-4631-9AE2-4D867F455598}"/>
    <cellStyle name="Comma 4 2 2 12 2 4" xfId="7566" xr:uid="{332D590C-1718-4643-8FF3-CF92B2912E8F}"/>
    <cellStyle name="Comma 4 2 2 12 2 4 2" xfId="17950" xr:uid="{5546E7E6-CF39-4E44-B3CF-DC68B48229E0}"/>
    <cellStyle name="Comma 4 2 2 12 2 4 2 2" xfId="34610" xr:uid="{A75AFDF1-0926-4F06-BCE9-7CBA285F53C1}"/>
    <cellStyle name="Comma 4 2 2 12 2 4 3" xfId="26322" xr:uid="{76B92092-767E-48AC-AB79-F86F8B56748E}"/>
    <cellStyle name="Comma 4 2 2 12 2 4 4" xfId="47449" xr:uid="{20259B23-8BE2-46C9-9CBF-E2B27B3DB0C1}"/>
    <cellStyle name="Comma 4 2 2 12 2 5" xfId="11955" xr:uid="{B0064235-C918-42F1-961E-23BA6142C85D}"/>
    <cellStyle name="Comma 4 2 2 12 2 5 2" xfId="20668" xr:uid="{B59A4E72-645B-433F-BA1B-F8C4A583E1C5}"/>
    <cellStyle name="Comma 4 2 2 12 2 5 2 2" xfId="37328" xr:uid="{33FEEFFE-514A-49E9-B672-ABB3AAC22523}"/>
    <cellStyle name="Comma 4 2 2 12 2 5 3" xfId="29040" xr:uid="{5A5A3C00-DBCF-456C-911F-E91CA16A3EC6}"/>
    <cellStyle name="Comma 4 2 2 12 2 5 4" xfId="51836" xr:uid="{BC9C0D34-B8B8-4AD7-A821-59755AC2D35D}"/>
    <cellStyle name="Comma 4 2 2 12 2 6" xfId="14294" xr:uid="{D2EE6976-9A44-48D8-9999-F2870128145A}"/>
    <cellStyle name="Comma 4 2 2 12 2 6 2" xfId="30954" xr:uid="{BF8BDF5A-C5B6-44FA-B571-58FAB5AB5C9C}"/>
    <cellStyle name="Comma 4 2 2 12 2 7" xfId="22664" xr:uid="{A1661B55-D556-4998-B605-462648BE4052}"/>
    <cellStyle name="Comma 4 2 2 12 2 8" xfId="42103" xr:uid="{D6A8D043-FA38-4E9A-B12D-A475B405D939}"/>
    <cellStyle name="Comma 4 2 2 12 3" xfId="3474" xr:uid="{870C484C-A020-407F-A982-6E0778A66AD8}"/>
    <cellStyle name="Comma 4 2 2 12 3 2" xfId="8476" xr:uid="{124F64A6-4152-48D4-85C8-0685A90A2836}"/>
    <cellStyle name="Comma 4 2 2 12 3 2 2" xfId="18478" xr:uid="{B5D79E62-BDC5-4FA6-92F6-AD8AC1EC1BA1}"/>
    <cellStyle name="Comma 4 2 2 12 3 2 2 2" xfId="35138" xr:uid="{5434F5C5-8831-4479-9D8D-70F9B843C183}"/>
    <cellStyle name="Comma 4 2 2 12 3 2 3" xfId="26850" xr:uid="{0A3EF654-6425-40BE-AB1A-8DE929721E78}"/>
    <cellStyle name="Comma 4 2 2 12 3 2 4" xfId="48359" xr:uid="{2BC5C07F-3615-48B7-8750-483F5107B376}"/>
    <cellStyle name="Comma 4 2 2 12 3 3" xfId="15187" xr:uid="{46220EEE-FE0A-4EE7-A7FD-D7CBACE19273}"/>
    <cellStyle name="Comma 4 2 2 12 3 3 2" xfId="31847" xr:uid="{A4BB898A-F2E6-4223-944E-9CC129CA0840}"/>
    <cellStyle name="Comma 4 2 2 12 3 4" xfId="23558" xr:uid="{16F2BCBF-985B-4754-B31D-96CD59F4F04B}"/>
    <cellStyle name="Comma 4 2 2 12 3 5" xfId="43378" xr:uid="{0F467BC1-3B9D-47EC-A724-1727DF84BB39}"/>
    <cellStyle name="Comma 4 2 2 12 4" xfId="5382" xr:uid="{DB589665-FED4-49E0-BC3D-0E76070E4D21}"/>
    <cellStyle name="Comma 4 2 2 12 4 2" xfId="9851" xr:uid="{84CCE754-EC75-498D-B96A-0AF67120EEB0}"/>
    <cellStyle name="Comma 4 2 2 12 4 2 2" xfId="19288" xr:uid="{07C1108D-0FF1-42A5-A522-A7CF2E16F585}"/>
    <cellStyle name="Comma 4 2 2 12 4 2 2 2" xfId="35948" xr:uid="{B438DC06-AEE9-463B-98AD-CBF4F93C45FC}"/>
    <cellStyle name="Comma 4 2 2 12 4 2 3" xfId="27660" xr:uid="{E18B626C-D313-4F69-AC79-7E1A3CC97E54}"/>
    <cellStyle name="Comma 4 2 2 12 4 2 4" xfId="49734" xr:uid="{F6A30D39-3E13-41DB-9264-051FAB426AB3}"/>
    <cellStyle name="Comma 4 2 2 12 4 3" xfId="16520" xr:uid="{3E2018A0-30C8-4636-A0F9-C31E48D4A017}"/>
    <cellStyle name="Comma 4 2 2 12 4 3 2" xfId="33180" xr:uid="{1312BD42-57F5-4BB1-86D2-D06F9683F991}"/>
    <cellStyle name="Comma 4 2 2 12 4 4" xfId="24891" xr:uid="{58B069E3-489F-4ACC-86EE-B31FED3E8B0D}"/>
    <cellStyle name="Comma 4 2 2 12 4 5" xfId="45276" xr:uid="{76886BA4-EE7F-49D5-8640-D5698B7A964E}"/>
    <cellStyle name="Comma 4 2 2 12 5" xfId="7141" xr:uid="{3F49A0D2-D4B1-4591-B065-85A14C7F3B8E}"/>
    <cellStyle name="Comma 4 2 2 12 5 2" xfId="17696" xr:uid="{F0097E39-CCB9-41F4-BDA2-11A7428BAE77}"/>
    <cellStyle name="Comma 4 2 2 12 5 2 2" xfId="34356" xr:uid="{0A63A210-C30D-4C2C-868F-A4979BE8A32C}"/>
    <cellStyle name="Comma 4 2 2 12 5 3" xfId="26068" xr:uid="{7ABFB558-E26B-4AD0-A9EE-24E650AB6DF3}"/>
    <cellStyle name="Comma 4 2 2 12 5 4" xfId="47024" xr:uid="{4BEE5062-316B-4BBC-AA6F-7BEF7E9EDD33}"/>
    <cellStyle name="Comma 4 2 2 12 6" xfId="11356" xr:uid="{D9104C4E-7378-4195-AB26-95AEBAC7E882}"/>
    <cellStyle name="Comma 4 2 2 12 6 2" xfId="20240" xr:uid="{78C5380F-AFD3-47D3-B2C1-C6D00F9F9320}"/>
    <cellStyle name="Comma 4 2 2 12 6 2 2" xfId="36900" xr:uid="{FBA3439B-318B-476C-BD54-CFAAF856079D}"/>
    <cellStyle name="Comma 4 2 2 12 6 3" xfId="28612" xr:uid="{1F642491-6704-45E7-ABB9-112D32FD2FA3}"/>
    <cellStyle name="Comma 4 2 2 12 6 4" xfId="51237" xr:uid="{C6F17967-CAFF-463C-9D21-079C5775E015}"/>
    <cellStyle name="Comma 4 2 2 12 7" xfId="13031" xr:uid="{3A3BAD43-D81B-461D-B049-B2AB1F35F3C0}"/>
    <cellStyle name="Comma 4 2 2 12 7 2" xfId="21452" xr:uid="{2818CEB7-E296-4F82-8810-38C04E9C86DF}"/>
    <cellStyle name="Comma 4 2 2 12 7 2 2" xfId="38112" xr:uid="{DB433A6D-C214-4789-A649-F96A95CEA559}"/>
    <cellStyle name="Comma 4 2 2 12 7 3" xfId="29825" xr:uid="{5A0E480F-2B1F-4F46-928E-70AD0212DF7D}"/>
    <cellStyle name="Comma 4 2 2 12 7 4" xfId="52905" xr:uid="{2EE56AC9-2104-4694-A38B-FE57A95B99E0}"/>
    <cellStyle name="Comma 4 2 2 12 8" xfId="13871" xr:uid="{0BA9E4C9-96E1-4AD9-B971-1B79CBC8E186}"/>
    <cellStyle name="Comma 4 2 2 12 8 2" xfId="30531" xr:uid="{303DAA1E-3697-4A6D-AA99-0E3FBFF9F18B}"/>
    <cellStyle name="Comma 4 2 2 12 9" xfId="22221" xr:uid="{6206C109-59CE-411F-9FF4-C37584DF04F6}"/>
    <cellStyle name="Comma 4 2 2 13" xfId="1426" xr:uid="{3817FFF9-0C4F-4D4F-A4DA-B4D77C1C8CDF}"/>
    <cellStyle name="Comma 4 2 2 13 2" xfId="3310" xr:uid="{5C396DA0-0BE0-45EA-9DC9-C4AA3C6B9251}"/>
    <cellStyle name="Comma 4 2 2 13 2 2" xfId="8373" xr:uid="{FE25C092-4F57-43B2-825A-010012B8E555}"/>
    <cellStyle name="Comma 4 2 2 13 2 2 2" xfId="18419" xr:uid="{0F11386F-2A3B-449A-87E1-DB9DE6D3BF68}"/>
    <cellStyle name="Comma 4 2 2 13 2 2 2 2" xfId="35079" xr:uid="{3B313D6E-BF32-465F-9D4B-B58EB2F00695}"/>
    <cellStyle name="Comma 4 2 2 13 2 2 3" xfId="26791" xr:uid="{373D1834-24F9-4BBD-8692-2E2881E8DC19}"/>
    <cellStyle name="Comma 4 2 2 13 2 2 4" xfId="48256" xr:uid="{917170DF-722E-4CEA-B61A-01A5105A2ABF}"/>
    <cellStyle name="Comma 4 2 2 13 2 3" xfId="15067" xr:uid="{2DA39D6F-0A13-4E64-8B4B-C5F252C45256}"/>
    <cellStyle name="Comma 4 2 2 13 2 3 2" xfId="31727" xr:uid="{B25AAF2E-BC03-488E-AA00-FF28CE1721F4}"/>
    <cellStyle name="Comma 4 2 2 13 2 4" xfId="23438" xr:uid="{39D66183-B851-4EFD-A83D-880399223678}"/>
    <cellStyle name="Comma 4 2 2 13 2 5" xfId="43214" xr:uid="{1F96AF89-274C-471B-ACBA-BDC5A930BDD8}"/>
    <cellStyle name="Comma 4 2 2 13 3" xfId="5218" xr:uid="{90688FD5-F0CB-4CDB-8325-19E66C8E34FE}"/>
    <cellStyle name="Comma 4 2 2 13 3 2" xfId="9748" xr:uid="{00678815-9F34-4799-88A4-9385A1E9D352}"/>
    <cellStyle name="Comma 4 2 2 13 3 2 2" xfId="19229" xr:uid="{B9E36D57-A6E7-4EF5-865C-090DE1D03906}"/>
    <cellStyle name="Comma 4 2 2 13 3 2 2 2" xfId="35889" xr:uid="{3828C7FC-68FD-4E36-A4F6-183E5B2274AF}"/>
    <cellStyle name="Comma 4 2 2 13 3 2 3" xfId="27601" xr:uid="{462D96BA-3899-419A-B470-654C303E2A76}"/>
    <cellStyle name="Comma 4 2 2 13 3 2 4" xfId="49631" xr:uid="{EB1AA543-36FE-4B0D-844C-DAA8A6B5D4BB}"/>
    <cellStyle name="Comma 4 2 2 13 3 3" xfId="16400" xr:uid="{271848B4-11EE-4D1F-B33C-1C64DF1CFA3C}"/>
    <cellStyle name="Comma 4 2 2 13 3 3 2" xfId="33060" xr:uid="{39612231-DDC7-4181-BC2F-B1C373AE50FD}"/>
    <cellStyle name="Comma 4 2 2 13 3 4" xfId="24771" xr:uid="{F7692DC8-C404-4221-9F93-AE06A0C6D739}"/>
    <cellStyle name="Comma 4 2 2 13 3 5" xfId="45112" xr:uid="{4C689F0F-5831-4C0A-AA28-682E372C1554}"/>
    <cellStyle name="Comma 4 2 2 13 4" xfId="7038" xr:uid="{AD4266DF-AC4E-4A38-9FAF-0D3B9F61E346}"/>
    <cellStyle name="Comma 4 2 2 13 4 2" xfId="17637" xr:uid="{BEDE88AE-A18F-4AE9-BC05-5995D86E767E}"/>
    <cellStyle name="Comma 4 2 2 13 4 2 2" xfId="34297" xr:uid="{A1EDD502-61DE-4A86-A7F6-6E776C7A8130}"/>
    <cellStyle name="Comma 4 2 2 13 4 3" xfId="26009" xr:uid="{165412DB-1471-46EC-AC33-419AB2646BF3}"/>
    <cellStyle name="Comma 4 2 2 13 4 4" xfId="46921" xr:uid="{452E6A32-A7DC-4203-875F-6D02CC362AAC}"/>
    <cellStyle name="Comma 4 2 2 13 5" xfId="11192" xr:uid="{7F6F1559-0BBB-4056-9AD1-317FB2EFFC5C}"/>
    <cellStyle name="Comma 4 2 2 13 5 2" xfId="20120" xr:uid="{F3B01CEA-818E-4384-9ED2-38B2D17C94FA}"/>
    <cellStyle name="Comma 4 2 2 13 5 2 2" xfId="36780" xr:uid="{A9D7878A-D4A1-4E31-B7B3-B029940BA0F0}"/>
    <cellStyle name="Comma 4 2 2 13 5 3" xfId="28492" xr:uid="{BB9509A8-84FA-429C-94A8-292F26943C8F}"/>
    <cellStyle name="Comma 4 2 2 13 5 4" xfId="51073" xr:uid="{72355387-5F83-44F4-AD1F-CE049FC537A7}"/>
    <cellStyle name="Comma 4 2 2 13 6" xfId="13751" xr:uid="{44488464-64EC-47A2-8081-A36A0753B3D9}"/>
    <cellStyle name="Comma 4 2 2 13 6 2" xfId="30411" xr:uid="{D0F5B4F5-FC63-427D-9937-78A40A11FCAD}"/>
    <cellStyle name="Comma 4 2 2 13 7" xfId="22101" xr:uid="{8AD97152-ED3C-42C9-ADFB-E378D0397AD9}"/>
    <cellStyle name="Comma 4 2 2 13 8" xfId="41325" xr:uid="{1A29639F-B533-4E7E-9C84-7FD354EF20E6}"/>
    <cellStyle name="Comma 4 2 2 14" xfId="927" xr:uid="{24025B29-8B4A-4B00-8DA7-561DE22BFC10}"/>
    <cellStyle name="Comma 4 2 2 14 2" xfId="966" xr:uid="{E212EC0D-4DDB-4053-86FE-F440D556B1B4}"/>
    <cellStyle name="Comma 4 2 2 14 2 2" xfId="15447" xr:uid="{56F9D66C-4B7F-42D1-8796-AE526502FD31}"/>
    <cellStyle name="Comma 4 2 2 14 2 2 2" xfId="32107" xr:uid="{04D04774-05A1-47DA-ACF9-ED3724EC442B}"/>
    <cellStyle name="Comma 4 2 2 14 2 3" xfId="23818" xr:uid="{1303DECF-0346-4FDB-B382-5EF5A2E5560C}"/>
    <cellStyle name="Comma 4 2 2 14 2 4" xfId="40040" xr:uid="{60E750B1-1E89-4D40-A0FE-747DA13EB8A1}"/>
    <cellStyle name="Comma 4 2 2 14 2 5" xfId="3846" xr:uid="{DB6E8BF2-D09F-420B-B2FD-2B798D96AA35}"/>
    <cellStyle name="Comma 4 2 2 14 2 6" xfId="43750" xr:uid="{1503BE35-D4A1-4DC5-9F44-2C3300978A47}"/>
    <cellStyle name="Comma 4 2 2 14 3" xfId="936" xr:uid="{F71EC415-762D-4BB6-9CD3-E306D42CD34B}"/>
    <cellStyle name="Comma 4 2 2 14 3 2" xfId="761" xr:uid="{367EADC6-29B9-4287-8D18-E53C53F5146F}"/>
    <cellStyle name="Comma 4 2 2 14 3 2 2" xfId="975" xr:uid="{F0E7B985-AEF7-4EC5-AB47-E15A9350D7B2}"/>
    <cellStyle name="Comma 4 2 2 14 3 3" xfId="22481" xr:uid="{138F5699-0E55-4C31-8944-D75AD7F70919}"/>
    <cellStyle name="Comma 4 2 2 14 3 4" xfId="40592" xr:uid="{A945E846-07B1-4667-A53F-83F53746285F}"/>
    <cellStyle name="Comma 4 2 2 14 3 5" xfId="53539" xr:uid="{06DB784C-884C-4395-82F0-C4347AD61939}"/>
    <cellStyle name="Comma 4 2 2 14 4" xfId="752" xr:uid="{46F457BA-ECDC-4C0C-9657-849A30133890}"/>
    <cellStyle name="Comma 4 2 2 14 4 2" xfId="38511" xr:uid="{FAFD6A5F-FC13-4E5C-AD68-2E456BED209F}"/>
    <cellStyle name="Comma 4 2 2 14 5" xfId="39173" xr:uid="{B0545A48-DDCB-4CBE-9812-BC29E157E1FC}"/>
    <cellStyle name="Comma 4 2 2 14 6" xfId="1918" xr:uid="{69E8403C-EBF2-4D30-9FD2-86332EA112D6}"/>
    <cellStyle name="Comma 4 2 2 14 7" xfId="40583" xr:uid="{50BD30E6-E3E3-4147-822B-315B4A882433}"/>
    <cellStyle name="Comma 4 2 2 14 8" xfId="41861" xr:uid="{473A996D-2EA1-48F0-8A96-F67EBE2A1FBE}"/>
    <cellStyle name="Comma 4 2 2 14 9" xfId="53530" xr:uid="{FCA85ABF-0299-410A-8C0C-E0225176BFE9}"/>
    <cellStyle name="Comma 4 2 2 15" xfId="1998" xr:uid="{BC107ED5-EC79-4CF2-BF5A-9E8C777C36D0}"/>
    <cellStyle name="Comma 4 2 2 15 2" xfId="3924" xr:uid="{5759DEF7-C5E3-49F9-98C9-A92854E31273}"/>
    <cellStyle name="Comma 4 2 2 15 2 2" xfId="8798" xr:uid="{9E338513-81BB-496D-BDB8-F6ED4FBA91A6}"/>
    <cellStyle name="Comma 4 2 2 15 2 2 2" xfId="18673" xr:uid="{74712A4A-6FEF-47F9-86B2-0596404F8E54}"/>
    <cellStyle name="Comma 4 2 2 15 2 2 2 2" xfId="35333" xr:uid="{E30A915D-28D4-4EDE-907E-866A1CB113CC}"/>
    <cellStyle name="Comma 4 2 2 15 2 2 3" xfId="27045" xr:uid="{2BA74913-703F-4AAA-BCAD-4BDFEB7D2425}"/>
    <cellStyle name="Comma 4 2 2 15 2 2 4" xfId="48681" xr:uid="{FC29E54C-A656-44F1-97DE-41BE36B1DA52}"/>
    <cellStyle name="Comma 4 2 2 15 2 3" xfId="15510" xr:uid="{875ED9FB-2FDB-4525-B066-AD60A24BDEC2}"/>
    <cellStyle name="Comma 4 2 2 15 2 3 2" xfId="32170" xr:uid="{6B88BEFC-3BAA-4B7E-AEBE-B98433FA16F8}"/>
    <cellStyle name="Comma 4 2 2 15 2 4" xfId="23881" xr:uid="{63A62895-B7B7-4D8F-AABC-A2F97FB8B989}"/>
    <cellStyle name="Comma 4 2 2 15 2 5" xfId="43828" xr:uid="{3C5660D5-5DDF-4356-ADBD-F30F74993C97}"/>
    <cellStyle name="Comma 4 2 2 15 3" xfId="5817" xr:uid="{2101AF3A-0277-44A1-A10A-463A05B06E05}"/>
    <cellStyle name="Comma 4 2 2 15 3 2" xfId="10173" xr:uid="{8DE36549-16EE-4D50-A120-F6F54218FE09}"/>
    <cellStyle name="Comma 4 2 2 15 3 2 2" xfId="19483" xr:uid="{B1927CC2-9FEA-4790-A3E0-8A3B35E3BF24}"/>
    <cellStyle name="Comma 4 2 2 15 3 2 2 2" xfId="36143" xr:uid="{499888C7-20BD-4F6A-BAB9-C6072DC536BE}"/>
    <cellStyle name="Comma 4 2 2 15 3 2 3" xfId="27855" xr:uid="{77208296-D86E-40B3-A871-04D0A11F160B}"/>
    <cellStyle name="Comma 4 2 2 15 3 2 4" xfId="50056" xr:uid="{4FADEE1B-1327-4FA0-AF18-FC2D94446A5E}"/>
    <cellStyle name="Comma 4 2 2 15 3 3" xfId="16828" xr:uid="{B2731936-11BF-41FD-AE73-3C4FE7AEA52E}"/>
    <cellStyle name="Comma 4 2 2 15 3 3 2" xfId="33488" xr:uid="{955EA515-2908-4531-BB61-5045411C92A8}"/>
    <cellStyle name="Comma 4 2 2 15 3 4" xfId="25199" xr:uid="{E1A9F77D-9D0B-4E30-B319-15C32A2884B1}"/>
    <cellStyle name="Comma 4 2 2 15 3 5" xfId="45711" xr:uid="{BB906D25-24C9-4C49-8BD6-DD93C0DDD99B}"/>
    <cellStyle name="Comma 4 2 2 15 4" xfId="7463" xr:uid="{89B25ECC-0BB5-40A8-910F-E64D5B27EC43}"/>
    <cellStyle name="Comma 4 2 2 15 4 2" xfId="17891" xr:uid="{FEA900A3-58C5-44FC-91B2-3248C7CF79B2}"/>
    <cellStyle name="Comma 4 2 2 15 4 2 2" xfId="34551" xr:uid="{19D29F5A-0417-4D0F-8EB0-D4F58645116B}"/>
    <cellStyle name="Comma 4 2 2 15 4 3" xfId="26263" xr:uid="{8B049721-1C8B-41B4-BEF4-ACF8A44B9476}"/>
    <cellStyle name="Comma 4 2 2 15 4 4" xfId="47346" xr:uid="{F98EEEB9-AC50-4BBB-B4F2-1188595B10E4}"/>
    <cellStyle name="Comma 4 2 2 15 5" xfId="11791" xr:uid="{1C5900FB-3E4E-4DC1-B210-65132D7D8CAA}"/>
    <cellStyle name="Comma 4 2 2 15 5 2" xfId="20548" xr:uid="{603D5264-1A8B-49AE-B1EB-97C69D19DCD2}"/>
    <cellStyle name="Comma 4 2 2 15 5 2 2" xfId="37208" xr:uid="{F01D6276-CB33-4022-9639-6DF52642E019}"/>
    <cellStyle name="Comma 4 2 2 15 5 3" xfId="28920" xr:uid="{8939CBA9-5C2B-4AD9-87FE-14C45FD80CE1}"/>
    <cellStyle name="Comma 4 2 2 15 5 4" xfId="51672" xr:uid="{A421413B-3B4B-47E4-8C50-D8E27B1ED5C9}"/>
    <cellStyle name="Comma 4 2 2 15 6" xfId="14174" xr:uid="{6C7D8669-6F9C-4074-A371-82591DA79545}"/>
    <cellStyle name="Comma 4 2 2 15 6 2" xfId="30834" xr:uid="{A011E281-992D-49C7-B72E-A190601CA0E6}"/>
    <cellStyle name="Comma 4 2 2 15 7" xfId="22544" xr:uid="{8F40B353-A886-4838-AE4C-F264D12F4A73}"/>
    <cellStyle name="Comma 4 2 2 15 8" xfId="39591" xr:uid="{AACC8D7D-DACF-4866-83D6-E885AE9C5FDE}"/>
    <cellStyle name="Comma 4 2 2 15 9" xfId="41939" xr:uid="{9C596558-D497-46AA-B762-C29486F1153B}"/>
    <cellStyle name="Comma 4 2 2 16" xfId="2822" xr:uid="{B8721920-6696-4335-86AA-E76692ADB36D}"/>
    <cellStyle name="Comma 4 2 2 16 2" xfId="4725" xr:uid="{6A8771FF-4774-4E00-AEED-C37FD58AEBA0}"/>
    <cellStyle name="Comma 4 2 2 16 2 2" xfId="9375" xr:uid="{29E8A456-A201-4115-9EE6-1CF244CEBC32}"/>
    <cellStyle name="Comma 4 2 2 16 2 2 2" xfId="18999" xr:uid="{AF067E65-84E3-4282-8B9F-D5F52BD4FBF8}"/>
    <cellStyle name="Comma 4 2 2 16 2 2 2 2" xfId="35659" xr:uid="{52C29D3F-804C-406E-8FB9-152C08EAC38C}"/>
    <cellStyle name="Comma 4 2 2 16 2 2 3" xfId="27371" xr:uid="{22536A97-0DE5-4B58-9B16-6A4F87725CB6}"/>
    <cellStyle name="Comma 4 2 2 16 2 2 4" xfId="49258" xr:uid="{34C1BE55-CF00-4587-89E7-A0E0B3E1616F}"/>
    <cellStyle name="Comma 4 2 2 16 2 3" xfId="16060" xr:uid="{BBD8267E-1577-4056-B63A-804722379067}"/>
    <cellStyle name="Comma 4 2 2 16 2 3 2" xfId="32720" xr:uid="{8438A890-FB6C-4080-93E4-775052C72F5B}"/>
    <cellStyle name="Comma 4 2 2 16 2 4" xfId="24431" xr:uid="{73AE56F5-E362-4476-A74B-0FAC8ED26C70}"/>
    <cellStyle name="Comma 4 2 2 16 2 5" xfId="44629" xr:uid="{F64DA091-473A-42D7-9AB5-FD9A7CAD13CD}"/>
    <cellStyle name="Comma 4 2 2 16 3" xfId="6620" xr:uid="{12F944D0-F198-49A3-85BF-C718289918A4}"/>
    <cellStyle name="Comma 4 2 2 16 3 2" xfId="10752" xr:uid="{D1D1B7E4-34A0-478D-9502-159BBF55655F}"/>
    <cellStyle name="Comma 4 2 2 16 3 2 2" xfId="19810" xr:uid="{AAF324F0-AD3D-4F56-9349-C4047E315124}"/>
    <cellStyle name="Comma 4 2 2 16 3 2 2 2" xfId="36470" xr:uid="{A5D581B8-EF60-4147-A136-26DD185C7768}"/>
    <cellStyle name="Comma 4 2 2 16 3 2 3" xfId="28182" xr:uid="{7596F074-1F37-4AD2-AEFE-3FEB54FFD061}"/>
    <cellStyle name="Comma 4 2 2 16 3 2 4" xfId="50635" xr:uid="{EF94B114-3970-4FBD-9ADA-7A77C8E34825}"/>
    <cellStyle name="Comma 4 2 2 16 3 3" xfId="17379" xr:uid="{855F2C0D-C3D0-4D2B-951E-F3477580565F}"/>
    <cellStyle name="Comma 4 2 2 16 3 3 2" xfId="34039" xr:uid="{9440AE12-73E5-40EF-8B86-E6C5549E56BB}"/>
    <cellStyle name="Comma 4 2 2 16 3 4" xfId="25750" xr:uid="{C96410F5-F240-4E59-9511-5D8DCD4B08F0}"/>
    <cellStyle name="Comma 4 2 2 16 3 5" xfId="46514" xr:uid="{64854DB2-1123-450A-B14B-E13306681067}"/>
    <cellStyle name="Comma 4 2 2 16 4" xfId="8040" xr:uid="{9E53C1BA-5DF0-4569-87BC-5DA48B3DE801}"/>
    <cellStyle name="Comma 4 2 2 16 4 2" xfId="18217" xr:uid="{C8D45CB5-E40D-4A7D-909F-348772A94F30}"/>
    <cellStyle name="Comma 4 2 2 16 4 2 2" xfId="34877" xr:uid="{F62D3760-345D-4AEB-85F3-E1F37AD0E675}"/>
    <cellStyle name="Comma 4 2 2 16 4 3" xfId="26589" xr:uid="{9D9209FD-8300-442E-89B8-19BE8340E6F5}"/>
    <cellStyle name="Comma 4 2 2 16 4 4" xfId="47923" xr:uid="{0023EEC1-D566-4316-B238-A27367294B64}"/>
    <cellStyle name="Comma 4 2 2 16 5" xfId="14723" xr:uid="{EFEFC3ED-CBE5-4DBF-BC60-928AC6206C08}"/>
    <cellStyle name="Comma 4 2 2 16 5 2" xfId="31383" xr:uid="{B80D1606-0890-41D2-8242-BEC23A2D9A29}"/>
    <cellStyle name="Comma 4 2 2 16 6" xfId="23094" xr:uid="{562B602F-7DF0-482B-A6F1-1B438AE646DF}"/>
    <cellStyle name="Comma 4 2 2 16 7" xfId="42739" xr:uid="{C1A7C37F-7609-48C0-B0D4-EA52EDC4D29A}"/>
    <cellStyle name="Comma 4 2 2 17" xfId="2893" xr:uid="{E813C8E1-78A0-4594-A7B3-B0A3831B9B88}"/>
    <cellStyle name="Comma 4 2 2 17 2" xfId="8072" xr:uid="{5E84DFF6-B862-4CAD-80CB-ED4C905F3F53}"/>
    <cellStyle name="Comma 4 2 2 17 2 2" xfId="18237" xr:uid="{7D375CE2-8461-4D51-BFB9-B52B28ED7942}"/>
    <cellStyle name="Comma 4 2 2 17 2 2 2" xfId="34897" xr:uid="{C4FE36EE-0B24-4467-AF88-6A87E60AC575}"/>
    <cellStyle name="Comma 4 2 2 17 2 3" xfId="26609" xr:uid="{C1F28487-F0D7-4C14-99F2-952E6B58ADB2}"/>
    <cellStyle name="Comma 4 2 2 17 2 4" xfId="47955" xr:uid="{E8FBB2B8-8D4C-4B17-85D9-54161EB087C9}"/>
    <cellStyle name="Comma 4 2 2 17 3" xfId="14770" xr:uid="{5DDBA3D9-6D63-4605-B49A-2262A5E31556}"/>
    <cellStyle name="Comma 4 2 2 17 3 2" xfId="31430" xr:uid="{FE9B4657-A4A4-46FE-8777-1D989F9E5ECC}"/>
    <cellStyle name="Comma 4 2 2 17 4" xfId="23141" xr:uid="{731EC961-2684-4DFF-A9A1-CC317F9BE169}"/>
    <cellStyle name="Comma 4 2 2 17 5" xfId="42798" xr:uid="{3B8674BF-4809-40ED-8600-C75162F4DBFC}"/>
    <cellStyle name="Comma 4 2 2 18" xfId="2844" xr:uid="{F741D0B5-17F3-4845-9F4B-FBCE44DB8A46}"/>
    <cellStyle name="Comma 4 2 2 18 2" xfId="8048" xr:uid="{552482D2-21DE-4E82-BB13-8A5C20209D7C}"/>
    <cellStyle name="Comma 4 2 2 18 2 2" xfId="18223" xr:uid="{C0301BB9-6DA0-435D-A586-C8F211F0867C}"/>
    <cellStyle name="Comma 4 2 2 18 2 2 2" xfId="34883" xr:uid="{5415F7B6-7ED1-4218-B529-AB7CF06D600C}"/>
    <cellStyle name="Comma 4 2 2 18 2 3" xfId="26595" xr:uid="{A3BE3C11-837F-414A-AA35-85EB39A7EB93}"/>
    <cellStyle name="Comma 4 2 2 18 2 4" xfId="47931" xr:uid="{07542270-4D60-4025-A3F5-A92FDFFF0FC3}"/>
    <cellStyle name="Comma 4 2 2 18 3" xfId="14738" xr:uid="{4CB86311-D80A-4CEB-9F94-E1C7F50E1BC1}"/>
    <cellStyle name="Comma 4 2 2 18 3 2" xfId="31398" xr:uid="{D1713720-7FE7-4F93-BE2B-EFE25BFD89E2}"/>
    <cellStyle name="Comma 4 2 2 18 4" xfId="23109" xr:uid="{755A95EB-E005-4D8C-845A-44AA3608EF73}"/>
    <cellStyle name="Comma 4 2 2 18 5" xfId="42756" xr:uid="{0DACBA66-94AD-49D5-95F1-50425A7A331A}"/>
    <cellStyle name="Comma 4 2 2 19" xfId="4787" xr:uid="{AC83031B-FF7D-4B37-BBB7-B8EB4EEB7A1B}"/>
    <cellStyle name="Comma 4 2 2 19 2" xfId="9420" xr:uid="{E37F4B0A-C5B1-4AF6-89E6-9D61D95B71E8}"/>
    <cellStyle name="Comma 4 2 2 19 2 2" xfId="19028" xr:uid="{E93A4755-176E-4CAD-8BBB-B40DCCB15D83}"/>
    <cellStyle name="Comma 4 2 2 19 2 2 2" xfId="35688" xr:uid="{10122404-84B8-478F-931F-B09BD40411B9}"/>
    <cellStyle name="Comma 4 2 2 19 2 3" xfId="27400" xr:uid="{047633F3-B8FA-4773-AA10-A3E89B94CB44}"/>
    <cellStyle name="Comma 4 2 2 19 2 4" xfId="49303" xr:uid="{E4399EF0-B023-4A30-B5D0-9D68BEA4F1CC}"/>
    <cellStyle name="Comma 4 2 2 19 3" xfId="16098" xr:uid="{9F978841-A5D9-4499-AD11-9284F383F6CE}"/>
    <cellStyle name="Comma 4 2 2 19 3 2" xfId="32758" xr:uid="{D3932C72-ADF0-43FE-A411-B5DD23DE10E5}"/>
    <cellStyle name="Comma 4 2 2 19 4" xfId="24469" xr:uid="{2322ED18-2EE9-4366-B1D7-86D167A6575B}"/>
    <cellStyle name="Comma 4 2 2 19 5" xfId="44683" xr:uid="{9D6F7B50-EC02-4442-875C-02B87F8F533A}"/>
    <cellStyle name="Comma 4 2 2 2" xfId="148" xr:uid="{BBFF5C7F-B20A-4A6E-AE5F-5663F5631D2C}"/>
    <cellStyle name="Comma 4 2 2 2 10" xfId="13449" xr:uid="{9A408E9C-79C3-4E54-A38C-AE76F9D17688}"/>
    <cellStyle name="Comma 4 2 2 2 10 2" xfId="21752" xr:uid="{07D50152-778A-423C-8871-DA9AC94AE0F0}"/>
    <cellStyle name="Comma 4 2 2 2 10 2 2" xfId="38412" xr:uid="{2BF857EB-93F5-455E-8FF5-4DB446D2FC63}"/>
    <cellStyle name="Comma 4 2 2 2 10 3" xfId="30125" xr:uid="{336630D8-82A4-40F4-85B6-E7A1CF1C6CB9}"/>
    <cellStyle name="Comma 4 2 2 2 10 4" xfId="53322" xr:uid="{9DE5673D-5BED-4FF1-B6E3-56D8F3E8447B}"/>
    <cellStyle name="Comma 4 2 2 2 11" xfId="13545" xr:uid="{5730717E-E535-4776-A30D-CB7D31C83CB8}"/>
    <cellStyle name="Comma 4 2 2 2 11 2" xfId="30205" xr:uid="{DF46B8FF-C77B-455F-B11E-412FBE7EB6BB}"/>
    <cellStyle name="Comma 4 2 2 2 12" xfId="21828" xr:uid="{A55F21F1-92C4-46EC-B682-A973281C0E4C}"/>
    <cellStyle name="Comma 4 2 2 2 13" xfId="38833" xr:uid="{F7EA0FC6-A56A-4BBD-B560-CE5D410AB553}"/>
    <cellStyle name="Comma 4 2 2 2 14" xfId="40947" xr:uid="{51558786-40A8-49B3-9264-C0FF0590B433}"/>
    <cellStyle name="Comma 4 2 2 2 2" xfId="332" xr:uid="{7B9195CC-3B55-4713-9125-E095AC86CBBD}"/>
    <cellStyle name="Comma 4 2 2 2 2 10" xfId="41526" xr:uid="{631FCF06-17CE-42B6-9767-552D12533AD6}"/>
    <cellStyle name="Comma 4 2 2 2 2 2" xfId="2199" xr:uid="{A11E73D9-5CA3-4402-A2A0-71D6AFA63139}"/>
    <cellStyle name="Comma 4 2 2 2 2 2 2" xfId="4125" xr:uid="{FAB5A280-A7F3-4C82-9BA0-A0D78D5A4F69}"/>
    <cellStyle name="Comma 4 2 2 2 2 2 2 2" xfId="15654" xr:uid="{2B84D974-B5C2-4884-B7D4-9BE41AF65D74}"/>
    <cellStyle name="Comma 4 2 2 2 2 2 2 2 2" xfId="32314" xr:uid="{A37E0B96-0CFE-4009-84E3-F5AFCC0CC763}"/>
    <cellStyle name="Comma 4 2 2 2 2 2 2 2 2 2" xfId="40393" xr:uid="{34C62FB6-6306-438A-BC94-3937B236E3AE}"/>
    <cellStyle name="Comma 4 2 2 2 2 2 2 2 3" xfId="39497" xr:uid="{65510DE8-83A5-43F8-9ACC-294EC0AC6DA1}"/>
    <cellStyle name="Comma 4 2 2 2 2 2 2 3" xfId="24025" xr:uid="{4D35971E-4B4D-4722-B9DC-646BE214C42F}"/>
    <cellStyle name="Comma 4 2 2 2 2 2 2 3 2" xfId="39946" xr:uid="{32DB422C-6DF9-40BE-A2ED-4BD48DC89B84}"/>
    <cellStyle name="Comma 4 2 2 2 2 2 2 4" xfId="39062" xr:uid="{1D606FC4-0123-437E-A40D-B010DE21C28A}"/>
    <cellStyle name="Comma 4 2 2 2 2 2 2 5" xfId="44029" xr:uid="{1C836FE3-68DA-4904-8D1F-0678F7D3A00A}"/>
    <cellStyle name="Comma 4 2 2 2 2 2 3" xfId="6018" xr:uid="{507D4377-5AB1-4845-8895-E2B6AC70947C}"/>
    <cellStyle name="Comma 4 2 2 2 2 2 3 2" xfId="16972" xr:uid="{C0B87880-ACA4-4AAD-B335-3C61A7EFC7CD}"/>
    <cellStyle name="Comma 4 2 2 2 2 2 3 2 2" xfId="33632" xr:uid="{9D59947D-E2F9-48A7-BB4A-D24D07AA6D90}"/>
    <cellStyle name="Comma 4 2 2 2 2 2 3 2 3" xfId="40377" xr:uid="{4291F3B7-C329-4212-B9F8-66F465FA390C}"/>
    <cellStyle name="Comma 4 2 2 2 2 2 3 3" xfId="25343" xr:uid="{CBF2C2BC-2FB9-4676-8C07-A2EB18989C5B}"/>
    <cellStyle name="Comma 4 2 2 2 2 2 3 4" xfId="39481" xr:uid="{2FD03937-F8E4-4A19-A2D3-D45B39454EA7}"/>
    <cellStyle name="Comma 4 2 2 2 2 2 3 5" xfId="45912" xr:uid="{530E8D9B-8806-45F5-965A-78BB023444F4}"/>
    <cellStyle name="Comma 4 2 2 2 2 2 4" xfId="11992" xr:uid="{A262AF55-9DC6-4CE9-9A92-6C512B56922E}"/>
    <cellStyle name="Comma 4 2 2 2 2 2 4 2" xfId="20692" xr:uid="{B7221D22-0547-439C-9DCA-79638B0D681D}"/>
    <cellStyle name="Comma 4 2 2 2 2 2 4 2 2" xfId="37352" xr:uid="{AF846B03-A9A9-40CB-9C92-1C35E70D6F68}"/>
    <cellStyle name="Comma 4 2 2 2 2 2 4 3" xfId="29064" xr:uid="{A0C9389A-C4C5-4DDE-85A6-346DEBC2C519}"/>
    <cellStyle name="Comma 4 2 2 2 2 2 4 4" xfId="39930" xr:uid="{E61D88A2-38F2-48DF-8318-D4925A5AEEA5}"/>
    <cellStyle name="Comma 4 2 2 2 2 2 4 5" xfId="51873" xr:uid="{C509B2F4-3EBB-4ABA-8302-D6DEF58F64B5}"/>
    <cellStyle name="Comma 4 2 2 2 2 2 5" xfId="14318" xr:uid="{EE591C39-742B-4B3E-8709-BEDA9775D884}"/>
    <cellStyle name="Comma 4 2 2 2 2 2 5 2" xfId="30978" xr:uid="{70951994-721E-42F8-89DA-5D3CFE797D28}"/>
    <cellStyle name="Comma 4 2 2 2 2 2 6" xfId="22688" xr:uid="{51CCD470-FDBB-402F-8CE6-988A455C8B62}"/>
    <cellStyle name="Comma 4 2 2 2 2 2 7" xfId="38459" xr:uid="{1805F4B3-020C-4981-9D71-E0876079A77E}"/>
    <cellStyle name="Comma 4 2 2 2 2 2 8" xfId="42140" xr:uid="{39B363DC-BEA7-4496-9CAA-E5154889E253}"/>
    <cellStyle name="Comma 4 2 2 2 2 3" xfId="3511" xr:uid="{DB4DE879-DD09-4B68-845E-89039C8F3E95}"/>
    <cellStyle name="Comma 4 2 2 2 2 3 2" xfId="15211" xr:uid="{C297C1AF-2A71-4407-A9C2-1F2E7ADDA8C9}"/>
    <cellStyle name="Comma 4 2 2 2 2 3 2 2" xfId="31871" xr:uid="{29F64CAD-5A4B-4D8D-AD00-40E29C8E8D09}"/>
    <cellStyle name="Comma 4 2 2 2 2 3 2 2 2" xfId="40388" xr:uid="{8D91A8F5-68B6-46D4-8AEE-628414BED465}"/>
    <cellStyle name="Comma 4 2 2 2 2 3 2 3" xfId="39492" xr:uid="{6D55AA06-480A-4896-9296-8CC5D6D90731}"/>
    <cellStyle name="Comma 4 2 2 2 2 3 3" xfId="23582" xr:uid="{88CFABB9-53C9-4CE4-9166-BCF09C011B2A}"/>
    <cellStyle name="Comma 4 2 2 2 2 3 3 2" xfId="39941" xr:uid="{9BC046C2-4F7D-4E1F-9F7F-91AC9FB7ECED}"/>
    <cellStyle name="Comma 4 2 2 2 2 3 4" xfId="39050" xr:uid="{3EC9EC9D-37C8-4449-90E4-F0195C8ADCC1}"/>
    <cellStyle name="Comma 4 2 2 2 2 3 5" xfId="43415" xr:uid="{18664A59-9023-4A6A-A63B-9EE31B608574}"/>
    <cellStyle name="Comma 4 2 2 2 2 4" xfId="5419" xr:uid="{4F4FE6F6-03B7-4441-BA6E-F25B79F1AFD4}"/>
    <cellStyle name="Comma 4 2 2 2 2 4 2" xfId="16544" xr:uid="{549CC30A-E19B-444F-AE3D-6A19B804916F}"/>
    <cellStyle name="Comma 4 2 2 2 2 4 2 2" xfId="33204" xr:uid="{C0ABA291-9700-4E7E-90AB-9F5BC3769C46}"/>
    <cellStyle name="Comma 4 2 2 2 2 4 2 3" xfId="40369" xr:uid="{35D48870-FD92-40AD-987A-AA37659F154E}"/>
    <cellStyle name="Comma 4 2 2 2 2 4 3" xfId="24915" xr:uid="{2D19C84B-A6E4-4A55-A726-A8AA9C9EA416}"/>
    <cellStyle name="Comma 4 2 2 2 2 4 4" xfId="39473" xr:uid="{79E9CF07-E527-4D58-88E2-881327C25FBA}"/>
    <cellStyle name="Comma 4 2 2 2 2 4 5" xfId="45313" xr:uid="{40ECE783-817E-447C-99C9-4B095ADB2EC4}"/>
    <cellStyle name="Comma 4 2 2 2 2 5" xfId="11393" xr:uid="{16F81FFC-DA07-44FF-85F7-36E36AF8A543}"/>
    <cellStyle name="Comma 4 2 2 2 2 5 2" xfId="20264" xr:uid="{CBED62AA-D849-474D-BEAA-7F9CB8D736F8}"/>
    <cellStyle name="Comma 4 2 2 2 2 5 2 2" xfId="36924" xr:uid="{7D3B8EC4-9DE3-4492-A203-23DE58458BDC}"/>
    <cellStyle name="Comma 4 2 2 2 2 5 3" xfId="28636" xr:uid="{7F9B777B-C319-4A37-A6A1-E65738AE9FAF}"/>
    <cellStyle name="Comma 4 2 2 2 2 5 4" xfId="39922" xr:uid="{E612D4D5-21FA-425F-96E9-0F02830F63AC}"/>
    <cellStyle name="Comma 4 2 2 2 2 5 5" xfId="51274" xr:uid="{2926C3C8-7BAF-4575-9CEE-B61B19580C56}"/>
    <cellStyle name="Comma 4 2 2 2 2 6" xfId="13068" xr:uid="{30492A96-F1B8-47D0-86BF-45E24E6991A6}"/>
    <cellStyle name="Comma 4 2 2 2 2 6 2" xfId="21476" xr:uid="{5A9BF796-ADEE-4CC2-B318-4576D90DF758}"/>
    <cellStyle name="Comma 4 2 2 2 2 6 2 2" xfId="38136" xr:uid="{40C82E2C-162E-466D-986A-7B6C4E04D83C}"/>
    <cellStyle name="Comma 4 2 2 2 2 6 3" xfId="29849" xr:uid="{C9110FE3-DC00-4AE3-8508-7A92D8F122DA}"/>
    <cellStyle name="Comma 4 2 2 2 2 6 4" xfId="52942" xr:uid="{147B9605-26C4-47A7-910F-3E82E1DD1270}"/>
    <cellStyle name="Comma 4 2 2 2 2 7" xfId="13895" xr:uid="{9352F13A-7BBA-4FE2-B24E-8F07F47D9EC4}"/>
    <cellStyle name="Comma 4 2 2 2 2 7 2" xfId="30555" xr:uid="{F37E9370-B68D-4B1B-BDA7-5C6B85FA9430}"/>
    <cellStyle name="Comma 4 2 2 2 2 8" xfId="22245" xr:uid="{66132DBC-848C-4676-B83C-D2AAB6A2B606}"/>
    <cellStyle name="Comma 4 2 2 2 2 9" xfId="38431" xr:uid="{020CE066-B20E-42ED-89C0-5BF7C8BA277A}"/>
    <cellStyle name="Comma 4 2 2 2 3" xfId="1465" xr:uid="{236C0ED8-CEFB-4F93-980D-8C5D9AADD92B}"/>
    <cellStyle name="Comma 4 2 2 2 3 2" xfId="3347" xr:uid="{7378BB53-F0E4-41DE-97C0-CAA5F601B909}"/>
    <cellStyle name="Comma 4 2 2 2 3 2 2" xfId="15091" xr:uid="{3ADAE0F8-D457-4A53-BB5E-DCDF74042F5D}"/>
    <cellStyle name="Comma 4 2 2 2 3 2 2 2" xfId="31751" xr:uid="{4DAA7CE2-7351-4EA7-80F1-4D75CB2A47D7}"/>
    <cellStyle name="Comma 4 2 2 2 3 2 2 2 2" xfId="40391" xr:uid="{00C5FAB5-46CC-4447-BCEB-9CB76CDA1CD0}"/>
    <cellStyle name="Comma 4 2 2 2 3 2 2 3" xfId="39495" xr:uid="{5159167B-C391-4DCA-A9FF-FA124EEFF27F}"/>
    <cellStyle name="Comma 4 2 2 2 3 2 3" xfId="23462" xr:uid="{654F4E40-35A3-47ED-B6B5-0A99EC2431E7}"/>
    <cellStyle name="Comma 4 2 2 2 3 2 3 2" xfId="39944" xr:uid="{6A9CE493-DAC7-4F77-B098-C20E74E992D8}"/>
    <cellStyle name="Comma 4 2 2 2 3 2 4" xfId="39058" xr:uid="{E134E0BD-74D6-48A5-A961-892AE887A1E6}"/>
    <cellStyle name="Comma 4 2 2 2 3 2 5" xfId="43251" xr:uid="{78F7C382-0DCD-4EAF-B971-D3EA02B6E4FB}"/>
    <cellStyle name="Comma 4 2 2 2 3 3" xfId="5255" xr:uid="{E2ADD60B-E0BC-42F7-83AB-1592025C51DB}"/>
    <cellStyle name="Comma 4 2 2 2 3 3 2" xfId="16424" xr:uid="{60335EB7-8423-44A3-AD83-DB5A965B50E4}"/>
    <cellStyle name="Comma 4 2 2 2 3 3 2 2" xfId="33084" xr:uid="{4288DB21-5233-4B4E-97BE-65120B5BE8D2}"/>
    <cellStyle name="Comma 4 2 2 2 3 3 2 3" xfId="40375" xr:uid="{26430D19-56BF-4324-B68B-3C97D84EEBDC}"/>
    <cellStyle name="Comma 4 2 2 2 3 3 3" xfId="24795" xr:uid="{E41E4550-9731-4FDF-B703-824A45D7A179}"/>
    <cellStyle name="Comma 4 2 2 2 3 3 4" xfId="39479" xr:uid="{9BE8CE41-7A6F-4FBF-8240-3FCFABEAFCA2}"/>
    <cellStyle name="Comma 4 2 2 2 3 3 5" xfId="45149" xr:uid="{D5955B71-B241-48F7-91A0-029C4B983E06}"/>
    <cellStyle name="Comma 4 2 2 2 3 4" xfId="11229" xr:uid="{0B932B37-E8A6-448D-A297-40E25FA7AD60}"/>
    <cellStyle name="Comma 4 2 2 2 3 4 2" xfId="20144" xr:uid="{534848F1-B777-4EC5-8D20-BD836C389575}"/>
    <cellStyle name="Comma 4 2 2 2 3 4 2 2" xfId="36804" xr:uid="{5DB0F7BC-5C11-45AB-8798-2C279F9C85DC}"/>
    <cellStyle name="Comma 4 2 2 2 3 4 3" xfId="28516" xr:uid="{E8DBEA8F-7184-4E3C-BC07-3EF4CC428DFB}"/>
    <cellStyle name="Comma 4 2 2 2 3 4 4" xfId="39928" xr:uid="{C5BFEF43-54CC-4846-82A4-E54A13FC0819}"/>
    <cellStyle name="Comma 4 2 2 2 3 4 5" xfId="51110" xr:uid="{9D22AFEB-0BB2-46DC-97C9-2B5CB9D214F7}"/>
    <cellStyle name="Comma 4 2 2 2 3 5" xfId="13775" xr:uid="{09920831-C086-45C4-AC9D-FD39831F8E78}"/>
    <cellStyle name="Comma 4 2 2 2 3 5 2" xfId="30435" xr:uid="{C9AB2FA9-A990-4D6A-9386-1831F463A457}"/>
    <cellStyle name="Comma 4 2 2 2 3 6" xfId="22125" xr:uid="{60E2BEC3-AF21-4429-AF52-D6485FBE2B0B}"/>
    <cellStyle name="Comma 4 2 2 2 3 7" xfId="38451" xr:uid="{5054E525-5845-49B6-96BA-49A74D204050}"/>
    <cellStyle name="Comma 4 2 2 2 3 8" xfId="41362" xr:uid="{87BE09B5-A78E-4439-ADE9-9820DC25B92B}"/>
    <cellStyle name="Comma 4 2 2 2 4" xfId="2035" xr:uid="{9BCEB000-79D9-457B-AFF1-E2E144596077}"/>
    <cellStyle name="Comma 4 2 2 2 4 2" xfId="3961" xr:uid="{B612304B-4A85-40CE-B888-9EFAA2BAD227}"/>
    <cellStyle name="Comma 4 2 2 2 4 2 2" xfId="15534" xr:uid="{CF4E708F-034F-4858-A9A3-824BC2666D70}"/>
    <cellStyle name="Comma 4 2 2 2 4 2 2 2" xfId="32194" xr:uid="{622AE874-4E2C-4BA8-8F58-3E05A7D5643F}"/>
    <cellStyle name="Comma 4 2 2 2 4 2 2 3" xfId="40410" xr:uid="{39AB351C-DB5A-461D-82E2-CFE3B7C0A721}"/>
    <cellStyle name="Comma 4 2 2 2 4 2 3" xfId="23905" xr:uid="{4A17D725-D282-4A27-BC75-B01D6D2066A6}"/>
    <cellStyle name="Comma 4 2 2 2 4 2 4" xfId="39513" xr:uid="{7EC16EFF-4A74-491A-B9DD-A8AD9C905CE3}"/>
    <cellStyle name="Comma 4 2 2 2 4 2 5" xfId="43865" xr:uid="{341C1812-E3FE-4904-BAA3-FC5E5220877E}"/>
    <cellStyle name="Comma 4 2 2 2 4 3" xfId="5854" xr:uid="{9F001CE8-2FAA-4E66-BA94-85228F6CB27C}"/>
    <cellStyle name="Comma 4 2 2 2 4 3 2" xfId="16852" xr:uid="{36CD9180-5747-4BC8-831D-0C71D0DF7186}"/>
    <cellStyle name="Comma 4 2 2 2 4 3 2 2" xfId="33512" xr:uid="{C8690FA5-EB8F-4ACA-8E9E-9B18D9651A8C}"/>
    <cellStyle name="Comma 4 2 2 2 4 3 3" xfId="25223" xr:uid="{65446F0D-EE93-4388-8586-7B06B3E81763}"/>
    <cellStyle name="Comma 4 2 2 2 4 3 4" xfId="39963" xr:uid="{B3593914-8A32-4480-BC02-69E143726A9D}"/>
    <cellStyle name="Comma 4 2 2 2 4 3 5" xfId="45748" xr:uid="{36BA11A4-5992-4804-8D40-E8BD6CE0E83D}"/>
    <cellStyle name="Comma 4 2 2 2 4 4" xfId="11828" xr:uid="{AFBA7E2E-625B-4918-8BD3-2BB139D94046}"/>
    <cellStyle name="Comma 4 2 2 2 4 4 2" xfId="20572" xr:uid="{5C96A7F2-EA45-4C6D-BD11-96715539848D}"/>
    <cellStyle name="Comma 4 2 2 2 4 4 2 2" xfId="37232" xr:uid="{9564E1BF-A073-4784-9FD4-75328E2CDBC7}"/>
    <cellStyle name="Comma 4 2 2 2 4 4 3" xfId="28944" xr:uid="{63A182DB-DC28-4E41-9D95-FF1046E40CC3}"/>
    <cellStyle name="Comma 4 2 2 2 4 4 4" xfId="51709" xr:uid="{B54B79BD-032F-44C8-8E94-8A1567B1DB3B}"/>
    <cellStyle name="Comma 4 2 2 2 4 5" xfId="14198" xr:uid="{BC18C152-2896-44C9-9D0C-766C81C37FD0}"/>
    <cellStyle name="Comma 4 2 2 2 4 5 2" xfId="30858" xr:uid="{8B01ECF3-62FA-4E24-8770-19979D0BAF24}"/>
    <cellStyle name="Comma 4 2 2 2 4 6" xfId="22568" xr:uid="{1B7F21E5-B816-419B-A6BE-1B99456C9937}"/>
    <cellStyle name="Comma 4 2 2 2 4 7" xfId="39093" xr:uid="{85299B73-F8BF-4605-9110-8733B334D870}"/>
    <cellStyle name="Comma 4 2 2 2 4 8" xfId="41976" xr:uid="{B146A746-7854-4174-B72F-B335BC5B28F7}"/>
    <cellStyle name="Comma 4 2 2 2 5" xfId="2930" xr:uid="{7D8A5249-A1E1-4EA9-8FBA-93105957E26D}"/>
    <cellStyle name="Comma 4 2 2 2 5 2" xfId="14794" xr:uid="{15DB0E54-1559-4E3B-A73D-51AC813FF042}"/>
    <cellStyle name="Comma 4 2 2 2 5 2 2" xfId="31454" xr:uid="{460B1D6E-5B7D-4B5C-91C3-4B59BAAF1C31}"/>
    <cellStyle name="Comma 4 2 2 2 5 2 2 2" xfId="40378" xr:uid="{DDEB36A2-AC4C-4801-A384-D01709244916}"/>
    <cellStyle name="Comma 4 2 2 2 5 2 3" xfId="39482" xr:uid="{D52AA2F8-E23A-4BC6-83BE-13C8478EA285}"/>
    <cellStyle name="Comma 4 2 2 2 5 3" xfId="23165" xr:uid="{3BFBF1A9-FD5E-4B8D-82A2-01252C0180B4}"/>
    <cellStyle name="Comma 4 2 2 2 5 3 2" xfId="39931" xr:uid="{555B2C98-FCE9-4BB2-80E6-AEC70BD671F9}"/>
    <cellStyle name="Comma 4 2 2 2 5 4" xfId="39035" xr:uid="{5B915EAA-9454-4D06-8C79-3BD8757D06AC}"/>
    <cellStyle name="Comma 4 2 2 2 5 5" xfId="42835" xr:uid="{FE0FA9DC-3C3E-4C1C-B75E-629851DAC524}"/>
    <cellStyle name="Comma 4 2 2 2 6" xfId="4868" xr:uid="{D9865963-7A55-42F1-8739-E7DA932122C2}"/>
    <cellStyle name="Comma 4 2 2 2 6 2" xfId="16157" xr:uid="{6EEDA364-A829-4A96-84B9-E254BF7FCDA6}"/>
    <cellStyle name="Comma 4 2 2 2 6 2 2" xfId="32817" xr:uid="{3B0E158A-1410-4087-A5A1-B0F648F15AEB}"/>
    <cellStyle name="Comma 4 2 2 2 6 2 3" xfId="40170" xr:uid="{AE0712B3-7F5C-4AA2-8092-7758F578AD54}"/>
    <cellStyle name="Comma 4 2 2 2 6 3" xfId="24528" xr:uid="{D025DCEF-D722-4B82-B7E7-DF72A9653427}"/>
    <cellStyle name="Comma 4 2 2 2 6 4" xfId="39291" xr:uid="{C87E7E0B-98D2-4CC0-9FE7-98C356A768B9}"/>
    <cellStyle name="Comma 4 2 2 2 6 5" xfId="44763" xr:uid="{25DD2F2F-9C17-4CD4-B57E-A92A83BD711D}"/>
    <cellStyle name="Comma 4 2 2 2 7" xfId="10843" xr:uid="{5326D823-0582-4689-9E09-EC8D08788F64}"/>
    <cellStyle name="Comma 4 2 2 2 7 2" xfId="19878" xr:uid="{8C6B63F2-1D6C-4C0B-8D65-80F85ED3D546}"/>
    <cellStyle name="Comma 4 2 2 2 7 2 2" xfId="36538" xr:uid="{055AFA1C-DEA7-4AF8-A261-1C89F2253771}"/>
    <cellStyle name="Comma 4 2 2 2 7 3" xfId="28250" xr:uid="{5D2612B8-4419-40F3-B0C1-111EBE4B3F12}"/>
    <cellStyle name="Comma 4 2 2 2 7 4" xfId="39723" xr:uid="{6451A38C-FE19-46B1-A55A-446762A1CAA4}"/>
    <cellStyle name="Comma 4 2 2 2 7 5" xfId="50725" xr:uid="{5149EC9B-2E21-4C24-9D03-34AD7350668A}"/>
    <cellStyle name="Comma 4 2 2 2 8" xfId="12796" xr:uid="{677E4D2E-8EEE-48B6-B3A9-294DB4BE1A7F}"/>
    <cellStyle name="Comma 4 2 2 2 8 2" xfId="21274" xr:uid="{BCEA9920-4346-4AA0-85B7-ADD675180DC0}"/>
    <cellStyle name="Comma 4 2 2 2 8 2 2" xfId="37934" xr:uid="{582A2E6C-858B-4296-A257-F77A33CF346B}"/>
    <cellStyle name="Comma 4 2 2 2 8 3" xfId="29646" xr:uid="{C48562A2-09D3-4570-8234-7884390BED15}"/>
    <cellStyle name="Comma 4 2 2 2 8 4" xfId="52672" xr:uid="{CC60797D-4C97-435B-B6C2-BC98A3C39321}"/>
    <cellStyle name="Comma 4 2 2 2 9" xfId="12902" xr:uid="{4A2634DF-77A9-4BF5-9D08-68AD2CF6FE58}"/>
    <cellStyle name="Comma 4 2 2 2 9 2" xfId="21356" xr:uid="{A01E2B1C-6FD5-4EFC-BB98-D4AB73898AE2}"/>
    <cellStyle name="Comma 4 2 2 2 9 2 2" xfId="38016" xr:uid="{C114D2D9-ACF8-4196-9AB0-AFB10ACE18B2}"/>
    <cellStyle name="Comma 4 2 2 2 9 3" xfId="29729" xr:uid="{21C0CB85-FA22-4CF8-B4B7-4BA79ACE7879}"/>
    <cellStyle name="Comma 4 2 2 2 9 4" xfId="52778" xr:uid="{1DBA4253-994F-4935-8B55-669BCD12B33E}"/>
    <cellStyle name="Comma 4 2 2 20" xfId="4831" xr:uid="{74D8F226-A82C-4BC9-84A3-5F4F36350757}"/>
    <cellStyle name="Comma 4 2 2 20 2" xfId="9446" xr:uid="{16EA87D4-7FB2-4A8C-A1FB-98D512D2DA69}"/>
    <cellStyle name="Comma 4 2 2 20 2 2" xfId="19046" xr:uid="{2C29990F-B44B-40D0-B1EE-78D5B8B1181B}"/>
    <cellStyle name="Comma 4 2 2 20 2 2 2" xfId="35706" xr:uid="{EBD4ADE0-B93E-4D2A-A60C-BA45E50FC907}"/>
    <cellStyle name="Comma 4 2 2 20 2 3" xfId="27418" xr:uid="{EBDFFAF9-2856-45D9-BCD9-7720F21170FC}"/>
    <cellStyle name="Comma 4 2 2 20 2 4" xfId="49329" xr:uid="{B4EB5A33-1E9D-4902-885E-B1C230B24588}"/>
    <cellStyle name="Comma 4 2 2 20 3" xfId="16133" xr:uid="{62C3CB3B-0B27-4517-B214-B777858258C4}"/>
    <cellStyle name="Comma 4 2 2 20 3 2" xfId="32793" xr:uid="{34AB1FDF-6D61-4A9F-B429-6F9A1BF924B3}"/>
    <cellStyle name="Comma 4 2 2 20 4" xfId="24504" xr:uid="{01DDDD53-533A-43A5-B752-7F81ACEC07AD}"/>
    <cellStyle name="Comma 4 2 2 20 5" xfId="44726" xr:uid="{412AE821-95F1-4DF4-B651-00D9769D8D27}"/>
    <cellStyle name="Comma 4 2 2 21" xfId="6675" xr:uid="{8FDF12C8-14B0-4110-97A9-C608DFEF1153}"/>
    <cellStyle name="Comma 4 2 2 21 2" xfId="17422" xr:uid="{A4057A30-ABAE-4C6F-8528-BAE15DFD20A7}"/>
    <cellStyle name="Comma 4 2 2 21 2 2" xfId="34082" xr:uid="{1AE0BB7A-D4F9-4A1A-AB6B-549FEFFA371E}"/>
    <cellStyle name="Comma 4 2 2 21 3" xfId="25794" xr:uid="{CCC3435B-42D2-4714-9185-5041A2D04E27}"/>
    <cellStyle name="Comma 4 2 2 21 4" xfId="46568" xr:uid="{0CCA8D76-AB68-4EC5-8B4D-394931379C7A}"/>
    <cellStyle name="Comma 4 2 2 22" xfId="6731" xr:uid="{3E308D90-0E67-4B40-B2AF-AC53D9003047}"/>
    <cellStyle name="Comma 4 2 2 22 2" xfId="17450" xr:uid="{70DA2A1C-2618-4D1F-A55B-D199810A6FF7}"/>
    <cellStyle name="Comma 4 2 2 22 2 2" xfId="34110" xr:uid="{35494940-7C77-4AD5-BE5B-64B86F315FF5}"/>
    <cellStyle name="Comma 4 2 2 22 3" xfId="25822" xr:uid="{28D63B36-BA18-4CC7-B9A3-C4E4F9C6D187}"/>
    <cellStyle name="Comma 4 2 2 22 4" xfId="46615" xr:uid="{A62559E7-4334-4DB7-A24F-00BF68EA46AD}"/>
    <cellStyle name="Comma 4 2 2 23" xfId="10806" xr:uid="{5F15A0D7-1BC1-48A9-863E-C99545A79626}"/>
    <cellStyle name="Comma 4 2 2 23 2" xfId="19854" xr:uid="{2672CDE2-4C8A-4F95-9C32-757E7049323D}"/>
    <cellStyle name="Comma 4 2 2 23 2 2" xfId="36514" xr:uid="{2C08B03C-FBD0-45BD-9976-4417510ED1A3}"/>
    <cellStyle name="Comma 4 2 2 23 3" xfId="28226" xr:uid="{71AD8E5D-4582-4ADC-80C0-62C6ACA9D0CC}"/>
    <cellStyle name="Comma 4 2 2 23 4" xfId="50688" xr:uid="{503479CC-89D2-4914-93B7-929C04144E09}"/>
    <cellStyle name="Comma 4 2 2 24" xfId="12583" xr:uid="{2F3DD8FE-84A2-4D32-AC00-D22C819D2DB6}"/>
    <cellStyle name="Comma 4 2 2 24 2" xfId="21090" xr:uid="{A0DB88F6-D011-4092-A586-75E7EFE89525}"/>
    <cellStyle name="Comma 4 2 2 24 2 2" xfId="37750" xr:uid="{B169BFFA-D50E-4276-9843-98C9B8293B56}"/>
    <cellStyle name="Comma 4 2 2 24 3" xfId="29462" xr:uid="{D6C3CF6C-C75B-4AE6-86EF-239FB1A5D679}"/>
    <cellStyle name="Comma 4 2 2 24 4" xfId="52464" xr:uid="{7B7230CD-7AD8-422D-A7A9-432288D0AB23}"/>
    <cellStyle name="Comma 4 2 2 25" xfId="12620" xr:uid="{71C131E1-FBE1-43E8-894C-E2B4AC7AAB02}"/>
    <cellStyle name="Comma 4 2 2 25 2" xfId="21117" xr:uid="{5A7D7819-BA4B-427D-81B1-25B512839117}"/>
    <cellStyle name="Comma 4 2 2 25 2 2" xfId="37777" xr:uid="{6F80286C-E548-4B34-BAC4-88B90BB79008}"/>
    <cellStyle name="Comma 4 2 2 25 3" xfId="29489" xr:uid="{DEF2D0B4-C220-4563-AFC7-3C429C150A2E}"/>
    <cellStyle name="Comma 4 2 2 25 4" xfId="52500" xr:uid="{2A173BF9-C5CC-46CA-BC43-B3AECFEDCBF9}"/>
    <cellStyle name="Comma 4 2 2 26" xfId="12670" xr:uid="{F40D243D-2867-4116-AEEB-7AC5C9039790}"/>
    <cellStyle name="Comma 4 2 2 26 2" xfId="21157" xr:uid="{8806828A-5DEA-4FD9-9492-25BF8393A925}"/>
    <cellStyle name="Comma 4 2 2 26 2 2" xfId="37817" xr:uid="{D2ECA7A8-2594-47BD-AF6D-DF7936F07C50}"/>
    <cellStyle name="Comma 4 2 2 26 3" xfId="29529" xr:uid="{927E2BCC-6890-40F3-B445-81F9F7C9FDBC}"/>
    <cellStyle name="Comma 4 2 2 26 4" xfId="52547" xr:uid="{654E6EDA-70F7-4230-8701-6EB11DB17004}"/>
    <cellStyle name="Comma 4 2 2 27" xfId="12702" xr:uid="{58B4895B-20D5-4111-81DB-F5EE17B51531}"/>
    <cellStyle name="Comma 4 2 2 27 2" xfId="21187" xr:uid="{24BCB4C0-BFC7-4F14-8885-0215A4DD0D19}"/>
    <cellStyle name="Comma 4 2 2 27 2 2" xfId="37847" xr:uid="{3930E1CE-7D1A-4FAF-9050-D324469DD4CD}"/>
    <cellStyle name="Comma 4 2 2 27 3" xfId="29559" xr:uid="{97AA6856-C653-4E57-B413-AA64E8D6F75C}"/>
    <cellStyle name="Comma 4 2 2 27 4" xfId="52578" xr:uid="{37D30386-6FBC-43A8-8190-59EE9D1CD681}"/>
    <cellStyle name="Comma 4 2 2 28" xfId="12744" xr:uid="{9CE39EC1-408C-47C9-84EF-57FAE525ADBA}"/>
    <cellStyle name="Comma 4 2 2 28 2" xfId="21222" xr:uid="{E9D28343-2C26-4398-A455-259B2FB2FA87}"/>
    <cellStyle name="Comma 4 2 2 28 2 2" xfId="37882" xr:uid="{3C654E4D-A7D7-44D9-BE9D-B51E2CC93610}"/>
    <cellStyle name="Comma 4 2 2 28 3" xfId="29594" xr:uid="{24BDD435-CEE9-4C98-842A-EC99ECF1D10E}"/>
    <cellStyle name="Comma 4 2 2 28 4" xfId="52620" xr:uid="{AD07D62B-4C9A-441C-8921-8966FC63FC11}"/>
    <cellStyle name="Comma 4 2 2 29" xfId="12865" xr:uid="{F7008AF4-0841-4CCA-8F03-317C316ED746}"/>
    <cellStyle name="Comma 4 2 2 29 2" xfId="21332" xr:uid="{C50E269F-D6EB-4E4D-9347-9719A3D4D4A1}"/>
    <cellStyle name="Comma 4 2 2 29 2 2" xfId="37992" xr:uid="{0BC41D9A-C5C8-4063-88AD-E3BF4423C7E3}"/>
    <cellStyle name="Comma 4 2 2 29 3" xfId="29705" xr:uid="{78A5046C-75D1-4E19-A1EE-A73A7D41A0F2}"/>
    <cellStyle name="Comma 4 2 2 29 4" xfId="52741" xr:uid="{F76C1FCC-B5D5-4F3C-A078-18A97439AA24}"/>
    <cellStyle name="Comma 4 2 2 3" xfId="197" xr:uid="{171B1D39-0E2E-4192-9DFB-4F906A831167}"/>
    <cellStyle name="Comma 4 2 2 3 10" xfId="13576" xr:uid="{937AB3DD-DD7F-493C-9DD2-6AD8D4B81238}"/>
    <cellStyle name="Comma 4 2 2 3 10 2" xfId="30236" xr:uid="{AB9DF1F3-7084-4FD7-AC6D-3FFCA5A2AC2D}"/>
    <cellStyle name="Comma 4 2 2 3 11" xfId="21859" xr:uid="{4E20D5BA-FE13-4E7A-8F6F-C72B636EBDD5}"/>
    <cellStyle name="Comma 4 2 2 3 12" xfId="38985" xr:uid="{11F1A488-26D1-4E28-9516-2F2409546A8E}"/>
    <cellStyle name="Comma 4 2 2 3 13" xfId="40985" xr:uid="{B202BC76-A573-416B-B7DE-FE3BFC96D145}"/>
    <cellStyle name="Comma 4 2 2 3 14" xfId="1123" xr:uid="{14FC2867-E064-43D3-960C-6F40C939E257}"/>
    <cellStyle name="Comma 4 2 2 3 2" xfId="370" xr:uid="{1F30645B-4F51-4385-B119-FEBC766BEFD2}"/>
    <cellStyle name="Comma 4 2 2 3 2 10" xfId="41564" xr:uid="{70F9FEE9-C88F-4621-BE27-61230241A31D}"/>
    <cellStyle name="Comma 4 2 2 3 2 11" xfId="1632" xr:uid="{38BD8DC6-C5C2-4C15-966F-5B16D3CEBA89}"/>
    <cellStyle name="Comma 4 2 2 3 2 2" xfId="2237" xr:uid="{9046403D-2D6E-420E-82DB-E09BC4A8EE9E}"/>
    <cellStyle name="Comma 4 2 2 3 2 2 2" xfId="4163" xr:uid="{24E6E5AF-B189-42FC-869C-9AED058C54B8}"/>
    <cellStyle name="Comma 4 2 2 3 2 2 2 2" xfId="8944" xr:uid="{C18923D6-766A-492D-BE3D-7575F7FE212E}"/>
    <cellStyle name="Comma 4 2 2 3 2 2 2 2 2" xfId="18755" xr:uid="{AD7A1A95-6D4E-45AD-8DA9-EFC9BFC85990}"/>
    <cellStyle name="Comma 4 2 2 3 2 2 2 2 2 2" xfId="35415" xr:uid="{6FBA9EA4-12F9-4955-8155-6A35A0290D7E}"/>
    <cellStyle name="Comma 4 2 2 3 2 2 2 2 3" xfId="27127" xr:uid="{A65F0003-4A85-4EE2-920A-AB05015DB4A1}"/>
    <cellStyle name="Comma 4 2 2 3 2 2 2 2 4" xfId="48827" xr:uid="{ED91B3CF-8875-4D92-80F7-41909DA4A14F}"/>
    <cellStyle name="Comma 4 2 2 3 2 2 2 3" xfId="15685" xr:uid="{F4F7C63B-6B4F-4DDC-ADB2-C96B728923DD}"/>
    <cellStyle name="Comma 4 2 2 3 2 2 2 3 2" xfId="32345" xr:uid="{C096B4C7-02EA-48B3-8C20-6235723378A0}"/>
    <cellStyle name="Comma 4 2 2 3 2 2 2 4" xfId="24056" xr:uid="{E86CA0D5-5556-4F41-A524-5EFC1B37C363}"/>
    <cellStyle name="Comma 4 2 2 3 2 2 2 5" xfId="44067" xr:uid="{DE85093B-C392-4E32-B9FE-524FDA733F9A}"/>
    <cellStyle name="Comma 4 2 2 3 2 2 3" xfId="6056" xr:uid="{B1772BD2-CB32-4F41-9011-706F994B4466}"/>
    <cellStyle name="Comma 4 2 2 3 2 2 3 2" xfId="10319" xr:uid="{E5BC5195-A902-42DB-8A6E-E081C4C6E94E}"/>
    <cellStyle name="Comma 4 2 2 3 2 2 3 2 2" xfId="19565" xr:uid="{62DC0FC7-A12D-49E8-A0D0-FA34FCF028A1}"/>
    <cellStyle name="Comma 4 2 2 3 2 2 3 2 2 2" xfId="36225" xr:uid="{27182240-CA5F-4470-8349-9F957BE58D81}"/>
    <cellStyle name="Comma 4 2 2 3 2 2 3 2 3" xfId="27937" xr:uid="{465C5AF6-A4F4-43C9-A1F5-A79DC8F307D1}"/>
    <cellStyle name="Comma 4 2 2 3 2 2 3 2 4" xfId="50202" xr:uid="{8D12FC28-D362-4A77-BD8A-9D204EE76841}"/>
    <cellStyle name="Comma 4 2 2 3 2 2 3 3" xfId="17003" xr:uid="{9ACE04FD-DF01-49F0-A898-5DB5440F824D}"/>
    <cellStyle name="Comma 4 2 2 3 2 2 3 3 2" xfId="33663" xr:uid="{351236F2-61AB-4724-8352-5008EC0AC383}"/>
    <cellStyle name="Comma 4 2 2 3 2 2 3 4" xfId="25374" xr:uid="{9B1423FB-25ED-462A-9B15-BD31A06AFC7A}"/>
    <cellStyle name="Comma 4 2 2 3 2 2 3 5" xfId="45950" xr:uid="{4FE1B1A4-8E6C-4014-8632-E70AC3479A2D}"/>
    <cellStyle name="Comma 4 2 2 3 2 2 4" xfId="7609" xr:uid="{82DDF7D1-4FF4-40FB-A2F2-4A61A33C0B1C}"/>
    <cellStyle name="Comma 4 2 2 3 2 2 4 2" xfId="17973" xr:uid="{2C0369AE-1BE9-4164-A82B-02A80C5799E8}"/>
    <cellStyle name="Comma 4 2 2 3 2 2 4 2 2" xfId="34633" xr:uid="{354151D2-6915-42DF-9F6F-B9F051D6B0A2}"/>
    <cellStyle name="Comma 4 2 2 3 2 2 4 3" xfId="26345" xr:uid="{6F40213A-26CC-4FFE-8B95-DBAA4D0DA5C5}"/>
    <cellStyle name="Comma 4 2 2 3 2 2 4 4" xfId="47492" xr:uid="{2C900C24-7FF4-4362-9019-0B2A2D0F230E}"/>
    <cellStyle name="Comma 4 2 2 3 2 2 5" xfId="12030" xr:uid="{DE249074-C479-46FF-851B-87FA104F9AE0}"/>
    <cellStyle name="Comma 4 2 2 3 2 2 5 2" xfId="20723" xr:uid="{02725212-C783-4D83-AAC4-326846088E41}"/>
    <cellStyle name="Comma 4 2 2 3 2 2 5 2 2" xfId="37383" xr:uid="{DD0FFC6C-49C8-432B-BB2B-081BFECF6C66}"/>
    <cellStyle name="Comma 4 2 2 3 2 2 5 3" xfId="29095" xr:uid="{0C8235E5-BD26-44DA-BB24-95A791CBAF24}"/>
    <cellStyle name="Comma 4 2 2 3 2 2 5 4" xfId="51911" xr:uid="{099D610E-9D25-4811-BD6A-5975B68F7C38}"/>
    <cellStyle name="Comma 4 2 2 3 2 2 6" xfId="14349" xr:uid="{9BAE3535-06BC-41C8-8A84-1904DEA26679}"/>
    <cellStyle name="Comma 4 2 2 3 2 2 6 2" xfId="31009" xr:uid="{9EAE0800-425E-420D-9BA6-544F47A0043A}"/>
    <cellStyle name="Comma 4 2 2 3 2 2 7" xfId="22719" xr:uid="{C448C7CB-49BE-4697-B60F-FFDD471CD86B}"/>
    <cellStyle name="Comma 4 2 2 3 2 2 8" xfId="42178" xr:uid="{1FE99C90-6CAE-4F69-B059-8E9CF187C477}"/>
    <cellStyle name="Comma 4 2 2 3 2 3" xfId="3549" xr:uid="{165CD4F2-9C68-4DA0-A287-CD82BA617B7B}"/>
    <cellStyle name="Comma 4 2 2 3 2 3 2" xfId="8519" xr:uid="{10598BFD-7877-4BA0-9D14-73E9B71E233E}"/>
    <cellStyle name="Comma 4 2 2 3 2 3 2 2" xfId="18501" xr:uid="{0A3B9469-EFE3-4D29-8E99-900C9848074B}"/>
    <cellStyle name="Comma 4 2 2 3 2 3 2 2 2" xfId="35161" xr:uid="{4456C3D4-6380-4383-A25A-5F5D472080DB}"/>
    <cellStyle name="Comma 4 2 2 3 2 3 2 3" xfId="26873" xr:uid="{2AAA3F87-DD06-433A-BAD9-78C39B24C2D1}"/>
    <cellStyle name="Comma 4 2 2 3 2 3 2 4" xfId="48402" xr:uid="{E297134A-9525-4839-BF41-243CA69778B8}"/>
    <cellStyle name="Comma 4 2 2 3 2 3 3" xfId="15242" xr:uid="{3757753B-EED5-4114-9A95-B65C1FACAE34}"/>
    <cellStyle name="Comma 4 2 2 3 2 3 3 2" xfId="31902" xr:uid="{D22BBFC9-8FA7-4670-B0FD-6420B5CAA4D3}"/>
    <cellStyle name="Comma 4 2 2 3 2 3 4" xfId="23613" xr:uid="{6E2308E0-EC0F-4B99-9C7E-6249F5390046}"/>
    <cellStyle name="Comma 4 2 2 3 2 3 5" xfId="43453" xr:uid="{E9E62168-F9B2-43F4-84F6-33BBD0CAE33E}"/>
    <cellStyle name="Comma 4 2 2 3 2 4" xfId="5457" xr:uid="{0634A332-32ED-4310-9E8C-0FB79093B1FA}"/>
    <cellStyle name="Comma 4 2 2 3 2 4 2" xfId="9894" xr:uid="{803A4AD0-7DBA-42DA-9B0B-2AFAF866A049}"/>
    <cellStyle name="Comma 4 2 2 3 2 4 2 2" xfId="19311" xr:uid="{C61990AE-3B55-46A8-9D1F-5D90F63475E3}"/>
    <cellStyle name="Comma 4 2 2 3 2 4 2 2 2" xfId="35971" xr:uid="{095D9F95-6FDE-4ACE-AA61-A939CBE826C9}"/>
    <cellStyle name="Comma 4 2 2 3 2 4 2 3" xfId="27683" xr:uid="{4529ADD3-05DE-442A-AD2A-F6ACEAB2D98F}"/>
    <cellStyle name="Comma 4 2 2 3 2 4 2 4" xfId="49777" xr:uid="{FFB0A147-97EA-4CF3-BDB3-30D7CD60F802}"/>
    <cellStyle name="Comma 4 2 2 3 2 4 3" xfId="16575" xr:uid="{B5A98F7F-E91E-4F00-B1B4-36DE021C74BF}"/>
    <cellStyle name="Comma 4 2 2 3 2 4 3 2" xfId="33235" xr:uid="{B0EB4FC5-72D3-4A00-B291-1CCA77606B01}"/>
    <cellStyle name="Comma 4 2 2 3 2 4 4" xfId="24946" xr:uid="{17E8A2E1-71AD-4646-BEF6-FD827B176F3C}"/>
    <cellStyle name="Comma 4 2 2 3 2 4 5" xfId="45351" xr:uid="{952A9E7C-8D07-4816-82B6-FE1CF897E631}"/>
    <cellStyle name="Comma 4 2 2 3 2 5" xfId="7184" xr:uid="{D9611ECA-8542-4FAF-BF3F-95DAAB928672}"/>
    <cellStyle name="Comma 4 2 2 3 2 5 2" xfId="17719" xr:uid="{65509EC8-6430-4CCB-A377-D1F5BD2E138F}"/>
    <cellStyle name="Comma 4 2 2 3 2 5 2 2" xfId="34379" xr:uid="{7A591FC7-56BB-42EC-AD28-B5F59C77CFF1}"/>
    <cellStyle name="Comma 4 2 2 3 2 5 3" xfId="26091" xr:uid="{716FB168-EA91-4518-BC71-0F01E498F436}"/>
    <cellStyle name="Comma 4 2 2 3 2 5 4" xfId="47067" xr:uid="{35C15B0D-DC00-46A8-980E-097837D2681F}"/>
    <cellStyle name="Comma 4 2 2 3 2 6" xfId="11431" xr:uid="{24413EB3-1B72-4EB5-861B-09C427AECAC3}"/>
    <cellStyle name="Comma 4 2 2 3 2 6 2" xfId="20295" xr:uid="{E47539A0-5A91-42A1-BC40-70E1409FD0E0}"/>
    <cellStyle name="Comma 4 2 2 3 2 6 2 2" xfId="36955" xr:uid="{81A3E37B-BE13-4544-B765-968207192B10}"/>
    <cellStyle name="Comma 4 2 2 3 2 6 3" xfId="28667" xr:uid="{688F73D0-6CE6-489E-ADE6-2B91D0BDC819}"/>
    <cellStyle name="Comma 4 2 2 3 2 6 4" xfId="51312" xr:uid="{5A7958B2-6CA9-46B0-8657-3856A4674BBA}"/>
    <cellStyle name="Comma 4 2 2 3 2 7" xfId="13106" xr:uid="{39C67E1F-DEDC-4105-966E-1D6B1F949B97}"/>
    <cellStyle name="Comma 4 2 2 3 2 7 2" xfId="21507" xr:uid="{735E8ABD-BCF1-4B15-87FA-7D9E572728B4}"/>
    <cellStyle name="Comma 4 2 2 3 2 7 2 2" xfId="38167" xr:uid="{1F4A296E-B1A6-4242-9A7A-B7AACCBD55CB}"/>
    <cellStyle name="Comma 4 2 2 3 2 7 3" xfId="29880" xr:uid="{36408D97-1698-4540-BF63-AC0B16C63627}"/>
    <cellStyle name="Comma 4 2 2 3 2 7 4" xfId="52980" xr:uid="{FBEB0140-F538-4A2F-A4AD-D6757814DCE2}"/>
    <cellStyle name="Comma 4 2 2 3 2 8" xfId="13926" xr:uid="{D1468716-40D2-445D-AC69-3A0693AC292B}"/>
    <cellStyle name="Comma 4 2 2 3 2 8 2" xfId="30586" xr:uid="{DDCE0E46-8D52-455C-A450-1D1B600905E6}"/>
    <cellStyle name="Comma 4 2 2 3 2 9" xfId="22276" xr:uid="{DD46EB49-B9CA-4AE8-9155-B305057DC446}"/>
    <cellStyle name="Comma 4 2 2 3 3" xfId="1509" xr:uid="{24645B2C-E71B-4148-AF9D-754A98C94182}"/>
    <cellStyle name="Comma 4 2 2 3 3 2" xfId="3385" xr:uid="{45188506-05C0-4E35-9A12-3182D89DD83A}"/>
    <cellStyle name="Comma 4 2 2 3 3 2 2" xfId="8416" xr:uid="{0647E7F4-0D87-4280-86BB-FCED408396F7}"/>
    <cellStyle name="Comma 4 2 2 3 3 2 2 2" xfId="18442" xr:uid="{AE074002-DE0A-4FD5-B4B1-9AD5929BC2B1}"/>
    <cellStyle name="Comma 4 2 2 3 3 2 2 2 2" xfId="35102" xr:uid="{85F834DA-D150-494B-B2EE-F69BA22DC301}"/>
    <cellStyle name="Comma 4 2 2 3 3 2 2 3" xfId="26814" xr:uid="{0D55C298-4348-4784-8B5C-F5E9BD293BBF}"/>
    <cellStyle name="Comma 4 2 2 3 3 2 2 4" xfId="48299" xr:uid="{3776C293-2DEA-4370-9817-D5583782088E}"/>
    <cellStyle name="Comma 4 2 2 3 3 2 3" xfId="15122" xr:uid="{1541D438-9BB5-4319-8FC5-7DAFC2F37630}"/>
    <cellStyle name="Comma 4 2 2 3 3 2 3 2" xfId="31782" xr:uid="{4A3AC3C7-C23F-41E9-9130-33904C39CDE0}"/>
    <cellStyle name="Comma 4 2 2 3 3 2 4" xfId="23493" xr:uid="{A593E6AC-4CFF-45FD-BD5A-F2A5B065DAF7}"/>
    <cellStyle name="Comma 4 2 2 3 3 2 5" xfId="43289" xr:uid="{AE4C842B-7C04-4946-9E75-1C104037F8DF}"/>
    <cellStyle name="Comma 4 2 2 3 3 3" xfId="5293" xr:uid="{4B41ED5B-0C49-4CF7-864C-9122669AC1F2}"/>
    <cellStyle name="Comma 4 2 2 3 3 3 2" xfId="9791" xr:uid="{61A0B759-3364-4698-AF60-8F9FF87D835F}"/>
    <cellStyle name="Comma 4 2 2 3 3 3 2 2" xfId="19252" xr:uid="{2953F248-3E87-4D35-9811-B3E91AC12A6B}"/>
    <cellStyle name="Comma 4 2 2 3 3 3 2 2 2" xfId="35912" xr:uid="{29A88FAA-0447-4886-8106-21D38DF0BDAE}"/>
    <cellStyle name="Comma 4 2 2 3 3 3 2 3" xfId="27624" xr:uid="{55E3EA4D-6BCA-40D8-AB5E-5846A69C208F}"/>
    <cellStyle name="Comma 4 2 2 3 3 3 2 4" xfId="49674" xr:uid="{6A394167-A447-411B-9F22-D301DEEE5A95}"/>
    <cellStyle name="Comma 4 2 2 3 3 3 3" xfId="16455" xr:uid="{A16D68E2-0A15-4FEA-B0CF-A7EE6207190A}"/>
    <cellStyle name="Comma 4 2 2 3 3 3 3 2" xfId="33115" xr:uid="{0B598361-0164-4A7C-AD9A-ED03110E226A}"/>
    <cellStyle name="Comma 4 2 2 3 3 3 4" xfId="24826" xr:uid="{25D390E3-D573-4E0F-913E-16F8855717DC}"/>
    <cellStyle name="Comma 4 2 2 3 3 3 5" xfId="45187" xr:uid="{79CD36C1-B723-4814-BBB3-09E988CFEDDC}"/>
    <cellStyle name="Comma 4 2 2 3 3 4" xfId="7081" xr:uid="{870B1E19-5336-40E7-A530-787025F26B82}"/>
    <cellStyle name="Comma 4 2 2 3 3 4 2" xfId="17660" xr:uid="{577492BA-C5FD-4D27-9DB0-33F1A32F7A9C}"/>
    <cellStyle name="Comma 4 2 2 3 3 4 2 2" xfId="34320" xr:uid="{D509333A-2C32-4F73-854D-A7DDFEE55837}"/>
    <cellStyle name="Comma 4 2 2 3 3 4 3" xfId="26032" xr:uid="{B5546DCA-0A93-4073-B68B-4EFAC6413604}"/>
    <cellStyle name="Comma 4 2 2 3 3 4 4" xfId="46964" xr:uid="{D119CCD4-A941-43E1-8410-66D966DA6292}"/>
    <cellStyle name="Comma 4 2 2 3 3 5" xfId="11267" xr:uid="{C0A65955-9EF9-4BC7-ADA4-0D2D6F138B01}"/>
    <cellStyle name="Comma 4 2 2 3 3 5 2" xfId="20175" xr:uid="{EBB820CB-21B6-405E-9A18-7DD7058D89DC}"/>
    <cellStyle name="Comma 4 2 2 3 3 5 2 2" xfId="36835" xr:uid="{175CC2DF-F693-4513-9051-5C1F7FBA6144}"/>
    <cellStyle name="Comma 4 2 2 3 3 5 3" xfId="28547" xr:uid="{0F89F532-FD46-43A6-A58C-F46CC49211D1}"/>
    <cellStyle name="Comma 4 2 2 3 3 5 4" xfId="51148" xr:uid="{719FB2E6-E782-4FFA-9412-54EFAD6572DB}"/>
    <cellStyle name="Comma 4 2 2 3 3 6" xfId="13806" xr:uid="{2992F82E-E3E5-4934-88CD-A027DEB9A351}"/>
    <cellStyle name="Comma 4 2 2 3 3 6 2" xfId="30466" xr:uid="{8EBBF425-6E92-42ED-A6D4-7A8A4E380DAE}"/>
    <cellStyle name="Comma 4 2 2 3 3 7" xfId="22156" xr:uid="{A15E23BC-2B21-4EFD-9882-3734D9EF4F16}"/>
    <cellStyle name="Comma 4 2 2 3 3 8" xfId="41400" xr:uid="{CA86F4D6-2837-47A6-A395-1ABD784EAD83}"/>
    <cellStyle name="Comma 4 2 2 3 4" xfId="2073" xr:uid="{5705073B-B228-46E5-8F20-AD3D0E7992C2}"/>
    <cellStyle name="Comma 4 2 2 3 4 2" xfId="3999" xr:uid="{4510DDC1-02C8-4E33-ACED-F59844299208}"/>
    <cellStyle name="Comma 4 2 2 3 4 2 2" xfId="8841" xr:uid="{7F30BA37-2E43-46DC-87CC-763A7EA0F9AF}"/>
    <cellStyle name="Comma 4 2 2 3 4 2 2 2" xfId="18696" xr:uid="{2D751433-EA0B-430C-B055-54D07C303F73}"/>
    <cellStyle name="Comma 4 2 2 3 4 2 2 2 2" xfId="35356" xr:uid="{0DB3EC81-9B08-4348-9D11-CE864D9A263C}"/>
    <cellStyle name="Comma 4 2 2 3 4 2 2 3" xfId="27068" xr:uid="{EB9BA4B2-FEEF-40F5-AE9D-239BDD9B13CD}"/>
    <cellStyle name="Comma 4 2 2 3 4 2 2 4" xfId="48724" xr:uid="{86B39E33-9F02-4930-B463-BD8F1DF066DB}"/>
    <cellStyle name="Comma 4 2 2 3 4 2 3" xfId="15565" xr:uid="{68664FAE-F6B6-4C54-8F28-67347400C0EB}"/>
    <cellStyle name="Comma 4 2 2 3 4 2 3 2" xfId="32225" xr:uid="{B3A10940-1F42-444C-AAD8-75C2E2B3C715}"/>
    <cellStyle name="Comma 4 2 2 3 4 2 4" xfId="23936" xr:uid="{7EA620BD-207F-444D-90D8-A34EF3DA1700}"/>
    <cellStyle name="Comma 4 2 2 3 4 2 5" xfId="40336" xr:uid="{7EBF71A3-4A1A-407E-90A8-09B36C4B50A6}"/>
    <cellStyle name="Comma 4 2 2 3 4 2 6" xfId="43903" xr:uid="{922967AD-371E-40FA-AD26-F956FEBC48D1}"/>
    <cellStyle name="Comma 4 2 2 3 4 3" xfId="5892" xr:uid="{E757CEFE-6475-4CB4-8AA1-F475A7B0AB0A}"/>
    <cellStyle name="Comma 4 2 2 3 4 3 2" xfId="10216" xr:uid="{9AF8928D-50EC-478F-B440-4DFE4414A45B}"/>
    <cellStyle name="Comma 4 2 2 3 4 3 2 2" xfId="19506" xr:uid="{CB56B33D-EE5B-4FDD-B437-095B4676B1AD}"/>
    <cellStyle name="Comma 4 2 2 3 4 3 2 2 2" xfId="36166" xr:uid="{A8A5191E-92CD-46C0-816E-3677B9C4FAB9}"/>
    <cellStyle name="Comma 4 2 2 3 4 3 2 3" xfId="27878" xr:uid="{A0603245-4348-4C49-9075-AA4365AB4A95}"/>
    <cellStyle name="Comma 4 2 2 3 4 3 2 4" xfId="50099" xr:uid="{3EBC4E5E-7559-43C4-9A96-51CB79CB55D6}"/>
    <cellStyle name="Comma 4 2 2 3 4 3 3" xfId="16883" xr:uid="{8FC95253-8FC3-4E80-A275-22C737DD2147}"/>
    <cellStyle name="Comma 4 2 2 3 4 3 3 2" xfId="33543" xr:uid="{371295BB-21D3-4FC7-A17E-15593E6CA267}"/>
    <cellStyle name="Comma 4 2 2 3 4 3 4" xfId="25254" xr:uid="{43093732-A79A-402B-AF2F-6DBC0EBB19BC}"/>
    <cellStyle name="Comma 4 2 2 3 4 3 5" xfId="45786" xr:uid="{D3696F4A-FAD6-4708-B01F-80F8B2865264}"/>
    <cellStyle name="Comma 4 2 2 3 4 4" xfId="7506" xr:uid="{F4B8210C-6DB8-474E-8F73-05F40EC323CC}"/>
    <cellStyle name="Comma 4 2 2 3 4 4 2" xfId="17914" xr:uid="{C0A27DCD-7915-4FA2-B1B0-971F9433D8ED}"/>
    <cellStyle name="Comma 4 2 2 3 4 4 2 2" xfId="34574" xr:uid="{8A333883-E249-4C89-9836-3FE557548F9C}"/>
    <cellStyle name="Comma 4 2 2 3 4 4 3" xfId="26286" xr:uid="{F24344E9-0412-432E-8C9A-A9C9C2B4A5FA}"/>
    <cellStyle name="Comma 4 2 2 3 4 4 4" xfId="47389" xr:uid="{C4A97ECF-01AB-4DED-BA5C-FAD72A2BCA8A}"/>
    <cellStyle name="Comma 4 2 2 3 4 5" xfId="11866" xr:uid="{B8C31766-562D-448B-8471-5012D4A81BCD}"/>
    <cellStyle name="Comma 4 2 2 3 4 5 2" xfId="20603" xr:uid="{2DE8504F-1607-4E17-A1CD-342D00D7C0FD}"/>
    <cellStyle name="Comma 4 2 2 3 4 5 2 2" xfId="37263" xr:uid="{51E20943-A713-479E-BAA2-CB06A0604AB8}"/>
    <cellStyle name="Comma 4 2 2 3 4 5 3" xfId="28975" xr:uid="{8C0A5A47-0D8D-4CBB-AD8D-20B008A79AD0}"/>
    <cellStyle name="Comma 4 2 2 3 4 5 4" xfId="51747" xr:uid="{5A36EC5B-3B67-4716-84AD-7CF4DE9BA349}"/>
    <cellStyle name="Comma 4 2 2 3 4 6" xfId="14229" xr:uid="{0176D83E-A1A1-44D8-A3AD-B4F0696AEA2F}"/>
    <cellStyle name="Comma 4 2 2 3 4 6 2" xfId="30889" xr:uid="{EC85F527-E7BC-4E4F-9697-FD0E6E35D25C}"/>
    <cellStyle name="Comma 4 2 2 3 4 7" xfId="22599" xr:uid="{5E42E086-BA68-407E-A32E-82D4A67FA7F9}"/>
    <cellStyle name="Comma 4 2 2 3 4 8" xfId="39443" xr:uid="{A4042220-628B-460A-A67F-49BEA1EC7FFA}"/>
    <cellStyle name="Comma 4 2 2 3 4 9" xfId="42014" xr:uid="{D66EE262-9D6D-48D6-AD24-8ACC74438751}"/>
    <cellStyle name="Comma 4 2 2 3 5" xfId="2968" xr:uid="{FC6F0E10-35E4-4569-BC6D-06C999CA3FF4}"/>
    <cellStyle name="Comma 4 2 2 3 5 2" xfId="8115" xr:uid="{30990D1D-684B-48EF-AEB5-6F99B2988E18}"/>
    <cellStyle name="Comma 4 2 2 3 5 2 2" xfId="18260" xr:uid="{049E7ADF-FE96-4A05-95CB-D59DF14C0FEA}"/>
    <cellStyle name="Comma 4 2 2 3 5 2 2 2" xfId="34920" xr:uid="{9A780CAD-4591-41D8-B4C0-5858C31ED570}"/>
    <cellStyle name="Comma 4 2 2 3 5 2 3" xfId="26632" xr:uid="{09B98411-746E-4131-9169-816FA3D2BB5A}"/>
    <cellStyle name="Comma 4 2 2 3 5 2 4" xfId="47998" xr:uid="{DD19E002-7B5D-478B-8917-5B493975AF1E}"/>
    <cellStyle name="Comma 4 2 2 3 5 3" xfId="14825" xr:uid="{CE5434BE-C727-4239-B25B-03CD5C09EF65}"/>
    <cellStyle name="Comma 4 2 2 3 5 3 2" xfId="31485" xr:uid="{8FC0219D-DF55-4674-81BA-DA5A9EA2D8CB}"/>
    <cellStyle name="Comma 4 2 2 3 5 4" xfId="23196" xr:uid="{7F3C3A81-ABCF-4995-A0D2-0B92E7B65DC2}"/>
    <cellStyle name="Comma 4 2 2 3 5 5" xfId="39888" xr:uid="{A62A4960-88E4-4C51-8E0A-8CC41725E2E7}"/>
    <cellStyle name="Comma 4 2 2 3 5 6" xfId="42873" xr:uid="{595FBC24-B20C-45EC-A6CD-50BCCCEF0D35}"/>
    <cellStyle name="Comma 4 2 2 3 6" xfId="4906" xr:uid="{443A2D12-F65E-4672-9335-096E585775A5}"/>
    <cellStyle name="Comma 4 2 2 3 6 2" xfId="9489" xr:uid="{9254F70F-CA39-4735-8BF7-9B1ED0ED8F0E}"/>
    <cellStyle name="Comma 4 2 2 3 6 2 2" xfId="19069" xr:uid="{E1764B72-481B-48FB-B865-64536D0D3A68}"/>
    <cellStyle name="Comma 4 2 2 3 6 2 2 2" xfId="35729" xr:uid="{1871B19B-8C0B-4D43-AF07-E41601ACE5FB}"/>
    <cellStyle name="Comma 4 2 2 3 6 2 3" xfId="27441" xr:uid="{52C684A9-A690-45D7-A304-67101A5F2C9A}"/>
    <cellStyle name="Comma 4 2 2 3 6 2 4" xfId="49372" xr:uid="{55CD383E-C668-4D5C-B140-486A87C4D223}"/>
    <cellStyle name="Comma 4 2 2 3 6 3" xfId="16188" xr:uid="{7B3B1A90-B5F8-4EF9-8FF0-FE05C429F4C7}"/>
    <cellStyle name="Comma 4 2 2 3 6 3 2" xfId="32848" xr:uid="{16AEE43F-9A70-450E-ABC2-F337871E3A20}"/>
    <cellStyle name="Comma 4 2 2 3 6 4" xfId="24559" xr:uid="{8E7C79D8-78CC-4FAE-8C16-B57888472C34}"/>
    <cellStyle name="Comma 4 2 2 3 6 5" xfId="44801" xr:uid="{758EF56F-963A-4027-8522-A5F89452E18B}"/>
    <cellStyle name="Comma 4 2 2 3 7" xfId="6779" xr:uid="{7D7DA56E-02A0-4630-9484-0B3B48989B86}"/>
    <cellStyle name="Comma 4 2 2 3 7 2" xfId="17477" xr:uid="{F67E436B-2338-413B-AB39-99EF6732BEF4}"/>
    <cellStyle name="Comma 4 2 2 3 7 2 2" xfId="34137" xr:uid="{2F505750-B199-464B-BA43-4B1FC893DE9C}"/>
    <cellStyle name="Comma 4 2 2 3 7 3" xfId="25849" xr:uid="{51CDF233-5F20-4C0D-B13B-184367050549}"/>
    <cellStyle name="Comma 4 2 2 3 7 4" xfId="46662" xr:uid="{94D5F9E8-6F17-4C15-BA6D-03E8E894300A}"/>
    <cellStyle name="Comma 4 2 2 3 8" xfId="10881" xr:uid="{ABD5F1B2-B13F-41C4-8EAA-4F8BB5D62782}"/>
    <cellStyle name="Comma 4 2 2 3 8 2" xfId="19909" xr:uid="{A2E82177-C691-4570-A3CA-12BE24547DEB}"/>
    <cellStyle name="Comma 4 2 2 3 8 2 2" xfId="36569" xr:uid="{ACAF2D25-2CEF-4AA1-BB41-3DD27CF37B72}"/>
    <cellStyle name="Comma 4 2 2 3 8 3" xfId="28281" xr:uid="{39D03633-2254-49CF-B307-F7588ECA9AE5}"/>
    <cellStyle name="Comma 4 2 2 3 8 4" xfId="50763" xr:uid="{C7996C20-62B8-49ED-8F74-A55A33D77027}"/>
    <cellStyle name="Comma 4 2 2 3 9" xfId="12941" xr:uid="{132AF81C-7B5A-48D6-A2CF-AA0F37BA0C6D}"/>
    <cellStyle name="Comma 4 2 2 3 9 2" xfId="21387" xr:uid="{9FD5D775-C817-4AA7-9055-3B4D6BC528FE}"/>
    <cellStyle name="Comma 4 2 2 3 9 2 2" xfId="38047" xr:uid="{2BCD71F0-B712-4A1F-9894-154456455395}"/>
    <cellStyle name="Comma 4 2 2 3 9 3" xfId="29760" xr:uid="{57B75F3C-7EB4-46BF-8325-2FA928FF9275}"/>
    <cellStyle name="Comma 4 2 2 3 9 4" xfId="52816" xr:uid="{07FC524F-A523-44A5-87AC-46846A009698}"/>
    <cellStyle name="Comma 4 2 2 30" xfId="13421" xr:uid="{D7D66D70-57CF-4B1A-886A-940D1FB4BB48}"/>
    <cellStyle name="Comma 4 2 2 30 2" xfId="21724" xr:uid="{DBC97A30-12C4-4133-83C6-A67964EEE809}"/>
    <cellStyle name="Comma 4 2 2 30 2 2" xfId="38384" xr:uid="{15C168B4-8534-493B-AD54-4422C5D8D055}"/>
    <cellStyle name="Comma 4 2 2 30 3" xfId="30097" xr:uid="{097E2C3B-F085-4289-A8EE-AC633CE66EB1}"/>
    <cellStyle name="Comma 4 2 2 30 4" xfId="53294" xr:uid="{513B7B9C-86E6-4A4B-A140-818C5469BCB7}"/>
    <cellStyle name="Comma 4 2 2 31" xfId="13522" xr:uid="{C41354C1-15EA-40C5-B7B6-1FB08F2435C0}"/>
    <cellStyle name="Comma 4 2 2 31 2" xfId="30182" xr:uid="{0D0AE353-B020-47A2-B36A-819C567E7899}"/>
    <cellStyle name="Comma 4 2 2 32" xfId="21804" xr:uid="{9A611009-206E-4F9F-9541-16261FBDB7D8}"/>
    <cellStyle name="Comma 4 2 2 33" xfId="38602" xr:uid="{17BDF5F9-8E2B-41DE-BE22-BAC34D42AF5B}"/>
    <cellStyle name="Comma 4 2 2 34" xfId="1044" xr:uid="{09395CCE-E4FA-409B-9031-D9A8150E7BF9}"/>
    <cellStyle name="Comma 4 2 2 35" xfId="40523" xr:uid="{5B64CB9F-A2AC-4F70-8B94-A19F77A39891}"/>
    <cellStyle name="Comma 4 2 2 36" xfId="40656" xr:uid="{8FC6427A-0C16-4C87-B243-0453108E5619}"/>
    <cellStyle name="Comma 4 2 2 37" xfId="40910" xr:uid="{2D7AA2BF-ECCB-4656-9194-ADF795EA6B76}"/>
    <cellStyle name="Comma 4 2 2 38" xfId="53367" xr:uid="{F5A6869D-7780-468C-8798-3BF7A8854FA5}"/>
    <cellStyle name="Comma 4 2 2 39" xfId="775" xr:uid="{18895331-E44C-4AFC-94A5-DEB8164B49A9}"/>
    <cellStyle name="Comma 4 2 2 4" xfId="216" xr:uid="{73EB4A0A-7AB9-48EE-BD48-51E5A28D5EC8}"/>
    <cellStyle name="Comma 4 2 2 4 10" xfId="13586" xr:uid="{C2398836-AF5F-4738-A2F4-023DDA35431F}"/>
    <cellStyle name="Comma 4 2 2 4 10 2" xfId="30246" xr:uid="{3579B2FA-7375-4807-AE98-5DD8FEC39531}"/>
    <cellStyle name="Comma 4 2 2 4 11" xfId="21869" xr:uid="{F99AB570-57FD-478E-BE57-8E4D8A797421}"/>
    <cellStyle name="Comma 4 2 2 4 12" xfId="40998" xr:uid="{D572FAF4-F0B9-4606-8B0A-92593924E5DE}"/>
    <cellStyle name="Comma 4 2 2 4 13" xfId="1135" xr:uid="{683B46CC-50D8-4827-8279-D4AC0BD11D19}"/>
    <cellStyle name="Comma 4 2 2 4 2" xfId="384" xr:uid="{D9885BB3-6209-4B0A-BC4B-E56CD8D15093}"/>
    <cellStyle name="Comma 4 2 2 4 2 10" xfId="41578" xr:uid="{B06611DD-2DBB-428C-A1C8-81A3F9A9EBDD}"/>
    <cellStyle name="Comma 4 2 2 4 2 11" xfId="1640" xr:uid="{F10ABA70-9386-41C7-8D20-597E9A6CDCB0}"/>
    <cellStyle name="Comma 4 2 2 4 2 2" xfId="2251" xr:uid="{8DF87787-2636-4E4C-BEC4-B316B0A36055}"/>
    <cellStyle name="Comma 4 2 2 4 2 2 2" xfId="4177" xr:uid="{0D8AC8F5-D893-466D-B6B7-AF45204E75AE}"/>
    <cellStyle name="Comma 4 2 2 4 2 2 2 2" xfId="8952" xr:uid="{973E9937-E301-4897-92FB-495C6E592AF4}"/>
    <cellStyle name="Comma 4 2 2 4 2 2 2 2 2" xfId="18759" xr:uid="{9CBFAFA3-9A07-45AA-BE4C-3721E12D8828}"/>
    <cellStyle name="Comma 4 2 2 4 2 2 2 2 2 2" xfId="35419" xr:uid="{8785FEF7-C7B5-4FC6-91B9-958C90B0E367}"/>
    <cellStyle name="Comma 4 2 2 4 2 2 2 2 3" xfId="27131" xr:uid="{80718498-CC0F-4BE6-A6A6-D1B54FF51F10}"/>
    <cellStyle name="Comma 4 2 2 4 2 2 2 2 4" xfId="48835" xr:uid="{0C400131-8024-4B4E-9258-572111C0FF02}"/>
    <cellStyle name="Comma 4 2 2 4 2 2 2 3" xfId="15695" xr:uid="{6AA3AA70-B031-43CF-BC6F-166A3A7358C9}"/>
    <cellStyle name="Comma 4 2 2 4 2 2 2 3 2" xfId="32355" xr:uid="{79EDDDE2-5829-4941-A28C-73DCF2E90B35}"/>
    <cellStyle name="Comma 4 2 2 4 2 2 2 4" xfId="24066" xr:uid="{B72EDA15-F74C-4051-AEE0-C2A7920DF8AB}"/>
    <cellStyle name="Comma 4 2 2 4 2 2 2 5" xfId="44081" xr:uid="{BCE41FD1-3D66-4C29-9CD5-31F41F304D6C}"/>
    <cellStyle name="Comma 4 2 2 4 2 2 3" xfId="6070" xr:uid="{89EFAE21-B2A9-48D3-9DC8-A4B9CAFB7323}"/>
    <cellStyle name="Comma 4 2 2 4 2 2 3 2" xfId="10327" xr:uid="{F285A008-86D8-4375-8EEF-C7237AE9431D}"/>
    <cellStyle name="Comma 4 2 2 4 2 2 3 2 2" xfId="19569" xr:uid="{B893D04A-C133-4187-94D9-35F61F1226BD}"/>
    <cellStyle name="Comma 4 2 2 4 2 2 3 2 2 2" xfId="36229" xr:uid="{A808F6FE-15D6-49A2-8475-40B056F99CD5}"/>
    <cellStyle name="Comma 4 2 2 4 2 2 3 2 3" xfId="27941" xr:uid="{9A345B39-B5AB-4795-82BD-9E2D8D7FE81B}"/>
    <cellStyle name="Comma 4 2 2 4 2 2 3 2 4" xfId="50210" xr:uid="{52400853-6EA5-44FB-BC56-B49BFD4EEC7C}"/>
    <cellStyle name="Comma 4 2 2 4 2 2 3 3" xfId="17013" xr:uid="{83065ED5-835D-4043-83AC-42A67372D52B}"/>
    <cellStyle name="Comma 4 2 2 4 2 2 3 3 2" xfId="33673" xr:uid="{68B9FBDC-7D5A-495A-B1B6-740BFD7D234C}"/>
    <cellStyle name="Comma 4 2 2 4 2 2 3 4" xfId="25384" xr:uid="{9A7A59B1-94BE-45E2-B658-6414542B6E6C}"/>
    <cellStyle name="Comma 4 2 2 4 2 2 3 5" xfId="45964" xr:uid="{9B4D8D66-F565-42F3-B6F5-1FABDBB2F233}"/>
    <cellStyle name="Comma 4 2 2 4 2 2 4" xfId="7617" xr:uid="{521582ED-BED2-425B-A191-25E7C5FA1638}"/>
    <cellStyle name="Comma 4 2 2 4 2 2 4 2" xfId="17977" xr:uid="{A1EF06E2-DE24-4A48-8DF6-DB9380A35FC8}"/>
    <cellStyle name="Comma 4 2 2 4 2 2 4 2 2" xfId="34637" xr:uid="{44AF22BF-45F3-438B-AAAC-2CFE9459412A}"/>
    <cellStyle name="Comma 4 2 2 4 2 2 4 3" xfId="26349" xr:uid="{9E51DF3C-4229-4675-BF30-B18487930357}"/>
    <cellStyle name="Comma 4 2 2 4 2 2 4 4" xfId="47500" xr:uid="{BE3B5695-ECBE-4605-93A3-36A984AACFF0}"/>
    <cellStyle name="Comma 4 2 2 4 2 2 5" xfId="12044" xr:uid="{FC1A668E-1723-4E27-BA1C-62C39DB858FF}"/>
    <cellStyle name="Comma 4 2 2 4 2 2 5 2" xfId="20733" xr:uid="{B65D1F53-FFC0-474E-9DD9-790C1E54309A}"/>
    <cellStyle name="Comma 4 2 2 4 2 2 5 2 2" xfId="37393" xr:uid="{F8374F91-4498-4525-9180-CF93CE935AB6}"/>
    <cellStyle name="Comma 4 2 2 4 2 2 5 3" xfId="29105" xr:uid="{1407DAC4-F14C-4373-AB29-8F32315F5AC7}"/>
    <cellStyle name="Comma 4 2 2 4 2 2 5 4" xfId="51925" xr:uid="{DCA21787-8FB0-4BF3-83A0-C500E325D938}"/>
    <cellStyle name="Comma 4 2 2 4 2 2 6" xfId="14359" xr:uid="{2A11A507-91E0-4429-83F4-CEDBFB5CDC3D}"/>
    <cellStyle name="Comma 4 2 2 4 2 2 6 2" xfId="31019" xr:uid="{6CABE8AC-A5BA-4145-9B3E-553CB28E0026}"/>
    <cellStyle name="Comma 4 2 2 4 2 2 7" xfId="22729" xr:uid="{AF9375E6-BBAF-4295-A5A2-0B34AE6AE532}"/>
    <cellStyle name="Comma 4 2 2 4 2 2 8" xfId="42192" xr:uid="{5A21D35C-4EC3-454C-8372-06C9137C716B}"/>
    <cellStyle name="Comma 4 2 2 4 2 3" xfId="3563" xr:uid="{6561188E-4F9A-4737-8714-FC0E9AEF2A09}"/>
    <cellStyle name="Comma 4 2 2 4 2 3 2" xfId="8527" xr:uid="{90310BF7-C2F8-4A27-9AAB-5CC34DD03351}"/>
    <cellStyle name="Comma 4 2 2 4 2 3 2 2" xfId="18505" xr:uid="{06194868-4AEB-444F-A167-D4AEA7D56D47}"/>
    <cellStyle name="Comma 4 2 2 4 2 3 2 2 2" xfId="35165" xr:uid="{BAE2A116-6ECE-4B5F-B0DE-A110CF843CD9}"/>
    <cellStyle name="Comma 4 2 2 4 2 3 2 3" xfId="26877" xr:uid="{6F8FE0F7-F90B-490A-97B4-BD6A279CF3C6}"/>
    <cellStyle name="Comma 4 2 2 4 2 3 2 4" xfId="48410" xr:uid="{FDEBE8ED-12DF-4755-A1DD-0C642371E61C}"/>
    <cellStyle name="Comma 4 2 2 4 2 3 3" xfId="15252" xr:uid="{5E4665D1-5B12-40B5-95D3-893C75ECCACF}"/>
    <cellStyle name="Comma 4 2 2 4 2 3 3 2" xfId="31912" xr:uid="{5FF0A379-C540-4446-B4AE-7DA7DE34F260}"/>
    <cellStyle name="Comma 4 2 2 4 2 3 4" xfId="23623" xr:uid="{A58244A9-A6B9-4786-8AAD-0AB04F9D35C8}"/>
    <cellStyle name="Comma 4 2 2 4 2 3 5" xfId="43467" xr:uid="{2B542273-918F-4463-9C73-18286ABB5C0D}"/>
    <cellStyle name="Comma 4 2 2 4 2 4" xfId="5471" xr:uid="{EE3D6690-FDC9-4827-B7E2-754363F6E220}"/>
    <cellStyle name="Comma 4 2 2 4 2 4 2" xfId="9902" xr:uid="{17CC65AC-4EFA-4322-804C-A7141AD56D7F}"/>
    <cellStyle name="Comma 4 2 2 4 2 4 2 2" xfId="19315" xr:uid="{323D2433-1B65-4CDB-ABBC-06B12A41D634}"/>
    <cellStyle name="Comma 4 2 2 4 2 4 2 2 2" xfId="35975" xr:uid="{0A0DC054-E5E6-4D59-A5D6-71E69672D7D6}"/>
    <cellStyle name="Comma 4 2 2 4 2 4 2 3" xfId="27687" xr:uid="{8F274402-7350-401F-BA3B-2C76937D3ECE}"/>
    <cellStyle name="Comma 4 2 2 4 2 4 2 4" xfId="49785" xr:uid="{3A1AFDD5-E88A-4A26-B99D-B2645613BAA7}"/>
    <cellStyle name="Comma 4 2 2 4 2 4 3" xfId="16585" xr:uid="{604053DE-7524-4DE3-A882-C5049F6124AA}"/>
    <cellStyle name="Comma 4 2 2 4 2 4 3 2" xfId="33245" xr:uid="{8B4A9AC9-2FEE-4C7F-BFD0-140949EAE946}"/>
    <cellStyle name="Comma 4 2 2 4 2 4 4" xfId="24956" xr:uid="{D2401F37-3166-4857-AB6E-8D760FAAE637}"/>
    <cellStyle name="Comma 4 2 2 4 2 4 5" xfId="45365" xr:uid="{C06D28F1-7DDD-4604-A57F-D64B60642F1D}"/>
    <cellStyle name="Comma 4 2 2 4 2 5" xfId="7192" xr:uid="{1D4182BA-95CB-46E8-9053-394F0F22692D}"/>
    <cellStyle name="Comma 4 2 2 4 2 5 2" xfId="17723" xr:uid="{899A3CA2-B3C2-4EB4-B3F9-5FCA9B0F1A33}"/>
    <cellStyle name="Comma 4 2 2 4 2 5 2 2" xfId="34383" xr:uid="{FA81EDAA-8C23-4936-9647-7258EDB2E3A9}"/>
    <cellStyle name="Comma 4 2 2 4 2 5 3" xfId="26095" xr:uid="{BD59B5F1-1A22-4FD4-9ADF-A0F0B93C608C}"/>
    <cellStyle name="Comma 4 2 2 4 2 5 4" xfId="47075" xr:uid="{41E98765-FF9D-44BA-ACD1-DF3ABED680D5}"/>
    <cellStyle name="Comma 4 2 2 4 2 6" xfId="11445" xr:uid="{BA13AC0D-94F8-437C-948E-BC6F401C5C07}"/>
    <cellStyle name="Comma 4 2 2 4 2 6 2" xfId="20305" xr:uid="{7EB4E5E4-1812-47E3-B35F-E56639D82F74}"/>
    <cellStyle name="Comma 4 2 2 4 2 6 2 2" xfId="36965" xr:uid="{8FC84E46-65E5-4B79-8E3E-DFB6249A3319}"/>
    <cellStyle name="Comma 4 2 2 4 2 6 3" xfId="28677" xr:uid="{990CC1C8-861D-45CA-BE3B-EA998BD11806}"/>
    <cellStyle name="Comma 4 2 2 4 2 6 4" xfId="51326" xr:uid="{1EF92441-63D8-4FDF-9512-8746315C8043}"/>
    <cellStyle name="Comma 4 2 2 4 2 7" xfId="13120" xr:uid="{AE956DFF-25A3-4877-B11B-48850024652E}"/>
    <cellStyle name="Comma 4 2 2 4 2 7 2" xfId="21517" xr:uid="{93B92712-D289-4CC2-84BC-ECB656BA5E68}"/>
    <cellStyle name="Comma 4 2 2 4 2 7 2 2" xfId="38177" xr:uid="{BD26B08A-A881-44CF-B6F7-C6855C30D5CA}"/>
    <cellStyle name="Comma 4 2 2 4 2 7 3" xfId="29890" xr:uid="{DFD1F0B7-81EF-4D13-A076-AD097DFE401C}"/>
    <cellStyle name="Comma 4 2 2 4 2 7 4" xfId="52994" xr:uid="{AB12E79B-F191-443E-87C7-4A15F244F9B4}"/>
    <cellStyle name="Comma 4 2 2 4 2 8" xfId="13936" xr:uid="{908FC20A-2737-4350-9C95-48403ED13E1E}"/>
    <cellStyle name="Comma 4 2 2 4 2 8 2" xfId="30596" xr:uid="{17BD8BCE-0EA0-49B2-BD9A-29BF9EBB2B80}"/>
    <cellStyle name="Comma 4 2 2 4 2 9" xfId="22286" xr:uid="{75FDC327-CDD9-4A94-9E17-7D4A0EBDF76E}"/>
    <cellStyle name="Comma 4 2 2 4 3" xfId="1524" xr:uid="{641A4CC8-E747-4128-B46E-D3F6D7CF4B2D}"/>
    <cellStyle name="Comma 4 2 2 4 3 2" xfId="3399" xr:uid="{1FA0728C-C681-4C2F-8EBA-C53228DAA3B5}"/>
    <cellStyle name="Comma 4 2 2 4 3 2 2" xfId="8424" xr:uid="{CB81C9D9-0598-4477-B871-99BEFC818187}"/>
    <cellStyle name="Comma 4 2 2 4 3 2 2 2" xfId="18446" xr:uid="{6F886025-A8D0-4432-9887-25E242F84D48}"/>
    <cellStyle name="Comma 4 2 2 4 3 2 2 2 2" xfId="35106" xr:uid="{2462C5B8-D702-42C9-B406-75882F9C876E}"/>
    <cellStyle name="Comma 4 2 2 4 3 2 2 3" xfId="26818" xr:uid="{12F6D051-02BB-4761-82A8-E717EB2D66EF}"/>
    <cellStyle name="Comma 4 2 2 4 3 2 2 4" xfId="48307" xr:uid="{E59F0ABD-DE14-496C-8AF8-A779015ECBFF}"/>
    <cellStyle name="Comma 4 2 2 4 3 2 3" xfId="15132" xr:uid="{7A46BAFB-50B7-4F5E-AD0F-9CB9021AF092}"/>
    <cellStyle name="Comma 4 2 2 4 3 2 3 2" xfId="31792" xr:uid="{4A92BBB2-1E7E-4E0B-8402-BB9E94D20085}"/>
    <cellStyle name="Comma 4 2 2 4 3 2 4" xfId="23503" xr:uid="{23EE3BBF-0C8C-4BC5-8480-257AFDA16E34}"/>
    <cellStyle name="Comma 4 2 2 4 3 2 5" xfId="43303" xr:uid="{9485D0B8-C0CD-4769-BFB8-937935F75571}"/>
    <cellStyle name="Comma 4 2 2 4 3 3" xfId="5307" xr:uid="{8ACD8A55-B706-4C63-9CE9-059797501D2C}"/>
    <cellStyle name="Comma 4 2 2 4 3 3 2" xfId="9799" xr:uid="{CD94CAFF-C73B-41EF-A50A-22849CF00CB6}"/>
    <cellStyle name="Comma 4 2 2 4 3 3 2 2" xfId="19256" xr:uid="{25227F03-E8A8-45E6-9D50-DAFEB4BCD5CA}"/>
    <cellStyle name="Comma 4 2 2 4 3 3 2 2 2" xfId="35916" xr:uid="{8E6597D2-E133-4D45-94E8-981670EEDE53}"/>
    <cellStyle name="Comma 4 2 2 4 3 3 2 3" xfId="27628" xr:uid="{63E77A8B-0014-4EB9-8BED-569766A9EECA}"/>
    <cellStyle name="Comma 4 2 2 4 3 3 2 4" xfId="49682" xr:uid="{45AA7661-7905-4349-B709-7B4B333F762A}"/>
    <cellStyle name="Comma 4 2 2 4 3 3 3" xfId="16465" xr:uid="{393DCDFA-B316-4412-B3D9-542F9C1B5C36}"/>
    <cellStyle name="Comma 4 2 2 4 3 3 3 2" xfId="33125" xr:uid="{CCA88AB9-B0CF-405B-B778-572917586F3A}"/>
    <cellStyle name="Comma 4 2 2 4 3 3 4" xfId="24836" xr:uid="{A869829C-8010-4069-A04A-758D23A562A6}"/>
    <cellStyle name="Comma 4 2 2 4 3 3 5" xfId="45201" xr:uid="{595974F9-6248-4EDC-AE3B-6D66CBDFB23F}"/>
    <cellStyle name="Comma 4 2 2 4 3 4" xfId="7089" xr:uid="{0056BE18-15B2-46FE-9070-05CF7DF54DF0}"/>
    <cellStyle name="Comma 4 2 2 4 3 4 2" xfId="17664" xr:uid="{2747154F-56E8-4D33-8FD5-6B8917009A67}"/>
    <cellStyle name="Comma 4 2 2 4 3 4 2 2" xfId="34324" xr:uid="{58F19371-49F1-4FCF-813B-9CE233DAE560}"/>
    <cellStyle name="Comma 4 2 2 4 3 4 3" xfId="26036" xr:uid="{AF786A91-B6E8-4DEE-B1DE-68A9315AD4ED}"/>
    <cellStyle name="Comma 4 2 2 4 3 4 4" xfId="46972" xr:uid="{650425AE-DB01-459D-BC4C-2B806B00AC66}"/>
    <cellStyle name="Comma 4 2 2 4 3 5" xfId="11281" xr:uid="{E873F5DE-2A96-448F-BB49-2AB044CC88C6}"/>
    <cellStyle name="Comma 4 2 2 4 3 5 2" xfId="20185" xr:uid="{A464E400-5275-4897-B5EA-C0FA1D101295}"/>
    <cellStyle name="Comma 4 2 2 4 3 5 2 2" xfId="36845" xr:uid="{7DD5F9ED-4248-45F9-9366-36F7C14822DB}"/>
    <cellStyle name="Comma 4 2 2 4 3 5 3" xfId="28557" xr:uid="{1A24C4B4-84BE-4864-8B20-5598F6D39841}"/>
    <cellStyle name="Comma 4 2 2 4 3 5 4" xfId="51162" xr:uid="{BD4ED7BB-0590-443A-A003-C32733F8DFD4}"/>
    <cellStyle name="Comma 4 2 2 4 3 6" xfId="13816" xr:uid="{B1993FFE-897E-4EDB-A7EE-38CDC8735BDD}"/>
    <cellStyle name="Comma 4 2 2 4 3 6 2" xfId="30476" xr:uid="{870B1DC9-9F10-4DB1-BB57-FFDDCFC77CAA}"/>
    <cellStyle name="Comma 4 2 2 4 3 7" xfId="22166" xr:uid="{BDFBAEBB-A992-451C-8212-B0C300D34E48}"/>
    <cellStyle name="Comma 4 2 2 4 3 8" xfId="41414" xr:uid="{6D6802DB-7673-4056-9523-7407A6637200}"/>
    <cellStyle name="Comma 4 2 2 4 4" xfId="2087" xr:uid="{5B2BD37B-BC2E-411D-85E9-9C83AB62AA86}"/>
    <cellStyle name="Comma 4 2 2 4 4 2" xfId="4013" xr:uid="{561BDFF9-E377-4BC0-B5E0-CAF69DBF87DB}"/>
    <cellStyle name="Comma 4 2 2 4 4 2 2" xfId="8849" xr:uid="{06DDEC26-3D1C-400C-A712-AA27E74F26CD}"/>
    <cellStyle name="Comma 4 2 2 4 4 2 2 2" xfId="18700" xr:uid="{BA95151C-3AF2-453B-B928-62FB4D44618D}"/>
    <cellStyle name="Comma 4 2 2 4 4 2 2 2 2" xfId="35360" xr:uid="{330E2CFD-F601-4FDA-9F90-10605B171B90}"/>
    <cellStyle name="Comma 4 2 2 4 4 2 2 3" xfId="27072" xr:uid="{7FE62602-711B-420E-ABF0-6B3819C0DDCA}"/>
    <cellStyle name="Comma 4 2 2 4 4 2 2 4" xfId="48732" xr:uid="{0208B3F5-ED40-4041-B227-CBE03306BAD0}"/>
    <cellStyle name="Comma 4 2 2 4 4 2 3" xfId="15575" xr:uid="{C990BC1B-3B1F-4C09-BEAE-11D87BDB4548}"/>
    <cellStyle name="Comma 4 2 2 4 4 2 3 2" xfId="32235" xr:uid="{6AB9B37E-AC2F-44A5-9327-18EC1433C652}"/>
    <cellStyle name="Comma 4 2 2 4 4 2 4" xfId="23946" xr:uid="{6C9632A2-6B29-4558-87E9-1C664175F569}"/>
    <cellStyle name="Comma 4 2 2 4 4 2 5" xfId="43917" xr:uid="{8E8D2EBA-E7FF-4CD6-8C0D-6CD0389FC75D}"/>
    <cellStyle name="Comma 4 2 2 4 4 3" xfId="5906" xr:uid="{A68B9976-7E2C-4CC2-ACBC-4DD54DC905A7}"/>
    <cellStyle name="Comma 4 2 2 4 4 3 2" xfId="10224" xr:uid="{E9279A62-5892-4625-B940-4FA9E7E7103D}"/>
    <cellStyle name="Comma 4 2 2 4 4 3 2 2" xfId="19510" xr:uid="{D9EC66B8-F165-455F-B4DE-A2E1A21CD47C}"/>
    <cellStyle name="Comma 4 2 2 4 4 3 2 2 2" xfId="36170" xr:uid="{24EAA631-6BA6-4738-8D0A-1170336121CE}"/>
    <cellStyle name="Comma 4 2 2 4 4 3 2 3" xfId="27882" xr:uid="{CB7BD01A-BF09-45FF-BA43-A7026E5823AF}"/>
    <cellStyle name="Comma 4 2 2 4 4 3 2 4" xfId="50107" xr:uid="{FB3E93B0-0105-4FB1-ABBF-3B1CEEE29291}"/>
    <cellStyle name="Comma 4 2 2 4 4 3 3" xfId="16893" xr:uid="{806F7CE6-828D-430B-9FF8-08B84DDA253F}"/>
    <cellStyle name="Comma 4 2 2 4 4 3 3 2" xfId="33553" xr:uid="{E852E07B-26C4-4D6D-A676-E77F382D56F9}"/>
    <cellStyle name="Comma 4 2 2 4 4 3 4" xfId="25264" xr:uid="{94B8A019-1711-4DC2-AA22-9856C4E56A38}"/>
    <cellStyle name="Comma 4 2 2 4 4 3 5" xfId="45800" xr:uid="{8F3C9D3B-8FD0-4767-BFE7-E55D038BE517}"/>
    <cellStyle name="Comma 4 2 2 4 4 4" xfId="7514" xr:uid="{52C0D925-2256-4323-B92C-A830B3BF303C}"/>
    <cellStyle name="Comma 4 2 2 4 4 4 2" xfId="17918" xr:uid="{9C38014C-6B34-4E62-AB7E-A4ECC3A842B0}"/>
    <cellStyle name="Comma 4 2 2 4 4 4 2 2" xfId="34578" xr:uid="{9C433D44-D7B4-4A92-94DA-B5C397BB73B2}"/>
    <cellStyle name="Comma 4 2 2 4 4 4 3" xfId="26290" xr:uid="{27F0C24D-9D5B-4C5A-86D0-29593D36BBE7}"/>
    <cellStyle name="Comma 4 2 2 4 4 4 4" xfId="47397" xr:uid="{59785E4D-AF19-4F98-848F-77C4C00FED9B}"/>
    <cellStyle name="Comma 4 2 2 4 4 5" xfId="11880" xr:uid="{F91CECC4-5716-4C45-B277-61C345ACF6A9}"/>
    <cellStyle name="Comma 4 2 2 4 4 5 2" xfId="20613" xr:uid="{044513A6-71F6-4149-8662-3523D199FD78}"/>
    <cellStyle name="Comma 4 2 2 4 4 5 2 2" xfId="37273" xr:uid="{E9189044-3880-41DA-B3A3-BC849C90E40B}"/>
    <cellStyle name="Comma 4 2 2 4 4 5 3" xfId="28985" xr:uid="{E12C6822-0D28-44AE-B5A1-EDC96F79BCD5}"/>
    <cellStyle name="Comma 4 2 2 4 4 5 4" xfId="51761" xr:uid="{82DAF9DF-C763-438D-9E8D-8B89B8352A0E}"/>
    <cellStyle name="Comma 4 2 2 4 4 6" xfId="14239" xr:uid="{5F6FCF43-9544-47F3-A1E3-D856D1948FE5}"/>
    <cellStyle name="Comma 4 2 2 4 4 6 2" xfId="30899" xr:uid="{6B4132CD-81A0-4F6B-BB3D-00955798B2EC}"/>
    <cellStyle name="Comma 4 2 2 4 4 7" xfId="22609" xr:uid="{6CCFBD7B-54C1-4F99-91ED-2A9D63891AAE}"/>
    <cellStyle name="Comma 4 2 2 4 4 8" xfId="42028" xr:uid="{788DFE30-42F8-4A4F-8A07-18DE7EE684BB}"/>
    <cellStyle name="Comma 4 2 2 4 5" xfId="2983" xr:uid="{140735EB-C543-4665-ACB0-D43B13FD39F4}"/>
    <cellStyle name="Comma 4 2 2 4 5 2" xfId="8123" xr:uid="{7BFA73EF-3E94-45E8-9FCD-497FEC42CDEF}"/>
    <cellStyle name="Comma 4 2 2 4 5 2 2" xfId="18264" xr:uid="{92D11B61-BB6E-41AE-96C5-F0458120F1B6}"/>
    <cellStyle name="Comma 4 2 2 4 5 2 2 2" xfId="34924" xr:uid="{FCE9F7B5-0756-4457-8446-9F57D363CF56}"/>
    <cellStyle name="Comma 4 2 2 4 5 2 3" xfId="26636" xr:uid="{F576475A-3F10-4916-8C69-C858A7771255}"/>
    <cellStyle name="Comma 4 2 2 4 5 2 4" xfId="48006" xr:uid="{8A04914B-4CDF-4244-BE42-367F7672AFF1}"/>
    <cellStyle name="Comma 4 2 2 4 5 3" xfId="14835" xr:uid="{82FF95F0-5706-484E-B85B-31B779B58A35}"/>
    <cellStyle name="Comma 4 2 2 4 5 3 2" xfId="31495" xr:uid="{09EF2340-518D-41BC-9B23-DC9AC35ADED2}"/>
    <cellStyle name="Comma 4 2 2 4 5 4" xfId="23206" xr:uid="{7056D660-730E-4731-A955-FB7167031872}"/>
    <cellStyle name="Comma 4 2 2 4 5 5" xfId="42887" xr:uid="{109D4ACD-164C-4E19-819C-F710EE0A60CD}"/>
    <cellStyle name="Comma 4 2 2 4 6" xfId="4922" xr:uid="{ADBD90CF-7993-4D4E-9A4E-607A0C1A8858}"/>
    <cellStyle name="Comma 4 2 2 4 6 2" xfId="9498" xr:uid="{4949F4BC-2EA7-4CD0-80ED-05BA5FA4EDA9}"/>
    <cellStyle name="Comma 4 2 2 4 6 2 2" xfId="19074" xr:uid="{D015F7CB-F08F-45FF-B2B2-F8861E6EE18D}"/>
    <cellStyle name="Comma 4 2 2 4 6 2 2 2" xfId="35734" xr:uid="{66945963-5A97-47D1-B83A-0B6558DD2D6F}"/>
    <cellStyle name="Comma 4 2 2 4 6 2 3" xfId="27446" xr:uid="{98B0B1EE-1DE4-443F-A8FC-FDF593F0A4AF}"/>
    <cellStyle name="Comma 4 2 2 4 6 2 4" xfId="49381" xr:uid="{14A9FDD3-E0A6-4D09-B60C-B7C12737DB32}"/>
    <cellStyle name="Comma 4 2 2 4 6 3" xfId="16199" xr:uid="{759A4470-CF36-4E2E-A695-4E71BDA67C33}"/>
    <cellStyle name="Comma 4 2 2 4 6 3 2" xfId="32859" xr:uid="{3ED6C34D-CB3E-46E6-9F1E-A1084C6511EA}"/>
    <cellStyle name="Comma 4 2 2 4 6 4" xfId="24570" xr:uid="{25B087C0-B08F-468C-8BC1-722D890EC770}"/>
    <cellStyle name="Comma 4 2 2 4 6 5" xfId="44816" xr:uid="{0982B0C5-9AA1-4034-9D6B-D9FF14B12949}"/>
    <cellStyle name="Comma 4 2 2 4 7" xfId="6787" xr:uid="{B0023706-9A92-4145-81AD-E9D290E2A4A1}"/>
    <cellStyle name="Comma 4 2 2 4 7 2" xfId="17481" xr:uid="{07C01D2A-6B54-4FAC-8FE9-664492BD3B66}"/>
    <cellStyle name="Comma 4 2 2 4 7 2 2" xfId="34141" xr:uid="{CB7001AC-D383-4E0A-9824-99D04BA61D24}"/>
    <cellStyle name="Comma 4 2 2 4 7 3" xfId="25853" xr:uid="{A6F79CF8-616A-4F13-A1BB-4ECFECF18BC3}"/>
    <cellStyle name="Comma 4 2 2 4 7 4" xfId="46670" xr:uid="{DB27EF96-F3C0-45D3-A586-6BD04C682791}"/>
    <cellStyle name="Comma 4 2 2 4 8" xfId="10896" xr:uid="{DE4A66D6-1772-4F76-A3E7-405CF05DB52A}"/>
    <cellStyle name="Comma 4 2 2 4 8 2" xfId="19919" xr:uid="{81329660-B9D9-4496-BA5C-8FAC7BD9D3E9}"/>
    <cellStyle name="Comma 4 2 2 4 8 2 2" xfId="36579" xr:uid="{44B5DB45-C548-4E3F-9A80-AC161424001E}"/>
    <cellStyle name="Comma 4 2 2 4 8 3" xfId="28291" xr:uid="{9BF06F0C-4129-4749-87FF-8D80FE7EC3AF}"/>
    <cellStyle name="Comma 4 2 2 4 8 4" xfId="50777" xr:uid="{1D12E00C-CCB7-4587-8A80-964066569A7E}"/>
    <cellStyle name="Comma 4 2 2 4 9" xfId="12956" xr:uid="{BC432BE8-3261-4D22-AEFF-E701D2477B28}"/>
    <cellStyle name="Comma 4 2 2 4 9 2" xfId="21397" xr:uid="{2F32C28B-792A-424F-B158-6926D79DDA3E}"/>
    <cellStyle name="Comma 4 2 2 4 9 2 2" xfId="38057" xr:uid="{2C329067-E5A6-444A-9526-218E8676DC57}"/>
    <cellStyle name="Comma 4 2 2 4 9 3" xfId="29770" xr:uid="{B99532CC-954A-4884-AFD3-93798AE83B9F}"/>
    <cellStyle name="Comma 4 2 2 4 9 4" xfId="52830" xr:uid="{C1793A73-A111-46DB-BC47-6F9CD4AE6FC7}"/>
    <cellStyle name="Comma 4 2 2 5" xfId="238" xr:uid="{AD91431B-D1A9-4E3E-97F2-0AF4238942C0}"/>
    <cellStyle name="Comma 4 2 2 5 10" xfId="13599" xr:uid="{02337160-2173-4CF7-80C0-600305F26EED}"/>
    <cellStyle name="Comma 4 2 2 5 10 2" xfId="30259" xr:uid="{CD5FC9C9-C9E5-46E0-8C8D-2408F0EB7E4F}"/>
    <cellStyle name="Comma 4 2 2 5 11" xfId="21882" xr:uid="{11DE1336-F811-4528-8681-CC41C759B91A}"/>
    <cellStyle name="Comma 4 2 2 5 12" xfId="41019" xr:uid="{D00068E0-B8F6-4A60-9D6A-330E2A2CAF49}"/>
    <cellStyle name="Comma 4 2 2 5 13" xfId="1156" xr:uid="{AE95F44B-D5AF-432C-8F18-559280E2ED92}"/>
    <cellStyle name="Comma 4 2 2 5 2" xfId="405" xr:uid="{5B2115A8-D0E9-4F1C-85A3-C68EC518A453}"/>
    <cellStyle name="Comma 4 2 2 5 2 10" xfId="41599" xr:uid="{E62C2E96-1A82-4555-9F76-65E91CE8D02C}"/>
    <cellStyle name="Comma 4 2 2 5 2 11" xfId="1661" xr:uid="{B75E744A-697D-41C0-8557-C8E08C9FB117}"/>
    <cellStyle name="Comma 4 2 2 5 2 2" xfId="2272" xr:uid="{7F1D1989-0F20-4E8B-B5FD-FF2A944C7C3B}"/>
    <cellStyle name="Comma 4 2 2 5 2 2 2" xfId="4198" xr:uid="{1E488862-FE8A-4C13-9A7F-5E66AC333FB1}"/>
    <cellStyle name="Comma 4 2 2 5 2 2 2 2" xfId="8973" xr:uid="{66D92945-CC83-45E4-82BE-132EB8B94920}"/>
    <cellStyle name="Comma 4 2 2 5 2 2 2 2 2" xfId="18772" xr:uid="{CAEDA180-E237-4394-A6DD-FF3C3A10A0A9}"/>
    <cellStyle name="Comma 4 2 2 5 2 2 2 2 2 2" xfId="35432" xr:uid="{7B32BAD2-D0F0-4120-B274-C19903573DA9}"/>
    <cellStyle name="Comma 4 2 2 5 2 2 2 2 3" xfId="27144" xr:uid="{CF6F97A8-1786-4C11-A6DC-4DEA74608EEC}"/>
    <cellStyle name="Comma 4 2 2 5 2 2 2 2 4" xfId="48856" xr:uid="{4B804E3C-ADFC-45E5-A4AF-C42E88574D0A}"/>
    <cellStyle name="Comma 4 2 2 5 2 2 2 3" xfId="15708" xr:uid="{BC0374CE-7018-4ECB-9434-165D2978853E}"/>
    <cellStyle name="Comma 4 2 2 5 2 2 2 3 2" xfId="32368" xr:uid="{4E1F2B5C-C7EE-477F-B589-9E18878279A7}"/>
    <cellStyle name="Comma 4 2 2 5 2 2 2 4" xfId="24079" xr:uid="{1CFE0464-9463-41C8-83BA-8F5E07DEB719}"/>
    <cellStyle name="Comma 4 2 2 5 2 2 2 5" xfId="44102" xr:uid="{17E39074-069B-41C3-AD76-B041D30AB96B}"/>
    <cellStyle name="Comma 4 2 2 5 2 2 3" xfId="6091" xr:uid="{3FF0D188-DEF5-46F4-82FA-4E50C2581D66}"/>
    <cellStyle name="Comma 4 2 2 5 2 2 3 2" xfId="10348" xr:uid="{0AC3F91F-5327-42D2-AAD3-15E0D6BE874B}"/>
    <cellStyle name="Comma 4 2 2 5 2 2 3 2 2" xfId="19582" xr:uid="{C18AF4BF-03F0-45CD-A6D9-5A117B6A4120}"/>
    <cellStyle name="Comma 4 2 2 5 2 2 3 2 2 2" xfId="36242" xr:uid="{F4A2B981-20FB-4445-AA9C-05ED932C6236}"/>
    <cellStyle name="Comma 4 2 2 5 2 2 3 2 3" xfId="27954" xr:uid="{F6518A84-3C28-4B66-8E77-7A9C2FBF9203}"/>
    <cellStyle name="Comma 4 2 2 5 2 2 3 2 4" xfId="50231" xr:uid="{77B6D895-51B6-442C-9D51-C402233FF563}"/>
    <cellStyle name="Comma 4 2 2 5 2 2 3 3" xfId="17026" xr:uid="{CFAB3E5F-F704-4A52-A6E3-219F5F712DB6}"/>
    <cellStyle name="Comma 4 2 2 5 2 2 3 3 2" xfId="33686" xr:uid="{0939D899-C229-4091-9C12-32233D30EE9C}"/>
    <cellStyle name="Comma 4 2 2 5 2 2 3 4" xfId="25397" xr:uid="{29B6F6E2-6524-491D-BCD0-3C2E12202B50}"/>
    <cellStyle name="Comma 4 2 2 5 2 2 3 5" xfId="45985" xr:uid="{C8B755BF-1113-4230-95B8-50481D620F2D}"/>
    <cellStyle name="Comma 4 2 2 5 2 2 4" xfId="7638" xr:uid="{3B98DDF2-8FA0-44B1-B7E0-1424F5674FFC}"/>
    <cellStyle name="Comma 4 2 2 5 2 2 4 2" xfId="17990" xr:uid="{9DF0220D-F575-4B4B-B6C5-786D3E71C0E5}"/>
    <cellStyle name="Comma 4 2 2 5 2 2 4 2 2" xfId="34650" xr:uid="{6891CC9E-9153-4FF2-9DBC-28DAD0438431}"/>
    <cellStyle name="Comma 4 2 2 5 2 2 4 3" xfId="26362" xr:uid="{01774ABC-80FE-4563-8164-130DF67BD5D4}"/>
    <cellStyle name="Comma 4 2 2 5 2 2 4 4" xfId="47521" xr:uid="{FF2D9CCA-0C5C-4E83-B6EF-C70A5256EEA7}"/>
    <cellStyle name="Comma 4 2 2 5 2 2 5" xfId="12065" xr:uid="{14B77247-80FC-4E32-93DB-A2EF14004AF0}"/>
    <cellStyle name="Comma 4 2 2 5 2 2 5 2" xfId="20746" xr:uid="{1DB43AF3-9D5E-4293-AABD-28FD1F528FAE}"/>
    <cellStyle name="Comma 4 2 2 5 2 2 5 2 2" xfId="37406" xr:uid="{F36BA036-C0B0-4055-9EFF-4295944A1752}"/>
    <cellStyle name="Comma 4 2 2 5 2 2 5 3" xfId="29118" xr:uid="{5AB0FE60-7827-4B1F-838A-CB2AD82FA8B3}"/>
    <cellStyle name="Comma 4 2 2 5 2 2 5 4" xfId="51946" xr:uid="{C7B15A07-E0C3-45E7-889B-F423B877593C}"/>
    <cellStyle name="Comma 4 2 2 5 2 2 6" xfId="14372" xr:uid="{A9C2B000-BAD0-4128-A285-1405571D9F69}"/>
    <cellStyle name="Comma 4 2 2 5 2 2 6 2" xfId="31032" xr:uid="{0E54F036-B718-4433-9EC4-E0B01F480DB2}"/>
    <cellStyle name="Comma 4 2 2 5 2 2 7" xfId="22742" xr:uid="{4C3B888F-144C-491A-83D5-3F8BDDB8F5BE}"/>
    <cellStyle name="Comma 4 2 2 5 2 2 8" xfId="42213" xr:uid="{A857A48E-2A3A-48CC-BAE3-A2854D56AE34}"/>
    <cellStyle name="Comma 4 2 2 5 2 3" xfId="3584" xr:uid="{68B45F08-FBAC-451C-A0B7-440BF58F6BE9}"/>
    <cellStyle name="Comma 4 2 2 5 2 3 2" xfId="8548" xr:uid="{3341B419-F55C-4514-9D48-7BC36BBBFC8F}"/>
    <cellStyle name="Comma 4 2 2 5 2 3 2 2" xfId="18518" xr:uid="{269C0E08-E92A-40CE-9924-168BC2135CAA}"/>
    <cellStyle name="Comma 4 2 2 5 2 3 2 2 2" xfId="35178" xr:uid="{66A68815-6885-47B2-856E-2B6D886F0F3D}"/>
    <cellStyle name="Comma 4 2 2 5 2 3 2 3" xfId="26890" xr:uid="{87E07B1B-B401-414B-A97F-6F0D720ACF6E}"/>
    <cellStyle name="Comma 4 2 2 5 2 3 2 4" xfId="48431" xr:uid="{D3584A88-CED6-4E38-B84A-1AB1B9665C95}"/>
    <cellStyle name="Comma 4 2 2 5 2 3 3" xfId="15265" xr:uid="{14F87A65-8BBE-4683-9991-0BD6D55E47EE}"/>
    <cellStyle name="Comma 4 2 2 5 2 3 3 2" xfId="31925" xr:uid="{75902549-B525-4D93-9DA7-3310A7F4096C}"/>
    <cellStyle name="Comma 4 2 2 5 2 3 4" xfId="23636" xr:uid="{E2FB833C-8726-4A0A-83EE-3619F408A207}"/>
    <cellStyle name="Comma 4 2 2 5 2 3 5" xfId="43488" xr:uid="{6287F2F9-0C67-4441-A863-AE9A612BDC1D}"/>
    <cellStyle name="Comma 4 2 2 5 2 4" xfId="5492" xr:uid="{BF3AC50A-928C-43B9-81CE-1C83134C747B}"/>
    <cellStyle name="Comma 4 2 2 5 2 4 2" xfId="9923" xr:uid="{B8EE9CC2-31B6-4766-BC26-45D4EE0AD052}"/>
    <cellStyle name="Comma 4 2 2 5 2 4 2 2" xfId="19328" xr:uid="{10599E38-6BC6-4AB4-821D-54ED360084E8}"/>
    <cellStyle name="Comma 4 2 2 5 2 4 2 2 2" xfId="35988" xr:uid="{1EEBCE15-62E3-49EE-8724-08FCAACDBCA2}"/>
    <cellStyle name="Comma 4 2 2 5 2 4 2 3" xfId="27700" xr:uid="{DE646F7D-7E67-455B-BAA1-30E17CF34C1E}"/>
    <cellStyle name="Comma 4 2 2 5 2 4 2 4" xfId="49806" xr:uid="{3391868F-28A6-4275-B7EA-A152974D7EC6}"/>
    <cellStyle name="Comma 4 2 2 5 2 4 3" xfId="16598" xr:uid="{74E1AA37-97AC-4CAD-BE09-B94B6C208368}"/>
    <cellStyle name="Comma 4 2 2 5 2 4 3 2" xfId="33258" xr:uid="{370C45F0-10A4-4F75-A41A-F06C0EA596A5}"/>
    <cellStyle name="Comma 4 2 2 5 2 4 4" xfId="24969" xr:uid="{FF52A067-8730-4D32-BED5-6C9E7835A740}"/>
    <cellStyle name="Comma 4 2 2 5 2 4 5" xfId="45386" xr:uid="{096394CB-B719-4AE6-AC85-854CBBACBE34}"/>
    <cellStyle name="Comma 4 2 2 5 2 5" xfId="7213" xr:uid="{29484408-28A7-471D-8B9C-84EE1E575899}"/>
    <cellStyle name="Comma 4 2 2 5 2 5 2" xfId="17736" xr:uid="{39C82D3B-7EC3-4DA3-A009-8E76857F2E9E}"/>
    <cellStyle name="Comma 4 2 2 5 2 5 2 2" xfId="34396" xr:uid="{28840AF3-C1F1-4F25-A155-34CDA4521DEB}"/>
    <cellStyle name="Comma 4 2 2 5 2 5 3" xfId="26108" xr:uid="{40A4112E-E1C1-4847-9615-7F96CABD491A}"/>
    <cellStyle name="Comma 4 2 2 5 2 5 4" xfId="47096" xr:uid="{42293EFC-3C5A-49FA-A493-A65FBC1FBAE1}"/>
    <cellStyle name="Comma 4 2 2 5 2 6" xfId="11466" xr:uid="{ABED3101-7C0C-485E-82E4-EFC460FDA9E2}"/>
    <cellStyle name="Comma 4 2 2 5 2 6 2" xfId="20318" xr:uid="{AC5850D0-5E2D-4C95-AA10-AE243DFCA164}"/>
    <cellStyle name="Comma 4 2 2 5 2 6 2 2" xfId="36978" xr:uid="{3C281180-8A49-4F56-BD37-A3BA93E169D2}"/>
    <cellStyle name="Comma 4 2 2 5 2 6 3" xfId="28690" xr:uid="{E28A1C45-4B46-44EA-9E85-11EC660C7146}"/>
    <cellStyle name="Comma 4 2 2 5 2 6 4" xfId="51347" xr:uid="{342E69FB-5BDC-486C-BA25-D8898E6405AC}"/>
    <cellStyle name="Comma 4 2 2 5 2 7" xfId="13141" xr:uid="{D78131C7-343B-45DC-89DA-027E5CF6193F}"/>
    <cellStyle name="Comma 4 2 2 5 2 7 2" xfId="21530" xr:uid="{841D769A-141D-40A1-9365-C068344D80F5}"/>
    <cellStyle name="Comma 4 2 2 5 2 7 2 2" xfId="38190" xr:uid="{A6B809C2-2051-43BF-8070-E30B488A2D0B}"/>
    <cellStyle name="Comma 4 2 2 5 2 7 3" xfId="29903" xr:uid="{597BA8BA-832B-48BC-8FB9-7ACA630DE4C5}"/>
    <cellStyle name="Comma 4 2 2 5 2 7 4" xfId="53015" xr:uid="{BE9C841F-C649-4B2B-AD4B-1D3BCDA29FD3}"/>
    <cellStyle name="Comma 4 2 2 5 2 8" xfId="13949" xr:uid="{87EEC1EC-F1E3-41E8-A745-C9D24E6FA95D}"/>
    <cellStyle name="Comma 4 2 2 5 2 8 2" xfId="30609" xr:uid="{43E93906-72EB-4374-96C4-14B9071C3733}"/>
    <cellStyle name="Comma 4 2 2 5 2 9" xfId="22299" xr:uid="{5BC8771F-22D9-4087-ABD1-078658E18511}"/>
    <cellStyle name="Comma 4 2 2 5 3" xfId="1545" xr:uid="{176E9C47-210E-4C59-B80F-540021ED74D4}"/>
    <cellStyle name="Comma 4 2 2 5 3 2" xfId="3420" xr:uid="{B93D4962-3854-4FC0-860E-8C30B44C663A}"/>
    <cellStyle name="Comma 4 2 2 5 3 2 2" xfId="8445" xr:uid="{73D1959A-4C3F-4836-B562-CB37878D1917}"/>
    <cellStyle name="Comma 4 2 2 5 3 2 2 2" xfId="18459" xr:uid="{2196E14C-E65E-40C5-ADD0-8F8576C0D05C}"/>
    <cellStyle name="Comma 4 2 2 5 3 2 2 2 2" xfId="35119" xr:uid="{C14A9A94-87A6-4ED9-98DF-6BFF3E3CFB18}"/>
    <cellStyle name="Comma 4 2 2 5 3 2 2 3" xfId="26831" xr:uid="{B089E563-3BD0-4FD1-B880-1BC71DAE6EC4}"/>
    <cellStyle name="Comma 4 2 2 5 3 2 2 4" xfId="48328" xr:uid="{7C0E8C47-4C9A-4E9F-A511-37F4E6CE0A36}"/>
    <cellStyle name="Comma 4 2 2 5 3 2 3" xfId="15145" xr:uid="{854C6CB3-75CF-453A-8E2C-981C68B6F73A}"/>
    <cellStyle name="Comma 4 2 2 5 3 2 3 2" xfId="31805" xr:uid="{58DDB541-E612-46F7-B59A-8BE2057A1A98}"/>
    <cellStyle name="Comma 4 2 2 5 3 2 4" xfId="23516" xr:uid="{68FC802C-CF76-41E5-9936-FE29A9158663}"/>
    <cellStyle name="Comma 4 2 2 5 3 2 5" xfId="43324" xr:uid="{70D86B1C-A4F7-4DE8-906D-416CF16F7C1C}"/>
    <cellStyle name="Comma 4 2 2 5 3 3" xfId="5328" xr:uid="{E035471F-9E53-4217-BE19-BAE7675BF691}"/>
    <cellStyle name="Comma 4 2 2 5 3 3 2" xfId="9820" xr:uid="{2D688907-C993-4FE0-95D0-925CA78C7F2E}"/>
    <cellStyle name="Comma 4 2 2 5 3 3 2 2" xfId="19269" xr:uid="{E7374C6F-B774-41B6-B9A2-325D7736003E}"/>
    <cellStyle name="Comma 4 2 2 5 3 3 2 2 2" xfId="35929" xr:uid="{AF82B139-27C8-4459-A5CB-57260781B66B}"/>
    <cellStyle name="Comma 4 2 2 5 3 3 2 3" xfId="27641" xr:uid="{55740101-0572-4AC3-984D-9CBA80760F8A}"/>
    <cellStyle name="Comma 4 2 2 5 3 3 2 4" xfId="49703" xr:uid="{87E5C5E3-F8D8-4359-8F20-7D95CC584371}"/>
    <cellStyle name="Comma 4 2 2 5 3 3 3" xfId="16478" xr:uid="{5322EC42-745E-4FE2-813F-70F075CDB99E}"/>
    <cellStyle name="Comma 4 2 2 5 3 3 3 2" xfId="33138" xr:uid="{1838DA4B-A09D-4772-B9E9-9B8E7292E2FE}"/>
    <cellStyle name="Comma 4 2 2 5 3 3 4" xfId="24849" xr:uid="{AD335858-6559-4BA0-B914-5DA6FE555D17}"/>
    <cellStyle name="Comma 4 2 2 5 3 3 5" xfId="45222" xr:uid="{7B737A02-F82D-4D41-ADD9-124789FD3969}"/>
    <cellStyle name="Comma 4 2 2 5 3 4" xfId="7110" xr:uid="{937B5580-E7D5-41C9-8608-53BB26D35ED9}"/>
    <cellStyle name="Comma 4 2 2 5 3 4 2" xfId="17677" xr:uid="{8E3BCF66-E750-43F6-8AB9-D5C5A16DF4F7}"/>
    <cellStyle name="Comma 4 2 2 5 3 4 2 2" xfId="34337" xr:uid="{1FF8F3D9-98A3-48D5-8018-9F9DC97CFC06}"/>
    <cellStyle name="Comma 4 2 2 5 3 4 3" xfId="26049" xr:uid="{5D432E1B-376B-4672-AD52-794612EA3726}"/>
    <cellStyle name="Comma 4 2 2 5 3 4 4" xfId="46993" xr:uid="{04DAC8DE-2BCE-46BF-A09E-33F3711D4F09}"/>
    <cellStyle name="Comma 4 2 2 5 3 5" xfId="11302" xr:uid="{270C1C78-563F-4C4C-98E0-E5ECAEE9759F}"/>
    <cellStyle name="Comma 4 2 2 5 3 5 2" xfId="20198" xr:uid="{A3971839-E906-46E7-B628-416CE8ABEF0C}"/>
    <cellStyle name="Comma 4 2 2 5 3 5 2 2" xfId="36858" xr:uid="{EBEB2F49-C6E1-469C-8800-1A8E33CD39B8}"/>
    <cellStyle name="Comma 4 2 2 5 3 5 3" xfId="28570" xr:uid="{29B556CF-33EF-4B80-B7CA-B5506E1E5F12}"/>
    <cellStyle name="Comma 4 2 2 5 3 5 4" xfId="51183" xr:uid="{88DD86C3-34DC-4429-8F3C-E6D54ADDAF9F}"/>
    <cellStyle name="Comma 4 2 2 5 3 6" xfId="13829" xr:uid="{45605ECF-81A1-4D9A-92EE-6500C8A560E2}"/>
    <cellStyle name="Comma 4 2 2 5 3 6 2" xfId="30489" xr:uid="{91908760-998A-4948-96AC-7FE9120BA312}"/>
    <cellStyle name="Comma 4 2 2 5 3 7" xfId="22179" xr:uid="{FACB97FF-B038-408E-9DAB-5B135A4B3364}"/>
    <cellStyle name="Comma 4 2 2 5 3 8" xfId="41435" xr:uid="{31F877C5-F453-4A7D-937E-18CBFDF4E9D3}"/>
    <cellStyle name="Comma 4 2 2 5 4" xfId="2108" xr:uid="{7E4AD172-21CA-4FC5-88B1-F6BF28395859}"/>
    <cellStyle name="Comma 4 2 2 5 4 2" xfId="4034" xr:uid="{64505339-E2CF-4B82-BEC5-C45EC0A78A2D}"/>
    <cellStyle name="Comma 4 2 2 5 4 2 2" xfId="8870" xr:uid="{95C3A015-2115-4C92-8A35-546D5DC19831}"/>
    <cellStyle name="Comma 4 2 2 5 4 2 2 2" xfId="18713" xr:uid="{502DFF87-9BEA-4552-BE0C-EFD9168ECFA5}"/>
    <cellStyle name="Comma 4 2 2 5 4 2 2 2 2" xfId="35373" xr:uid="{4D1FA8B6-6C87-44D0-99C3-594ED1684813}"/>
    <cellStyle name="Comma 4 2 2 5 4 2 2 3" xfId="27085" xr:uid="{AFA7624A-1101-4A7D-9B34-8985E45C4915}"/>
    <cellStyle name="Comma 4 2 2 5 4 2 2 4" xfId="48753" xr:uid="{A6DC18EA-C534-45DC-812C-CAEEA82209C5}"/>
    <cellStyle name="Comma 4 2 2 5 4 2 3" xfId="15588" xr:uid="{69E99CA1-FCBF-4BC6-ADAB-56C610F22066}"/>
    <cellStyle name="Comma 4 2 2 5 4 2 3 2" xfId="32248" xr:uid="{67376C5F-6B5B-49E3-83AD-5EDFFFFC38B4}"/>
    <cellStyle name="Comma 4 2 2 5 4 2 4" xfId="23959" xr:uid="{F6F57A49-5668-4C94-A3B0-82EC998F2E2E}"/>
    <cellStyle name="Comma 4 2 2 5 4 2 5" xfId="43938" xr:uid="{4303A55C-A41F-41F1-B83B-D9A73A824E40}"/>
    <cellStyle name="Comma 4 2 2 5 4 3" xfId="5927" xr:uid="{FB780559-3455-43D0-AF84-1B723B6A076F}"/>
    <cellStyle name="Comma 4 2 2 5 4 3 2" xfId="10245" xr:uid="{E82A8A4D-876F-4476-8475-8A269BBE5E60}"/>
    <cellStyle name="Comma 4 2 2 5 4 3 2 2" xfId="19523" xr:uid="{8EC874CF-89DD-457D-9BA0-54B41EE6174D}"/>
    <cellStyle name="Comma 4 2 2 5 4 3 2 2 2" xfId="36183" xr:uid="{6D4AD9CB-F6E8-4767-90F6-711235EB515A}"/>
    <cellStyle name="Comma 4 2 2 5 4 3 2 3" xfId="27895" xr:uid="{70E71BB8-952A-45F0-B4C0-8E1DE9AE5631}"/>
    <cellStyle name="Comma 4 2 2 5 4 3 2 4" xfId="50128" xr:uid="{D9C35AB6-70DB-402A-BE59-706758EE17C4}"/>
    <cellStyle name="Comma 4 2 2 5 4 3 3" xfId="16906" xr:uid="{D01EB8D1-024D-48C7-9A18-1CD6D8C52754}"/>
    <cellStyle name="Comma 4 2 2 5 4 3 3 2" xfId="33566" xr:uid="{280B7A3A-F718-4B62-BF61-28D233A0C646}"/>
    <cellStyle name="Comma 4 2 2 5 4 3 4" xfId="25277" xr:uid="{EF5FDE05-5A9C-461F-A484-3937B07EFAF6}"/>
    <cellStyle name="Comma 4 2 2 5 4 3 5" xfId="45821" xr:uid="{69DD4E1A-4118-4370-A4E2-5C286E7207B0}"/>
    <cellStyle name="Comma 4 2 2 5 4 4" xfId="7535" xr:uid="{962B8EAA-E226-4310-B657-201BF3B5D34B}"/>
    <cellStyle name="Comma 4 2 2 5 4 4 2" xfId="17931" xr:uid="{8B671928-FBA6-425C-8CCA-AC2AAF60A689}"/>
    <cellStyle name="Comma 4 2 2 5 4 4 2 2" xfId="34591" xr:uid="{0D0460D4-A897-49E9-9033-2AF82C99166C}"/>
    <cellStyle name="Comma 4 2 2 5 4 4 3" xfId="26303" xr:uid="{B4CF77E5-3B24-451E-826C-E894DC791B1C}"/>
    <cellStyle name="Comma 4 2 2 5 4 4 4" xfId="47418" xr:uid="{8CDC4F07-2AD8-4AD3-945D-54805B023BFE}"/>
    <cellStyle name="Comma 4 2 2 5 4 5" xfId="11901" xr:uid="{E4F82362-7D48-46A4-ABDA-E912FB927BD4}"/>
    <cellStyle name="Comma 4 2 2 5 4 5 2" xfId="20626" xr:uid="{4B4AC75B-E316-4116-8AB4-A42D2C6233DF}"/>
    <cellStyle name="Comma 4 2 2 5 4 5 2 2" xfId="37286" xr:uid="{558044A8-3D45-4214-9F60-F56FC206F2C4}"/>
    <cellStyle name="Comma 4 2 2 5 4 5 3" xfId="28998" xr:uid="{17E8EF1F-1D60-4E7E-9266-D5245810DE65}"/>
    <cellStyle name="Comma 4 2 2 5 4 5 4" xfId="51782" xr:uid="{EAD2F38F-B86E-49A1-A969-BE62A48BBC76}"/>
    <cellStyle name="Comma 4 2 2 5 4 6" xfId="14252" xr:uid="{3EAD0B3A-AAC4-4225-A96D-29ED6B5BD3F6}"/>
    <cellStyle name="Comma 4 2 2 5 4 6 2" xfId="30912" xr:uid="{35A7B91C-C03A-49FD-A840-81F3FB111473}"/>
    <cellStyle name="Comma 4 2 2 5 4 7" xfId="22622" xr:uid="{FF06B809-DC47-47EE-8614-B7B0BA502F23}"/>
    <cellStyle name="Comma 4 2 2 5 4 8" xfId="42049" xr:uid="{07399F4D-3504-4642-9298-4FFE6FCB48D5}"/>
    <cellStyle name="Comma 4 2 2 5 5" xfId="3004" xr:uid="{7F471F75-5ABC-4812-95F9-20E882760AC3}"/>
    <cellStyle name="Comma 4 2 2 5 5 2" xfId="8144" xr:uid="{1FC7E152-4552-4AC8-A23E-DC5C0FA16F66}"/>
    <cellStyle name="Comma 4 2 2 5 5 2 2" xfId="18277" xr:uid="{90A364A6-D0F9-4C5C-9060-9B4B4341DB8D}"/>
    <cellStyle name="Comma 4 2 2 5 5 2 2 2" xfId="34937" xr:uid="{6E92B990-9826-4557-8440-4875A1D5187D}"/>
    <cellStyle name="Comma 4 2 2 5 5 2 3" xfId="26649" xr:uid="{9F4AAA15-6089-4051-8CA2-2E013C31491D}"/>
    <cellStyle name="Comma 4 2 2 5 5 2 4" xfId="48027" xr:uid="{1E0351E0-9B36-4B4B-9B37-3D17FD97AA26}"/>
    <cellStyle name="Comma 4 2 2 5 5 3" xfId="14848" xr:uid="{ECAA0CB9-162D-4EC9-8268-B1FE52637CEE}"/>
    <cellStyle name="Comma 4 2 2 5 5 3 2" xfId="31508" xr:uid="{1F4C62F1-9E65-42AD-82CC-D44005D1E66A}"/>
    <cellStyle name="Comma 4 2 2 5 5 4" xfId="23219" xr:uid="{DEA5C5DC-CD24-492F-ABE6-B7423D834EF6}"/>
    <cellStyle name="Comma 4 2 2 5 5 5" xfId="42908" xr:uid="{C819F524-1DD1-458E-81C1-C99CB220BBE1}"/>
    <cellStyle name="Comma 4 2 2 5 6" xfId="4943" xr:uid="{273A5C7F-066E-4CF5-9EB1-9A90DF44ECFF}"/>
    <cellStyle name="Comma 4 2 2 5 6 2" xfId="9519" xr:uid="{10E6C255-0119-413B-A563-8077EB1EAC20}"/>
    <cellStyle name="Comma 4 2 2 5 6 2 2" xfId="19087" xr:uid="{7E0972BC-97F6-486C-9C78-BEF900B517DC}"/>
    <cellStyle name="Comma 4 2 2 5 6 2 2 2" xfId="35747" xr:uid="{8DF76E59-7ECD-4DC5-8E79-47A26C94E301}"/>
    <cellStyle name="Comma 4 2 2 5 6 2 3" xfId="27459" xr:uid="{75AC00AA-99D6-4903-828F-262D878BF9CB}"/>
    <cellStyle name="Comma 4 2 2 5 6 2 4" xfId="49402" xr:uid="{A3E20368-E38B-45C4-A91D-6AC3C84028AE}"/>
    <cellStyle name="Comma 4 2 2 5 6 3" xfId="16212" xr:uid="{46288BD9-3C67-450E-A05B-1291942BD728}"/>
    <cellStyle name="Comma 4 2 2 5 6 3 2" xfId="32872" xr:uid="{5F029A4C-F4AE-4464-B2CA-1D284D5BCA82}"/>
    <cellStyle name="Comma 4 2 2 5 6 4" xfId="24583" xr:uid="{E7336DD7-7C0A-4829-AE54-E4914D103BD1}"/>
    <cellStyle name="Comma 4 2 2 5 6 5" xfId="44837" xr:uid="{8CAE7DE3-DBE1-4F6F-BB57-607F8A1DCFE7}"/>
    <cellStyle name="Comma 4 2 2 5 7" xfId="6808" xr:uid="{92EF1BDD-118A-4884-8377-C8CF85170632}"/>
    <cellStyle name="Comma 4 2 2 5 7 2" xfId="17494" xr:uid="{7A5313BE-1251-4F73-B0FF-87A6A3717943}"/>
    <cellStyle name="Comma 4 2 2 5 7 2 2" xfId="34154" xr:uid="{2529EBD5-1A2B-4235-9905-451A545C024D}"/>
    <cellStyle name="Comma 4 2 2 5 7 3" xfId="25866" xr:uid="{B0BA0F30-08A6-4711-8ACA-54B46B528EF4}"/>
    <cellStyle name="Comma 4 2 2 5 7 4" xfId="46691" xr:uid="{A5B7E301-AC55-4FA4-8F51-9FBE006E605F}"/>
    <cellStyle name="Comma 4 2 2 5 8" xfId="10917" xr:uid="{0A26DC30-7BFC-4CCC-9557-DBE4C66AB799}"/>
    <cellStyle name="Comma 4 2 2 5 8 2" xfId="19932" xr:uid="{39E86B1A-12EA-4E3D-A1CA-59BFE4A1892E}"/>
    <cellStyle name="Comma 4 2 2 5 8 2 2" xfId="36592" xr:uid="{BFB7FD0C-C6D4-4C8E-B2B4-94DB5620E769}"/>
    <cellStyle name="Comma 4 2 2 5 8 3" xfId="28304" xr:uid="{0759A8F3-CB19-4B5D-B21F-6F1DA61C7CA3}"/>
    <cellStyle name="Comma 4 2 2 5 8 4" xfId="50798" xr:uid="{BD9ABFBD-3B37-4D42-8D66-8C43E9C5C5FA}"/>
    <cellStyle name="Comma 4 2 2 5 9" xfId="12977" xr:uid="{E4E630D3-905F-4494-9B3F-4F0E4491A1E0}"/>
    <cellStyle name="Comma 4 2 2 5 9 2" xfId="21410" xr:uid="{860AB322-F5ED-47FC-844A-4815774B39FF}"/>
    <cellStyle name="Comma 4 2 2 5 9 2 2" xfId="38070" xr:uid="{8B1F4D56-CB1C-4A71-8961-1FE3194FFC95}"/>
    <cellStyle name="Comma 4 2 2 5 9 3" xfId="29783" xr:uid="{0D60D320-A32F-4E7D-B767-ABBB5CF875E0}"/>
    <cellStyle name="Comma 4 2 2 5 9 4" xfId="52851" xr:uid="{AA8542A8-9C24-4E95-99B0-85220C264840}"/>
    <cellStyle name="Comma 4 2 2 6" xfId="444" xr:uid="{09B879D5-A915-49B8-BF4B-3ABF373B568C}"/>
    <cellStyle name="Comma 4 2 2 6 10" xfId="21908" xr:uid="{98977CE0-2626-45BF-881D-3A9181BE3A9A}"/>
    <cellStyle name="Comma 4 2 2 6 11" xfId="41059" xr:uid="{9AF14FBF-8C79-42A6-AB64-C0DC9B8685E7}"/>
    <cellStyle name="Comma 4 2 2 6 12" xfId="1194" xr:uid="{F3F0D20E-EDBC-4193-8A14-FDB5B157BB7A}"/>
    <cellStyle name="Comma 4 2 2 6 2" xfId="1695" xr:uid="{B80DE99D-3DDA-4E5B-8120-89DB741E908B}"/>
    <cellStyle name="Comma 4 2 2 6 2 2" xfId="3623" xr:uid="{A58B4B79-219C-4062-8C3E-9A28CF3384DE}"/>
    <cellStyle name="Comma 4 2 2 6 2 2 2" xfId="8582" xr:uid="{6A3FEDCB-F9BA-42A0-BB0B-BDF84C4FF76C}"/>
    <cellStyle name="Comma 4 2 2 6 2 2 2 2" xfId="18538" xr:uid="{846024F6-B8D0-459C-A8D6-94A9BF74B1C8}"/>
    <cellStyle name="Comma 4 2 2 6 2 2 2 2 2" xfId="35198" xr:uid="{99C34C28-8B49-4690-8148-F7A93E5DCA99}"/>
    <cellStyle name="Comma 4 2 2 6 2 2 2 3" xfId="26910" xr:uid="{798584D7-A726-4A2F-BBBD-64728555CDD0}"/>
    <cellStyle name="Comma 4 2 2 6 2 2 2 4" xfId="48465" xr:uid="{07E494AC-EFCF-4B94-ADE4-7866BC16EC47}"/>
    <cellStyle name="Comma 4 2 2 6 2 2 3" xfId="15290" xr:uid="{A66796DF-229D-4941-8D0E-7C733737F637}"/>
    <cellStyle name="Comma 4 2 2 6 2 2 3 2" xfId="31950" xr:uid="{999D29DE-0CC6-4B4F-88A5-673779B681D8}"/>
    <cellStyle name="Comma 4 2 2 6 2 2 4" xfId="23661" xr:uid="{7A261A15-D089-44FE-B41D-033AC5AA0533}"/>
    <cellStyle name="Comma 4 2 2 6 2 2 5" xfId="43527" xr:uid="{99343DD6-1770-4DAD-8F3E-BCBD71C9AB13}"/>
    <cellStyle name="Comma 4 2 2 6 2 3" xfId="5531" xr:uid="{EFF63AB8-8976-472F-BA4D-607DE6B8990B}"/>
    <cellStyle name="Comma 4 2 2 6 2 3 2" xfId="9957" xr:uid="{14EBE4B7-AB1B-4F1E-94C6-7EB8EBFD4500}"/>
    <cellStyle name="Comma 4 2 2 6 2 3 2 2" xfId="19348" xr:uid="{BD07F314-18CB-43B8-AD4F-4B7FE5C5ABCA}"/>
    <cellStyle name="Comma 4 2 2 6 2 3 2 2 2" xfId="36008" xr:uid="{994612C2-3F41-4F5D-9AB7-0CF1C599783B}"/>
    <cellStyle name="Comma 4 2 2 6 2 3 2 3" xfId="27720" xr:uid="{A28F8238-7C10-412B-B501-AAC9AB6CE620}"/>
    <cellStyle name="Comma 4 2 2 6 2 3 2 4" xfId="49840" xr:uid="{966BDAFD-6FA5-4F91-AFBB-DEBCAD909ED1}"/>
    <cellStyle name="Comma 4 2 2 6 2 3 3" xfId="16623" xr:uid="{36BF50BA-0A24-4376-80D3-E45AC3E6F3A3}"/>
    <cellStyle name="Comma 4 2 2 6 2 3 3 2" xfId="33283" xr:uid="{BCD8CB78-5043-4CAD-9C12-6B2CB56D6D96}"/>
    <cellStyle name="Comma 4 2 2 6 2 3 4" xfId="24994" xr:uid="{D4EE1B01-06F5-4115-A2D8-8E1C07B66E17}"/>
    <cellStyle name="Comma 4 2 2 6 2 3 5" xfId="45425" xr:uid="{4B0FFE7E-6441-4667-900B-A511762AB9DC}"/>
    <cellStyle name="Comma 4 2 2 6 2 4" xfId="7247" xr:uid="{E44CD77C-CDCD-4F61-85B8-FB781866D97C}"/>
    <cellStyle name="Comma 4 2 2 6 2 4 2" xfId="17756" xr:uid="{0BB8CFA7-DD86-4862-B4F7-9D8E6813722B}"/>
    <cellStyle name="Comma 4 2 2 6 2 4 2 2" xfId="34416" xr:uid="{DEB6C9D1-A097-4111-A210-255E6763BCCA}"/>
    <cellStyle name="Comma 4 2 2 6 2 4 3" xfId="26128" xr:uid="{A9A558EE-9C82-41C9-84D4-C6CA44050214}"/>
    <cellStyle name="Comma 4 2 2 6 2 4 4" xfId="47130" xr:uid="{32C2440B-747C-4DD7-8031-5420816E4EEB}"/>
    <cellStyle name="Comma 4 2 2 6 2 5" xfId="11505" xr:uid="{89A5428D-68CD-4C8E-83AE-03EACF8C08E9}"/>
    <cellStyle name="Comma 4 2 2 6 2 5 2" xfId="20343" xr:uid="{0A826FF2-0F64-4551-86BE-1C145FC0862F}"/>
    <cellStyle name="Comma 4 2 2 6 2 5 2 2" xfId="37003" xr:uid="{B04E662D-7325-4188-B6C6-D8E5E3788CA6}"/>
    <cellStyle name="Comma 4 2 2 6 2 5 3" xfId="28715" xr:uid="{22F9FE64-7AE9-4B43-B909-D6685BACA1DA}"/>
    <cellStyle name="Comma 4 2 2 6 2 5 4" xfId="51386" xr:uid="{00ECBDE0-E2D0-426E-860C-6DED44484FFF}"/>
    <cellStyle name="Comma 4 2 2 6 2 6" xfId="13974" xr:uid="{6CF5F5CA-CF19-4C60-88BC-ADB04EECD5FA}"/>
    <cellStyle name="Comma 4 2 2 6 2 6 2" xfId="30634" xr:uid="{22635E80-83DA-4D96-B916-DA28A75A4C32}"/>
    <cellStyle name="Comma 4 2 2 6 2 7" xfId="22324" xr:uid="{BEBCE7B2-AA70-4412-8F4B-47F7B8BEAFBF}"/>
    <cellStyle name="Comma 4 2 2 6 2 8" xfId="41638" xr:uid="{3656105A-E11A-4C2C-B432-D179A2A0F26D}"/>
    <cellStyle name="Comma 4 2 2 6 3" xfId="2311" xr:uid="{043BACE0-1A8B-406A-8092-7BA6D0681F31}"/>
    <cellStyle name="Comma 4 2 2 6 3 2" xfId="4237" xr:uid="{D42476F3-CC1B-4869-B013-E61D77FDAF88}"/>
    <cellStyle name="Comma 4 2 2 6 3 2 2" xfId="9007" xr:uid="{134EC755-5AA7-4F6C-A1B7-E7B95D19E497}"/>
    <cellStyle name="Comma 4 2 2 6 3 2 2 2" xfId="18792" xr:uid="{5FB66C52-44E9-48FA-8D16-934030B03C0F}"/>
    <cellStyle name="Comma 4 2 2 6 3 2 2 2 2" xfId="35452" xr:uid="{D75FAE24-6247-41D6-AC1D-6F568EF46525}"/>
    <cellStyle name="Comma 4 2 2 6 3 2 2 3" xfId="27164" xr:uid="{EFF75BEC-235B-4714-A0B0-17CC4AC1C79A}"/>
    <cellStyle name="Comma 4 2 2 6 3 2 2 4" xfId="48890" xr:uid="{20C6F8C8-A615-4DEE-BBC5-28105389EC8A}"/>
    <cellStyle name="Comma 4 2 2 6 3 2 3" xfId="15733" xr:uid="{14729E81-B5FA-4600-B702-1CB36AB7DFDC}"/>
    <cellStyle name="Comma 4 2 2 6 3 2 3 2" xfId="32393" xr:uid="{3844B57C-D244-4618-8FB3-1DE10AD57CC0}"/>
    <cellStyle name="Comma 4 2 2 6 3 2 4" xfId="24104" xr:uid="{E350C218-7308-46F7-B39E-95F4FDCA7A2A}"/>
    <cellStyle name="Comma 4 2 2 6 3 2 5" xfId="44141" xr:uid="{82B85032-A91C-4E89-981F-EBC2FB662916}"/>
    <cellStyle name="Comma 4 2 2 6 3 3" xfId="6130" xr:uid="{E94F9CC4-E9DB-4853-9002-A68BF5747691}"/>
    <cellStyle name="Comma 4 2 2 6 3 3 2" xfId="10382" xr:uid="{959DB151-846D-4244-9292-72987AAB8A1F}"/>
    <cellStyle name="Comma 4 2 2 6 3 3 2 2" xfId="19602" xr:uid="{BC9E5609-2814-44EB-91DA-5A6B0DA7A1AA}"/>
    <cellStyle name="Comma 4 2 2 6 3 3 2 2 2" xfId="36262" xr:uid="{07BBD19E-B623-4A1E-8507-54247339FEDE}"/>
    <cellStyle name="Comma 4 2 2 6 3 3 2 3" xfId="27974" xr:uid="{F72B95CD-18F5-4A8F-B868-C1FFCA3F5F59}"/>
    <cellStyle name="Comma 4 2 2 6 3 3 2 4" xfId="50265" xr:uid="{9E3D0B9B-2B40-4E99-8EF9-777F68176E0C}"/>
    <cellStyle name="Comma 4 2 2 6 3 3 3" xfId="17051" xr:uid="{52BA035E-7AB4-4479-8B39-A1FC57C8B5C6}"/>
    <cellStyle name="Comma 4 2 2 6 3 3 3 2" xfId="33711" xr:uid="{185C7F39-5BA7-4784-801F-780FFB9FE3B4}"/>
    <cellStyle name="Comma 4 2 2 6 3 3 4" xfId="25422" xr:uid="{009A29CE-BB55-4444-BEDD-A95BC0FB4A01}"/>
    <cellStyle name="Comma 4 2 2 6 3 3 5" xfId="46024" xr:uid="{CF0BC50A-25CF-4AA7-8055-831540D42E91}"/>
    <cellStyle name="Comma 4 2 2 6 3 4" xfId="7672" xr:uid="{76272E5B-2007-401C-8018-9E28680D2429}"/>
    <cellStyle name="Comma 4 2 2 6 3 4 2" xfId="18010" xr:uid="{CFF86F7C-2327-4D98-AA0F-0116875CD037}"/>
    <cellStyle name="Comma 4 2 2 6 3 4 2 2" xfId="34670" xr:uid="{0F1235CD-F56D-411E-8786-35DFC5A324C3}"/>
    <cellStyle name="Comma 4 2 2 6 3 4 3" xfId="26382" xr:uid="{52723D27-273B-4656-A669-2B0D31F22313}"/>
    <cellStyle name="Comma 4 2 2 6 3 4 4" xfId="47555" xr:uid="{66893914-7C5C-4BED-8B9B-35D70311F84F}"/>
    <cellStyle name="Comma 4 2 2 6 3 5" xfId="12104" xr:uid="{18883A85-36FA-4773-827E-1CCD0AC6811A}"/>
    <cellStyle name="Comma 4 2 2 6 3 5 2" xfId="20771" xr:uid="{9FF81D55-D1AA-440D-8A7C-AC65CC83196A}"/>
    <cellStyle name="Comma 4 2 2 6 3 5 2 2" xfId="37431" xr:uid="{13DC2506-D3F7-4F98-BFBD-C8AD0076E614}"/>
    <cellStyle name="Comma 4 2 2 6 3 5 3" xfId="29143" xr:uid="{7B5574C0-91D4-4865-954A-EE2A110C0FED}"/>
    <cellStyle name="Comma 4 2 2 6 3 5 4" xfId="51985" xr:uid="{47300FDB-ED6B-4D32-A0A4-9F37D8146CD7}"/>
    <cellStyle name="Comma 4 2 2 6 3 6" xfId="14397" xr:uid="{945A7259-2B2F-4712-A5DA-BEADFAE96674}"/>
    <cellStyle name="Comma 4 2 2 6 3 6 2" xfId="31057" xr:uid="{1C7B4259-2DD7-467A-B505-29CCEE48E783}"/>
    <cellStyle name="Comma 4 2 2 6 3 7" xfId="22767" xr:uid="{8A6FE046-326E-44E6-952B-8D0B0466CAB5}"/>
    <cellStyle name="Comma 4 2 2 6 3 8" xfId="42252" xr:uid="{600A2FAB-7C0E-4241-916E-305B6E3259D2}"/>
    <cellStyle name="Comma 4 2 2 6 4" xfId="3044" xr:uid="{D3ADD8ED-9AE7-4D32-B43E-2207BBAB0F9E}"/>
    <cellStyle name="Comma 4 2 2 6 4 2" xfId="8178" xr:uid="{9EBE77AB-2FAB-42CC-8FBE-B931F01E6BA0}"/>
    <cellStyle name="Comma 4 2 2 6 4 2 2" xfId="18297" xr:uid="{A83E7632-13BA-432A-B712-A6458499399E}"/>
    <cellStyle name="Comma 4 2 2 6 4 2 2 2" xfId="34957" xr:uid="{1B1CB11E-DEA6-43AC-8CEB-992DDF947DB6}"/>
    <cellStyle name="Comma 4 2 2 6 4 2 3" xfId="26669" xr:uid="{FB2AE8E7-8043-4410-862B-8515764F9250}"/>
    <cellStyle name="Comma 4 2 2 6 4 2 4" xfId="48061" xr:uid="{E40CA4FB-EA21-4623-B6BE-AF96BE2F0472}"/>
    <cellStyle name="Comma 4 2 2 6 4 3" xfId="14874" xr:uid="{329418FA-A29E-4945-AEF3-0AE74C27B9F1}"/>
    <cellStyle name="Comma 4 2 2 6 4 3 2" xfId="31534" xr:uid="{077CE654-1B43-4E9C-AC82-AFA8B5DE5FF3}"/>
    <cellStyle name="Comma 4 2 2 6 4 4" xfId="23245" xr:uid="{F5D61BCD-EFFD-4D1D-9F5A-B1ECA2FF357E}"/>
    <cellStyle name="Comma 4 2 2 6 4 5" xfId="42948" xr:uid="{ADA2CEAA-D8A8-4CA1-BB55-16586B007284}"/>
    <cellStyle name="Comma 4 2 2 6 5" xfId="4982" xr:uid="{9EB56886-A99D-4D8A-9F79-768E901639DF}"/>
    <cellStyle name="Comma 4 2 2 6 5 2" xfId="9553" xr:uid="{E2E71A8E-A665-4CBE-A9E8-4305F387D34B}"/>
    <cellStyle name="Comma 4 2 2 6 5 2 2" xfId="19107" xr:uid="{D813B2E4-CB73-475D-8CA2-FD42BFCA95C4}"/>
    <cellStyle name="Comma 4 2 2 6 5 2 2 2" xfId="35767" xr:uid="{4C6674E1-FDCC-4BC5-BB0F-83C38E981AAF}"/>
    <cellStyle name="Comma 4 2 2 6 5 2 3" xfId="27479" xr:uid="{41392F98-33DA-437A-9AEB-34A1E99734FD}"/>
    <cellStyle name="Comma 4 2 2 6 5 2 4" xfId="49436" xr:uid="{36626135-734C-46E0-925A-7D8A5766E9C1}"/>
    <cellStyle name="Comma 4 2 2 6 5 3" xfId="16237" xr:uid="{80C6B8B7-4248-4625-AADA-E556E0D47DE3}"/>
    <cellStyle name="Comma 4 2 2 6 5 3 2" xfId="32897" xr:uid="{73E139D7-C4F7-4161-89EC-C321A8579B73}"/>
    <cellStyle name="Comma 4 2 2 6 5 4" xfId="24608" xr:uid="{8FB3B0D9-F32B-483E-AEC8-AB3CE6ED5224}"/>
    <cellStyle name="Comma 4 2 2 6 5 5" xfId="44876" xr:uid="{EF485457-AFA0-471D-90F6-2B56403F05B2}"/>
    <cellStyle name="Comma 4 2 2 6 6" xfId="6842" xr:uid="{DC0DDA75-838A-4224-BE1F-891E144C0606}"/>
    <cellStyle name="Comma 4 2 2 6 6 2" xfId="17514" xr:uid="{5F8FE9D0-0981-4144-9EE4-2EB6D11EA490}"/>
    <cellStyle name="Comma 4 2 2 6 6 2 2" xfId="34174" xr:uid="{FC4A1C75-8202-4440-B290-BC7B387C6DF1}"/>
    <cellStyle name="Comma 4 2 2 6 6 3" xfId="25886" xr:uid="{E85DA5DF-A7C1-4047-8985-54F723A3B4CD}"/>
    <cellStyle name="Comma 4 2 2 6 6 4" xfId="46725" xr:uid="{4288D640-2406-4130-91D5-FA68ECAD591E}"/>
    <cellStyle name="Comma 4 2 2 6 7" xfId="10956" xr:uid="{97A3DF42-2312-427F-BFE2-133C09D49BAA}"/>
    <cellStyle name="Comma 4 2 2 6 7 2" xfId="19957" xr:uid="{025129F7-8C8A-4514-9DB1-1C8B894FDDB3}"/>
    <cellStyle name="Comma 4 2 2 6 7 2 2" xfId="36617" xr:uid="{03B88C30-3CBB-4E64-A9C5-5FB533FE468C}"/>
    <cellStyle name="Comma 4 2 2 6 7 3" xfId="28329" xr:uid="{C01C2A66-9098-47DD-810B-77EA8F99AA54}"/>
    <cellStyle name="Comma 4 2 2 6 7 4" xfId="50837" xr:uid="{89E494DB-9182-4EFE-9D78-72A4FAD94A1C}"/>
    <cellStyle name="Comma 4 2 2 6 8" xfId="13180" xr:uid="{97F25631-0A0C-420B-9782-FED6CF8AF6A2}"/>
    <cellStyle name="Comma 4 2 2 6 8 2" xfId="21555" xr:uid="{98A36212-A3FB-4056-9554-8FF3490D603D}"/>
    <cellStyle name="Comma 4 2 2 6 8 2 2" xfId="38215" xr:uid="{1279F6F4-F0FD-47FB-9EF0-4604645B9904}"/>
    <cellStyle name="Comma 4 2 2 6 8 3" xfId="29928" xr:uid="{FB611D35-299A-4C5A-89DD-3980FCBC4DEE}"/>
    <cellStyle name="Comma 4 2 2 6 8 4" xfId="53054" xr:uid="{CE18C133-F87C-45BF-BB95-5D5B12A5BB81}"/>
    <cellStyle name="Comma 4 2 2 6 9" xfId="13624" xr:uid="{B2D163A7-27E6-40FD-8571-BFEF31E26820}"/>
    <cellStyle name="Comma 4 2 2 6 9 2" xfId="30284" xr:uid="{1D783F49-08ED-46D9-B13D-5378FF9D9BC4}"/>
    <cellStyle name="Comma 4 2 2 7" xfId="480" xr:uid="{10FA3627-5247-4453-AD71-A8C87F78C785}"/>
    <cellStyle name="Comma 4 2 2 7 10" xfId="21929" xr:uid="{1DFCE448-7C97-4D17-84EC-F1FC8A3129C5}"/>
    <cellStyle name="Comma 4 2 2 7 11" xfId="41090" xr:uid="{015E51BD-D80E-4BE2-B6FA-0DBBFF0AB47C}"/>
    <cellStyle name="Comma 4 2 2 7 12" xfId="1225" xr:uid="{30E273E6-7796-4173-9DD4-906CAFED4076}"/>
    <cellStyle name="Comma 4 2 2 7 2" xfId="1726" xr:uid="{7797E5DB-E87B-48D1-ABAE-AAEB1107F18E}"/>
    <cellStyle name="Comma 4 2 2 7 2 2" xfId="3654" xr:uid="{D978997C-519F-4890-BA72-D57ED1EC996C}"/>
    <cellStyle name="Comma 4 2 2 7 2 2 2" xfId="8611" xr:uid="{65F674CF-4FAB-420B-B8AF-4A8E339DA5AE}"/>
    <cellStyle name="Comma 4 2 2 7 2 2 2 2" xfId="18557" xr:uid="{03E08CB5-ED06-4C9A-A7C1-654293CA7FCE}"/>
    <cellStyle name="Comma 4 2 2 7 2 2 2 2 2" xfId="35217" xr:uid="{CDC4BD9C-FD5C-4DB5-8138-D68FDFA2BDC6}"/>
    <cellStyle name="Comma 4 2 2 7 2 2 2 3" xfId="26929" xr:uid="{D906397A-4E63-41BF-8B04-561102639FB3}"/>
    <cellStyle name="Comma 4 2 2 7 2 2 2 4" xfId="48494" xr:uid="{ADA0D579-7665-4C2D-942C-558B290B610A}"/>
    <cellStyle name="Comma 4 2 2 7 2 2 3" xfId="15311" xr:uid="{EDABD736-99C9-4C27-AFC6-4BF90A7D436B}"/>
    <cellStyle name="Comma 4 2 2 7 2 2 3 2" xfId="31971" xr:uid="{FAD949A2-3F1F-4065-94D2-855CB25B0D6B}"/>
    <cellStyle name="Comma 4 2 2 7 2 2 4" xfId="23682" xr:uid="{770A2517-DF9B-4465-B1FA-773D2C67AABC}"/>
    <cellStyle name="Comma 4 2 2 7 2 2 5" xfId="43558" xr:uid="{242E3FA3-21D1-4B69-A489-F0CB17F9DD4C}"/>
    <cellStyle name="Comma 4 2 2 7 2 3" xfId="5562" xr:uid="{921A93BE-34A9-4D1D-8ED2-2CF828B8FA86}"/>
    <cellStyle name="Comma 4 2 2 7 2 3 2" xfId="9986" xr:uid="{B6C3200A-8118-442A-B62F-7D5AFD3AF7E2}"/>
    <cellStyle name="Comma 4 2 2 7 2 3 2 2" xfId="19367" xr:uid="{C0425C6D-5AAA-48B5-8ACF-0EBF23267EB9}"/>
    <cellStyle name="Comma 4 2 2 7 2 3 2 2 2" xfId="36027" xr:uid="{BE002217-D483-475F-8A57-26DEDCF07289}"/>
    <cellStyle name="Comma 4 2 2 7 2 3 2 3" xfId="27739" xr:uid="{821688AD-3F46-49CC-B4A8-6E4BACCF5C0C}"/>
    <cellStyle name="Comma 4 2 2 7 2 3 2 4" xfId="49869" xr:uid="{31DAD3E9-2E07-44B7-9991-8A606691D463}"/>
    <cellStyle name="Comma 4 2 2 7 2 3 3" xfId="16644" xr:uid="{436B04CF-E50F-4442-8AF8-EDCCF4E7066C}"/>
    <cellStyle name="Comma 4 2 2 7 2 3 3 2" xfId="33304" xr:uid="{4631EC02-F5CB-445C-BE9C-A4FB828FC52B}"/>
    <cellStyle name="Comma 4 2 2 7 2 3 4" xfId="25015" xr:uid="{D7C20A6A-A16C-42D7-BC12-C64A303FCD25}"/>
    <cellStyle name="Comma 4 2 2 7 2 3 5" xfId="45456" xr:uid="{C8B8529C-1405-4048-BFA5-1D4DD058C173}"/>
    <cellStyle name="Comma 4 2 2 7 2 4" xfId="7276" xr:uid="{F8F82954-6841-4F32-852B-2ADCE5BED2BB}"/>
    <cellStyle name="Comma 4 2 2 7 2 4 2" xfId="17775" xr:uid="{76795967-4490-47C4-87E8-1A6CCA588471}"/>
    <cellStyle name="Comma 4 2 2 7 2 4 2 2" xfId="34435" xr:uid="{A160168F-85D3-4839-82A3-D48CFEA1EBEA}"/>
    <cellStyle name="Comma 4 2 2 7 2 4 3" xfId="26147" xr:uid="{2BFE528C-0290-4622-8D4C-802AEFE734BF}"/>
    <cellStyle name="Comma 4 2 2 7 2 4 4" xfId="47159" xr:uid="{D8BF1D25-E863-40ED-9607-7BEA24CB05D4}"/>
    <cellStyle name="Comma 4 2 2 7 2 5" xfId="11536" xr:uid="{9B47D826-3D12-400D-B14A-7376A8AA7B23}"/>
    <cellStyle name="Comma 4 2 2 7 2 5 2" xfId="20364" xr:uid="{5EEA8913-A428-4C63-B01E-34BB81C53D20}"/>
    <cellStyle name="Comma 4 2 2 7 2 5 2 2" xfId="37024" xr:uid="{2CA5BE48-0B3A-414C-893F-2BF7A6967DC2}"/>
    <cellStyle name="Comma 4 2 2 7 2 5 3" xfId="28736" xr:uid="{89F21A88-336F-4B55-BE14-D0FFD5F948E9}"/>
    <cellStyle name="Comma 4 2 2 7 2 5 4" xfId="51417" xr:uid="{07D2360F-D9F4-4DC2-8FF2-72BDA0932689}"/>
    <cellStyle name="Comma 4 2 2 7 2 6" xfId="13995" xr:uid="{0FF5F049-4BC3-482C-9A12-76CAED091E74}"/>
    <cellStyle name="Comma 4 2 2 7 2 6 2" xfId="30655" xr:uid="{97E99624-3441-464C-858C-3B44678C274B}"/>
    <cellStyle name="Comma 4 2 2 7 2 7" xfId="22345" xr:uid="{F2125200-03DC-45E7-8196-30AE92E54F75}"/>
    <cellStyle name="Comma 4 2 2 7 2 8" xfId="41669" xr:uid="{88F1B990-70C8-4DBF-BF95-D9FFC203DB4A}"/>
    <cellStyle name="Comma 4 2 2 7 3" xfId="2342" xr:uid="{C4892AD2-45FE-4FEA-B980-097BFB456C13}"/>
    <cellStyle name="Comma 4 2 2 7 3 2" xfId="4268" xr:uid="{EA6C23D9-E990-49B2-8F9C-40A84E45DB93}"/>
    <cellStyle name="Comma 4 2 2 7 3 2 2" xfId="9036" xr:uid="{497BB731-B909-4C05-A4C4-E4EA887EB8F9}"/>
    <cellStyle name="Comma 4 2 2 7 3 2 2 2" xfId="18811" xr:uid="{76FA23D5-DCB7-4287-92DB-0CEFDE0C23B8}"/>
    <cellStyle name="Comma 4 2 2 7 3 2 2 2 2" xfId="35471" xr:uid="{D4DF3590-BF90-4AE8-B5ED-B96BA9D99ACB}"/>
    <cellStyle name="Comma 4 2 2 7 3 2 2 3" xfId="27183" xr:uid="{D407662F-8557-42D5-BEF6-CEE8C3CADEB3}"/>
    <cellStyle name="Comma 4 2 2 7 3 2 2 4" xfId="48919" xr:uid="{2F5DE46E-2899-4F0D-982C-484FF103FEAE}"/>
    <cellStyle name="Comma 4 2 2 7 3 2 3" xfId="15754" xr:uid="{726008E4-49D2-4698-9E4E-A405D25A47B9}"/>
    <cellStyle name="Comma 4 2 2 7 3 2 3 2" xfId="32414" xr:uid="{45B62A27-C458-4507-8F95-5125D0C25D41}"/>
    <cellStyle name="Comma 4 2 2 7 3 2 4" xfId="24125" xr:uid="{E191DF95-DF8E-4AFD-9295-186C8EDBA7BC}"/>
    <cellStyle name="Comma 4 2 2 7 3 2 5" xfId="44172" xr:uid="{442D65BF-45E3-4387-B995-3AFDBC0DD21F}"/>
    <cellStyle name="Comma 4 2 2 7 3 3" xfId="6161" xr:uid="{CD082339-1C0B-4770-9C1E-175DA342F546}"/>
    <cellStyle name="Comma 4 2 2 7 3 3 2" xfId="10411" xr:uid="{A78C6BC1-69F9-4D3C-8226-DA4F6E30DE24}"/>
    <cellStyle name="Comma 4 2 2 7 3 3 2 2" xfId="19621" xr:uid="{5A879062-4691-4EA4-8F3F-BC5539A6466B}"/>
    <cellStyle name="Comma 4 2 2 7 3 3 2 2 2" xfId="36281" xr:uid="{994B00EB-252C-46CB-93B0-9CE86844CBE0}"/>
    <cellStyle name="Comma 4 2 2 7 3 3 2 3" xfId="27993" xr:uid="{FE9ECCCF-180D-4EFB-BEA3-3B67227266B0}"/>
    <cellStyle name="Comma 4 2 2 7 3 3 2 4" xfId="50294" xr:uid="{E79D8944-CCED-4946-8589-58468695D852}"/>
    <cellStyle name="Comma 4 2 2 7 3 3 3" xfId="17072" xr:uid="{047B88D6-C5AF-4129-A4C1-B1BB4A84B55F}"/>
    <cellStyle name="Comma 4 2 2 7 3 3 3 2" xfId="33732" xr:uid="{A26C27C3-0705-4AD3-A62B-AECCCD9D1177}"/>
    <cellStyle name="Comma 4 2 2 7 3 3 4" xfId="25443" xr:uid="{D015587F-75A7-4A24-97A9-0A5F2761A0FD}"/>
    <cellStyle name="Comma 4 2 2 7 3 3 5" xfId="46055" xr:uid="{92B9D8A7-9BFE-4CBE-9E90-69A648EEF69B}"/>
    <cellStyle name="Comma 4 2 2 7 3 4" xfId="7701" xr:uid="{B084F145-4035-4309-BB07-DD9CC61F0D44}"/>
    <cellStyle name="Comma 4 2 2 7 3 4 2" xfId="18029" xr:uid="{DF786CF9-A497-48CA-A122-5739C01EFD97}"/>
    <cellStyle name="Comma 4 2 2 7 3 4 2 2" xfId="34689" xr:uid="{7A457FD3-9F9B-487C-B94A-40E4920D6EE9}"/>
    <cellStyle name="Comma 4 2 2 7 3 4 3" xfId="26401" xr:uid="{A0219E40-24E4-4488-81B0-43166FE35981}"/>
    <cellStyle name="Comma 4 2 2 7 3 4 4" xfId="47584" xr:uid="{AEC53A57-31B9-4D75-9DFF-10B169E6061C}"/>
    <cellStyle name="Comma 4 2 2 7 3 5" xfId="12135" xr:uid="{7D9AB33D-1F60-4A7D-AEA4-D538B9426352}"/>
    <cellStyle name="Comma 4 2 2 7 3 5 2" xfId="20792" xr:uid="{E17664C7-2DB4-402A-87DE-65312C3E6ABE}"/>
    <cellStyle name="Comma 4 2 2 7 3 5 2 2" xfId="37452" xr:uid="{2A68CBCC-EE73-4B5B-8814-309C1B32503E}"/>
    <cellStyle name="Comma 4 2 2 7 3 5 3" xfId="29164" xr:uid="{0B20E10D-6688-48B3-AFD1-AFBC2B03703C}"/>
    <cellStyle name="Comma 4 2 2 7 3 5 4" xfId="52016" xr:uid="{3B8CBC34-54E2-43E1-8465-08AA77A40D89}"/>
    <cellStyle name="Comma 4 2 2 7 3 6" xfId="14418" xr:uid="{DEFEE510-5941-404B-99FD-12890E1667D7}"/>
    <cellStyle name="Comma 4 2 2 7 3 6 2" xfId="31078" xr:uid="{E7CB5D9F-0F84-434F-A967-45D157910A6D}"/>
    <cellStyle name="Comma 4 2 2 7 3 7" xfId="22788" xr:uid="{78196BC2-B033-4273-A1C0-6B310EBD8A46}"/>
    <cellStyle name="Comma 4 2 2 7 3 8" xfId="42283" xr:uid="{8061A1F3-00D4-47CD-A092-8E10C0F36D1B}"/>
    <cellStyle name="Comma 4 2 2 7 4" xfId="3075" xr:uid="{0A4AA64C-0F98-4999-89B3-11DAEFFCCE98}"/>
    <cellStyle name="Comma 4 2 2 7 4 2" xfId="8207" xr:uid="{B91BD87D-13FA-4DA5-B5F6-0BF1DA9C18FD}"/>
    <cellStyle name="Comma 4 2 2 7 4 2 2" xfId="18316" xr:uid="{64E834AD-37C5-4D50-AB19-08CA8F4F56EE}"/>
    <cellStyle name="Comma 4 2 2 7 4 2 2 2" xfId="34976" xr:uid="{F528B65C-ADB6-4696-A6FB-61DEBB44790A}"/>
    <cellStyle name="Comma 4 2 2 7 4 2 3" xfId="26688" xr:uid="{7509B1E6-F601-452E-BA68-4E1D7DE138CB}"/>
    <cellStyle name="Comma 4 2 2 7 4 2 4" xfId="48090" xr:uid="{5D0FA450-084F-471C-8C92-84DA716D7CEA}"/>
    <cellStyle name="Comma 4 2 2 7 4 3" xfId="14895" xr:uid="{581CEF2C-44B7-44E4-BCC3-9825716F9644}"/>
    <cellStyle name="Comma 4 2 2 7 4 3 2" xfId="31555" xr:uid="{10013135-33AF-48E5-A60A-3DC1F2768C90}"/>
    <cellStyle name="Comma 4 2 2 7 4 4" xfId="23266" xr:uid="{614BE5C0-63DE-4C2D-8ACD-6057DE6D2D76}"/>
    <cellStyle name="Comma 4 2 2 7 4 5" xfId="42979" xr:uid="{F2F8A7FA-1CD7-46C2-B41C-B8C581C078D4}"/>
    <cellStyle name="Comma 4 2 2 7 5" xfId="5013" xr:uid="{9AFA3AAB-2F25-49CD-A990-CF4265D89F25}"/>
    <cellStyle name="Comma 4 2 2 7 5 2" xfId="9582" xr:uid="{800C6175-52AF-4761-9F34-9A86B63B3B8E}"/>
    <cellStyle name="Comma 4 2 2 7 5 2 2" xfId="19126" xr:uid="{EAED3DFA-5C4B-4AA0-9108-9FEB153D8D5E}"/>
    <cellStyle name="Comma 4 2 2 7 5 2 2 2" xfId="35786" xr:uid="{899715D7-939B-44D3-9E46-BFE7C8ABCA63}"/>
    <cellStyle name="Comma 4 2 2 7 5 2 3" xfId="27498" xr:uid="{3C4D6002-A5C0-4E26-B57B-513F62EB2CC2}"/>
    <cellStyle name="Comma 4 2 2 7 5 2 4" xfId="49465" xr:uid="{5E53A3F2-78EB-48AB-8D48-7519A667198A}"/>
    <cellStyle name="Comma 4 2 2 7 5 3" xfId="16258" xr:uid="{C2880828-A78C-46A1-A331-748D74017CF9}"/>
    <cellStyle name="Comma 4 2 2 7 5 3 2" xfId="32918" xr:uid="{9C8132F5-FCC0-4A05-911F-BDBB607AFF34}"/>
    <cellStyle name="Comma 4 2 2 7 5 4" xfId="24629" xr:uid="{31D2FE3B-AA1D-474A-9E7D-B6E04FC03E0A}"/>
    <cellStyle name="Comma 4 2 2 7 5 5" xfId="44907" xr:uid="{D357862F-32D7-476F-BE0A-8D9C17D56CE3}"/>
    <cellStyle name="Comma 4 2 2 7 6" xfId="6871" xr:uid="{9E3376C2-BCA3-42D1-A2AB-F91B1AFAC14D}"/>
    <cellStyle name="Comma 4 2 2 7 6 2" xfId="17533" xr:uid="{B68EDC04-3417-4A03-8C74-510E1B33ED1D}"/>
    <cellStyle name="Comma 4 2 2 7 6 2 2" xfId="34193" xr:uid="{8F7F89BE-8878-48D3-AAE9-46BAD980D168}"/>
    <cellStyle name="Comma 4 2 2 7 6 3" xfId="25905" xr:uid="{D675E2FE-1F97-48DE-B98F-D9B4BB256E9D}"/>
    <cellStyle name="Comma 4 2 2 7 6 4" xfId="46754" xr:uid="{1FBCBEEC-6C1E-489F-BEE0-28F568CB56DB}"/>
    <cellStyle name="Comma 4 2 2 7 7" xfId="10987" xr:uid="{C2427DC6-7B62-48EF-B7BF-1D89CF73D74E}"/>
    <cellStyle name="Comma 4 2 2 7 7 2" xfId="19978" xr:uid="{37D463E8-5328-4505-A618-551586E9F395}"/>
    <cellStyle name="Comma 4 2 2 7 7 2 2" xfId="36638" xr:uid="{C261591C-FE88-4122-BE85-354B9A30F751}"/>
    <cellStyle name="Comma 4 2 2 7 7 3" xfId="28350" xr:uid="{EFB83902-1315-47C0-B015-149FA8DDBC9B}"/>
    <cellStyle name="Comma 4 2 2 7 7 4" xfId="50868" xr:uid="{C62C1DB7-2FC6-4689-9A9C-F6A5177D92D9}"/>
    <cellStyle name="Comma 4 2 2 7 8" xfId="13211" xr:uid="{D02DC945-1872-400F-BE09-F4561180D100}"/>
    <cellStyle name="Comma 4 2 2 7 8 2" xfId="21576" xr:uid="{5075579B-01C4-4175-AD01-F6A9AAD7DEB2}"/>
    <cellStyle name="Comma 4 2 2 7 8 2 2" xfId="38236" xr:uid="{3B13AD2A-5A9F-4C4B-818E-575EDA740D7E}"/>
    <cellStyle name="Comma 4 2 2 7 8 3" xfId="29949" xr:uid="{221EFBF0-1729-453B-AD97-399A4E11E1C3}"/>
    <cellStyle name="Comma 4 2 2 7 8 4" xfId="53085" xr:uid="{E7348B81-51AC-43FC-A2DC-B8F30F25FE72}"/>
    <cellStyle name="Comma 4 2 2 7 9" xfId="13645" xr:uid="{02ADBACD-348F-4070-826D-D1CB06399A0F}"/>
    <cellStyle name="Comma 4 2 2 7 9 2" xfId="30305" xr:uid="{3E801800-D56F-4D79-8D39-3316ABB810F0}"/>
    <cellStyle name="Comma 4 2 2 8" xfId="511" xr:uid="{F076E36F-7D46-49CF-931A-F0875BECE299}"/>
    <cellStyle name="Comma 4 2 2 8 10" xfId="21948" xr:uid="{FC62CEAD-8A35-4F3E-9182-B02E2CD1D16D}"/>
    <cellStyle name="Comma 4 2 2 8 11" xfId="41119" xr:uid="{EF283D80-AB3F-420E-80A0-8DE147F524A7}"/>
    <cellStyle name="Comma 4 2 2 8 12" xfId="1254" xr:uid="{EA18F1D2-5669-4C98-92C7-C8448451DCED}"/>
    <cellStyle name="Comma 4 2 2 8 2" xfId="1755" xr:uid="{638A6222-649D-41BF-86D7-E16EDB22035D}"/>
    <cellStyle name="Comma 4 2 2 8 2 2" xfId="3683" xr:uid="{BF5DEC26-532B-4E4B-9DB4-9E14DF76E48B}"/>
    <cellStyle name="Comma 4 2 2 8 2 2 2" xfId="8639" xr:uid="{A3C2D4B3-9996-41F5-8C86-DEF1AAD92587}"/>
    <cellStyle name="Comma 4 2 2 8 2 2 2 2" xfId="18575" xr:uid="{A266D93E-D7BD-4921-8CBC-946EBEB02D73}"/>
    <cellStyle name="Comma 4 2 2 8 2 2 2 2 2" xfId="35235" xr:uid="{9DB18B09-6B03-4965-9485-79767E8A3D11}"/>
    <cellStyle name="Comma 4 2 2 8 2 2 2 3" xfId="26947" xr:uid="{E1C8F40F-BAA5-4839-AE0B-58F831D35030}"/>
    <cellStyle name="Comma 4 2 2 8 2 2 2 4" xfId="48522" xr:uid="{52D83050-E23F-4D96-98B6-32AE692DD314}"/>
    <cellStyle name="Comma 4 2 2 8 2 2 3" xfId="15330" xr:uid="{4CF87754-268E-4BCC-A7A7-812B10A7585E}"/>
    <cellStyle name="Comma 4 2 2 8 2 2 3 2" xfId="31990" xr:uid="{B446965A-3E10-4734-ACDB-E36BDC67E79B}"/>
    <cellStyle name="Comma 4 2 2 8 2 2 4" xfId="23701" xr:uid="{BA751872-78B5-4E70-B56A-C5C8C4AB63BF}"/>
    <cellStyle name="Comma 4 2 2 8 2 2 5" xfId="43587" xr:uid="{2D830D5F-FE02-4A0B-A8DA-173057BBFE19}"/>
    <cellStyle name="Comma 4 2 2 8 2 3" xfId="5591" xr:uid="{47A653AC-493F-4376-B068-C6A3890AFF93}"/>
    <cellStyle name="Comma 4 2 2 8 2 3 2" xfId="10014" xr:uid="{E0E1D31E-F807-4473-B3FF-C438CF79DDAE}"/>
    <cellStyle name="Comma 4 2 2 8 2 3 2 2" xfId="19385" xr:uid="{FB8056CF-EDA5-4B32-9B7E-8DD87C9A755A}"/>
    <cellStyle name="Comma 4 2 2 8 2 3 2 2 2" xfId="36045" xr:uid="{04685031-3FB0-43DC-B583-6649DE847D59}"/>
    <cellStyle name="Comma 4 2 2 8 2 3 2 3" xfId="27757" xr:uid="{BBCFDF05-3C91-48C7-8BB1-67E7DE09EE0D}"/>
    <cellStyle name="Comma 4 2 2 8 2 3 2 4" xfId="49897" xr:uid="{EB058FAD-4FC0-421A-8438-4EC0E8B76F89}"/>
    <cellStyle name="Comma 4 2 2 8 2 3 3" xfId="16663" xr:uid="{61C2BB4C-C8E1-4F31-AB07-9D159E84A477}"/>
    <cellStyle name="Comma 4 2 2 8 2 3 3 2" xfId="33323" xr:uid="{5124DF9B-FD71-49F1-B10A-2169D5586A6E}"/>
    <cellStyle name="Comma 4 2 2 8 2 3 4" xfId="25034" xr:uid="{7E3D5089-21D6-4D9D-A2E6-94D932BEC107}"/>
    <cellStyle name="Comma 4 2 2 8 2 3 5" xfId="45485" xr:uid="{1FB8BDC6-A0FB-49C6-8AD0-E026DE44A449}"/>
    <cellStyle name="Comma 4 2 2 8 2 4" xfId="7304" xr:uid="{09C1CA9C-145D-42E3-9792-3EB12D4A3C19}"/>
    <cellStyle name="Comma 4 2 2 8 2 4 2" xfId="17793" xr:uid="{A7043F52-6021-4492-8A12-BF560FB772FB}"/>
    <cellStyle name="Comma 4 2 2 8 2 4 2 2" xfId="34453" xr:uid="{451F71D3-90AC-45F3-9BB1-27DDB48BBC73}"/>
    <cellStyle name="Comma 4 2 2 8 2 4 3" xfId="26165" xr:uid="{2A0008F9-E21D-49ED-B1AF-4190B1031925}"/>
    <cellStyle name="Comma 4 2 2 8 2 4 4" xfId="47187" xr:uid="{411BB2CA-563B-4041-8372-ADB776491D44}"/>
    <cellStyle name="Comma 4 2 2 8 2 5" xfId="11565" xr:uid="{B0F4C6CD-A8A6-44D7-88E2-9C0FF13A6AE0}"/>
    <cellStyle name="Comma 4 2 2 8 2 5 2" xfId="20383" xr:uid="{F15B90ED-E5E0-454E-915F-8B70538C4E33}"/>
    <cellStyle name="Comma 4 2 2 8 2 5 2 2" xfId="37043" xr:uid="{9E05C541-C2D2-4EE5-A100-8E8A47B6BA97}"/>
    <cellStyle name="Comma 4 2 2 8 2 5 3" xfId="28755" xr:uid="{2BC9A358-4E0F-4F14-A5B2-6C9B7AFB2398}"/>
    <cellStyle name="Comma 4 2 2 8 2 5 4" xfId="51446" xr:uid="{FAF4756E-6CD3-4FBA-B641-92C0FF239497}"/>
    <cellStyle name="Comma 4 2 2 8 2 6" xfId="14014" xr:uid="{DAC34CDB-D813-498E-9526-E77E9EC912B6}"/>
    <cellStyle name="Comma 4 2 2 8 2 6 2" xfId="30674" xr:uid="{8F07F77F-F52F-497B-B820-F325D3F6BD4C}"/>
    <cellStyle name="Comma 4 2 2 8 2 7" xfId="22364" xr:uid="{AFE6D029-C981-48D0-9A4D-817483DF14A0}"/>
    <cellStyle name="Comma 4 2 2 8 2 8" xfId="41698" xr:uid="{ADC5B5C2-FEC8-4848-96F7-1B2F756F8117}"/>
    <cellStyle name="Comma 4 2 2 8 3" xfId="2371" xr:uid="{533704A1-94F2-4749-9D2E-B55C7F2F3BB3}"/>
    <cellStyle name="Comma 4 2 2 8 3 2" xfId="4297" xr:uid="{F41332E9-C1A2-4907-A407-5D4F735A688F}"/>
    <cellStyle name="Comma 4 2 2 8 3 2 2" xfId="9064" xr:uid="{50C2BFED-6775-48EF-ABD6-8A6F979D5A2D}"/>
    <cellStyle name="Comma 4 2 2 8 3 2 2 2" xfId="18829" xr:uid="{D36D17D2-FD74-458E-9E40-4E6D50AA8F1D}"/>
    <cellStyle name="Comma 4 2 2 8 3 2 2 2 2" xfId="35489" xr:uid="{4D267BC3-7262-4339-A8A6-D3249E19A078}"/>
    <cellStyle name="Comma 4 2 2 8 3 2 2 3" xfId="27201" xr:uid="{16049A2C-FC7D-4C10-9FFF-8164333A8A6F}"/>
    <cellStyle name="Comma 4 2 2 8 3 2 2 4" xfId="48947" xr:uid="{65428769-EC27-4CB5-BFA1-3747E9440F30}"/>
    <cellStyle name="Comma 4 2 2 8 3 2 3" xfId="15773" xr:uid="{335B90A0-EAB4-4A43-A432-A73E3FBBB5F4}"/>
    <cellStyle name="Comma 4 2 2 8 3 2 3 2" xfId="32433" xr:uid="{84E3EF34-A30B-4E4D-8ED8-D5ED264F6B69}"/>
    <cellStyle name="Comma 4 2 2 8 3 2 4" xfId="24144" xr:uid="{024FCF04-E860-4ACE-BED8-34D76F3C9C5E}"/>
    <cellStyle name="Comma 4 2 2 8 3 2 5" xfId="44201" xr:uid="{8DC81BAA-DC6F-401E-92EC-2A73B129E254}"/>
    <cellStyle name="Comma 4 2 2 8 3 3" xfId="6190" xr:uid="{EEAAF514-B124-46C0-8609-FA3DF80D5ED9}"/>
    <cellStyle name="Comma 4 2 2 8 3 3 2" xfId="10439" xr:uid="{91B897E2-60A9-4767-A690-2A1664AD9B78}"/>
    <cellStyle name="Comma 4 2 2 8 3 3 2 2" xfId="19639" xr:uid="{7A39BCBB-A5F6-427D-8EA2-C725CA5DAD07}"/>
    <cellStyle name="Comma 4 2 2 8 3 3 2 2 2" xfId="36299" xr:uid="{EF74ECB9-81BB-440A-A30A-82263BFE31F7}"/>
    <cellStyle name="Comma 4 2 2 8 3 3 2 3" xfId="28011" xr:uid="{1E7E25C8-59D0-4C33-A274-143EB53CC7B4}"/>
    <cellStyle name="Comma 4 2 2 8 3 3 2 4" xfId="50322" xr:uid="{D370117F-26FB-40D4-9D60-7A957231701D}"/>
    <cellStyle name="Comma 4 2 2 8 3 3 3" xfId="17091" xr:uid="{C8C275BA-E5B9-48D9-ACC0-BCFEE6E0EFC6}"/>
    <cellStyle name="Comma 4 2 2 8 3 3 3 2" xfId="33751" xr:uid="{AD71B099-5178-4BBF-A36D-3BAF09CCDFBA}"/>
    <cellStyle name="Comma 4 2 2 8 3 3 4" xfId="25462" xr:uid="{B0A318B5-90D3-4EF5-BC00-1B286F4C1F9E}"/>
    <cellStyle name="Comma 4 2 2 8 3 3 5" xfId="46084" xr:uid="{9062BF53-F20C-49E0-AF84-56A9F2B2E94D}"/>
    <cellStyle name="Comma 4 2 2 8 3 4" xfId="7729" xr:uid="{ECED13CC-70A3-4D2B-B75F-7B6B8F72A6FC}"/>
    <cellStyle name="Comma 4 2 2 8 3 4 2" xfId="18047" xr:uid="{8967994B-2CBD-49E7-9770-A689B59EE44A}"/>
    <cellStyle name="Comma 4 2 2 8 3 4 2 2" xfId="34707" xr:uid="{30297BA0-2245-4DD1-950A-BE0EC62C5059}"/>
    <cellStyle name="Comma 4 2 2 8 3 4 3" xfId="26419" xr:uid="{F9043FE6-8C00-47D6-A51F-86C4CA5D477A}"/>
    <cellStyle name="Comma 4 2 2 8 3 4 4" xfId="47612" xr:uid="{C3C4A55E-3251-4BB3-831E-B0EB9F6065AB}"/>
    <cellStyle name="Comma 4 2 2 8 3 5" xfId="12164" xr:uid="{51F9B596-18A2-432F-AFC1-205005245447}"/>
    <cellStyle name="Comma 4 2 2 8 3 5 2" xfId="20811" xr:uid="{CEB6518B-AA74-4404-886A-4E22D9D481BD}"/>
    <cellStyle name="Comma 4 2 2 8 3 5 2 2" xfId="37471" xr:uid="{771C8EB3-78CE-48FA-931F-980618DFCA30}"/>
    <cellStyle name="Comma 4 2 2 8 3 5 3" xfId="29183" xr:uid="{38812B0E-40F8-4123-8E31-B0793E6778F1}"/>
    <cellStyle name="Comma 4 2 2 8 3 5 4" xfId="52045" xr:uid="{A20B41D0-45C2-4F3D-A91E-3739EDA6397C}"/>
    <cellStyle name="Comma 4 2 2 8 3 6" xfId="14437" xr:uid="{24118DAC-66E5-4A72-8F2C-6151A9EF5862}"/>
    <cellStyle name="Comma 4 2 2 8 3 6 2" xfId="31097" xr:uid="{590923AE-1AD2-49A2-A144-F91F8B82D11F}"/>
    <cellStyle name="Comma 4 2 2 8 3 7" xfId="22807" xr:uid="{96230191-1435-4C10-817E-E4A9431E7FE9}"/>
    <cellStyle name="Comma 4 2 2 8 3 8" xfId="42312" xr:uid="{D85FC295-A6AD-46F0-9A9E-34119331407A}"/>
    <cellStyle name="Comma 4 2 2 8 4" xfId="3104" xr:uid="{75451802-8496-4912-89DF-963CA3B9A062}"/>
    <cellStyle name="Comma 4 2 2 8 4 2" xfId="8235" xr:uid="{1606ED6E-9A5C-4E23-B22C-71E59289552A}"/>
    <cellStyle name="Comma 4 2 2 8 4 2 2" xfId="18334" xr:uid="{1D151CF6-CE17-47BB-86A4-B08C7ECBC952}"/>
    <cellStyle name="Comma 4 2 2 8 4 2 2 2" xfId="34994" xr:uid="{2864A17D-7635-4FB9-BE69-8C99ECE8D43D}"/>
    <cellStyle name="Comma 4 2 2 8 4 2 3" xfId="26706" xr:uid="{36E9EDCD-93B6-475A-8D8D-2AE54716AC80}"/>
    <cellStyle name="Comma 4 2 2 8 4 2 4" xfId="48118" xr:uid="{B6821E8C-E1E4-4F6A-BC40-FD86D7C2CA4C}"/>
    <cellStyle name="Comma 4 2 2 8 4 3" xfId="14914" xr:uid="{926F9041-B35A-4E60-B35F-E25A53FB8416}"/>
    <cellStyle name="Comma 4 2 2 8 4 3 2" xfId="31574" xr:uid="{024068CE-B633-4CE1-BD6E-8D6212A9CC29}"/>
    <cellStyle name="Comma 4 2 2 8 4 4" xfId="23285" xr:uid="{5A5EE937-5E96-49CD-A32A-6569D9F96987}"/>
    <cellStyle name="Comma 4 2 2 8 4 5" xfId="43008" xr:uid="{200C0F6E-84BB-4880-AF2F-C3570C001EE1}"/>
    <cellStyle name="Comma 4 2 2 8 5" xfId="5042" xr:uid="{8A05EF45-5E68-45D6-911B-AEEA5F74A2BC}"/>
    <cellStyle name="Comma 4 2 2 8 5 2" xfId="9610" xr:uid="{7DD210F9-C21D-40F7-A4ED-6F38A0D1F251}"/>
    <cellStyle name="Comma 4 2 2 8 5 2 2" xfId="19144" xr:uid="{E42A5F19-77A6-4EBA-B630-DD87D4F6629B}"/>
    <cellStyle name="Comma 4 2 2 8 5 2 2 2" xfId="35804" xr:uid="{EEB0C869-458A-4CAC-9C50-EEA3629F8D21}"/>
    <cellStyle name="Comma 4 2 2 8 5 2 3" xfId="27516" xr:uid="{94598283-64D4-4671-9CD5-651D5E780A92}"/>
    <cellStyle name="Comma 4 2 2 8 5 2 4" xfId="49493" xr:uid="{47351FD2-BE16-4909-B434-8F5DC49F9828}"/>
    <cellStyle name="Comma 4 2 2 8 5 3" xfId="16277" xr:uid="{3D49B84B-1067-47BB-B7B3-CB439C0AFB16}"/>
    <cellStyle name="Comma 4 2 2 8 5 3 2" xfId="32937" xr:uid="{BEE688C7-1350-444D-A8A0-23AF5CD86610}"/>
    <cellStyle name="Comma 4 2 2 8 5 4" xfId="24648" xr:uid="{DA60531B-686A-4181-BF32-79DFB357C44B}"/>
    <cellStyle name="Comma 4 2 2 8 5 5" xfId="44936" xr:uid="{EE54BBEE-A42F-4DEA-8091-D1D1DBA29EE7}"/>
    <cellStyle name="Comma 4 2 2 8 6" xfId="6899" xr:uid="{8F2693DD-18CB-4B32-B721-223608A847EF}"/>
    <cellStyle name="Comma 4 2 2 8 6 2" xfId="17551" xr:uid="{977BC077-AABA-415B-BBD5-AA7A629DC694}"/>
    <cellStyle name="Comma 4 2 2 8 6 2 2" xfId="34211" xr:uid="{2C532268-A691-4B2F-8A74-C2A4F8C37954}"/>
    <cellStyle name="Comma 4 2 2 8 6 3" xfId="25923" xr:uid="{0126A979-9C8E-417C-8EB4-AD1EA6FA02C8}"/>
    <cellStyle name="Comma 4 2 2 8 6 4" xfId="46782" xr:uid="{D3B25755-8047-4640-8F63-C65A53DE5372}"/>
    <cellStyle name="Comma 4 2 2 8 7" xfId="11016" xr:uid="{0FE49B43-B14A-47EC-884D-D4C4661C3B68}"/>
    <cellStyle name="Comma 4 2 2 8 7 2" xfId="19997" xr:uid="{977CCFAE-4236-4DBA-BF60-6B6E7CE377D0}"/>
    <cellStyle name="Comma 4 2 2 8 7 2 2" xfId="36657" xr:uid="{0F6C4FFC-1E4E-45E1-BC40-1BAFCDFE206C}"/>
    <cellStyle name="Comma 4 2 2 8 7 3" xfId="28369" xr:uid="{3211F27E-958E-42E6-9AFA-87E612FAED2B}"/>
    <cellStyle name="Comma 4 2 2 8 7 4" xfId="50897" xr:uid="{F5169DF8-32ED-4D12-95BA-86ADE32BDCFD}"/>
    <cellStyle name="Comma 4 2 2 8 8" xfId="13240" xr:uid="{C5AA3B01-302A-4D1A-8D94-296D58BB706F}"/>
    <cellStyle name="Comma 4 2 2 8 8 2" xfId="21595" xr:uid="{0A32883B-1280-4658-B5F3-E3AFDD333997}"/>
    <cellStyle name="Comma 4 2 2 8 8 2 2" xfId="38255" xr:uid="{33F09A58-C4CE-4EAC-8C24-98D845D581B7}"/>
    <cellStyle name="Comma 4 2 2 8 8 3" xfId="29968" xr:uid="{8784A98E-5E56-44F8-83FB-B6F4B0D44A20}"/>
    <cellStyle name="Comma 4 2 2 8 8 4" xfId="53114" xr:uid="{AEFFBB53-1246-41C6-8ED5-43A93A9F88F8}"/>
    <cellStyle name="Comma 4 2 2 8 9" xfId="13664" xr:uid="{017E5449-B763-405A-B1B0-F36F70D0D57E}"/>
    <cellStyle name="Comma 4 2 2 8 9 2" xfId="30324" xr:uid="{FDE486EE-750F-405F-892F-CAEDA28F8869}"/>
    <cellStyle name="Comma 4 2 2 9" xfId="603" xr:uid="{E4D49ACD-4156-4D86-B19F-1C8FD776134E}"/>
    <cellStyle name="Comma 4 2 2 9 10" xfId="41201" xr:uid="{5BB6B235-4B2D-4585-9FA9-A1AC1D331AC2}"/>
    <cellStyle name="Comma 4 2 2 9 11" xfId="1312" xr:uid="{683253D3-C943-4451-8DF7-23147C79DAAE}"/>
    <cellStyle name="Comma 4 2 2 9 2" xfId="1834" xr:uid="{C9E1FC4F-86E3-40EB-B945-BDC761BE6222}"/>
    <cellStyle name="Comma 4 2 2 9 2 2" xfId="3763" xr:uid="{E769D3CE-A8C8-4280-A4AF-2D69915F25C3}"/>
    <cellStyle name="Comma 4 2 2 9 2 2 2" xfId="8691" xr:uid="{F22E38C3-5D84-4BD9-A74B-9558DF5E4950}"/>
    <cellStyle name="Comma 4 2 2 9 2 2 2 2" xfId="18604" xr:uid="{01C46147-3AC2-4FA1-98C4-8D9F6A48B9F7}"/>
    <cellStyle name="Comma 4 2 2 9 2 2 2 2 2" xfId="35264" xr:uid="{7EAF9B1C-A738-4B2E-A77D-092EA486AF6D}"/>
    <cellStyle name="Comma 4 2 2 9 2 2 2 3" xfId="26976" xr:uid="{8DB89615-5F57-46DB-B61A-FA31FADC5BA6}"/>
    <cellStyle name="Comma 4 2 2 9 2 2 2 4" xfId="48574" xr:uid="{74000678-A4E7-41DD-9C15-1DB3B58D1D13}"/>
    <cellStyle name="Comma 4 2 2 9 2 2 3" xfId="15387" xr:uid="{513E8F97-C76F-417E-B9CE-375424C58E78}"/>
    <cellStyle name="Comma 4 2 2 9 2 2 3 2" xfId="32047" xr:uid="{B0EAEDCD-CB47-4671-B58D-6EB102356145}"/>
    <cellStyle name="Comma 4 2 2 9 2 2 4" xfId="23758" xr:uid="{FC3D8F35-DCF6-4EE4-BE8B-E087E9995BEA}"/>
    <cellStyle name="Comma 4 2 2 9 2 2 5" xfId="43667" xr:uid="{08282A8F-4635-4BC9-A234-C4CF7CF0A452}"/>
    <cellStyle name="Comma 4 2 2 9 2 3" xfId="5671" xr:uid="{342DB8B0-0F9A-4576-9E83-11960E9CCADC}"/>
    <cellStyle name="Comma 4 2 2 9 2 3 2" xfId="10066" xr:uid="{B0111106-989F-4A44-A141-012E58F55870}"/>
    <cellStyle name="Comma 4 2 2 9 2 3 2 2" xfId="19414" xr:uid="{E5D8953C-BDC1-4C4D-A1DB-CB3BFFDB7CFD}"/>
    <cellStyle name="Comma 4 2 2 9 2 3 2 2 2" xfId="36074" xr:uid="{DA6709A9-926F-421D-A18A-7F00E97604A1}"/>
    <cellStyle name="Comma 4 2 2 9 2 3 2 3" xfId="27786" xr:uid="{911C4769-1BC5-443A-BA23-38FB14CD9774}"/>
    <cellStyle name="Comma 4 2 2 9 2 3 2 4" xfId="49949" xr:uid="{8C858AC6-29F5-46F9-989E-0433437A30A8}"/>
    <cellStyle name="Comma 4 2 2 9 2 3 3" xfId="16720" xr:uid="{56A4FCD0-0F9E-42C3-8C36-3CB8E127B9BF}"/>
    <cellStyle name="Comma 4 2 2 9 2 3 3 2" xfId="33380" xr:uid="{A027357C-F20D-4CA1-A38A-9996AFBF0E29}"/>
    <cellStyle name="Comma 4 2 2 9 2 3 4" xfId="25091" xr:uid="{443B6C9A-D9FF-4DD7-8230-0C8EC93749EB}"/>
    <cellStyle name="Comma 4 2 2 9 2 3 5" xfId="45565" xr:uid="{AEAEC8F4-AB05-4FA7-9DCA-16416B396F51}"/>
    <cellStyle name="Comma 4 2 2 9 2 4" xfId="7356" xr:uid="{80E26D24-E357-4E0F-85AA-D43267E98950}"/>
    <cellStyle name="Comma 4 2 2 9 2 4 2" xfId="17822" xr:uid="{F03F7EF4-ABC3-40DF-B32A-9CC084177042}"/>
    <cellStyle name="Comma 4 2 2 9 2 4 2 2" xfId="34482" xr:uid="{24276DF1-A23E-4637-96D0-0FD9958A1C18}"/>
    <cellStyle name="Comma 4 2 2 9 2 4 3" xfId="26194" xr:uid="{B565E264-08F2-4B70-A0E4-7270BFC8222B}"/>
    <cellStyle name="Comma 4 2 2 9 2 4 4" xfId="47239" xr:uid="{CDCDF434-5ACE-4434-B2E5-892A54F877D0}"/>
    <cellStyle name="Comma 4 2 2 9 2 5" xfId="11645" xr:uid="{57774736-58DA-4558-9BB2-373886005DA2}"/>
    <cellStyle name="Comma 4 2 2 9 2 5 2" xfId="20440" xr:uid="{9A77EC00-32CD-4E1C-85E1-2FBC25145A5A}"/>
    <cellStyle name="Comma 4 2 2 9 2 5 2 2" xfId="37100" xr:uid="{9F90EAA2-6DAC-4BD6-BA4C-13495A1B5D8F}"/>
    <cellStyle name="Comma 4 2 2 9 2 5 3" xfId="28812" xr:uid="{674C70E7-9D65-4F52-832C-992CE55F4AAB}"/>
    <cellStyle name="Comma 4 2 2 9 2 5 4" xfId="51526" xr:uid="{E03692D9-472E-461B-9490-0FEE81A891B0}"/>
    <cellStyle name="Comma 4 2 2 9 2 6" xfId="14071" xr:uid="{C4A0A06E-D69F-4894-9458-8AA2849C073B}"/>
    <cellStyle name="Comma 4 2 2 9 2 6 2" xfId="30731" xr:uid="{72A91F6E-59A8-4C07-8B41-E0FDF1127B6C}"/>
    <cellStyle name="Comma 4 2 2 9 2 7" xfId="22421" xr:uid="{4CF657B1-F70E-4910-83EA-E4DEFBDF3E51}"/>
    <cellStyle name="Comma 4 2 2 9 2 8" xfId="41778" xr:uid="{C108F1AC-3392-432C-B47D-835B1E616F49}"/>
    <cellStyle name="Comma 4 2 2 9 3" xfId="2451" xr:uid="{221414D4-29B4-40AA-9B41-6CF6DEE82B9C}"/>
    <cellStyle name="Comma 4 2 2 9 3 2" xfId="4377" xr:uid="{C11792AA-A39F-4B52-9025-A07DF67174E1}"/>
    <cellStyle name="Comma 4 2 2 9 3 2 2" xfId="9116" xr:uid="{569596CC-300C-45A7-950C-269CDBD7D2B3}"/>
    <cellStyle name="Comma 4 2 2 9 3 2 2 2" xfId="18858" xr:uid="{DABA804C-4E14-4F80-9810-6E50B1F33903}"/>
    <cellStyle name="Comma 4 2 2 9 3 2 2 2 2" xfId="35518" xr:uid="{B13666B9-2C07-44D6-9336-2D6B293D6AAD}"/>
    <cellStyle name="Comma 4 2 2 9 3 2 2 3" xfId="27230" xr:uid="{D82EA171-DE58-40FD-AB37-6766D5BD282C}"/>
    <cellStyle name="Comma 4 2 2 9 3 2 2 4" xfId="48999" xr:uid="{72DFE3D1-B425-4C90-BCED-7DAAB2419800}"/>
    <cellStyle name="Comma 4 2 2 9 3 2 3" xfId="15830" xr:uid="{42368E90-0BFD-4708-8C61-9A128FF1F5AE}"/>
    <cellStyle name="Comma 4 2 2 9 3 2 3 2" xfId="32490" xr:uid="{7731FAB8-B413-4530-8F7D-5D964535E4CA}"/>
    <cellStyle name="Comma 4 2 2 9 3 2 4" xfId="24201" xr:uid="{A530A5C7-567A-4BC0-BBFC-A99F036938E1}"/>
    <cellStyle name="Comma 4 2 2 9 3 2 5" xfId="44281" xr:uid="{3BBF3231-8245-4603-8AD9-2EDE41A87A3A}"/>
    <cellStyle name="Comma 4 2 2 9 3 3" xfId="6270" xr:uid="{3744C5CF-2C36-4F86-B47F-E7B096685762}"/>
    <cellStyle name="Comma 4 2 2 9 3 3 2" xfId="10491" xr:uid="{439375C5-7C31-46E2-905D-43F0E5D158E0}"/>
    <cellStyle name="Comma 4 2 2 9 3 3 2 2" xfId="19668" xr:uid="{57D38D0A-1BAC-4B79-B367-ABA75F973356}"/>
    <cellStyle name="Comma 4 2 2 9 3 3 2 2 2" xfId="36328" xr:uid="{16ED3D8D-3EDC-4580-8038-EFCE78D1DD38}"/>
    <cellStyle name="Comma 4 2 2 9 3 3 2 3" xfId="28040" xr:uid="{8FBE17E6-6FE2-47CD-BD97-2492DD40A0F6}"/>
    <cellStyle name="Comma 4 2 2 9 3 3 2 4" xfId="50374" xr:uid="{D675682B-78DE-478E-85A8-AFAA94DF7961}"/>
    <cellStyle name="Comma 4 2 2 9 3 3 3" xfId="17148" xr:uid="{5E80B575-F755-4C6B-B857-C68DAAE70F38}"/>
    <cellStyle name="Comma 4 2 2 9 3 3 3 2" xfId="33808" xr:uid="{9C45288E-E8F8-4DDE-B520-758AFC2A9D37}"/>
    <cellStyle name="Comma 4 2 2 9 3 3 4" xfId="25519" xr:uid="{903B3151-B505-4E04-BE4C-96A0C24BF482}"/>
    <cellStyle name="Comma 4 2 2 9 3 3 5" xfId="46164" xr:uid="{484A2383-903E-48F2-9841-B8298252AEFD}"/>
    <cellStyle name="Comma 4 2 2 9 3 4" xfId="7781" xr:uid="{FD5578A9-C712-4BF7-9F47-0ED2F5DCA05F}"/>
    <cellStyle name="Comma 4 2 2 9 3 4 2" xfId="18076" xr:uid="{D04FFBC7-B0D3-4130-BDA6-0ADF284A6A94}"/>
    <cellStyle name="Comma 4 2 2 9 3 4 2 2" xfId="34736" xr:uid="{683570A2-932E-4763-B338-29E0F47D5CBE}"/>
    <cellStyle name="Comma 4 2 2 9 3 4 3" xfId="26448" xr:uid="{CDF44B0C-4204-41E8-B511-07FD8CDDFCE5}"/>
    <cellStyle name="Comma 4 2 2 9 3 4 4" xfId="47664" xr:uid="{61EF47BD-2EF3-4C0D-BA97-76AD4ED1908A}"/>
    <cellStyle name="Comma 4 2 2 9 3 5" xfId="12244" xr:uid="{39ADA82A-8973-48FE-8D18-28C224772C42}"/>
    <cellStyle name="Comma 4 2 2 9 3 5 2" xfId="20868" xr:uid="{82FB9EC5-1E47-4EBF-A766-12EAAA81AA8B}"/>
    <cellStyle name="Comma 4 2 2 9 3 5 2 2" xfId="37528" xr:uid="{F5223C89-422D-4D2B-89BF-619E04AA1500}"/>
    <cellStyle name="Comma 4 2 2 9 3 5 3" xfId="29240" xr:uid="{CE73E3D5-3054-4D29-B971-E0E1660E090B}"/>
    <cellStyle name="Comma 4 2 2 9 3 5 4" xfId="52125" xr:uid="{D22DC741-A8B7-4BA8-BC00-59746167B9C8}"/>
    <cellStyle name="Comma 4 2 2 9 3 6" xfId="14494" xr:uid="{F3AEDA2A-ADCB-4E10-AE66-D907DA23A83F}"/>
    <cellStyle name="Comma 4 2 2 9 3 6 2" xfId="31154" xr:uid="{038962D7-1F8B-48C5-896B-C8E1F3D472AA}"/>
    <cellStyle name="Comma 4 2 2 9 3 7" xfId="22864" xr:uid="{4B1B6E4E-A16C-4192-A3FC-F152DBA03328}"/>
    <cellStyle name="Comma 4 2 2 9 3 8" xfId="42392" xr:uid="{1B4AA0F4-F8B2-4ACB-B155-A0CAF013B21C}"/>
    <cellStyle name="Comma 4 2 2 9 4" xfId="3186" xr:uid="{5B114999-2265-47C8-8FEC-5392201BF972}"/>
    <cellStyle name="Comma 4 2 2 9 4 2" xfId="8287" xr:uid="{BB0100EC-C44C-44A2-98E8-6DEDBE15D75F}"/>
    <cellStyle name="Comma 4 2 2 9 4 2 2" xfId="18363" xr:uid="{37B2FC35-17A8-4DBD-80CE-F2F1386BAD69}"/>
    <cellStyle name="Comma 4 2 2 9 4 2 2 2" xfId="35023" xr:uid="{7CD0387B-7EE8-4D2D-A046-E2EB6149DC5E}"/>
    <cellStyle name="Comma 4 2 2 9 4 2 3" xfId="26735" xr:uid="{32613426-E032-4361-9645-C289B5519FC3}"/>
    <cellStyle name="Comma 4 2 2 9 4 2 4" xfId="48170" xr:uid="{4F0F05CE-3129-4F61-AB11-E1F962A826AD}"/>
    <cellStyle name="Comma 4 2 2 9 4 3" xfId="14973" xr:uid="{8762A210-1A0C-4090-8F7D-4D234790DA98}"/>
    <cellStyle name="Comma 4 2 2 9 4 3 2" xfId="31633" xr:uid="{832D0C69-71DC-4DC5-8C55-A81022D564CC}"/>
    <cellStyle name="Comma 4 2 2 9 4 4" xfId="23344" xr:uid="{DB6FEFA7-E0D6-414F-A1A0-1B7A593A0D8B}"/>
    <cellStyle name="Comma 4 2 2 9 4 5" xfId="43090" xr:uid="{9E950612-9C20-418D-B2D1-040F1C0CFAA4}"/>
    <cellStyle name="Comma 4 2 2 9 5" xfId="5107" xr:uid="{72A13BA4-A29C-48DA-A7E0-EA16875A05C4}"/>
    <cellStyle name="Comma 4 2 2 9 5 2" xfId="9662" xr:uid="{A23DC093-113D-4753-A141-DF1CDC7161FA}"/>
    <cellStyle name="Comma 4 2 2 9 5 2 2" xfId="19173" xr:uid="{9E3BAEF9-6F9C-47C9-8721-B2416A934671}"/>
    <cellStyle name="Comma 4 2 2 9 5 2 2 2" xfId="35833" xr:uid="{6095ED2F-79FF-4E31-84D8-A34DB9662045}"/>
    <cellStyle name="Comma 4 2 2 9 5 2 3" xfId="27545" xr:uid="{81D5B319-2B01-4DD1-B4DF-FC696F68BFEC}"/>
    <cellStyle name="Comma 4 2 2 9 5 2 4" xfId="49545" xr:uid="{6141964C-1675-4D0C-A133-F1C3E5048123}"/>
    <cellStyle name="Comma 4 2 2 9 5 3" xfId="16319" xr:uid="{F8A3A130-1227-457B-871E-751FCD5AE82D}"/>
    <cellStyle name="Comma 4 2 2 9 5 3 2" xfId="32979" xr:uid="{3B8C484D-B875-4E9F-AD8E-E78102E8BDF9}"/>
    <cellStyle name="Comma 4 2 2 9 5 4" xfId="24690" xr:uid="{FEB1F8EE-C218-4061-8946-AA88E24319D8}"/>
    <cellStyle name="Comma 4 2 2 9 5 5" xfId="45001" xr:uid="{84A2E26A-C27C-433C-B639-8ACD03586241}"/>
    <cellStyle name="Comma 4 2 2 9 6" xfId="6952" xr:uid="{3DE57207-C499-4F2A-A0CA-026F5E3546C1}"/>
    <cellStyle name="Comma 4 2 2 9 6 2" xfId="17581" xr:uid="{86F03901-F2EA-4B95-A0B1-73EA4C703531}"/>
    <cellStyle name="Comma 4 2 2 9 6 2 2" xfId="34241" xr:uid="{91FDD89C-BBAD-40A9-A06E-08F9AA9E31DD}"/>
    <cellStyle name="Comma 4 2 2 9 6 3" xfId="25953" xr:uid="{FF612186-127B-4C73-A781-8158A53C8317}"/>
    <cellStyle name="Comma 4 2 2 9 6 4" xfId="46835" xr:uid="{5268D2A8-C4EA-4FFA-B8CB-890EFE07A326}"/>
    <cellStyle name="Comma 4 2 2 9 7" xfId="11081" xr:uid="{5E8DB033-456F-4E83-A950-6F01FFD1B182}"/>
    <cellStyle name="Comma 4 2 2 9 7 2" xfId="20039" xr:uid="{A70E7291-5C2C-40D2-A279-81A778B33DCE}"/>
    <cellStyle name="Comma 4 2 2 9 7 2 2" xfId="36699" xr:uid="{A1959FF5-C04C-4F5B-A469-AFB3A84A1D48}"/>
    <cellStyle name="Comma 4 2 2 9 7 3" xfId="28411" xr:uid="{26CE338D-3600-4EC2-9A26-201450F198AD}"/>
    <cellStyle name="Comma 4 2 2 9 7 4" xfId="50962" xr:uid="{8A942441-EF86-40A4-8F6A-101106D58934}"/>
    <cellStyle name="Comma 4 2 2 9 8" xfId="13320" xr:uid="{90239A1D-4555-4019-8E27-C7256C435362}"/>
    <cellStyle name="Comma 4 2 2 9 8 2" xfId="21652" xr:uid="{AE36F702-76FA-4B62-B4C1-494ED61F4C88}"/>
    <cellStyle name="Comma 4 2 2 9 8 2 2" xfId="38312" xr:uid="{8E6384B0-30BB-4DFB-8FE2-F7343D398FB4}"/>
    <cellStyle name="Comma 4 2 2 9 8 3" xfId="30025" xr:uid="{9F6E7792-2235-44EF-891A-A45A73295A63}"/>
    <cellStyle name="Comma 4 2 2 9 8 4" xfId="53194" xr:uid="{F05ADE1B-0132-4DC9-919D-B3DB7EDB98AD}"/>
    <cellStyle name="Comma 4 2 2 9 9" xfId="22007" xr:uid="{E3A1FADD-4B0B-404D-9732-CD863C9B4409}"/>
    <cellStyle name="Comma 4 2 20" xfId="2883" xr:uid="{9533FDED-CD38-49C0-99FC-44302C4F0396}"/>
    <cellStyle name="Comma 4 2 20 2" xfId="8064" xr:uid="{C4A5BEF8-98D4-4A26-91B0-B30FBE47990A}"/>
    <cellStyle name="Comma 4 2 20 2 2" xfId="18233" xr:uid="{E20F2C5B-51C7-4CEB-8BD0-8C34516BB155}"/>
    <cellStyle name="Comma 4 2 20 2 2 2" xfId="34893" xr:uid="{35C315BA-C847-4B1C-9AD2-E41F3C01FF76}"/>
    <cellStyle name="Comma 4 2 20 2 3" xfId="26605" xr:uid="{AB3AB3E2-5B27-44DD-A77F-287D2906CAF6}"/>
    <cellStyle name="Comma 4 2 20 2 4" xfId="47947" xr:uid="{0DBEF78E-F834-463B-910F-9AC99E413016}"/>
    <cellStyle name="Comma 4 2 20 3" xfId="14764" xr:uid="{F7AFD760-82E8-4B46-9CAE-E3CA397D2025}"/>
    <cellStyle name="Comma 4 2 20 3 2" xfId="31424" xr:uid="{1BE0DB8F-EDDE-4428-B442-F12020BF87DE}"/>
    <cellStyle name="Comma 4 2 20 4" xfId="23135" xr:uid="{3255B17E-DA26-47CD-A6DF-1D6E6C074E94}"/>
    <cellStyle name="Comma 4 2 20 5" xfId="42788" xr:uid="{F00D0185-8127-4A8F-9E2F-C512C9D5CB61}"/>
    <cellStyle name="Comma 4 2 21" xfId="4771" xr:uid="{509646A5-0929-4C88-8AA1-C33973C265F7}"/>
    <cellStyle name="Comma 4 2 21 2" xfId="9404" xr:uid="{83927272-160E-418B-98B1-443CA9EF4F38}"/>
    <cellStyle name="Comma 4 2 21 2 2" xfId="19015" xr:uid="{E9C2D43A-90CA-4A20-B3B2-81212B713FAD}"/>
    <cellStyle name="Comma 4 2 21 2 2 2" xfId="35675" xr:uid="{EBBCC4E5-716F-4FB2-A8F6-48E17C3EE181}"/>
    <cellStyle name="Comma 4 2 21 2 3" xfId="27387" xr:uid="{7593BE4A-05F3-4E3E-B80C-F0C270836728}"/>
    <cellStyle name="Comma 4 2 21 2 4" xfId="49287" xr:uid="{EAB24DDA-A669-43FD-835C-9DE6296137B3}"/>
    <cellStyle name="Comma 4 2 21 3" xfId="16085" xr:uid="{FB3803B7-C600-4646-821D-2CA952678E40}"/>
    <cellStyle name="Comma 4 2 21 3 2" xfId="32745" xr:uid="{77F8D2CD-306B-4FDD-BBE1-684A5717C283}"/>
    <cellStyle name="Comma 4 2 21 4" xfId="24456" xr:uid="{7D1C0EF8-0988-460E-8A4A-01397077A898}"/>
    <cellStyle name="Comma 4 2 21 5" xfId="44667" xr:uid="{A1B93FBD-BE34-4528-83C6-71312C1272E8}"/>
    <cellStyle name="Comma 4 2 22" xfId="4821" xr:uid="{28635671-EBDB-4AAB-A565-A10C1EAF5172}"/>
    <cellStyle name="Comma 4 2 22 2" xfId="9438" xr:uid="{EE1544BF-B71B-4DDD-81EE-5B59579216E3}"/>
    <cellStyle name="Comma 4 2 22 2 2" xfId="19042" xr:uid="{0593614F-BB1E-4A63-A218-1B72679F0F9A}"/>
    <cellStyle name="Comma 4 2 22 2 2 2" xfId="35702" xr:uid="{4B74B497-B7B2-4DBF-B9E2-70E0F3534C20}"/>
    <cellStyle name="Comma 4 2 22 2 3" xfId="27414" xr:uid="{E710C1D0-5A8F-4042-874B-9E9823894046}"/>
    <cellStyle name="Comma 4 2 22 2 4" xfId="49321" xr:uid="{333BD873-FF2E-46A9-ABCC-B55AA40256DF}"/>
    <cellStyle name="Comma 4 2 22 3" xfId="16127" xr:uid="{B60D037A-8A05-4DD6-8396-32E783DBF892}"/>
    <cellStyle name="Comma 4 2 22 3 2" xfId="32787" xr:uid="{46C44A37-6C38-42F4-9E47-3895E3169A40}"/>
    <cellStyle name="Comma 4 2 22 4" xfId="24498" xr:uid="{2E3A8CE8-898C-460A-8621-34033A622F35}"/>
    <cellStyle name="Comma 4 2 22 5" xfId="44716" xr:uid="{D379A193-CF95-4446-A5A1-3492B622D182}"/>
    <cellStyle name="Comma 4 2 23" xfId="6658" xr:uid="{2BA7EA2A-BEE5-4D91-BCD1-004EB0432BCC}"/>
    <cellStyle name="Comma 4 2 23 2" xfId="17409" xr:uid="{BF5EC616-63FB-4482-936E-6E7EAF3A9AE6}"/>
    <cellStyle name="Comma 4 2 23 2 2" xfId="34069" xr:uid="{FA4D7C06-E280-4348-A863-4BC7EA8069F8}"/>
    <cellStyle name="Comma 4 2 23 3" xfId="25781" xr:uid="{23B26C3B-55FE-4CBE-9160-BC0463D04F90}"/>
    <cellStyle name="Comma 4 2 23 4" xfId="46551" xr:uid="{9677B988-1D0B-4488-9A2B-5332B87FE682}"/>
    <cellStyle name="Comma 4 2 24" xfId="6723" xr:uid="{451BE2B7-14DE-4205-9FA3-2160C50B3D06}"/>
    <cellStyle name="Comma 4 2 24 2" xfId="17446" xr:uid="{6EA66181-EBA3-4036-8673-719D4C33A488}"/>
    <cellStyle name="Comma 4 2 24 2 2" xfId="34106" xr:uid="{56B65B8E-7550-42AB-A5C2-562B9A02B167}"/>
    <cellStyle name="Comma 4 2 24 3" xfId="25818" xr:uid="{BCD1945C-129B-4827-B6E4-BF70D69A45B5}"/>
    <cellStyle name="Comma 4 2 24 4" xfId="46607" xr:uid="{DC2754A8-E2A1-43BA-875E-09C2CB133A38}"/>
    <cellStyle name="Comma 4 2 25" xfId="10796" xr:uid="{893858BA-5831-46B5-8B94-D3200DFD7747}"/>
    <cellStyle name="Comma 4 2 25 2" xfId="19848" xr:uid="{1C5717B2-9045-4040-931B-4C9AA782F366}"/>
    <cellStyle name="Comma 4 2 25 2 2" xfId="36508" xr:uid="{683AFFA9-4EC7-452B-A357-92029FF3766B}"/>
    <cellStyle name="Comma 4 2 25 3" xfId="28220" xr:uid="{9391C509-FFEF-4741-B670-2309F2D5C269}"/>
    <cellStyle name="Comma 4 2 25 4" xfId="50678" xr:uid="{EB41BECF-4FED-4A19-A4A9-3C5E6616859D}"/>
    <cellStyle name="Comma 4 2 26" xfId="12567" xr:uid="{CCF7AD5F-2EA8-4CC3-9AED-E405FBCF4FD9}"/>
    <cellStyle name="Comma 4 2 26 2" xfId="21077" xr:uid="{3A598FBA-2BBB-41A2-9FF7-46A0E7FF664F}"/>
    <cellStyle name="Comma 4 2 26 2 2" xfId="37737" xr:uid="{50780828-B734-48F2-A2E4-A1E1B3BC70C7}"/>
    <cellStyle name="Comma 4 2 26 3" xfId="29449" xr:uid="{4AB0FD20-6856-495D-96F0-42A28F9CA729}"/>
    <cellStyle name="Comma 4 2 26 4" xfId="52448" xr:uid="{240F5D48-BA5B-4D89-A262-2CE0F018A352}"/>
    <cellStyle name="Comma 4 2 27" xfId="12601" xr:uid="{521D9E91-CDE7-4CA3-A666-F67075DDD2C9}"/>
    <cellStyle name="Comma 4 2 27 2" xfId="21102" xr:uid="{4E853748-6051-497F-A1B2-CEDD11741071}"/>
    <cellStyle name="Comma 4 2 27 2 2" xfId="37762" xr:uid="{F1A6351D-AA4C-405C-BC72-487DD4B0504D}"/>
    <cellStyle name="Comma 4 2 27 3" xfId="29474" xr:uid="{8BBD3829-E63C-45AA-8B2E-D45891AA7B1A}"/>
    <cellStyle name="Comma 4 2 27 4" xfId="52481" xr:uid="{B8C1F25E-9C3A-4D99-A0B1-F5BD47ACB709}"/>
    <cellStyle name="Comma 4 2 28" xfId="12640" xr:uid="{0650B92F-22E4-4099-93AD-A9C8DBFB3F01}"/>
    <cellStyle name="Comma 4 2 28 2" xfId="21131" xr:uid="{A425165D-6328-4FBD-A229-0E32742D17D3}"/>
    <cellStyle name="Comma 4 2 28 2 2" xfId="37791" xr:uid="{24FFFEF1-744D-4EFE-8451-16939E6E7798}"/>
    <cellStyle name="Comma 4 2 28 3" xfId="29503" xr:uid="{70A531C1-C64C-45AB-8880-AF9E62005340}"/>
    <cellStyle name="Comma 4 2 28 4" xfId="52517" xr:uid="{F0DD0A1A-75C6-4FBD-8AF9-7864E26F465C}"/>
    <cellStyle name="Comma 4 2 29" xfId="12669" xr:uid="{DBD02805-8F8F-43B6-830B-B35CD58CCA72}"/>
    <cellStyle name="Comma 4 2 29 2" xfId="21156" xr:uid="{7302737D-AE85-411D-9EAA-B528929C0777}"/>
    <cellStyle name="Comma 4 2 29 2 2" xfId="37816" xr:uid="{49332110-17C9-4F29-ADFD-4B9DEAA04C48}"/>
    <cellStyle name="Comma 4 2 29 3" xfId="29528" xr:uid="{B974F1AB-A5B3-433C-9C1A-965EFCF04478}"/>
    <cellStyle name="Comma 4 2 29 4" xfId="52546" xr:uid="{C05C189C-2A28-4F48-B391-28F2564DE2F8}"/>
    <cellStyle name="Comma 4 2 3" xfId="188" xr:uid="{F25CC446-FC69-4A0B-9065-EE09327E0425}"/>
    <cellStyle name="Comma 4 2 3 10" xfId="12933" xr:uid="{C8699BB9-CC30-470B-ABB7-26DCF943E666}"/>
    <cellStyle name="Comma 4 2 3 10 2" xfId="21383" xr:uid="{5477439F-FA85-47C7-AC2F-1377F212C373}"/>
    <cellStyle name="Comma 4 2 3 10 2 2" xfId="38043" xr:uid="{AA08EA78-D209-4454-897C-6D9379E93CD8}"/>
    <cellStyle name="Comma 4 2 3 10 3" xfId="29756" xr:uid="{ACC2C0A5-B82E-443C-A057-1A234298E3A8}"/>
    <cellStyle name="Comma 4 2 3 10 4" xfId="52808" xr:uid="{05C3F57A-A5C3-4274-9160-C2F955C0269E}"/>
    <cellStyle name="Comma 4 2 3 11" xfId="13436" xr:uid="{3FD910E9-DBAA-4CBE-9B2B-1F58D1D43586}"/>
    <cellStyle name="Comma 4 2 3 11 2" xfId="21739" xr:uid="{9C1D8FC9-C692-4EFA-BC30-2CA5B3177925}"/>
    <cellStyle name="Comma 4 2 3 11 2 2" xfId="38399" xr:uid="{8CABA71A-4336-4D4A-9D4D-0864C24EDB2F}"/>
    <cellStyle name="Comma 4 2 3 11 3" xfId="30112" xr:uid="{DB0F0E03-F034-41A4-808B-6473FF15227E}"/>
    <cellStyle name="Comma 4 2 3 11 4" xfId="53309" xr:uid="{C0B930E6-942E-42A1-A2D1-9CB29406B6EF}"/>
    <cellStyle name="Comma 4 2 3 12" xfId="13572" xr:uid="{CD7CECDF-967A-479A-8DAC-F5BF46B84CBE}"/>
    <cellStyle name="Comma 4 2 3 12 2" xfId="30232" xr:uid="{315E3150-AAB0-4924-9E16-3A05D17E6F7E}"/>
    <cellStyle name="Comma 4 2 3 13" xfId="21855" xr:uid="{63B6A51F-276B-4426-9976-203F7B96CB43}"/>
    <cellStyle name="Comma 4 2 3 14" xfId="38463" xr:uid="{0382C180-D7D2-4B87-A6D9-37F32F72CCD5}"/>
    <cellStyle name="Comma 4 2 3 15" xfId="38770" xr:uid="{A335F08A-5A7C-42A4-B7DB-C449795F5DAA}"/>
    <cellStyle name="Comma 4 2 3 16" xfId="1115" xr:uid="{25D10101-BCE7-4B36-BA26-51C119E02F62}"/>
    <cellStyle name="Comma 4 2 3 17" xfId="40706" xr:uid="{86539E15-F464-437D-8F4E-26707779AC7F}"/>
    <cellStyle name="Comma 4 2 3 18" xfId="40977" xr:uid="{64E6E729-8895-4606-AB20-D1AA9807F626}"/>
    <cellStyle name="Comma 4 2 3 19" xfId="953" xr:uid="{81C794A4-2D7F-49C6-9216-348D4016122B}"/>
    <cellStyle name="Comma 4 2 3 2" xfId="362" xr:uid="{45E6757F-701D-484F-9FD6-6A6FFEC88032}"/>
    <cellStyle name="Comma 4 2 3 2 10" xfId="38940" xr:uid="{A2C8CD5B-B4F6-4B0C-8BE4-2CEEC5B20368}"/>
    <cellStyle name="Comma 4 2 3 2 11" xfId="41556" xr:uid="{35F49AA2-13D5-411B-BBEA-81B16929E31D}"/>
    <cellStyle name="Comma 4 2 3 2 12" xfId="1625" xr:uid="{B26BBF18-C2EF-44F3-8EBB-CF3E0146430E}"/>
    <cellStyle name="Comma 4 2 3 2 2" xfId="2229" xr:uid="{F637F1F2-CD70-44DC-B3F9-9E721E631674}"/>
    <cellStyle name="Comma 4 2 3 2 2 2" xfId="4155" xr:uid="{ADBAAE2B-2AAC-4C0A-8855-CEE61D89FDC9}"/>
    <cellStyle name="Comma 4 2 3 2 2 2 2" xfId="8937" xr:uid="{97C40056-91E9-4469-B9F0-9770A4E05979}"/>
    <cellStyle name="Comma 4 2 3 2 2 2 2 2" xfId="18752" xr:uid="{BB6783BA-C49B-4664-8AA0-F2B2FCDD310D}"/>
    <cellStyle name="Comma 4 2 3 2 2 2 2 2 2" xfId="35412" xr:uid="{B22C10CF-35AA-4534-B3CF-428CA43442DA}"/>
    <cellStyle name="Comma 4 2 3 2 2 2 2 3" xfId="27124" xr:uid="{6D0D15CA-626D-4FA5-9540-5D220E240FD2}"/>
    <cellStyle name="Comma 4 2 3 2 2 2 2 4" xfId="48820" xr:uid="{2AF04AE2-36F7-4AA7-98CA-E65DBB25B185}"/>
    <cellStyle name="Comma 4 2 3 2 2 2 3" xfId="15681" xr:uid="{B4936213-BB42-4859-BDC7-EF34C0809D2D}"/>
    <cellStyle name="Comma 4 2 3 2 2 2 3 2" xfId="32341" xr:uid="{9C672110-D7C2-4A38-82D8-9DB1263019F5}"/>
    <cellStyle name="Comma 4 2 3 2 2 2 4" xfId="24052" xr:uid="{B737D537-315C-48A4-AD03-4E9E3CA3A2FF}"/>
    <cellStyle name="Comma 4 2 3 2 2 2 5" xfId="40282" xr:uid="{858AFE38-3E14-4347-BA72-2B377A955D2C}"/>
    <cellStyle name="Comma 4 2 3 2 2 2 6" xfId="44059" xr:uid="{44DC4D0E-43FC-4313-886E-590EC5754375}"/>
    <cellStyle name="Comma 4 2 3 2 2 3" xfId="6048" xr:uid="{13B6959B-795D-4891-929A-7F584F3EBD07}"/>
    <cellStyle name="Comma 4 2 3 2 2 3 2" xfId="10312" xr:uid="{C53C7A34-D4D6-4A5D-AEE0-E8500DA26DB4}"/>
    <cellStyle name="Comma 4 2 3 2 2 3 2 2" xfId="19562" xr:uid="{F3A60FBA-56BF-4672-BCF5-3BEAC13498A3}"/>
    <cellStyle name="Comma 4 2 3 2 2 3 2 2 2" xfId="36222" xr:uid="{BAB48CFD-0306-479E-90F3-BA7F37AC2533}"/>
    <cellStyle name="Comma 4 2 3 2 2 3 2 3" xfId="27934" xr:uid="{1B1E81D4-E7B6-43C9-ABA7-8F0BB8C63925}"/>
    <cellStyle name="Comma 4 2 3 2 2 3 2 4" xfId="50195" xr:uid="{35602096-C5A0-4DE6-AD81-29566FF96B22}"/>
    <cellStyle name="Comma 4 2 3 2 2 3 3" xfId="16999" xr:uid="{5CE01077-7B5D-42B9-B2D6-185273AAFF6F}"/>
    <cellStyle name="Comma 4 2 3 2 2 3 3 2" xfId="33659" xr:uid="{22ECAC10-957C-47FF-AABB-122CA1E83E79}"/>
    <cellStyle name="Comma 4 2 3 2 2 3 4" xfId="25370" xr:uid="{F2E6C221-BB2F-4F90-B70B-BFB8FFC5FCBE}"/>
    <cellStyle name="Comma 4 2 3 2 2 3 5" xfId="45942" xr:uid="{EC474B4D-64C4-41BA-8791-7DE477E371FC}"/>
    <cellStyle name="Comma 4 2 3 2 2 4" xfId="7602" xr:uid="{ADBD8184-0575-434A-A8E0-3EC1FBD727C8}"/>
    <cellStyle name="Comma 4 2 3 2 2 4 2" xfId="17970" xr:uid="{7F5CB760-0147-4417-9BF3-6D1507ED207C}"/>
    <cellStyle name="Comma 4 2 3 2 2 4 2 2" xfId="34630" xr:uid="{CF170D0E-3ED5-4CF4-AA4E-7CBCF76E0F2C}"/>
    <cellStyle name="Comma 4 2 3 2 2 4 3" xfId="26342" xr:uid="{FF10E79F-301B-4DB1-AE6E-7F58E04A13C3}"/>
    <cellStyle name="Comma 4 2 3 2 2 4 4" xfId="47485" xr:uid="{67E4145F-C87D-4244-8F80-FB4C014A2FA4}"/>
    <cellStyle name="Comma 4 2 3 2 2 5" xfId="12022" xr:uid="{55768902-1F51-4D16-8551-92FC24999AE7}"/>
    <cellStyle name="Comma 4 2 3 2 2 5 2" xfId="20719" xr:uid="{70F9002C-3846-4B54-997C-B48FDE39D6EF}"/>
    <cellStyle name="Comma 4 2 3 2 2 5 2 2" xfId="37379" xr:uid="{EB531DE4-78B2-472C-B50D-0ED49FC58B9A}"/>
    <cellStyle name="Comma 4 2 3 2 2 5 3" xfId="29091" xr:uid="{15A6B3F3-0BB6-4E4B-A04A-0C7C0B3A886E}"/>
    <cellStyle name="Comma 4 2 3 2 2 5 4" xfId="51903" xr:uid="{4AA3243A-BE76-43C4-82FF-76E77E6FB879}"/>
    <cellStyle name="Comma 4 2 3 2 2 6" xfId="14345" xr:uid="{F0F39EAB-B120-49D5-8F6F-118208C23B58}"/>
    <cellStyle name="Comma 4 2 3 2 2 6 2" xfId="31005" xr:uid="{77D7D5E4-5DDA-4322-BB6E-0D5873339D60}"/>
    <cellStyle name="Comma 4 2 3 2 2 7" xfId="22715" xr:uid="{C15C65BF-367F-48B6-90DE-504DD49293B9}"/>
    <cellStyle name="Comma 4 2 3 2 2 8" xfId="39397" xr:uid="{601EDA2B-9CB0-41C1-835D-F20787AEAEA6}"/>
    <cellStyle name="Comma 4 2 3 2 2 9" xfId="42170" xr:uid="{64F2BE51-FB30-455A-B039-22ECC60F104E}"/>
    <cellStyle name="Comma 4 2 3 2 3" xfId="3541" xr:uid="{155C2363-07AF-4EFE-BE4B-509F8CDE65B9}"/>
    <cellStyle name="Comma 4 2 3 2 3 2" xfId="8512" xr:uid="{06413489-7D67-40BC-91B7-E976FCFEA557}"/>
    <cellStyle name="Comma 4 2 3 2 3 2 2" xfId="18498" xr:uid="{ADF22A4A-B843-44F1-969D-E35BD84F8EEF}"/>
    <cellStyle name="Comma 4 2 3 2 3 2 2 2" xfId="35158" xr:uid="{F50250EA-E0CF-42E3-B6EC-52A3248EDAC7}"/>
    <cellStyle name="Comma 4 2 3 2 3 2 3" xfId="26870" xr:uid="{4A3705D6-4F13-42E7-8662-4C73C09D5AD5}"/>
    <cellStyle name="Comma 4 2 3 2 3 2 4" xfId="48395" xr:uid="{FA3740FF-89C2-407D-83B6-6F88DD5B236A}"/>
    <cellStyle name="Comma 4 2 3 2 3 3" xfId="15238" xr:uid="{68E0B875-84A1-4CF6-B886-6775A8447B57}"/>
    <cellStyle name="Comma 4 2 3 2 3 3 2" xfId="31898" xr:uid="{9B921188-15BF-4D1F-A52F-38D592EDDD04}"/>
    <cellStyle name="Comma 4 2 3 2 3 4" xfId="23609" xr:uid="{4430121D-4E66-4C27-9396-B605A29D01C3}"/>
    <cellStyle name="Comma 4 2 3 2 3 5" xfId="39833" xr:uid="{B3A4738A-A3CE-424F-8163-9A29BBB88FD4}"/>
    <cellStyle name="Comma 4 2 3 2 3 6" xfId="43445" xr:uid="{A0B05E40-0C3E-4EF2-966A-824E6417ABD7}"/>
    <cellStyle name="Comma 4 2 3 2 4" xfId="5449" xr:uid="{AAFA250C-EAA1-43C9-854C-5F07387CBC92}"/>
    <cellStyle name="Comma 4 2 3 2 4 2" xfId="9887" xr:uid="{550EB3ED-791D-4806-874F-610D9A77A7B5}"/>
    <cellStyle name="Comma 4 2 3 2 4 2 2" xfId="19308" xr:uid="{36C7F53D-98B3-4516-A287-3847D7776D3A}"/>
    <cellStyle name="Comma 4 2 3 2 4 2 2 2" xfId="35968" xr:uid="{E1752D84-EAB0-45E2-AE5C-C66169CE2E52}"/>
    <cellStyle name="Comma 4 2 3 2 4 2 3" xfId="27680" xr:uid="{1EA2F3C9-C4E6-4738-B3AD-A8B82C8D20CA}"/>
    <cellStyle name="Comma 4 2 3 2 4 2 4" xfId="49770" xr:uid="{AC940CCC-ED7B-4C90-9963-E742C5B483AF}"/>
    <cellStyle name="Comma 4 2 3 2 4 3" xfId="16571" xr:uid="{02147259-FCB2-4D4E-9143-AF022B4BB777}"/>
    <cellStyle name="Comma 4 2 3 2 4 3 2" xfId="33231" xr:uid="{9A860430-900A-4EFD-8913-22C56CBFEFD1}"/>
    <cellStyle name="Comma 4 2 3 2 4 4" xfId="24942" xr:uid="{A9FFECF1-F364-4888-82BD-D2ED4EDA64DC}"/>
    <cellStyle name="Comma 4 2 3 2 4 5" xfId="45343" xr:uid="{0567094C-4CF8-49F7-8AD3-2EB2149B317E}"/>
    <cellStyle name="Comma 4 2 3 2 5" xfId="7177" xr:uid="{7759961F-FDD2-4E4C-966B-2BD7A0BA0154}"/>
    <cellStyle name="Comma 4 2 3 2 5 2" xfId="17716" xr:uid="{3F6DF12D-D3D0-4416-ACBC-CDF85C7E787D}"/>
    <cellStyle name="Comma 4 2 3 2 5 2 2" xfId="34376" xr:uid="{69755354-5BFA-4B5C-8CE2-22B93B10F635}"/>
    <cellStyle name="Comma 4 2 3 2 5 3" xfId="26088" xr:uid="{B954210B-7402-4B39-B8F7-FEC3D1BFAA3B}"/>
    <cellStyle name="Comma 4 2 3 2 5 4" xfId="47060" xr:uid="{36F756FF-29F9-45AB-A398-B27A69998232}"/>
    <cellStyle name="Comma 4 2 3 2 6" xfId="11423" xr:uid="{2894BE3D-2967-4D28-B9B6-91863B8A1222}"/>
    <cellStyle name="Comma 4 2 3 2 6 2" xfId="20291" xr:uid="{702F4281-A7EB-49B3-B56D-8FE7FFA15C92}"/>
    <cellStyle name="Comma 4 2 3 2 6 2 2" xfId="36951" xr:uid="{DDB64A55-2F79-4143-B09E-E524D35AD8EE}"/>
    <cellStyle name="Comma 4 2 3 2 6 3" xfId="28663" xr:uid="{51DEBB4F-6590-4502-A2A0-FE899ABBE36A}"/>
    <cellStyle name="Comma 4 2 3 2 6 4" xfId="51304" xr:uid="{4F80B24F-2A7D-4EE0-BF61-57C91C5F262E}"/>
    <cellStyle name="Comma 4 2 3 2 7" xfId="13098" xr:uid="{CBAE33FB-BDC2-4B05-88A2-A566BA79EE6C}"/>
    <cellStyle name="Comma 4 2 3 2 7 2" xfId="21503" xr:uid="{C99B4102-5020-4C50-AE76-B3BAC0C9A050}"/>
    <cellStyle name="Comma 4 2 3 2 7 2 2" xfId="38163" xr:uid="{5159E998-226D-480B-ACC1-FE0FA367A213}"/>
    <cellStyle name="Comma 4 2 3 2 7 3" xfId="29876" xr:uid="{57BD94B7-2EBA-432A-9F1F-AE9B8BFA5649}"/>
    <cellStyle name="Comma 4 2 3 2 7 4" xfId="52972" xr:uid="{C68C3FB9-52C7-42B2-A427-F6323BC7E4AF}"/>
    <cellStyle name="Comma 4 2 3 2 8" xfId="13922" xr:uid="{E6F08159-C161-4591-96F6-9375CAC99CFC}"/>
    <cellStyle name="Comma 4 2 3 2 8 2" xfId="30582" xr:uid="{5F39EC38-EF91-4235-B813-C5FF830E7811}"/>
    <cellStyle name="Comma 4 2 3 2 9" xfId="22272" xr:uid="{1611E211-68FC-4C1A-A865-4BF04AB221DF}"/>
    <cellStyle name="Comma 4 2 3 3" xfId="1501" xr:uid="{A1179A4E-66D5-470B-A1A5-46A789C01C33}"/>
    <cellStyle name="Comma 4 2 3 3 2" xfId="3377" xr:uid="{80B69E23-8BC0-493D-9F1B-6C782B15D30D}"/>
    <cellStyle name="Comma 4 2 3 3 2 2" xfId="8409" xr:uid="{C8C5D072-08BF-4B1F-80A8-93CFE8258356}"/>
    <cellStyle name="Comma 4 2 3 3 2 2 2" xfId="18439" xr:uid="{6284554C-376F-4113-A265-34F8771CD491}"/>
    <cellStyle name="Comma 4 2 3 3 2 2 2 2" xfId="35099" xr:uid="{7291D4D8-02E1-4015-92D1-25B43697F64C}"/>
    <cellStyle name="Comma 4 2 3 3 2 2 3" xfId="26811" xr:uid="{F8326579-A57A-44B3-8817-7640B824CACA}"/>
    <cellStyle name="Comma 4 2 3 3 2 2 4" xfId="40395" xr:uid="{9155E08A-E060-43B1-B80C-83304B45F7FE}"/>
    <cellStyle name="Comma 4 2 3 3 2 2 5" xfId="48292" xr:uid="{F9638564-CC07-4A25-95BA-27746277AE3E}"/>
    <cellStyle name="Comma 4 2 3 3 2 3" xfId="15118" xr:uid="{0AC0D656-AB67-43F8-8412-553FF316C74D}"/>
    <cellStyle name="Comma 4 2 3 3 2 3 2" xfId="31778" xr:uid="{744806AC-B596-420B-BD22-7687E948FB36}"/>
    <cellStyle name="Comma 4 2 3 3 2 4" xfId="23489" xr:uid="{0C38DE90-089A-481D-BE21-B55982C0593E}"/>
    <cellStyle name="Comma 4 2 3 3 2 5" xfId="39499" xr:uid="{C43B5EB1-5998-42C5-89A1-609A94261672}"/>
    <cellStyle name="Comma 4 2 3 3 2 6" xfId="43281" xr:uid="{6F901898-E95B-475B-9864-08B5E5298223}"/>
    <cellStyle name="Comma 4 2 3 3 3" xfId="5285" xr:uid="{80255524-4C96-471F-95E7-B5238F9C289E}"/>
    <cellStyle name="Comma 4 2 3 3 3 2" xfId="9784" xr:uid="{B2BF9288-DE75-4632-8067-7A9D0B02BEE3}"/>
    <cellStyle name="Comma 4 2 3 3 3 2 2" xfId="19249" xr:uid="{E6A056BC-B656-4443-AEA7-CD3153F08838}"/>
    <cellStyle name="Comma 4 2 3 3 3 2 2 2" xfId="35909" xr:uid="{D6AAF24E-DD23-4C44-945F-019CEE12432E}"/>
    <cellStyle name="Comma 4 2 3 3 3 2 3" xfId="27621" xr:uid="{8AD42ECE-8F37-4581-B1F9-F2640F9829FC}"/>
    <cellStyle name="Comma 4 2 3 3 3 2 4" xfId="49667" xr:uid="{DB0F6251-B4FA-495F-85FB-FF0F46151BE0}"/>
    <cellStyle name="Comma 4 2 3 3 3 3" xfId="16451" xr:uid="{3B933DF3-108B-4769-9AFF-053F5286771C}"/>
    <cellStyle name="Comma 4 2 3 3 3 3 2" xfId="33111" xr:uid="{7363319E-7775-46B7-82BC-7BFB6A73A0D9}"/>
    <cellStyle name="Comma 4 2 3 3 3 4" xfId="24822" xr:uid="{08268124-FAF4-415B-831E-C66DABD68066}"/>
    <cellStyle name="Comma 4 2 3 3 3 5" xfId="39948" xr:uid="{8FBDCC0A-B24A-486E-80A1-E0E293E17668}"/>
    <cellStyle name="Comma 4 2 3 3 3 6" xfId="45179" xr:uid="{15D4E39C-7133-4705-9255-2F6727AB3694}"/>
    <cellStyle name="Comma 4 2 3 3 4" xfId="7074" xr:uid="{FF75F6A5-4D8A-4E8F-AE9C-99477D751E4B}"/>
    <cellStyle name="Comma 4 2 3 3 4 2" xfId="17657" xr:uid="{DA07BAAF-5AC7-483E-8303-58BA44638F62}"/>
    <cellStyle name="Comma 4 2 3 3 4 2 2" xfId="34317" xr:uid="{2A455321-AA6C-4874-919B-1A7FAFD65E20}"/>
    <cellStyle name="Comma 4 2 3 3 4 3" xfId="26029" xr:uid="{03624AD3-33A0-455A-81DF-2489DA764F9E}"/>
    <cellStyle name="Comma 4 2 3 3 4 4" xfId="46957" xr:uid="{E1B043A1-4240-47C4-B385-5E46B5E49706}"/>
    <cellStyle name="Comma 4 2 3 3 5" xfId="11259" xr:uid="{9BFB263F-9D61-4911-BEAE-CFC750F30799}"/>
    <cellStyle name="Comma 4 2 3 3 5 2" xfId="20171" xr:uid="{4E9C1BD8-C2D2-46AF-AB2C-BB484F953406}"/>
    <cellStyle name="Comma 4 2 3 3 5 2 2" xfId="36831" xr:uid="{02F983C8-EB5C-4F04-894F-82C1273D6E88}"/>
    <cellStyle name="Comma 4 2 3 3 5 3" xfId="28543" xr:uid="{B524AB68-C3CA-4CEF-92C1-47C1D3D4EFC6}"/>
    <cellStyle name="Comma 4 2 3 3 5 4" xfId="51140" xr:uid="{D65D2156-3693-4901-A258-7FE52DC7747E}"/>
    <cellStyle name="Comma 4 2 3 3 6" xfId="13802" xr:uid="{D86900A3-5D29-4D7E-B9D5-E301CC0C0E8D}"/>
    <cellStyle name="Comma 4 2 3 3 6 2" xfId="30462" xr:uid="{C681767E-8EBB-4105-B903-FACE37F0AB11}"/>
    <cellStyle name="Comma 4 2 3 3 7" xfId="22152" xr:uid="{6D046CE8-2683-45E1-AF9A-FA972784FA43}"/>
    <cellStyle name="Comma 4 2 3 3 8" xfId="39066" xr:uid="{C1A4896C-75BA-4666-A521-1A1E37B00883}"/>
    <cellStyle name="Comma 4 2 3 3 9" xfId="41392" xr:uid="{A2D9B1FC-F4EC-4026-9B6D-8C917EBC8CF9}"/>
    <cellStyle name="Comma 4 2 3 4" xfId="2065" xr:uid="{E93FB297-4DED-48AF-899B-CED7E590687A}"/>
    <cellStyle name="Comma 4 2 3 4 2" xfId="3991" xr:uid="{30725907-7ED9-4A4C-8BEB-B2ABE79A9B29}"/>
    <cellStyle name="Comma 4 2 3 4 2 2" xfId="8834" xr:uid="{CC6F36FD-6BD1-4512-9D15-78284CA28474}"/>
    <cellStyle name="Comma 4 2 3 4 2 2 2" xfId="18693" xr:uid="{F5401E3B-69B1-41E2-A9EA-2099D3D24FCA}"/>
    <cellStyle name="Comma 4 2 3 4 2 2 2 2" xfId="35353" xr:uid="{B0E85C3C-99AB-486C-AEE8-B789346E6B76}"/>
    <cellStyle name="Comma 4 2 3 4 2 2 3" xfId="27065" xr:uid="{0107F706-971E-4F11-98E2-3C36E6CB4AB1}"/>
    <cellStyle name="Comma 4 2 3 4 2 2 4" xfId="48717" xr:uid="{6795E1F8-3A32-4278-8615-EC7E15E07E4D}"/>
    <cellStyle name="Comma 4 2 3 4 2 3" xfId="15561" xr:uid="{1ACB82C9-646C-4531-BF14-E341446F452D}"/>
    <cellStyle name="Comma 4 2 3 4 2 3 2" xfId="32221" xr:uid="{E6673DDF-63F0-4BFD-ADB9-60F8391EC1C6}"/>
    <cellStyle name="Comma 4 2 3 4 2 4" xfId="23932" xr:uid="{99D2906B-A7C6-45E2-AC30-6FFA5985112A}"/>
    <cellStyle name="Comma 4 2 3 4 2 5" xfId="40116" xr:uid="{42AEE2EC-AA63-4A0B-8A39-4A9D0963228A}"/>
    <cellStyle name="Comma 4 2 3 4 2 6" xfId="43895" xr:uid="{4B4C0582-0D58-4184-A347-B9F2CC4A9216}"/>
    <cellStyle name="Comma 4 2 3 4 3" xfId="5884" xr:uid="{EF6CDBC8-18C3-474F-88C8-186D57B7479E}"/>
    <cellStyle name="Comma 4 2 3 4 3 2" xfId="10209" xr:uid="{AFC02E4E-DB9A-42BC-9B1E-31FE26BDB835}"/>
    <cellStyle name="Comma 4 2 3 4 3 2 2" xfId="19503" xr:uid="{1B613949-4972-41B9-818B-E95D16BF57D6}"/>
    <cellStyle name="Comma 4 2 3 4 3 2 2 2" xfId="36163" xr:uid="{0E47B6F4-7A24-46A9-8106-E60182D2F72D}"/>
    <cellStyle name="Comma 4 2 3 4 3 2 3" xfId="27875" xr:uid="{32A75F13-9487-4E87-8D46-3473A156942A}"/>
    <cellStyle name="Comma 4 2 3 4 3 2 4" xfId="50092" xr:uid="{A7B1548E-AF72-409C-982E-F327AE616EBF}"/>
    <cellStyle name="Comma 4 2 3 4 3 3" xfId="16879" xr:uid="{178A58E5-C9AF-47A3-A9C0-A05721BFD9D3}"/>
    <cellStyle name="Comma 4 2 3 4 3 3 2" xfId="33539" xr:uid="{D54C0E70-20D0-4C74-9D48-C7AA2E6F53A1}"/>
    <cellStyle name="Comma 4 2 3 4 3 4" xfId="25250" xr:uid="{BD5DD4BB-0807-4692-A5AA-68ECA0B9271D}"/>
    <cellStyle name="Comma 4 2 3 4 3 5" xfId="45778" xr:uid="{A98D3B35-094C-4043-BEEF-D7860BD20A78}"/>
    <cellStyle name="Comma 4 2 3 4 4" xfId="7499" xr:uid="{9DFC0D3D-BC5F-4833-9AF6-8DD03D8872A0}"/>
    <cellStyle name="Comma 4 2 3 4 4 2" xfId="17911" xr:uid="{263F2F2E-5C05-48C4-903F-2F97F0D3E848}"/>
    <cellStyle name="Comma 4 2 3 4 4 2 2" xfId="34571" xr:uid="{4E291A3B-1354-43FC-8211-112BE0F59D14}"/>
    <cellStyle name="Comma 4 2 3 4 4 3" xfId="26283" xr:uid="{A9B0F6E2-2B12-46B0-A089-FCC1FA35FDDB}"/>
    <cellStyle name="Comma 4 2 3 4 4 4" xfId="47382" xr:uid="{2BC26DF4-E195-4502-842B-724812B9B3D5}"/>
    <cellStyle name="Comma 4 2 3 4 5" xfId="11858" xr:uid="{51FDA0A4-19C7-4665-AB48-6FF22E844303}"/>
    <cellStyle name="Comma 4 2 3 4 5 2" xfId="20599" xr:uid="{18128318-2260-4CDC-8FB5-43D344849F61}"/>
    <cellStyle name="Comma 4 2 3 4 5 2 2" xfId="37259" xr:uid="{4B791E81-6B12-494C-946F-40B4AC3A95B2}"/>
    <cellStyle name="Comma 4 2 3 4 5 3" xfId="28971" xr:uid="{535AD1CF-3C8E-46B8-9C20-00ACFC5AA2BA}"/>
    <cellStyle name="Comma 4 2 3 4 5 4" xfId="51739" xr:uid="{35FC5F90-41B4-404A-8ECE-8B820492C7AA}"/>
    <cellStyle name="Comma 4 2 3 4 6" xfId="14225" xr:uid="{F4451985-3BAA-4E48-95F1-2FD70F8830AB}"/>
    <cellStyle name="Comma 4 2 3 4 6 2" xfId="30885" xr:uid="{4AAD90DA-5138-41D2-9B10-E0CAA1427BD7}"/>
    <cellStyle name="Comma 4 2 3 4 7" xfId="22595" xr:uid="{37794482-DFE8-4D36-A4DC-488999057B78}"/>
    <cellStyle name="Comma 4 2 3 4 8" xfId="39245" xr:uid="{651AEA6B-0667-4D4E-9111-8C24FC17669F}"/>
    <cellStyle name="Comma 4 2 3 4 9" xfId="42006" xr:uid="{2BF52750-CA49-41DA-94EF-17CA4CBE10F7}"/>
    <cellStyle name="Comma 4 2 3 5" xfId="2960" xr:uid="{91AAFCC4-376C-4353-8F52-51B51A2C6EA0}"/>
    <cellStyle name="Comma 4 2 3 5 2" xfId="8108" xr:uid="{9AD2BBC8-A718-4E6A-B7B1-36BEC2BBFE0C}"/>
    <cellStyle name="Comma 4 2 3 5 2 2" xfId="18257" xr:uid="{D2C0889F-DB44-4F9D-9A7A-A0B07160FDD7}"/>
    <cellStyle name="Comma 4 2 3 5 2 2 2" xfId="34917" xr:uid="{B7B113E5-F002-454F-B738-EAE64857CA3C}"/>
    <cellStyle name="Comma 4 2 3 5 2 3" xfId="26629" xr:uid="{911FF389-A3C4-42E6-A38E-E85F009B3411}"/>
    <cellStyle name="Comma 4 2 3 5 2 4" xfId="47991" xr:uid="{ADE18149-946A-46F9-B4CF-AEB9BC375CD4}"/>
    <cellStyle name="Comma 4 2 3 5 3" xfId="14821" xr:uid="{51466B38-11F0-4EA7-B7C5-D651618724D2}"/>
    <cellStyle name="Comma 4 2 3 5 3 2" xfId="31481" xr:uid="{B2AB3EDB-F2B2-474E-B9B9-8482C971A7BC}"/>
    <cellStyle name="Comma 4 2 3 5 4" xfId="23192" xr:uid="{CAD181C0-7C6C-4F8A-A95A-67AAEF4409C7}"/>
    <cellStyle name="Comma 4 2 3 5 5" xfId="39667" xr:uid="{E20D3D34-3C5B-43FE-AEBE-5FF8FE8B3E60}"/>
    <cellStyle name="Comma 4 2 3 5 6" xfId="42865" xr:uid="{A446F6A3-F3E0-4187-9C73-693F210D62FC}"/>
    <cellStyle name="Comma 4 2 3 6" xfId="4898" xr:uid="{125CE3E8-2CC1-4E6D-90EE-C20E99459F74}"/>
    <cellStyle name="Comma 4 2 3 6 2" xfId="9482" xr:uid="{E796623C-FCA7-415C-88E8-9DEEF8B61AF6}"/>
    <cellStyle name="Comma 4 2 3 6 2 2" xfId="19066" xr:uid="{8E6D2C17-C3AC-4E09-AE18-81C7B510169E}"/>
    <cellStyle name="Comma 4 2 3 6 2 2 2" xfId="35726" xr:uid="{DCD3D11C-B55B-427E-B9E3-AFAFBF9F81F8}"/>
    <cellStyle name="Comma 4 2 3 6 2 3" xfId="27438" xr:uid="{9813C0CB-6C3D-4815-B0CF-FAF333432CE7}"/>
    <cellStyle name="Comma 4 2 3 6 2 4" xfId="49365" xr:uid="{CEB8AD2A-21DF-4EDC-81A2-5291DF4E36BB}"/>
    <cellStyle name="Comma 4 2 3 6 3" xfId="16184" xr:uid="{29731152-5C3C-4535-B1EF-B055C4131474}"/>
    <cellStyle name="Comma 4 2 3 6 3 2" xfId="32844" xr:uid="{C713A046-BEE8-4607-A53F-00168A6BE15D}"/>
    <cellStyle name="Comma 4 2 3 6 4" xfId="24555" xr:uid="{5A6631C9-CDCA-4DE6-8373-CF1174E52A74}"/>
    <cellStyle name="Comma 4 2 3 6 5" xfId="44793" xr:uid="{F57F8FF7-F505-4EF6-98F7-3825C825E182}"/>
    <cellStyle name="Comma 4 2 3 7" xfId="6772" xr:uid="{EADBF1BE-CB47-4076-97BB-ED2D36AEAB7C}"/>
    <cellStyle name="Comma 4 2 3 7 2" xfId="17474" xr:uid="{42616816-9A1D-49BD-9698-89F2E1C37D77}"/>
    <cellStyle name="Comma 4 2 3 7 2 2" xfId="34134" xr:uid="{9DE06F6B-6653-4052-9373-36BF45FDA082}"/>
    <cellStyle name="Comma 4 2 3 7 3" xfId="25846" xr:uid="{9D2EFD49-578F-41A3-B4D3-1E9CB76403BE}"/>
    <cellStyle name="Comma 4 2 3 7 4" xfId="46655" xr:uid="{CD935BBD-1112-49C0-BC8D-49E668C4261E}"/>
    <cellStyle name="Comma 4 2 3 8" xfId="10873" xr:uid="{F13C0E35-86F6-4CEF-9FEB-03D48B8DD585}"/>
    <cellStyle name="Comma 4 2 3 8 2" xfId="19905" xr:uid="{8D149395-543A-41BB-8D00-00F4779BC06E}"/>
    <cellStyle name="Comma 4 2 3 8 2 2" xfId="36565" xr:uid="{DC4FF108-FF92-4462-85CC-52B6B00DBE3B}"/>
    <cellStyle name="Comma 4 2 3 8 3" xfId="28277" xr:uid="{C6B2CFA3-30E6-403B-93A9-F23E90E09DE7}"/>
    <cellStyle name="Comma 4 2 3 8 4" xfId="50755" xr:uid="{D6214E74-D95C-467E-BCC4-60534CDC229A}"/>
    <cellStyle name="Comma 4 2 3 9" xfId="12765" xr:uid="{B52AB197-B5B9-4EB6-8D2E-706664C0D27C}"/>
    <cellStyle name="Comma 4 2 3 9 2" xfId="21243" xr:uid="{5726DF93-B69A-46FA-980C-FB2C371A433E}"/>
    <cellStyle name="Comma 4 2 3 9 2 2" xfId="37903" xr:uid="{D3C51E70-E15D-4751-A2B5-53541E8B793D}"/>
    <cellStyle name="Comma 4 2 3 9 3" xfId="29615" xr:uid="{7F87FDC2-3D15-40CC-A64D-25C87D71072A}"/>
    <cellStyle name="Comma 4 2 3 9 4" xfId="52641" xr:uid="{C658C512-45C7-4816-8C49-D1D0C8C5D5A3}"/>
    <cellStyle name="Comma 4 2 30" xfId="12728" xr:uid="{EF8A8977-8A3F-4DFF-BCD1-662C7A0360FF}"/>
    <cellStyle name="Comma 4 2 30 2" xfId="21209" xr:uid="{D7C369C8-76C7-4BD1-852C-691782DFBC3A}"/>
    <cellStyle name="Comma 4 2 30 2 2" xfId="37869" xr:uid="{F74D2177-73C2-4BB7-87F6-9B8AB0CA59B1}"/>
    <cellStyle name="Comma 4 2 30 3" xfId="29581" xr:uid="{7AB067DD-6705-4D87-BA2E-E10E6CE9783B}"/>
    <cellStyle name="Comma 4 2 30 4" xfId="52604" xr:uid="{A74016B4-87E5-4277-A450-EB5D432BB7AA}"/>
    <cellStyle name="Comma 4 2 31" xfId="12855" xr:uid="{1568749E-8A5D-4A55-AE34-081C3D8E2937}"/>
    <cellStyle name="Comma 4 2 31 2" xfId="21326" xr:uid="{2F32474E-E010-491F-A307-EA0F897FDB6F}"/>
    <cellStyle name="Comma 4 2 31 2 2" xfId="37986" xr:uid="{59A30840-864A-409C-9760-F53A78A3772F}"/>
    <cellStyle name="Comma 4 2 31 3" xfId="29699" xr:uid="{C618DA2B-8E70-4D0E-9BE5-5FBA397EF8A1}"/>
    <cellStyle name="Comma 4 2 31 4" xfId="52731" xr:uid="{DD67BEF0-FEFE-4F14-BFC6-2DE08B2F9243}"/>
    <cellStyle name="Comma 4 2 32" xfId="13405" xr:uid="{DB810FA4-EF09-458F-B3F9-58E8FB4A0796}"/>
    <cellStyle name="Comma 4 2 32 2" xfId="21711" xr:uid="{23506F3B-8A8C-4D53-9175-DC2932C16533}"/>
    <cellStyle name="Comma 4 2 32 2 2" xfId="38371" xr:uid="{7AD1FC3E-F8CB-4AAB-8145-CE9B3BC9ECF4}"/>
    <cellStyle name="Comma 4 2 32 3" xfId="30084" xr:uid="{F7D06D8D-9E66-4E0B-B924-083313E76916}"/>
    <cellStyle name="Comma 4 2 32 4" xfId="53278" xr:uid="{3E199ABA-3ACA-458E-8E7D-C2D6A845E981}"/>
    <cellStyle name="Comma 4 2 33" xfId="13516" xr:uid="{D4EA8329-0344-46CC-A274-169F72DCB9F5}"/>
    <cellStyle name="Comma 4 2 33 2" xfId="30176" xr:uid="{8BA56E02-FE96-446B-8BF3-15EA6C6D9FCB}"/>
    <cellStyle name="Comma 4 2 34" xfId="21798" xr:uid="{4FE4DAB0-5824-4F6F-B3A7-F6BDB1E5384C}"/>
    <cellStyle name="Comma 4 2 35" xfId="740" xr:uid="{72C18C11-EF9E-40EA-AD0D-27574573F158}"/>
    <cellStyle name="Comma 4 2 35 2" xfId="38580" xr:uid="{29A25BED-A3F9-483F-87FB-C4D74E6203F6}"/>
    <cellStyle name="Comma 4 2 36" xfId="1034" xr:uid="{906A5A4A-7FF7-4598-943B-F0D050DB72E0}"/>
    <cellStyle name="Comma 4 2 37" xfId="40449" xr:uid="{45491F62-AD3C-4DBD-A96E-7CDFF2D4D8A1}"/>
    <cellStyle name="Comma 4 2 38" xfId="40627" xr:uid="{59FE0B62-8CCA-422F-BB7B-88AD55F3A420}"/>
    <cellStyle name="Comma 4 2 39" xfId="40758" xr:uid="{0F9E0E52-8380-4DB9-8FC0-A7EAF97CC46E}"/>
    <cellStyle name="Comma 4 2 4" xfId="230" xr:uid="{4493DB18-7471-4866-A58E-E01F2C4D7D7B}"/>
    <cellStyle name="Comma 4 2 4 10" xfId="13595" xr:uid="{D61B8B39-EBBE-4C45-838C-6A4B5BE00EA7}"/>
    <cellStyle name="Comma 4 2 4 10 2" xfId="30255" xr:uid="{FF7F0049-C45E-47C4-9B74-4B705D519350}"/>
    <cellStyle name="Comma 4 2 4 11" xfId="21878" xr:uid="{E5ADB699-A5C6-4216-AB4C-0132C75FDA9D}"/>
    <cellStyle name="Comma 4 2 4 12" xfId="38486" xr:uid="{6D4478AC-D66C-43CE-B9CB-253CD505DC9E}"/>
    <cellStyle name="Comma 4 2 4 13" xfId="38627" xr:uid="{651A6918-C8F4-4ABD-992A-E3A4E23A37F6}"/>
    <cellStyle name="Comma 4 2 4 14" xfId="41011" xr:uid="{848E805E-E28E-482A-9615-CC4C1C8F8861}"/>
    <cellStyle name="Comma 4 2 4 15" xfId="1148" xr:uid="{4FE05ADE-0DBD-42FF-A2B3-E528A73AD459}"/>
    <cellStyle name="Comma 4 2 4 2" xfId="397" xr:uid="{5CBA6F6A-5048-4F5A-B109-6782DD04C93A}"/>
    <cellStyle name="Comma 4 2 4 2 10" xfId="39095" xr:uid="{7A4CD4EB-ECD5-4AA5-AA3C-176BA9C0A3A2}"/>
    <cellStyle name="Comma 4 2 4 2 11" xfId="41591" xr:uid="{BFCEC00E-39AC-4084-9E2A-BF6EF5B9F4FF}"/>
    <cellStyle name="Comma 4 2 4 2 12" xfId="1653" xr:uid="{426C58B5-6675-479A-80E5-59713ADF2E70}"/>
    <cellStyle name="Comma 4 2 4 2 2" xfId="2264" xr:uid="{C4A429FF-172E-4619-8363-8B23D74A0E7F}"/>
    <cellStyle name="Comma 4 2 4 2 2 2" xfId="4190" xr:uid="{6DEE83B8-1675-4828-9F48-B13DD5F135C6}"/>
    <cellStyle name="Comma 4 2 4 2 2 2 2" xfId="8965" xr:uid="{1BF816D2-D740-400A-AC3C-6666DD7C87BD}"/>
    <cellStyle name="Comma 4 2 4 2 2 2 2 2" xfId="18768" xr:uid="{A347E131-FA18-4CDF-9654-0499277DD4CA}"/>
    <cellStyle name="Comma 4 2 4 2 2 2 2 2 2" xfId="35428" xr:uid="{29DE2D6C-E54F-4F61-9064-A09FDF785926}"/>
    <cellStyle name="Comma 4 2 4 2 2 2 2 3" xfId="27140" xr:uid="{425CC760-FFFD-4551-952F-2FEC5741DC6D}"/>
    <cellStyle name="Comma 4 2 4 2 2 2 2 4" xfId="48848" xr:uid="{7710C5A9-8999-4E8F-88D2-C05C4AFB7F47}"/>
    <cellStyle name="Comma 4 2 4 2 2 2 3" xfId="15704" xr:uid="{8279D057-079C-46E4-A2FD-3B298F9736DD}"/>
    <cellStyle name="Comma 4 2 4 2 2 2 3 2" xfId="32364" xr:uid="{E5AA5EFC-08DF-44B4-905A-360505AE5D3A}"/>
    <cellStyle name="Comma 4 2 4 2 2 2 4" xfId="24075" xr:uid="{767BF376-59E5-4757-8565-5A3A5DD6E342}"/>
    <cellStyle name="Comma 4 2 4 2 2 2 5" xfId="40412" xr:uid="{18CBB4F5-F1F4-4D5A-A8D0-B4BC5F348980}"/>
    <cellStyle name="Comma 4 2 4 2 2 2 6" xfId="44094" xr:uid="{E5F0A0BA-8F47-41CD-A0B1-65BE2D4EAFC3}"/>
    <cellStyle name="Comma 4 2 4 2 2 3" xfId="6083" xr:uid="{1AED1623-8273-44C2-B1E1-0C2C99CD77A5}"/>
    <cellStyle name="Comma 4 2 4 2 2 3 2" xfId="10340" xr:uid="{88747E35-84C5-42CF-9CD4-CDCD67D6E019}"/>
    <cellStyle name="Comma 4 2 4 2 2 3 2 2" xfId="19578" xr:uid="{E7850C54-B0D9-44F4-84B2-48FDCE438B7A}"/>
    <cellStyle name="Comma 4 2 4 2 2 3 2 2 2" xfId="36238" xr:uid="{C49CCB67-6463-42AD-BCE7-6709FA032AA2}"/>
    <cellStyle name="Comma 4 2 4 2 2 3 2 3" xfId="27950" xr:uid="{938A121B-EA90-44FB-9CCF-283F7D96C763}"/>
    <cellStyle name="Comma 4 2 4 2 2 3 2 4" xfId="50223" xr:uid="{8CFBFEA7-C0FE-4DFD-9839-5E544BEA982F}"/>
    <cellStyle name="Comma 4 2 4 2 2 3 3" xfId="17022" xr:uid="{94365B51-9D2B-42AE-9F0C-6FFD9E0AD8A6}"/>
    <cellStyle name="Comma 4 2 4 2 2 3 3 2" xfId="33682" xr:uid="{0CF68C07-A6BE-458D-89B9-AD297EE3B20B}"/>
    <cellStyle name="Comma 4 2 4 2 2 3 4" xfId="25393" xr:uid="{92E3F2AE-B8C0-4BCF-AE08-49662A253878}"/>
    <cellStyle name="Comma 4 2 4 2 2 3 5" xfId="45977" xr:uid="{4F2EB5F0-86E0-4C72-B18A-17BF912D6469}"/>
    <cellStyle name="Comma 4 2 4 2 2 4" xfId="7630" xr:uid="{5091C10E-EBEE-45EA-AD22-9E87EAE89298}"/>
    <cellStyle name="Comma 4 2 4 2 2 4 2" xfId="17986" xr:uid="{A2CC569C-D791-4A05-B444-870C9A73AA62}"/>
    <cellStyle name="Comma 4 2 4 2 2 4 2 2" xfId="34646" xr:uid="{6B01FC67-4F9E-4B2C-83D2-56702ED6ECB6}"/>
    <cellStyle name="Comma 4 2 4 2 2 4 3" xfId="26358" xr:uid="{493CA7C1-622C-4C54-AE59-5F73A2549335}"/>
    <cellStyle name="Comma 4 2 4 2 2 4 4" xfId="47513" xr:uid="{F1EA49CD-AE93-4155-9824-F6EBDAA82EB7}"/>
    <cellStyle name="Comma 4 2 4 2 2 5" xfId="12057" xr:uid="{75740F18-AD2B-4532-94DA-E7914FBE50CE}"/>
    <cellStyle name="Comma 4 2 4 2 2 5 2" xfId="20742" xr:uid="{94B9F202-F612-416D-9F3F-9ED4C8F19D0B}"/>
    <cellStyle name="Comma 4 2 4 2 2 5 2 2" xfId="37402" xr:uid="{35528673-5B84-4077-B475-FF0C7731DA6F}"/>
    <cellStyle name="Comma 4 2 4 2 2 5 3" xfId="29114" xr:uid="{2D6D635E-EEA9-4904-8B05-E4971E8FE8A3}"/>
    <cellStyle name="Comma 4 2 4 2 2 5 4" xfId="51938" xr:uid="{CF6373F2-A9C3-47B5-A99D-CED1AB7A3FAB}"/>
    <cellStyle name="Comma 4 2 4 2 2 6" xfId="14368" xr:uid="{2BDC9CAB-D987-4C6E-B1C0-ADAC9E4AB21E}"/>
    <cellStyle name="Comma 4 2 4 2 2 6 2" xfId="31028" xr:uid="{76408C26-8A70-4A7D-952A-43A9148A484B}"/>
    <cellStyle name="Comma 4 2 4 2 2 7" xfId="22738" xr:uid="{46820CA2-E21F-4419-AD9E-FB80B26D3699}"/>
    <cellStyle name="Comma 4 2 4 2 2 8" xfId="39515" xr:uid="{EC71E90E-4E84-4D40-846B-391A0E2879A9}"/>
    <cellStyle name="Comma 4 2 4 2 2 9" xfId="42205" xr:uid="{79BF7166-E80D-4AE6-B805-5EECF0C6481A}"/>
    <cellStyle name="Comma 4 2 4 2 3" xfId="3576" xr:uid="{0A079890-9058-4D5E-933F-CB442F3B7C34}"/>
    <cellStyle name="Comma 4 2 4 2 3 2" xfId="8540" xr:uid="{DD8677FA-1593-48DA-88E0-D40326F1722E}"/>
    <cellStyle name="Comma 4 2 4 2 3 2 2" xfId="18514" xr:uid="{AC745B69-43A5-4C4A-AC18-6887B02E6284}"/>
    <cellStyle name="Comma 4 2 4 2 3 2 2 2" xfId="35174" xr:uid="{B3069FAA-FFA5-4CB6-99FC-8D38CEE729E4}"/>
    <cellStyle name="Comma 4 2 4 2 3 2 3" xfId="26886" xr:uid="{FBADDDCD-CD98-4E0B-AAC7-84393D625C96}"/>
    <cellStyle name="Comma 4 2 4 2 3 2 4" xfId="48423" xr:uid="{BD3F8FF7-073F-4985-8F8D-3CDDDE430337}"/>
    <cellStyle name="Comma 4 2 4 2 3 3" xfId="15261" xr:uid="{E6777069-61B1-4F53-84F3-94E1B7D463C7}"/>
    <cellStyle name="Comma 4 2 4 2 3 3 2" xfId="31921" xr:uid="{1B6E7574-442A-408B-8440-1AF5889FBA52}"/>
    <cellStyle name="Comma 4 2 4 2 3 4" xfId="23632" xr:uid="{37A9B881-8099-4B3A-8197-F87B06153F8D}"/>
    <cellStyle name="Comma 4 2 4 2 3 5" xfId="39965" xr:uid="{052CAAAE-5507-434C-8E1A-49E661F10F8B}"/>
    <cellStyle name="Comma 4 2 4 2 3 6" xfId="43480" xr:uid="{77515315-A02F-4DF4-BB5C-8E7F90FA39BD}"/>
    <cellStyle name="Comma 4 2 4 2 4" xfId="5484" xr:uid="{D2885D02-5592-4A2D-A69D-E30336A5ACA7}"/>
    <cellStyle name="Comma 4 2 4 2 4 2" xfId="9915" xr:uid="{08C8CE37-7980-4E25-851F-76F5DCE62D63}"/>
    <cellStyle name="Comma 4 2 4 2 4 2 2" xfId="19324" xr:uid="{C58B5BBF-34F7-47D0-9846-27B0A36714A1}"/>
    <cellStyle name="Comma 4 2 4 2 4 2 2 2" xfId="35984" xr:uid="{B0218C4B-1F08-458A-962F-EBBCC398AAE3}"/>
    <cellStyle name="Comma 4 2 4 2 4 2 3" xfId="27696" xr:uid="{59E000C9-F477-4C1B-89C1-8E48824CE116}"/>
    <cellStyle name="Comma 4 2 4 2 4 2 4" xfId="49798" xr:uid="{BDB4696D-7A36-4F8F-8739-3BE4F3BE7525}"/>
    <cellStyle name="Comma 4 2 4 2 4 3" xfId="16594" xr:uid="{2E0ED0BD-93B7-40DE-97E4-F44BAE395B8F}"/>
    <cellStyle name="Comma 4 2 4 2 4 3 2" xfId="33254" xr:uid="{1DFFE713-2F45-4CF2-8E30-23FE0CF811B9}"/>
    <cellStyle name="Comma 4 2 4 2 4 4" xfId="24965" xr:uid="{0773E26E-DDA3-408A-9DA0-654E35324BC7}"/>
    <cellStyle name="Comma 4 2 4 2 4 5" xfId="45378" xr:uid="{373D981A-BE34-48FC-A92D-0D2457267351}"/>
    <cellStyle name="Comma 4 2 4 2 5" xfId="7205" xr:uid="{0FBE721F-4749-469F-A9FC-5ECEE852B267}"/>
    <cellStyle name="Comma 4 2 4 2 5 2" xfId="17732" xr:uid="{5559E497-83A8-464F-8F13-60768C8AA202}"/>
    <cellStyle name="Comma 4 2 4 2 5 2 2" xfId="34392" xr:uid="{81D0051D-3ECC-42D9-A970-3CC4217CA3E0}"/>
    <cellStyle name="Comma 4 2 4 2 5 3" xfId="26104" xr:uid="{C2B6D90F-7380-43C9-8C9F-692D7B1E400E}"/>
    <cellStyle name="Comma 4 2 4 2 5 4" xfId="47088" xr:uid="{5F608816-5C47-4E6A-98F7-9392B141E1B3}"/>
    <cellStyle name="Comma 4 2 4 2 6" xfId="11458" xr:uid="{0E62B1A7-1C6C-4EC2-B4C1-3304CE3D5AB3}"/>
    <cellStyle name="Comma 4 2 4 2 6 2" xfId="20314" xr:uid="{30F724C8-5745-46D6-8851-C4B5642F8680}"/>
    <cellStyle name="Comma 4 2 4 2 6 2 2" xfId="36974" xr:uid="{ADEF1BAA-A0C2-42FF-AD4F-9C706859B7FA}"/>
    <cellStyle name="Comma 4 2 4 2 6 3" xfId="28686" xr:uid="{51A793B0-E6FD-4FCF-AB06-4C585842FAAD}"/>
    <cellStyle name="Comma 4 2 4 2 6 4" xfId="51339" xr:uid="{5809EED8-79A4-4EEE-8EE1-812107975AC6}"/>
    <cellStyle name="Comma 4 2 4 2 7" xfId="13133" xr:uid="{471860A5-DFF8-408F-AF27-5EBF9980B617}"/>
    <cellStyle name="Comma 4 2 4 2 7 2" xfId="21526" xr:uid="{3A03E5ED-CC36-4200-A15A-1B337FCEA45E}"/>
    <cellStyle name="Comma 4 2 4 2 7 2 2" xfId="38186" xr:uid="{C77E8A31-4FE1-4B38-979D-CD219763E60B}"/>
    <cellStyle name="Comma 4 2 4 2 7 3" xfId="29899" xr:uid="{AFAB3432-2B4A-4CD8-B219-A3E4D54440A3}"/>
    <cellStyle name="Comma 4 2 4 2 7 4" xfId="53007" xr:uid="{776B8336-71E8-4FFA-996C-E3123633CF2E}"/>
    <cellStyle name="Comma 4 2 4 2 8" xfId="13945" xr:uid="{5B179637-AED1-4180-9DD4-12B032557A2F}"/>
    <cellStyle name="Comma 4 2 4 2 8 2" xfId="30605" xr:uid="{6AA0EABD-74C5-4DCC-836E-641A0AD77FD7}"/>
    <cellStyle name="Comma 4 2 4 2 9" xfId="22295" xr:uid="{E8D464C1-D6FA-4369-9EE5-25D08734BCB7}"/>
    <cellStyle name="Comma 4 2 4 3" xfId="1537" xr:uid="{9A207D81-7182-4DB8-A990-5E785E9C9F5B}"/>
    <cellStyle name="Comma 4 2 4 3 2" xfId="3412" xr:uid="{73B556D5-75A8-40D5-A824-F3E91ACBC2D0}"/>
    <cellStyle name="Comma 4 2 4 3 2 2" xfId="8437" xr:uid="{AB56F6B5-0D6B-4605-A246-614B13DCEA1C}"/>
    <cellStyle name="Comma 4 2 4 3 2 2 2" xfId="18455" xr:uid="{F4DBF74F-1005-4948-8F00-15BE091626B9}"/>
    <cellStyle name="Comma 4 2 4 3 2 2 2 2" xfId="35115" xr:uid="{597D7D6A-081B-4833-9470-5B01E7356941}"/>
    <cellStyle name="Comma 4 2 4 3 2 2 3" xfId="26827" xr:uid="{C6C26CDD-1570-4BF0-813C-5359811B2E77}"/>
    <cellStyle name="Comma 4 2 4 3 2 2 4" xfId="48320" xr:uid="{CAA03BC4-DE55-4369-A45D-6009291DFEBB}"/>
    <cellStyle name="Comma 4 2 4 3 2 3" xfId="15141" xr:uid="{1F945867-B0B2-4F48-9E1D-97F8FE1B5DE8}"/>
    <cellStyle name="Comma 4 2 4 3 2 3 2" xfId="31801" xr:uid="{3B6180B9-A54E-42C7-8806-47DA55DD1B3F}"/>
    <cellStyle name="Comma 4 2 4 3 2 4" xfId="23512" xr:uid="{63D8C6DB-B826-4E33-8C07-95E85350DF1B}"/>
    <cellStyle name="Comma 4 2 4 3 2 5" xfId="43316" xr:uid="{926697C0-24D6-4B21-8862-4CA3F0182929}"/>
    <cellStyle name="Comma 4 2 4 3 3" xfId="5320" xr:uid="{63025A03-C0EC-427D-A61A-0ED86F0D594C}"/>
    <cellStyle name="Comma 4 2 4 3 3 2" xfId="9812" xr:uid="{BE81401F-0C02-4FAD-BB34-EB0B3BF77928}"/>
    <cellStyle name="Comma 4 2 4 3 3 2 2" xfId="19265" xr:uid="{F23A24EA-EB29-4209-8BA2-9DA90594C9BF}"/>
    <cellStyle name="Comma 4 2 4 3 3 2 2 2" xfId="35925" xr:uid="{BDB48B69-F877-4E51-A882-DBFFDBFC8A3D}"/>
    <cellStyle name="Comma 4 2 4 3 3 2 3" xfId="27637" xr:uid="{344BB64E-0157-4B79-8454-94ACB8FD76C7}"/>
    <cellStyle name="Comma 4 2 4 3 3 2 4" xfId="49695" xr:uid="{A4D53FF0-CF3A-4202-B5A8-46187FC2A12D}"/>
    <cellStyle name="Comma 4 2 4 3 3 3" xfId="16474" xr:uid="{5254E211-F684-4A87-B5F8-B5652BE529F8}"/>
    <cellStyle name="Comma 4 2 4 3 3 3 2" xfId="33134" xr:uid="{1E9097B0-8CFA-4F37-A688-B04B6E9AB5F5}"/>
    <cellStyle name="Comma 4 2 4 3 3 4" xfId="24845" xr:uid="{C208935D-0C6E-4151-A9B8-34540E41B61D}"/>
    <cellStyle name="Comma 4 2 4 3 3 5" xfId="45214" xr:uid="{EBCAEA5F-3CFF-45E5-A41F-E641E3771AD7}"/>
    <cellStyle name="Comma 4 2 4 3 4" xfId="7102" xr:uid="{5A903BDA-9CF1-41A4-B5EB-21F7F8BBD72E}"/>
    <cellStyle name="Comma 4 2 4 3 4 2" xfId="17673" xr:uid="{12D8197D-D556-4A71-8C4E-49C49F749BD6}"/>
    <cellStyle name="Comma 4 2 4 3 4 2 2" xfId="34333" xr:uid="{9F49C6DC-6171-4F91-8AC4-A253ABC98A73}"/>
    <cellStyle name="Comma 4 2 4 3 4 3" xfId="26045" xr:uid="{48B82B70-2C6E-402D-9DCD-FEF742D7F87C}"/>
    <cellStyle name="Comma 4 2 4 3 4 4" xfId="46985" xr:uid="{6568A260-DF48-4779-9427-511554337650}"/>
    <cellStyle name="Comma 4 2 4 3 5" xfId="11294" xr:uid="{50C4D609-623E-4762-BD31-BAB90C7D7EE3}"/>
    <cellStyle name="Comma 4 2 4 3 5 2" xfId="20194" xr:uid="{F000B26D-91AB-4438-9F89-E00E69F8CBBB}"/>
    <cellStyle name="Comma 4 2 4 3 5 2 2" xfId="36854" xr:uid="{F63FA923-36E2-4229-9181-9A814B3E6C11}"/>
    <cellStyle name="Comma 4 2 4 3 5 3" xfId="28566" xr:uid="{AC261389-D590-4D3C-99C8-6753E7FDDF41}"/>
    <cellStyle name="Comma 4 2 4 3 5 4" xfId="51175" xr:uid="{0EACBD46-75F9-489C-A280-292FC8C9EDBD}"/>
    <cellStyle name="Comma 4 2 4 3 6" xfId="13825" xr:uid="{AAA6FDEF-FC86-4855-94EC-2EFD9333C815}"/>
    <cellStyle name="Comma 4 2 4 3 6 2" xfId="30485" xr:uid="{44536E01-9647-4D22-A1EB-0F348E57D51A}"/>
    <cellStyle name="Comma 4 2 4 3 7" xfId="22175" xr:uid="{BE4811CF-3C14-40F8-A208-24898DC37FDC}"/>
    <cellStyle name="Comma 4 2 4 3 8" xfId="41427" xr:uid="{54A22E3E-C1F0-4B48-B5A3-86C7F54DBEDF}"/>
    <cellStyle name="Comma 4 2 4 4" xfId="2100" xr:uid="{D34C32F5-1AA4-496F-A675-8CD5CC381A68}"/>
    <cellStyle name="Comma 4 2 4 4 2" xfId="4026" xr:uid="{701898FA-19AD-4B68-989F-A0A0E99446B2}"/>
    <cellStyle name="Comma 4 2 4 4 2 2" xfId="8862" xr:uid="{54EB61F6-70EC-47B6-A429-30EB8840C257}"/>
    <cellStyle name="Comma 4 2 4 4 2 2 2" xfId="18709" xr:uid="{BC3ECFD0-5D4B-440F-B8DC-460DCAE533F1}"/>
    <cellStyle name="Comma 4 2 4 4 2 2 2 2" xfId="35369" xr:uid="{2DF95474-17F3-493C-B43B-43B0741ECECA}"/>
    <cellStyle name="Comma 4 2 4 4 2 2 3" xfId="27081" xr:uid="{0BA53C07-FEBF-4CF5-836F-7335ABB802D4}"/>
    <cellStyle name="Comma 4 2 4 4 2 2 4" xfId="48745" xr:uid="{DAB9EA15-5872-48F0-AF56-0B15EAA073B4}"/>
    <cellStyle name="Comma 4 2 4 4 2 3" xfId="15584" xr:uid="{1463759C-A2B7-41EC-B088-7615CD896200}"/>
    <cellStyle name="Comma 4 2 4 4 2 3 2" xfId="32244" xr:uid="{CD83B005-5A83-4573-A270-0723E5F3F097}"/>
    <cellStyle name="Comma 4 2 4 4 2 4" xfId="23955" xr:uid="{0CEF0E2B-3C32-45EF-A3C3-509A92808FFF}"/>
    <cellStyle name="Comma 4 2 4 4 2 5" xfId="43930" xr:uid="{A8AC6AE7-672F-475C-88ED-77298E913081}"/>
    <cellStyle name="Comma 4 2 4 4 3" xfId="5919" xr:uid="{00A1DF97-4324-44C0-B194-24E7CF952B9B}"/>
    <cellStyle name="Comma 4 2 4 4 3 2" xfId="10237" xr:uid="{AA664536-6920-498F-930A-5A310E9BFD13}"/>
    <cellStyle name="Comma 4 2 4 4 3 2 2" xfId="19519" xr:uid="{9AE936AA-1F62-497D-BF50-9B76B7D885B3}"/>
    <cellStyle name="Comma 4 2 4 4 3 2 2 2" xfId="36179" xr:uid="{823DAB53-69A2-416B-B85A-66827E21EDEB}"/>
    <cellStyle name="Comma 4 2 4 4 3 2 3" xfId="27891" xr:uid="{99ED4F2C-044C-4E7C-98E1-38C9DF1A27EF}"/>
    <cellStyle name="Comma 4 2 4 4 3 2 4" xfId="50120" xr:uid="{2D9B16BF-E55F-4464-A179-E3E425165DF3}"/>
    <cellStyle name="Comma 4 2 4 4 3 3" xfId="16902" xr:uid="{C5996B30-1076-4F12-86F7-D433C311D7C1}"/>
    <cellStyle name="Comma 4 2 4 4 3 3 2" xfId="33562" xr:uid="{A9858C07-53E0-4E9F-937E-C48906A5BF2F}"/>
    <cellStyle name="Comma 4 2 4 4 3 4" xfId="25273" xr:uid="{31D6F3CD-04A8-462E-B020-4FB5523DAECA}"/>
    <cellStyle name="Comma 4 2 4 4 3 5" xfId="45813" xr:uid="{FDC06EC2-BA82-4B34-B2B5-9E94BAA9A26E}"/>
    <cellStyle name="Comma 4 2 4 4 4" xfId="7527" xr:uid="{D8F08265-1086-468F-8BB4-EBA1F31482A5}"/>
    <cellStyle name="Comma 4 2 4 4 4 2" xfId="17927" xr:uid="{201187CA-0A83-4B46-8CE9-EC6C7BD44BC6}"/>
    <cellStyle name="Comma 4 2 4 4 4 2 2" xfId="34587" xr:uid="{B9B6189D-8AC9-45E6-9941-D5769A4B520C}"/>
    <cellStyle name="Comma 4 2 4 4 4 3" xfId="26299" xr:uid="{3C239C06-8F56-4426-BBEC-3A28ED93C42B}"/>
    <cellStyle name="Comma 4 2 4 4 4 4" xfId="47410" xr:uid="{95282BB5-9CE2-4ECC-AD63-E518D07E054A}"/>
    <cellStyle name="Comma 4 2 4 4 5" xfId="11893" xr:uid="{FE496B23-DE5E-4417-A94B-6BF60FDE3438}"/>
    <cellStyle name="Comma 4 2 4 4 5 2" xfId="20622" xr:uid="{C127BC97-0D2B-4CD5-A876-33FC7D3F4892}"/>
    <cellStyle name="Comma 4 2 4 4 5 2 2" xfId="37282" xr:uid="{7EA67A08-F85D-46A8-992B-2489B3615811}"/>
    <cellStyle name="Comma 4 2 4 4 5 3" xfId="28994" xr:uid="{230A5704-9EA1-4EB4-A59C-4587FF3E42B9}"/>
    <cellStyle name="Comma 4 2 4 4 5 4" xfId="51774" xr:uid="{305A6F84-5A23-4B16-9195-31F5D328B998}"/>
    <cellStyle name="Comma 4 2 4 4 6" xfId="14248" xr:uid="{FE718B67-A30A-4B69-A7CE-5FF91F3A90AD}"/>
    <cellStyle name="Comma 4 2 4 4 6 2" xfId="30908" xr:uid="{AAF4830D-57D3-4166-A3AC-1FD2DBCAEFC3}"/>
    <cellStyle name="Comma 4 2 4 4 7" xfId="22618" xr:uid="{58EB1121-6424-436C-A204-8B949AC3E704}"/>
    <cellStyle name="Comma 4 2 4 4 8" xfId="42041" xr:uid="{CA7BC118-3962-43E1-98B3-56808E4DAFDA}"/>
    <cellStyle name="Comma 4 2 4 5" xfId="2996" xr:uid="{E748E22A-D857-4EE2-AB25-D7C0458443E3}"/>
    <cellStyle name="Comma 4 2 4 5 2" xfId="8136" xr:uid="{504FEAC2-2DBA-4EE3-A847-ED0EA723353C}"/>
    <cellStyle name="Comma 4 2 4 5 2 2" xfId="18273" xr:uid="{B511544C-F523-42AE-9D9E-78B4A993D067}"/>
    <cellStyle name="Comma 4 2 4 5 2 2 2" xfId="34933" xr:uid="{7A316966-26FF-4843-A434-2BA095C20203}"/>
    <cellStyle name="Comma 4 2 4 5 2 3" xfId="26645" xr:uid="{C415DB59-B214-4EFD-B9E5-B2E972E4CDE7}"/>
    <cellStyle name="Comma 4 2 4 5 2 4" xfId="48019" xr:uid="{0DA98EBB-411B-4F48-AEEB-7FFD5CBE2016}"/>
    <cellStyle name="Comma 4 2 4 5 3" xfId="14844" xr:uid="{B5C5FA33-E668-4260-86AF-C26972F0A858}"/>
    <cellStyle name="Comma 4 2 4 5 3 2" xfId="31504" xr:uid="{91582FD2-DD0E-4677-A769-E9EA25DF1B87}"/>
    <cellStyle name="Comma 4 2 4 5 4" xfId="23215" xr:uid="{F221A28A-4EEE-4CC6-8A09-10F1815AB191}"/>
    <cellStyle name="Comma 4 2 4 5 5" xfId="42900" xr:uid="{73BCB7AA-2C63-416F-AA98-9820E11E5851}"/>
    <cellStyle name="Comma 4 2 4 6" xfId="4935" xr:uid="{860635CB-A9C4-4DFB-BE23-C78E323D84DB}"/>
    <cellStyle name="Comma 4 2 4 6 2" xfId="9511" xr:uid="{72DD52A8-9FCF-49CF-A974-BB4978BDC5C9}"/>
    <cellStyle name="Comma 4 2 4 6 2 2" xfId="19083" xr:uid="{812964C9-C57E-47BA-934E-ADD856BD2F7A}"/>
    <cellStyle name="Comma 4 2 4 6 2 2 2" xfId="35743" xr:uid="{C16BE00B-8821-46D6-ADD3-9AE516C796C6}"/>
    <cellStyle name="Comma 4 2 4 6 2 3" xfId="27455" xr:uid="{CBC75AEA-322B-4D95-885B-625683650560}"/>
    <cellStyle name="Comma 4 2 4 6 2 4" xfId="49394" xr:uid="{6EA14267-4B5D-4369-AD29-2058D6FFD9D4}"/>
    <cellStyle name="Comma 4 2 4 6 3" xfId="16208" xr:uid="{7CA70162-5A6C-49D3-ACA0-64BAFBE9CF00}"/>
    <cellStyle name="Comma 4 2 4 6 3 2" xfId="32868" xr:uid="{DE0144F3-2C54-4BE0-A4E3-605BDBC30826}"/>
    <cellStyle name="Comma 4 2 4 6 4" xfId="24579" xr:uid="{4E2A191D-E57F-4B99-AB9E-3849D893599E}"/>
    <cellStyle name="Comma 4 2 4 6 5" xfId="44829" xr:uid="{0DB20136-EC3E-41DD-8035-06D2F3D6ED15}"/>
    <cellStyle name="Comma 4 2 4 7" xfId="6800" xr:uid="{85C5018E-0FDA-4683-B39D-970709C73AA3}"/>
    <cellStyle name="Comma 4 2 4 7 2" xfId="17490" xr:uid="{31BAA685-F921-4557-BD22-1FD159470F42}"/>
    <cellStyle name="Comma 4 2 4 7 2 2" xfId="34150" xr:uid="{CBAE8E53-F9CF-4B7F-9761-6796753D3D09}"/>
    <cellStyle name="Comma 4 2 4 7 3" xfId="25862" xr:uid="{0BA2FDA3-1F8E-4FB0-9DF0-9C951849BFC0}"/>
    <cellStyle name="Comma 4 2 4 7 4" xfId="46683" xr:uid="{3D440FE8-6037-4FB7-92C5-D4C5631560E6}"/>
    <cellStyle name="Comma 4 2 4 8" xfId="10909" xr:uid="{8A3F8F56-0C44-43A2-9D0E-94BAF0183E2E}"/>
    <cellStyle name="Comma 4 2 4 8 2" xfId="19928" xr:uid="{3E744D0F-61F3-4370-BAC1-E5F2C505AFE2}"/>
    <cellStyle name="Comma 4 2 4 8 2 2" xfId="36588" xr:uid="{3A2E07F1-7BA2-472F-9770-AD05871C47A6}"/>
    <cellStyle name="Comma 4 2 4 8 3" xfId="28300" xr:uid="{017C4A45-B355-47A0-8E97-701E997C1582}"/>
    <cellStyle name="Comma 4 2 4 8 4" xfId="50790" xr:uid="{B95998B7-7E77-4BA7-A3ED-A142FC6545AF}"/>
    <cellStyle name="Comma 4 2 4 9" xfId="12969" xr:uid="{3E6EC389-4941-4EFB-9E3E-62098009FD0F}"/>
    <cellStyle name="Comma 4 2 4 9 2" xfId="21406" xr:uid="{01758014-9AD6-44FF-B07B-9717324BC1AB}"/>
    <cellStyle name="Comma 4 2 4 9 2 2" xfId="38066" xr:uid="{3F1B3256-C257-4149-8BEE-0508A759DCC2}"/>
    <cellStyle name="Comma 4 2 4 9 3" xfId="29779" xr:uid="{E3E7F92F-E51C-49AE-B7E8-0997093C4433}"/>
    <cellStyle name="Comma 4 2 4 9 4" xfId="52843" xr:uid="{A13463C3-D232-40F3-9F85-AB6CB478A1B0}"/>
    <cellStyle name="Comma 4 2 40" xfId="40900" xr:uid="{A7CEC885-8964-4E64-A016-15A4F98FE809}"/>
    <cellStyle name="Comma 4 2 41" xfId="53473" xr:uid="{07087FF6-8039-4BF5-9293-05962D6CF6A0}"/>
    <cellStyle name="Comma 4 2 42" xfId="711" xr:uid="{57CC494E-8710-4185-8A09-62E8ADC339BB}"/>
    <cellStyle name="Comma 4 2 5" xfId="436" xr:uid="{0CB95EA3-8F9C-497C-A78C-5BDE0C4D6134}"/>
    <cellStyle name="Comma 4 2 5 10" xfId="21904" xr:uid="{7C84C300-270F-4928-A973-83F54FD9590E}"/>
    <cellStyle name="Comma 4 2 5 11" xfId="39024" xr:uid="{14772FE0-C800-4B26-8644-E6C1A820A0F3}"/>
    <cellStyle name="Comma 4 2 5 12" xfId="41051" xr:uid="{74F21B71-93D2-43FC-9551-EDA010C24FE1}"/>
    <cellStyle name="Comma 4 2 5 13" xfId="1186" xr:uid="{C9BE135A-4F5A-4880-BC6C-08D41CEA66C2}"/>
    <cellStyle name="Comma 4 2 5 2" xfId="1687" xr:uid="{7BBB3304-49BB-4EAE-971A-491FD917F5D6}"/>
    <cellStyle name="Comma 4 2 5 2 2" xfId="3615" xr:uid="{7D39AF70-3722-46A0-8C2F-389652C85D17}"/>
    <cellStyle name="Comma 4 2 5 2 2 2" xfId="8574" xr:uid="{44591743-FF04-4C2C-86F7-AF5AA927635F}"/>
    <cellStyle name="Comma 4 2 5 2 2 2 2" xfId="18534" xr:uid="{36E525C0-3A2A-47DA-8BFA-BB422B2BDF67}"/>
    <cellStyle name="Comma 4 2 5 2 2 2 2 2" xfId="35194" xr:uid="{C1C46CFF-6049-4C9A-B02D-EBCE7E4510E6}"/>
    <cellStyle name="Comma 4 2 5 2 2 2 3" xfId="26906" xr:uid="{8F887399-9CC5-438D-A1F0-487E17C372F1}"/>
    <cellStyle name="Comma 4 2 5 2 2 2 4" xfId="48457" xr:uid="{9D182E0C-C2CA-4C02-9DEB-83E10597B2CC}"/>
    <cellStyle name="Comma 4 2 5 2 2 3" xfId="15286" xr:uid="{4846FB59-333F-4F51-81EC-90F97D6E234D}"/>
    <cellStyle name="Comma 4 2 5 2 2 3 2" xfId="31946" xr:uid="{39093B35-808E-48FE-811C-45C123AB71E3}"/>
    <cellStyle name="Comma 4 2 5 2 2 4" xfId="23657" xr:uid="{53B23661-AFC9-4060-9978-690D98B454C5}"/>
    <cellStyle name="Comma 4 2 5 2 2 5" xfId="40368" xr:uid="{BFAF2483-5EEF-464D-A289-9B5EA2CC72AC}"/>
    <cellStyle name="Comma 4 2 5 2 2 6" xfId="43519" xr:uid="{BEB32FEE-B8B8-46E7-A786-E9E8165647B6}"/>
    <cellStyle name="Comma 4 2 5 2 3" xfId="5523" xr:uid="{DF5E5379-0F9C-43B1-94FA-AEB2746C5BF7}"/>
    <cellStyle name="Comma 4 2 5 2 3 2" xfId="9949" xr:uid="{2F9AD29D-DE78-47FD-8FCB-9A108D14A8E2}"/>
    <cellStyle name="Comma 4 2 5 2 3 2 2" xfId="19344" xr:uid="{1266F620-7C6E-4096-9F17-545948B3BC5E}"/>
    <cellStyle name="Comma 4 2 5 2 3 2 2 2" xfId="36004" xr:uid="{C71F9ED0-0AD4-4258-9039-F6970AAAD64D}"/>
    <cellStyle name="Comma 4 2 5 2 3 2 3" xfId="27716" xr:uid="{73DA2536-37FD-4888-9F4E-BC1E34D71551}"/>
    <cellStyle name="Comma 4 2 5 2 3 2 4" xfId="49832" xr:uid="{6E587E06-A1D1-4CAC-AEA2-A71ABD73D603}"/>
    <cellStyle name="Comma 4 2 5 2 3 3" xfId="16619" xr:uid="{D5BDB792-066B-45AC-BC3D-E53AD4409D62}"/>
    <cellStyle name="Comma 4 2 5 2 3 3 2" xfId="33279" xr:uid="{18F4EDCA-59C9-43C7-871F-FF647680E919}"/>
    <cellStyle name="Comma 4 2 5 2 3 4" xfId="24990" xr:uid="{A6C090E0-D820-4AF4-8738-9E23F24108E2}"/>
    <cellStyle name="Comma 4 2 5 2 3 5" xfId="45417" xr:uid="{45FAFAA2-B992-407B-BCB8-4B9690352143}"/>
    <cellStyle name="Comma 4 2 5 2 4" xfId="7239" xr:uid="{3F27FD69-9569-4218-ABCB-160BC6EFD9B8}"/>
    <cellStyle name="Comma 4 2 5 2 4 2" xfId="17752" xr:uid="{F17122DC-2476-4096-AF52-A91AF60D63C2}"/>
    <cellStyle name="Comma 4 2 5 2 4 2 2" xfId="34412" xr:uid="{D98A4E92-6926-41F1-B048-27061F25458B}"/>
    <cellStyle name="Comma 4 2 5 2 4 3" xfId="26124" xr:uid="{12C049C7-3D46-4701-8211-7895B5CC1A95}"/>
    <cellStyle name="Comma 4 2 5 2 4 4" xfId="47122" xr:uid="{10CA157A-C1BE-407F-B977-862F18B0C39B}"/>
    <cellStyle name="Comma 4 2 5 2 5" xfId="11497" xr:uid="{1E67F3A2-7895-4327-83ED-945E8BC97078}"/>
    <cellStyle name="Comma 4 2 5 2 5 2" xfId="20339" xr:uid="{384BA937-A081-49DD-B12A-CEFAD00B20B2}"/>
    <cellStyle name="Comma 4 2 5 2 5 2 2" xfId="36999" xr:uid="{B32266C4-C2F5-4413-9353-668796156336}"/>
    <cellStyle name="Comma 4 2 5 2 5 3" xfId="28711" xr:uid="{CAAE3875-2BB1-49AF-8603-238FBC441404}"/>
    <cellStyle name="Comma 4 2 5 2 5 4" xfId="51378" xr:uid="{22BEBFBE-9CA5-4C8B-99CF-3D3B2E24A954}"/>
    <cellStyle name="Comma 4 2 5 2 6" xfId="13970" xr:uid="{8A8EB2B3-3CE6-4762-9145-2FC91EF9270D}"/>
    <cellStyle name="Comma 4 2 5 2 6 2" xfId="30630" xr:uid="{B1F1D678-CD8F-4B9A-A7FB-A39E0C03A69F}"/>
    <cellStyle name="Comma 4 2 5 2 7" xfId="22320" xr:uid="{27A097C6-F280-4441-B540-683CFF98B85E}"/>
    <cellStyle name="Comma 4 2 5 2 8" xfId="39472" xr:uid="{7DE6C458-D0F7-4BDF-8854-8D62B0B907F8}"/>
    <cellStyle name="Comma 4 2 5 2 9" xfId="41630" xr:uid="{E8317493-47C9-4DB6-A968-8B16CD8A182E}"/>
    <cellStyle name="Comma 4 2 5 3" xfId="2303" xr:uid="{785F9E58-8512-455C-97BC-7E319F8987B7}"/>
    <cellStyle name="Comma 4 2 5 3 2" xfId="4229" xr:uid="{B976804B-D128-4D05-9A40-9065536504C1}"/>
    <cellStyle name="Comma 4 2 5 3 2 2" xfId="8999" xr:uid="{A1C5D9D5-1590-4692-8E86-B3D6274787CE}"/>
    <cellStyle name="Comma 4 2 5 3 2 2 2" xfId="18788" xr:uid="{47D87865-88E4-48AD-B767-C79AB59D244A}"/>
    <cellStyle name="Comma 4 2 5 3 2 2 2 2" xfId="35448" xr:uid="{2EA04C69-7B13-4C45-9323-C55DD1B4B188}"/>
    <cellStyle name="Comma 4 2 5 3 2 2 3" xfId="27160" xr:uid="{7FB91B91-8B0C-490A-8AA7-A0CB77F71049}"/>
    <cellStyle name="Comma 4 2 5 3 2 2 4" xfId="48882" xr:uid="{CA39AB5B-1AC4-4458-9282-4D2447D9F982}"/>
    <cellStyle name="Comma 4 2 5 3 2 3" xfId="15729" xr:uid="{CAEB2089-65F8-4174-9F59-A4A1C016A93B}"/>
    <cellStyle name="Comma 4 2 5 3 2 3 2" xfId="32389" xr:uid="{36884E1A-DF95-404C-AEB1-39CB226635FE}"/>
    <cellStyle name="Comma 4 2 5 3 2 4" xfId="24100" xr:uid="{50D0EA0D-BB2D-4F4B-BA1C-D1BD24718E05}"/>
    <cellStyle name="Comma 4 2 5 3 2 5" xfId="44133" xr:uid="{9F642197-3726-4EE7-B43C-C769148372A8}"/>
    <cellStyle name="Comma 4 2 5 3 3" xfId="6122" xr:uid="{52DDB570-50BB-463B-B5A0-48B5882D7CCB}"/>
    <cellStyle name="Comma 4 2 5 3 3 2" xfId="10374" xr:uid="{B19AE09A-7D17-4686-82F7-6CAF87AF7CB2}"/>
    <cellStyle name="Comma 4 2 5 3 3 2 2" xfId="19598" xr:uid="{A7BADA00-289F-4114-ACBB-60A48FEAD7A4}"/>
    <cellStyle name="Comma 4 2 5 3 3 2 2 2" xfId="36258" xr:uid="{81937E0A-8B4C-47FE-B002-EBC8449B8A09}"/>
    <cellStyle name="Comma 4 2 5 3 3 2 3" xfId="27970" xr:uid="{D3CAD15C-AD4F-4BC3-BDB8-88CF8E339BAF}"/>
    <cellStyle name="Comma 4 2 5 3 3 2 4" xfId="50257" xr:uid="{9EB9E0BF-109A-420A-918F-19B289309AE7}"/>
    <cellStyle name="Comma 4 2 5 3 3 3" xfId="17047" xr:uid="{F2AD1158-77C4-4F1C-8C94-9930A5986170}"/>
    <cellStyle name="Comma 4 2 5 3 3 3 2" xfId="33707" xr:uid="{F65E0B31-0E85-45CC-8D86-5E47AC46AD00}"/>
    <cellStyle name="Comma 4 2 5 3 3 4" xfId="25418" xr:uid="{272E7609-B369-4C26-843C-59A6DDEAF3FD}"/>
    <cellStyle name="Comma 4 2 5 3 3 5" xfId="46016" xr:uid="{EAF63C32-C9B8-460C-B0B9-42C03B30B44D}"/>
    <cellStyle name="Comma 4 2 5 3 4" xfId="7664" xr:uid="{F01A0844-644E-4188-AA65-2BFAE41684CF}"/>
    <cellStyle name="Comma 4 2 5 3 4 2" xfId="18006" xr:uid="{709F9678-6C63-4CCF-8532-DBE10F0F791E}"/>
    <cellStyle name="Comma 4 2 5 3 4 2 2" xfId="34666" xr:uid="{9E6E6E86-8E20-47F2-BA38-1F15D41C6A77}"/>
    <cellStyle name="Comma 4 2 5 3 4 3" xfId="26378" xr:uid="{F4182FFF-52F4-45B3-85C8-4945FC7C3E83}"/>
    <cellStyle name="Comma 4 2 5 3 4 4" xfId="47547" xr:uid="{79DC8992-9745-41A0-9CE5-F33B198BDD91}"/>
    <cellStyle name="Comma 4 2 5 3 5" xfId="12096" xr:uid="{7AE18DCB-5DEB-4F4F-8C32-074FF38CD4F8}"/>
    <cellStyle name="Comma 4 2 5 3 5 2" xfId="20767" xr:uid="{A46586A1-5352-49A9-A0C9-7F368B9D7BA4}"/>
    <cellStyle name="Comma 4 2 5 3 5 2 2" xfId="37427" xr:uid="{9DBF7EA7-960F-4E51-8AA9-8D64EBFE573C}"/>
    <cellStyle name="Comma 4 2 5 3 5 3" xfId="29139" xr:uid="{F772AEF0-0D5F-432E-8F44-80EED7EF3AE6}"/>
    <cellStyle name="Comma 4 2 5 3 5 4" xfId="51977" xr:uid="{22022B0A-47A2-4403-B0DA-2A5185C6A955}"/>
    <cellStyle name="Comma 4 2 5 3 6" xfId="14393" xr:uid="{67CA0EB5-8602-4F2A-86C4-24851454F5C8}"/>
    <cellStyle name="Comma 4 2 5 3 6 2" xfId="31053" xr:uid="{C85D2E89-2EBF-435B-A331-F40EEE63160C}"/>
    <cellStyle name="Comma 4 2 5 3 7" xfId="22763" xr:uid="{F491C86E-D9EE-4DDE-8966-672FCB13259F}"/>
    <cellStyle name="Comma 4 2 5 3 8" xfId="39921" xr:uid="{5C46347D-839C-4C2A-8483-CA0E94A0CC28}"/>
    <cellStyle name="Comma 4 2 5 3 9" xfId="42244" xr:uid="{3BA05325-4F26-4DDC-B869-56EE14011F94}"/>
    <cellStyle name="Comma 4 2 5 4" xfId="3036" xr:uid="{2F812659-E959-4FAE-B2EE-844858816CC1}"/>
    <cellStyle name="Comma 4 2 5 4 2" xfId="8170" xr:uid="{FC289667-7194-4E36-B81A-94AFC73FEA07}"/>
    <cellStyle name="Comma 4 2 5 4 2 2" xfId="18293" xr:uid="{59660E30-05DA-4040-9F6E-EE1E65AE07DD}"/>
    <cellStyle name="Comma 4 2 5 4 2 2 2" xfId="34953" xr:uid="{712B0E38-D85E-4AE5-8DA0-126842DD8E88}"/>
    <cellStyle name="Comma 4 2 5 4 2 3" xfId="26665" xr:uid="{7B1028CE-E01C-467F-8710-E3B934FC91EA}"/>
    <cellStyle name="Comma 4 2 5 4 2 4" xfId="48053" xr:uid="{DFCECBEA-BBA3-488A-A235-67E6C0AF4B7A}"/>
    <cellStyle name="Comma 4 2 5 4 3" xfId="14870" xr:uid="{396D199C-F252-4AF9-B954-E089C4655C8D}"/>
    <cellStyle name="Comma 4 2 5 4 3 2" xfId="31530" xr:uid="{1D0091D4-5E6C-4583-9382-2220E458255A}"/>
    <cellStyle name="Comma 4 2 5 4 4" xfId="23241" xr:uid="{1DB8E672-3022-4CFD-8673-5E12A6F80636}"/>
    <cellStyle name="Comma 4 2 5 4 5" xfId="42940" xr:uid="{0BEFAD8D-D382-4477-B1AA-BA9D77274E82}"/>
    <cellStyle name="Comma 4 2 5 5" xfId="4974" xr:uid="{773FECB7-1A8D-4AF3-B2A4-917921D832AF}"/>
    <cellStyle name="Comma 4 2 5 5 2" xfId="9545" xr:uid="{B2284E7A-A152-4D9E-95D7-7B2DEE15C1EC}"/>
    <cellStyle name="Comma 4 2 5 5 2 2" xfId="19103" xr:uid="{77EBB345-FAB3-4F15-B018-36134E8A7F94}"/>
    <cellStyle name="Comma 4 2 5 5 2 2 2" xfId="35763" xr:uid="{AC717AE6-202A-4547-894A-92C46C088C25}"/>
    <cellStyle name="Comma 4 2 5 5 2 3" xfId="27475" xr:uid="{50A61945-BF35-41A0-AF04-FC2B68910548}"/>
    <cellStyle name="Comma 4 2 5 5 2 4" xfId="49428" xr:uid="{F350D199-5C58-4BD8-9CD2-59281B85EC5C}"/>
    <cellStyle name="Comma 4 2 5 5 3" xfId="16233" xr:uid="{E9F5E88B-D4CE-4DC6-A289-DF0DF25CC41C}"/>
    <cellStyle name="Comma 4 2 5 5 3 2" xfId="32893" xr:uid="{2D37B559-DDE1-421B-B518-5E648AD0FA20}"/>
    <cellStyle name="Comma 4 2 5 5 4" xfId="24604" xr:uid="{67FE671A-815B-4FCF-88B2-0D71C4515A59}"/>
    <cellStyle name="Comma 4 2 5 5 5" xfId="44868" xr:uid="{F5252127-DE31-4C4D-A667-DB1E24F54F68}"/>
    <cellStyle name="Comma 4 2 5 6" xfId="6834" xr:uid="{224E5898-0C0B-4234-8EC5-89AEB0DBBF66}"/>
    <cellStyle name="Comma 4 2 5 6 2" xfId="17510" xr:uid="{0849E926-3A59-4584-9828-E879DB501D3F}"/>
    <cellStyle name="Comma 4 2 5 6 2 2" xfId="34170" xr:uid="{8F76509C-AC0B-446A-8F18-374CDEA6D014}"/>
    <cellStyle name="Comma 4 2 5 6 3" xfId="25882" xr:uid="{9432CEE4-3E98-4120-801C-AF090E8C8119}"/>
    <cellStyle name="Comma 4 2 5 6 4" xfId="46717" xr:uid="{64771D6A-4161-4885-93AB-F57703899BE8}"/>
    <cellStyle name="Comma 4 2 5 7" xfId="10948" xr:uid="{7E858701-CCB0-4B2D-B088-952229A8158A}"/>
    <cellStyle name="Comma 4 2 5 7 2" xfId="19953" xr:uid="{22FC6E94-8F34-4C6B-A076-E124B559A94F}"/>
    <cellStyle name="Comma 4 2 5 7 2 2" xfId="36613" xr:uid="{36DC7CAC-8F19-4D77-BFC9-A9D54D124891}"/>
    <cellStyle name="Comma 4 2 5 7 3" xfId="28325" xr:uid="{F7D51FD3-B765-4E78-8B09-9DACB73A8D11}"/>
    <cellStyle name="Comma 4 2 5 7 4" xfId="50829" xr:uid="{DB34285F-9B84-4F0F-BC4F-E80582B06200}"/>
    <cellStyle name="Comma 4 2 5 8" xfId="13172" xr:uid="{558DF85B-8FA9-4C8D-B0D7-B76C7488BB2C}"/>
    <cellStyle name="Comma 4 2 5 8 2" xfId="21551" xr:uid="{58FE915D-D32B-498A-AE7F-F12E1AE93ADB}"/>
    <cellStyle name="Comma 4 2 5 8 2 2" xfId="38211" xr:uid="{EA46418D-BA28-4C9A-ABA5-C7ECEB877C83}"/>
    <cellStyle name="Comma 4 2 5 8 3" xfId="29924" xr:uid="{4DF9F5AF-F84B-47E7-B0AC-C7C1A565A06F}"/>
    <cellStyle name="Comma 4 2 5 8 4" xfId="53046" xr:uid="{3D3ABCB4-661B-4C2D-A57E-74B98985C285}"/>
    <cellStyle name="Comma 4 2 5 9" xfId="13620" xr:uid="{CBE04F4F-F5D9-4A64-ABDB-F6F333BBF27E}"/>
    <cellStyle name="Comma 4 2 5 9 2" xfId="30280" xr:uid="{1310AB3B-3732-47C8-9175-915495D46AB4}"/>
    <cellStyle name="Comma 4 2 6" xfId="472" xr:uid="{159128EB-ED19-4D72-A8BC-75103A6C7240}"/>
    <cellStyle name="Comma 4 2 6 10" xfId="21925" xr:uid="{3D6B04C3-8B14-46B4-814E-B247C7A491CD}"/>
    <cellStyle name="Comma 4 2 6 11" xfId="39159" xr:uid="{CA947FC8-42AD-4F73-854E-9C32DE6B2324}"/>
    <cellStyle name="Comma 4 2 6 12" xfId="41082" xr:uid="{7EFF96BD-9784-47A0-A857-32FFFA53837F}"/>
    <cellStyle name="Comma 4 2 6 13" xfId="1217" xr:uid="{860797AC-326B-4227-B1F0-74C0B3BD4E76}"/>
    <cellStyle name="Comma 4 2 6 2" xfId="1718" xr:uid="{8A868399-BECA-49AE-AED9-C75D3E55CED9}"/>
    <cellStyle name="Comma 4 2 6 2 2" xfId="3646" xr:uid="{7121BDC4-4F5E-4DA3-B828-6DA45438BFDF}"/>
    <cellStyle name="Comma 4 2 6 2 2 2" xfId="8603" xr:uid="{30BFDD43-60E0-4457-8EEE-39355501F142}"/>
    <cellStyle name="Comma 4 2 6 2 2 2 2" xfId="18553" xr:uid="{BCC805F3-36CF-4F8F-9A3E-90F193191B24}"/>
    <cellStyle name="Comma 4 2 6 2 2 2 2 2" xfId="35213" xr:uid="{6B1C73DF-CAB5-4808-BEE3-49E3A4C2DE76}"/>
    <cellStyle name="Comma 4 2 6 2 2 2 3" xfId="26925" xr:uid="{F6EAB26A-62FA-42AD-A076-245AE3CCED23}"/>
    <cellStyle name="Comma 4 2 6 2 2 2 4" xfId="48486" xr:uid="{F22DC9AC-1C2D-44FB-86C2-27A72E4BC0AD}"/>
    <cellStyle name="Comma 4 2 6 2 2 3" xfId="15307" xr:uid="{93B445E3-E138-4059-BF99-B499F9A997C6}"/>
    <cellStyle name="Comma 4 2 6 2 2 3 2" xfId="31967" xr:uid="{E1622834-9785-4992-B45B-F72274BC6854}"/>
    <cellStyle name="Comma 4 2 6 2 2 4" xfId="23678" xr:uid="{2DDD41C4-4C45-43FD-8D61-A4ACB4C15C71}"/>
    <cellStyle name="Comma 4 2 6 2 2 5" xfId="43550" xr:uid="{694AB3D4-55C8-435D-9F1B-6FE0A3FF50EF}"/>
    <cellStyle name="Comma 4 2 6 2 3" xfId="5554" xr:uid="{530191A3-5DE2-4EEE-913E-3DBEBD2B4998}"/>
    <cellStyle name="Comma 4 2 6 2 3 2" xfId="9978" xr:uid="{2CE8D78F-E52C-41F9-87D3-E4952297F111}"/>
    <cellStyle name="Comma 4 2 6 2 3 2 2" xfId="19363" xr:uid="{A3A2FA20-0173-491A-9AC8-6C0D61ABC61F}"/>
    <cellStyle name="Comma 4 2 6 2 3 2 2 2" xfId="36023" xr:uid="{E9F8C7F9-0FB1-410A-81C4-14DE23253EBD}"/>
    <cellStyle name="Comma 4 2 6 2 3 2 3" xfId="27735" xr:uid="{0AD5CEDF-509D-4B2D-93E5-3C623E5EEBCF}"/>
    <cellStyle name="Comma 4 2 6 2 3 2 4" xfId="49861" xr:uid="{84A45104-D529-4CB4-AACE-29D5CD2858AA}"/>
    <cellStyle name="Comma 4 2 6 2 3 3" xfId="16640" xr:uid="{538A7D12-8A13-48D1-B88E-2410E1D7C81E}"/>
    <cellStyle name="Comma 4 2 6 2 3 3 2" xfId="33300" xr:uid="{1F565E3D-FF59-4E2A-B6A0-7F93E03C986F}"/>
    <cellStyle name="Comma 4 2 6 2 3 4" xfId="25011" xr:uid="{3898770C-3AA1-4AE6-924A-C996B65735D8}"/>
    <cellStyle name="Comma 4 2 6 2 3 5" xfId="45448" xr:uid="{2D3AEF69-0E7D-4328-BE03-2A5AD30FFF58}"/>
    <cellStyle name="Comma 4 2 6 2 4" xfId="7268" xr:uid="{E32B37F0-6141-4C04-BD60-385ED5D86876}"/>
    <cellStyle name="Comma 4 2 6 2 4 2" xfId="17771" xr:uid="{A66DD69A-7C4C-4AA9-BEC0-277737218E4B}"/>
    <cellStyle name="Comma 4 2 6 2 4 2 2" xfId="34431" xr:uid="{335C2F27-695D-46CA-A03B-947216C1E35D}"/>
    <cellStyle name="Comma 4 2 6 2 4 3" xfId="26143" xr:uid="{79E1E34A-2129-43EC-B340-ECBDBA635DED}"/>
    <cellStyle name="Comma 4 2 6 2 4 4" xfId="47151" xr:uid="{5C519BEE-6D5C-4D4C-8DDC-A87275978AA0}"/>
    <cellStyle name="Comma 4 2 6 2 5" xfId="11528" xr:uid="{2BE950F7-61E8-421D-B941-3EC5594F72E1}"/>
    <cellStyle name="Comma 4 2 6 2 5 2" xfId="20360" xr:uid="{3CB1573F-8E0E-481E-8DFC-74303AD1D65A}"/>
    <cellStyle name="Comma 4 2 6 2 5 2 2" xfId="37020" xr:uid="{B1C39F78-BDB3-4A57-B0B7-8F87F9DBEE44}"/>
    <cellStyle name="Comma 4 2 6 2 5 3" xfId="28732" xr:uid="{6F819887-D975-4340-B8B4-61FDA095DDC6}"/>
    <cellStyle name="Comma 4 2 6 2 5 4" xfId="51409" xr:uid="{C67D64D4-9B28-4061-A994-289586064F71}"/>
    <cellStyle name="Comma 4 2 6 2 6" xfId="13991" xr:uid="{B007A78F-D79B-4F83-A42F-D9C73BE55E11}"/>
    <cellStyle name="Comma 4 2 6 2 6 2" xfId="30651" xr:uid="{AA70ECCE-3ACF-4668-85A9-D05E9EA3D6BD}"/>
    <cellStyle name="Comma 4 2 6 2 7" xfId="22341" xr:uid="{B92F2C75-6AC4-44FE-8CDF-5B30560AC065}"/>
    <cellStyle name="Comma 4 2 6 2 8" xfId="40026" xr:uid="{29402679-9664-4060-8552-FDE4C32FACB9}"/>
    <cellStyle name="Comma 4 2 6 2 9" xfId="41661" xr:uid="{448F0F57-02B0-4056-A713-E24132038484}"/>
    <cellStyle name="Comma 4 2 6 3" xfId="2334" xr:uid="{048EF4C7-CDA1-4C92-B940-8364D017B7E6}"/>
    <cellStyle name="Comma 4 2 6 3 2" xfId="4260" xr:uid="{00746712-F1FD-4A5D-88FE-B05D2EEFCBF8}"/>
    <cellStyle name="Comma 4 2 6 3 2 2" xfId="9028" xr:uid="{103C68F0-47FD-481B-B1AD-F532329003B0}"/>
    <cellStyle name="Comma 4 2 6 3 2 2 2" xfId="18807" xr:uid="{C1E3F8BD-3CDC-4125-87FA-176E3C5B1188}"/>
    <cellStyle name="Comma 4 2 6 3 2 2 2 2" xfId="35467" xr:uid="{B09B9610-CCD9-4521-ACB5-F8FC0F24727B}"/>
    <cellStyle name="Comma 4 2 6 3 2 2 3" xfId="27179" xr:uid="{7728D93A-85C5-469F-A9CD-D3AB540311DC}"/>
    <cellStyle name="Comma 4 2 6 3 2 2 4" xfId="48911" xr:uid="{9BEC6603-F0C8-450C-98B2-B85EEBC97442}"/>
    <cellStyle name="Comma 4 2 6 3 2 3" xfId="15750" xr:uid="{D3EAF506-7375-4384-9A4B-CA99E03893B7}"/>
    <cellStyle name="Comma 4 2 6 3 2 3 2" xfId="32410" xr:uid="{816E6710-0EF5-4FB2-8525-C63CC8952A7B}"/>
    <cellStyle name="Comma 4 2 6 3 2 4" xfId="24121" xr:uid="{89112397-7083-4B8D-90FE-6E1B2433A3E7}"/>
    <cellStyle name="Comma 4 2 6 3 2 5" xfId="44164" xr:uid="{56760580-13A7-421A-9923-FB1D2C1F8A29}"/>
    <cellStyle name="Comma 4 2 6 3 3" xfId="6153" xr:uid="{D450FA5B-95B8-4206-9E38-52A24E081A6D}"/>
    <cellStyle name="Comma 4 2 6 3 3 2" xfId="10403" xr:uid="{CBDC0EC0-DED2-4CCE-B21C-D396C5C35F8B}"/>
    <cellStyle name="Comma 4 2 6 3 3 2 2" xfId="19617" xr:uid="{5CCEA677-EC08-4977-A598-4D687797493D}"/>
    <cellStyle name="Comma 4 2 6 3 3 2 2 2" xfId="36277" xr:uid="{828F0D52-7989-461C-B1B8-ACE28C69F9D7}"/>
    <cellStyle name="Comma 4 2 6 3 3 2 3" xfId="27989" xr:uid="{A6DE0663-AA76-415A-84E2-8E150B51447F}"/>
    <cellStyle name="Comma 4 2 6 3 3 2 4" xfId="50286" xr:uid="{B349529A-2544-495D-ACB8-1698DB73A3B5}"/>
    <cellStyle name="Comma 4 2 6 3 3 3" xfId="17068" xr:uid="{8FBF947C-D72B-49CB-B5DC-F49DD2383112}"/>
    <cellStyle name="Comma 4 2 6 3 3 3 2" xfId="33728" xr:uid="{5B28E7BA-F17B-448F-BB3B-1BB104D000DC}"/>
    <cellStyle name="Comma 4 2 6 3 3 4" xfId="25439" xr:uid="{1B6B42DF-28F0-4876-A840-0D31BD053308}"/>
    <cellStyle name="Comma 4 2 6 3 3 5" xfId="46047" xr:uid="{055D85D2-F393-4566-A22D-842713564A35}"/>
    <cellStyle name="Comma 4 2 6 3 4" xfId="7693" xr:uid="{E0CF8032-8081-4EC3-AECD-2D3AFCC8F682}"/>
    <cellStyle name="Comma 4 2 6 3 4 2" xfId="18025" xr:uid="{3583BB05-F54E-43B4-BF89-AC86E325B55D}"/>
    <cellStyle name="Comma 4 2 6 3 4 2 2" xfId="34685" xr:uid="{4665887F-30F3-4EE2-838E-487E81606ED3}"/>
    <cellStyle name="Comma 4 2 6 3 4 3" xfId="26397" xr:uid="{2CF67F19-11C6-44EF-8132-A54CE48CFEB6}"/>
    <cellStyle name="Comma 4 2 6 3 4 4" xfId="47576" xr:uid="{9DD7D248-17A2-4FEF-A04B-E28651536F28}"/>
    <cellStyle name="Comma 4 2 6 3 5" xfId="12127" xr:uid="{6FF80A94-6BF3-4B52-A80D-4DD58B7AD7DB}"/>
    <cellStyle name="Comma 4 2 6 3 5 2" xfId="20788" xr:uid="{B915E7C7-FA0F-4182-A04C-C5378E652FB8}"/>
    <cellStyle name="Comma 4 2 6 3 5 2 2" xfId="37448" xr:uid="{58279BB4-252B-4D41-B1FF-9D1BFB03E3FA}"/>
    <cellStyle name="Comma 4 2 6 3 5 3" xfId="29160" xr:uid="{4A6A7A19-D4E4-411F-BACB-41D6501E8A96}"/>
    <cellStyle name="Comma 4 2 6 3 5 4" xfId="52008" xr:uid="{E2C6CCDF-D717-44B9-9579-FAF418F0A959}"/>
    <cellStyle name="Comma 4 2 6 3 6" xfId="14414" xr:uid="{D581FDD2-77F3-4F60-9837-8BA2A176A5E8}"/>
    <cellStyle name="Comma 4 2 6 3 6 2" xfId="31074" xr:uid="{313AB82D-4E20-4D6E-96C7-76C111583F60}"/>
    <cellStyle name="Comma 4 2 6 3 7" xfId="22784" xr:uid="{B7AD8C9E-0061-4F9A-A9BD-9B1A2E845BDD}"/>
    <cellStyle name="Comma 4 2 6 3 8" xfId="42275" xr:uid="{DD849A57-B1E3-474B-9799-0FDBBCE6AB63}"/>
    <cellStyle name="Comma 4 2 6 4" xfId="3067" xr:uid="{8E92EC85-6C4B-4B02-AF10-4C6B47107E0E}"/>
    <cellStyle name="Comma 4 2 6 4 2" xfId="8199" xr:uid="{11953045-6315-4611-B565-81A2BF308760}"/>
    <cellStyle name="Comma 4 2 6 4 2 2" xfId="18312" xr:uid="{6D69F3D9-5784-4B5C-9656-16D3E0D3ADCE}"/>
    <cellStyle name="Comma 4 2 6 4 2 2 2" xfId="34972" xr:uid="{8BFD5B57-C070-4E26-9D15-42B28EC6C807}"/>
    <cellStyle name="Comma 4 2 6 4 2 3" xfId="26684" xr:uid="{B2A82BD0-6ED9-4E3A-B66E-4683EADCEA62}"/>
    <cellStyle name="Comma 4 2 6 4 2 4" xfId="48082" xr:uid="{0617ABA6-60D3-440F-8421-79FA3666A4CF}"/>
    <cellStyle name="Comma 4 2 6 4 3" xfId="14891" xr:uid="{C82F5F4F-F3DE-4BEB-AE09-2FEDB072DBB9}"/>
    <cellStyle name="Comma 4 2 6 4 3 2" xfId="31551" xr:uid="{134FF553-B572-43D3-BAB1-54DF30B9D82F}"/>
    <cellStyle name="Comma 4 2 6 4 4" xfId="23262" xr:uid="{9F534B64-704F-4309-AD6E-CF498E406492}"/>
    <cellStyle name="Comma 4 2 6 4 5" xfId="42971" xr:uid="{95F787AE-97F2-4CEC-965E-AA0966562CB7}"/>
    <cellStyle name="Comma 4 2 6 5" xfId="5005" xr:uid="{3EDACF0A-B292-4DA2-9C7B-FB3F230E11FB}"/>
    <cellStyle name="Comma 4 2 6 5 2" xfId="9574" xr:uid="{6C6DE204-774B-4C4E-9898-5CF3D8B5538E}"/>
    <cellStyle name="Comma 4 2 6 5 2 2" xfId="19122" xr:uid="{B47AAB9C-54D7-4131-9D1E-8DB48789C854}"/>
    <cellStyle name="Comma 4 2 6 5 2 2 2" xfId="35782" xr:uid="{07160F62-F016-4A74-9873-078224C842F6}"/>
    <cellStyle name="Comma 4 2 6 5 2 3" xfId="27494" xr:uid="{8A7D24F5-22A3-4AC0-9752-1B9524F5343E}"/>
    <cellStyle name="Comma 4 2 6 5 2 4" xfId="49457" xr:uid="{37794187-4302-4C6C-A168-92057A31A7A5}"/>
    <cellStyle name="Comma 4 2 6 5 3" xfId="16254" xr:uid="{5CD67A5B-3AA4-4160-A4AA-54DC1329BAD7}"/>
    <cellStyle name="Comma 4 2 6 5 3 2" xfId="32914" xr:uid="{0CCC757D-5C70-45C9-ADA6-25AE364D8B8E}"/>
    <cellStyle name="Comma 4 2 6 5 4" xfId="24625" xr:uid="{6D172F18-3EC2-4A9F-97C3-4187E543C7B1}"/>
    <cellStyle name="Comma 4 2 6 5 5" xfId="44899" xr:uid="{04986701-B323-4065-AF7B-534AA32BD3FC}"/>
    <cellStyle name="Comma 4 2 6 6" xfId="6863" xr:uid="{CDD42825-2831-4849-9DA5-C9154AF1755D}"/>
    <cellStyle name="Comma 4 2 6 6 2" xfId="17529" xr:uid="{E1CEA5E2-09CC-4DCA-A629-67ACB7AF44B3}"/>
    <cellStyle name="Comma 4 2 6 6 2 2" xfId="34189" xr:uid="{83ABD509-24E4-4E40-B02E-DB877C2D1EE9}"/>
    <cellStyle name="Comma 4 2 6 6 3" xfId="25901" xr:uid="{EAC8A9DA-27AA-4F10-AD43-7BD6B4E415DB}"/>
    <cellStyle name="Comma 4 2 6 6 4" xfId="46746" xr:uid="{DF325A80-201B-4561-B8AA-567322456DD5}"/>
    <cellStyle name="Comma 4 2 6 7" xfId="10979" xr:uid="{CB442523-1E41-4CAC-AFFB-BD7D1AD8DEEA}"/>
    <cellStyle name="Comma 4 2 6 7 2" xfId="19974" xr:uid="{3100AC6F-BB6D-453E-AEB6-DB985541C2A5}"/>
    <cellStyle name="Comma 4 2 6 7 2 2" xfId="36634" xr:uid="{80878DD3-3F23-4655-A16E-91CA061F5FCF}"/>
    <cellStyle name="Comma 4 2 6 7 3" xfId="28346" xr:uid="{3B103391-A724-4C2B-AECE-FC756F1E87D1}"/>
    <cellStyle name="Comma 4 2 6 7 4" xfId="50860" xr:uid="{0CB798F3-45A2-4FD4-AA3A-D01B8BA4B510}"/>
    <cellStyle name="Comma 4 2 6 8" xfId="13203" xr:uid="{1B72887F-B3E1-4DB4-9DA2-5FCE15906A9F}"/>
    <cellStyle name="Comma 4 2 6 8 2" xfId="21572" xr:uid="{03EEBE4A-415A-479B-B1D7-B1F2814600A9}"/>
    <cellStyle name="Comma 4 2 6 8 2 2" xfId="38232" xr:uid="{25B3BF27-4A3E-49AA-8595-AA92004FE69C}"/>
    <cellStyle name="Comma 4 2 6 8 3" xfId="29945" xr:uid="{8DE6B048-A572-4026-8448-D09F15DEACDD}"/>
    <cellStyle name="Comma 4 2 6 8 4" xfId="53077" xr:uid="{9717AE43-24FC-4C2B-8E5D-3282EFAD4DD4}"/>
    <cellStyle name="Comma 4 2 6 9" xfId="13641" xr:uid="{73F3D9C1-2BBE-4A25-A8C6-624C018A0878}"/>
    <cellStyle name="Comma 4 2 6 9 2" xfId="30301" xr:uid="{2ABC0AE5-31AC-4D5F-B41F-E31BD576B6BD}"/>
    <cellStyle name="Comma 4 2 7" xfId="503" xr:uid="{B7B156BF-D191-42CC-88F5-13A7374D25DC}"/>
    <cellStyle name="Comma 4 2 7 10" xfId="21944" xr:uid="{2C1C2DBB-C54A-4B5F-9EB4-6CE4095DAAD7}"/>
    <cellStyle name="Comma 4 2 7 11" xfId="39576" xr:uid="{DD2B075F-943B-4484-A8DF-96F58268A5D7}"/>
    <cellStyle name="Comma 4 2 7 12" xfId="41111" xr:uid="{6D5089B8-3C4F-43F8-AA11-F348EBDB8E90}"/>
    <cellStyle name="Comma 4 2 7 13" xfId="1246" xr:uid="{63E3908B-3B9A-472C-97FD-9C6FC5361D0A}"/>
    <cellStyle name="Comma 4 2 7 2" xfId="1747" xr:uid="{D6DA1465-B2F4-4A19-8FB8-C3EE953B5655}"/>
    <cellStyle name="Comma 4 2 7 2 2" xfId="3675" xr:uid="{D8CE390F-F4AE-40E4-8135-48B922BCE399}"/>
    <cellStyle name="Comma 4 2 7 2 2 2" xfId="8631" xr:uid="{FB89B856-BE28-4241-A298-864855B384BB}"/>
    <cellStyle name="Comma 4 2 7 2 2 2 2" xfId="18571" xr:uid="{FB4BF373-2E3F-4C85-A51C-D639DFC05AEA}"/>
    <cellStyle name="Comma 4 2 7 2 2 2 2 2" xfId="35231" xr:uid="{F7FA9546-E304-414D-90E5-7F30F8928C89}"/>
    <cellStyle name="Comma 4 2 7 2 2 2 3" xfId="26943" xr:uid="{58584DAC-D4D4-4785-835F-6E7443D5F0CE}"/>
    <cellStyle name="Comma 4 2 7 2 2 2 4" xfId="48514" xr:uid="{8DCA7639-780D-4ED0-A052-2D94E2E549FC}"/>
    <cellStyle name="Comma 4 2 7 2 2 3" xfId="15326" xr:uid="{CF5CB413-CED9-4DB0-9164-7E9521511CD4}"/>
    <cellStyle name="Comma 4 2 7 2 2 3 2" xfId="31986" xr:uid="{EAFABC75-6190-48C8-9A7C-F6A0A57E1761}"/>
    <cellStyle name="Comma 4 2 7 2 2 4" xfId="23697" xr:uid="{ECEC98E7-9C03-42EC-97C7-12BC28A0F3D3}"/>
    <cellStyle name="Comma 4 2 7 2 2 5" xfId="43579" xr:uid="{74E03FEA-5B42-4FD7-BEE6-D61A04EF487A}"/>
    <cellStyle name="Comma 4 2 7 2 3" xfId="5583" xr:uid="{2833D07B-1799-44B9-B0DE-CA7832C5BD9D}"/>
    <cellStyle name="Comma 4 2 7 2 3 2" xfId="10006" xr:uid="{D4471CE9-3D33-44BA-8F5E-027A4E3F518A}"/>
    <cellStyle name="Comma 4 2 7 2 3 2 2" xfId="19381" xr:uid="{47A88A97-0337-4C7A-B238-BC757ECDEA2A}"/>
    <cellStyle name="Comma 4 2 7 2 3 2 2 2" xfId="36041" xr:uid="{D7327749-FD2B-445A-8DB5-0931E740055D}"/>
    <cellStyle name="Comma 4 2 7 2 3 2 3" xfId="27753" xr:uid="{EC053292-21BA-4C00-A320-984B7D1B1030}"/>
    <cellStyle name="Comma 4 2 7 2 3 2 4" xfId="49889" xr:uid="{E833BF94-0953-490B-9186-DD109DA4DE95}"/>
    <cellStyle name="Comma 4 2 7 2 3 3" xfId="16659" xr:uid="{CE8D7AC9-A0E3-4E87-8BF1-18E8E4FD724B}"/>
    <cellStyle name="Comma 4 2 7 2 3 3 2" xfId="33319" xr:uid="{B7CBBDAB-8104-44C1-BB1B-8F4DAE58CE94}"/>
    <cellStyle name="Comma 4 2 7 2 3 4" xfId="25030" xr:uid="{F7D2D835-9F04-464D-A3A5-0B82AE671934}"/>
    <cellStyle name="Comma 4 2 7 2 3 5" xfId="45477" xr:uid="{CC17F867-8A1E-4D8E-B06E-8020940781CC}"/>
    <cellStyle name="Comma 4 2 7 2 4" xfId="7296" xr:uid="{349A5554-E91C-48BF-8411-63BB6985074B}"/>
    <cellStyle name="Comma 4 2 7 2 4 2" xfId="17789" xr:uid="{D247D8FA-34FF-4B56-9B5B-6C49AC2240FF}"/>
    <cellStyle name="Comma 4 2 7 2 4 2 2" xfId="34449" xr:uid="{676EEBDA-692C-4299-BF85-A539BE84BA04}"/>
    <cellStyle name="Comma 4 2 7 2 4 3" xfId="26161" xr:uid="{B083F159-5CC6-4A4B-BA53-B635A68CDA0B}"/>
    <cellStyle name="Comma 4 2 7 2 4 4" xfId="47179" xr:uid="{D7A50161-183C-4A54-AC71-1155B5BFA84B}"/>
    <cellStyle name="Comma 4 2 7 2 5" xfId="11557" xr:uid="{A6993B47-4517-4A28-A792-43DE111AAB43}"/>
    <cellStyle name="Comma 4 2 7 2 5 2" xfId="20379" xr:uid="{948C06F5-8CBF-4AAB-92CB-BF549A10EE1E}"/>
    <cellStyle name="Comma 4 2 7 2 5 2 2" xfId="37039" xr:uid="{1F40A18D-1916-4563-9D0A-94D32A17758B}"/>
    <cellStyle name="Comma 4 2 7 2 5 3" xfId="28751" xr:uid="{D0BE48B6-C5CA-49BE-8A03-286EFE70E5C8}"/>
    <cellStyle name="Comma 4 2 7 2 5 4" xfId="51438" xr:uid="{47449BFE-27B7-4AA3-A52A-FF09A6A59C82}"/>
    <cellStyle name="Comma 4 2 7 2 6" xfId="14010" xr:uid="{406A5D1F-5282-43C8-984A-A297BD52490E}"/>
    <cellStyle name="Comma 4 2 7 2 6 2" xfId="30670" xr:uid="{236856AE-9576-451B-931E-3102C3D446F8}"/>
    <cellStyle name="Comma 4 2 7 2 7" xfId="22360" xr:uid="{B71DA2B6-0993-4DC4-958D-2FF857FA0820}"/>
    <cellStyle name="Comma 4 2 7 2 8" xfId="41690" xr:uid="{956BF293-63EC-4B19-B13B-C5EC94370485}"/>
    <cellStyle name="Comma 4 2 7 3" xfId="2363" xr:uid="{097AF9D9-4773-41BF-B7CB-13A639FB4120}"/>
    <cellStyle name="Comma 4 2 7 3 2" xfId="4289" xr:uid="{97742C31-D08A-490C-A429-1B30D4FD8251}"/>
    <cellStyle name="Comma 4 2 7 3 2 2" xfId="9056" xr:uid="{2297A3A4-C12C-4B2B-B3DD-45AAAFE211F4}"/>
    <cellStyle name="Comma 4 2 7 3 2 2 2" xfId="18825" xr:uid="{C50CEB6A-C7E2-4FAC-910D-4C401F9A672B}"/>
    <cellStyle name="Comma 4 2 7 3 2 2 2 2" xfId="35485" xr:uid="{5DB4C013-3476-4993-B634-2F1D4A7F9D43}"/>
    <cellStyle name="Comma 4 2 7 3 2 2 3" xfId="27197" xr:uid="{6F030997-D59C-430B-856E-7E6A9CFD02F7}"/>
    <cellStyle name="Comma 4 2 7 3 2 2 4" xfId="48939" xr:uid="{F85DFFD0-C95D-43BA-ACC9-8DEBE4A414D6}"/>
    <cellStyle name="Comma 4 2 7 3 2 3" xfId="15769" xr:uid="{60B1EDAC-C85C-44CC-9900-5412F005E3C5}"/>
    <cellStyle name="Comma 4 2 7 3 2 3 2" xfId="32429" xr:uid="{560F4C54-8B26-4F49-9959-86BAC938EB8C}"/>
    <cellStyle name="Comma 4 2 7 3 2 4" xfId="24140" xr:uid="{5AD6AB99-156F-4CED-B2D5-4BE6D2370A95}"/>
    <cellStyle name="Comma 4 2 7 3 2 5" xfId="44193" xr:uid="{D6664206-A1D5-4F03-9A54-CBAD32AC6BDE}"/>
    <cellStyle name="Comma 4 2 7 3 3" xfId="6182" xr:uid="{104186DD-CC3F-4EA5-8028-16FD14916E60}"/>
    <cellStyle name="Comma 4 2 7 3 3 2" xfId="10431" xr:uid="{A9F8E25E-665D-41D3-901A-5AC303094C65}"/>
    <cellStyle name="Comma 4 2 7 3 3 2 2" xfId="19635" xr:uid="{445594A1-6989-4713-93F1-8E45813F2280}"/>
    <cellStyle name="Comma 4 2 7 3 3 2 2 2" xfId="36295" xr:uid="{3700CAB6-DA7E-4085-A8A8-7530915569E2}"/>
    <cellStyle name="Comma 4 2 7 3 3 2 3" xfId="28007" xr:uid="{6D82C2D3-AA3F-43DA-B934-5184339FAD6B}"/>
    <cellStyle name="Comma 4 2 7 3 3 2 4" xfId="50314" xr:uid="{7F538B1F-09A2-4DD8-A38A-297BAA554969}"/>
    <cellStyle name="Comma 4 2 7 3 3 3" xfId="17087" xr:uid="{8B0E5E4D-CBEB-45D6-8E80-AEB2ECBC63CF}"/>
    <cellStyle name="Comma 4 2 7 3 3 3 2" xfId="33747" xr:uid="{500979FA-F879-4631-A824-BF9BF7DB0505}"/>
    <cellStyle name="Comma 4 2 7 3 3 4" xfId="25458" xr:uid="{4322BECD-C84E-46AB-B5E4-B961D787C549}"/>
    <cellStyle name="Comma 4 2 7 3 3 5" xfId="46076" xr:uid="{AB5B5DB6-5F48-453F-8100-88B79EA1E0E1}"/>
    <cellStyle name="Comma 4 2 7 3 4" xfId="7721" xr:uid="{21E9F8C3-740B-400A-B569-0815B6D6BDF7}"/>
    <cellStyle name="Comma 4 2 7 3 4 2" xfId="18043" xr:uid="{9B61C26F-EF86-4315-895D-A58D1CBD253D}"/>
    <cellStyle name="Comma 4 2 7 3 4 2 2" xfId="34703" xr:uid="{FB9AD966-B306-412B-A326-8AFA8DC21C04}"/>
    <cellStyle name="Comma 4 2 7 3 4 3" xfId="26415" xr:uid="{675B656F-2E8A-4805-BE87-28C748C1B0DB}"/>
    <cellStyle name="Comma 4 2 7 3 4 4" xfId="47604" xr:uid="{D1C1D05A-8903-4083-8403-D545722AC797}"/>
    <cellStyle name="Comma 4 2 7 3 5" xfId="12156" xr:uid="{3A5D427D-BE1A-4182-ABF2-885457397ED1}"/>
    <cellStyle name="Comma 4 2 7 3 5 2" xfId="20807" xr:uid="{A01899CD-5B65-43B8-8835-76BDEB35E2AB}"/>
    <cellStyle name="Comma 4 2 7 3 5 2 2" xfId="37467" xr:uid="{219EEA59-7511-4B29-8F64-EAC36CBE17FA}"/>
    <cellStyle name="Comma 4 2 7 3 5 3" xfId="29179" xr:uid="{FB858F99-40EF-4256-B67F-CA7D27F61FF1}"/>
    <cellStyle name="Comma 4 2 7 3 5 4" xfId="52037" xr:uid="{B63C1692-9168-48EC-A00C-B5F3B3C8D211}"/>
    <cellStyle name="Comma 4 2 7 3 6" xfId="14433" xr:uid="{1E59F4BB-CEEE-4193-8BC5-5F92B680CACD}"/>
    <cellStyle name="Comma 4 2 7 3 6 2" xfId="31093" xr:uid="{E1B8310A-2969-42CF-BF55-B63E530DE74C}"/>
    <cellStyle name="Comma 4 2 7 3 7" xfId="22803" xr:uid="{B878E9BD-1E63-4C86-9D21-5C6631B010BB}"/>
    <cellStyle name="Comma 4 2 7 3 8" xfId="42304" xr:uid="{2D377847-AE9F-4747-932A-10E00F0A3250}"/>
    <cellStyle name="Comma 4 2 7 4" xfId="3096" xr:uid="{CD28F530-254B-44AE-981C-48A4468F7F58}"/>
    <cellStyle name="Comma 4 2 7 4 2" xfId="8227" xr:uid="{9ABCBC1D-BF54-4569-8DF2-5E0E7B56488D}"/>
    <cellStyle name="Comma 4 2 7 4 2 2" xfId="18330" xr:uid="{69F7FD33-9983-41B3-A1A6-69224DA3C974}"/>
    <cellStyle name="Comma 4 2 7 4 2 2 2" xfId="34990" xr:uid="{5927CEA0-19E0-4045-A249-F77CB25BBFD8}"/>
    <cellStyle name="Comma 4 2 7 4 2 3" xfId="26702" xr:uid="{83BC043E-2220-4924-97CB-99709AEB384B}"/>
    <cellStyle name="Comma 4 2 7 4 2 4" xfId="48110" xr:uid="{ECFA4B91-4473-48A9-A16E-17EF8ABFDDF3}"/>
    <cellStyle name="Comma 4 2 7 4 3" xfId="14910" xr:uid="{214EC2D5-8ABA-4DF3-9647-2B97D2A5C4FD}"/>
    <cellStyle name="Comma 4 2 7 4 3 2" xfId="31570" xr:uid="{E8331D7C-8E94-45F1-B073-62BFEC27B487}"/>
    <cellStyle name="Comma 4 2 7 4 4" xfId="23281" xr:uid="{D4AEB008-34AC-4651-ADB5-E9F5AFEE83BE}"/>
    <cellStyle name="Comma 4 2 7 4 5" xfId="43000" xr:uid="{13A2BD55-46EA-48FA-9FC5-DFFC01E28C42}"/>
    <cellStyle name="Comma 4 2 7 5" xfId="5034" xr:uid="{5D055896-A0E7-4357-9FF0-F658D184B290}"/>
    <cellStyle name="Comma 4 2 7 5 2" xfId="9602" xr:uid="{5B95B094-A7B3-4FD9-8D4D-8C3B5EFB34CC}"/>
    <cellStyle name="Comma 4 2 7 5 2 2" xfId="19140" xr:uid="{900D1D1D-533B-47EB-AFEC-86F6F3098350}"/>
    <cellStyle name="Comma 4 2 7 5 2 2 2" xfId="35800" xr:uid="{11639B60-5492-48D3-85DF-D26435254F36}"/>
    <cellStyle name="Comma 4 2 7 5 2 3" xfId="27512" xr:uid="{D48F0DC4-62E1-48EB-A85A-FACCEAC089F5}"/>
    <cellStyle name="Comma 4 2 7 5 2 4" xfId="49485" xr:uid="{A59D8CFE-6022-46A4-80F8-D4F23B4EC9BD}"/>
    <cellStyle name="Comma 4 2 7 5 3" xfId="16273" xr:uid="{32198B4A-4822-4F13-BF04-03132DA4098D}"/>
    <cellStyle name="Comma 4 2 7 5 3 2" xfId="32933" xr:uid="{60AE9660-2786-42BB-8B6D-DC71A5591A15}"/>
    <cellStyle name="Comma 4 2 7 5 4" xfId="24644" xr:uid="{DBD996E1-A716-4694-A6B1-FEAE67DE910D}"/>
    <cellStyle name="Comma 4 2 7 5 5" xfId="44928" xr:uid="{12F10E9B-B66A-4116-9DB0-483AE9650C55}"/>
    <cellStyle name="Comma 4 2 7 6" xfId="6891" xr:uid="{FFADEB2E-7C25-4D03-B968-6A62B851E163}"/>
    <cellStyle name="Comma 4 2 7 6 2" xfId="17547" xr:uid="{4C6FA119-803D-4586-845A-2697C9C58225}"/>
    <cellStyle name="Comma 4 2 7 6 2 2" xfId="34207" xr:uid="{ADBE07D9-9BB8-4C72-BD4D-A33205A4D96A}"/>
    <cellStyle name="Comma 4 2 7 6 3" xfId="25919" xr:uid="{605C6D5F-E2D3-4EA3-A359-113E33222B7E}"/>
    <cellStyle name="Comma 4 2 7 6 4" xfId="46774" xr:uid="{EAFB95BD-6ECB-4C8E-B2E1-89A1B36FBD7C}"/>
    <cellStyle name="Comma 4 2 7 7" xfId="11008" xr:uid="{133043BB-0E7F-4323-BCB8-CC566D5477F5}"/>
    <cellStyle name="Comma 4 2 7 7 2" xfId="19993" xr:uid="{A983A7E2-3320-428C-A3E8-9E80BE0BD3A2}"/>
    <cellStyle name="Comma 4 2 7 7 2 2" xfId="36653" xr:uid="{5BB2E22B-A5B9-445F-B59E-D4A90F6688FB}"/>
    <cellStyle name="Comma 4 2 7 7 3" xfId="28365" xr:uid="{5F7A03C3-2AFA-46AC-B3A8-CD831EE616DC}"/>
    <cellStyle name="Comma 4 2 7 7 4" xfId="50889" xr:uid="{87224C0C-2BDC-432D-8DEE-5EA7EF00BC4E}"/>
    <cellStyle name="Comma 4 2 7 8" xfId="13232" xr:uid="{21B8ACD2-8332-4FA0-BE3B-EAC866EEF0E7}"/>
    <cellStyle name="Comma 4 2 7 8 2" xfId="21591" xr:uid="{59E16E60-4487-455F-94A8-0C4DF7B710D4}"/>
    <cellStyle name="Comma 4 2 7 8 2 2" xfId="38251" xr:uid="{277E5ABE-1698-4700-B29A-1AEE8AF2536A}"/>
    <cellStyle name="Comma 4 2 7 8 3" xfId="29964" xr:uid="{CA2F60C3-24A5-46BC-B57A-64EA8DD774FC}"/>
    <cellStyle name="Comma 4 2 7 8 4" xfId="53106" xr:uid="{0C3B5DE6-5EC9-4323-A2D2-403DF283F745}"/>
    <cellStyle name="Comma 4 2 7 9" xfId="13660" xr:uid="{EFDEA8B5-C1D2-42FF-810B-F743223363DB}"/>
    <cellStyle name="Comma 4 2 7 9 2" xfId="30320" xr:uid="{5EDADCFD-6C26-49E5-B17C-D5D128E8F91F}"/>
    <cellStyle name="Comma 4 2 8" xfId="593" xr:uid="{1053395B-760A-481A-9923-006FEA61E556}"/>
    <cellStyle name="Comma 4 2 8 10" xfId="41191" xr:uid="{6C9ACB36-E0EF-457B-8267-0EB0C4C3780E}"/>
    <cellStyle name="Comma 4 2 8 11" xfId="1304" xr:uid="{2AEA35D3-5AFD-47AD-B29D-04E942882F0C}"/>
    <cellStyle name="Comma 4 2 8 2" xfId="1824" xr:uid="{B180147C-5320-4616-A3F5-17F0CB36192E}"/>
    <cellStyle name="Comma 4 2 8 2 2" xfId="3753" xr:uid="{D7200E3B-8E3D-494E-B268-6ACAA4236300}"/>
    <cellStyle name="Comma 4 2 8 2 2 2" xfId="8683" xr:uid="{F5BC7C45-6B80-4880-B081-DB71798CA576}"/>
    <cellStyle name="Comma 4 2 8 2 2 2 2" xfId="18600" xr:uid="{AA14CDEF-9F09-4F50-892A-9246D8A9B503}"/>
    <cellStyle name="Comma 4 2 8 2 2 2 2 2" xfId="35260" xr:uid="{0578AF8C-3063-4CDD-9593-2626B10586EF}"/>
    <cellStyle name="Comma 4 2 8 2 2 2 3" xfId="26972" xr:uid="{BABD68F3-6775-4337-88FA-5788B2B780D0}"/>
    <cellStyle name="Comma 4 2 8 2 2 2 4" xfId="48566" xr:uid="{E8CE07C6-8705-4EFB-9579-DD09AAB643BC}"/>
    <cellStyle name="Comma 4 2 8 2 2 3" xfId="15381" xr:uid="{31375815-9225-4D89-B2B1-24F50CC96107}"/>
    <cellStyle name="Comma 4 2 8 2 2 3 2" xfId="32041" xr:uid="{C7AC6FA6-D2E5-4EA6-8860-807FA5E2E348}"/>
    <cellStyle name="Comma 4 2 8 2 2 4" xfId="23752" xr:uid="{091C58C7-C82A-410A-80E4-2C6C32EA28B0}"/>
    <cellStyle name="Comma 4 2 8 2 2 5" xfId="43657" xr:uid="{9A07EFEC-3922-4EC1-89C6-09AC4DCA2FFA}"/>
    <cellStyle name="Comma 4 2 8 2 3" xfId="5661" xr:uid="{5A23122B-26FE-46C1-AB78-F0772DE4E8F6}"/>
    <cellStyle name="Comma 4 2 8 2 3 2" xfId="10058" xr:uid="{E9793CC4-A71F-49DB-9DA0-337C9842B81A}"/>
    <cellStyle name="Comma 4 2 8 2 3 2 2" xfId="19410" xr:uid="{6265B42F-CB15-452E-B28D-05753269FC34}"/>
    <cellStyle name="Comma 4 2 8 2 3 2 2 2" xfId="36070" xr:uid="{C0D65C24-B9E9-471D-8D1B-18D0CC915465}"/>
    <cellStyle name="Comma 4 2 8 2 3 2 3" xfId="27782" xr:uid="{54126DD0-6939-46DD-BA7D-ECD667E5E97C}"/>
    <cellStyle name="Comma 4 2 8 2 3 2 4" xfId="49941" xr:uid="{AB6826D7-88C9-4B43-89CB-B996C79A065C}"/>
    <cellStyle name="Comma 4 2 8 2 3 3" xfId="16714" xr:uid="{2BAA9637-82D5-4E0E-976C-DCD19161D7E5}"/>
    <cellStyle name="Comma 4 2 8 2 3 3 2" xfId="33374" xr:uid="{B13F6E82-A7F4-468F-A201-FB1E8338356B}"/>
    <cellStyle name="Comma 4 2 8 2 3 4" xfId="25085" xr:uid="{A42CF602-17EE-482C-BCB2-06442285AB65}"/>
    <cellStyle name="Comma 4 2 8 2 3 5" xfId="45555" xr:uid="{3F21E7C1-55BD-45BA-84A1-33EFDDA15F31}"/>
    <cellStyle name="Comma 4 2 8 2 4" xfId="7348" xr:uid="{2C0F16F4-EC34-4F12-8E6B-F831CB364BFA}"/>
    <cellStyle name="Comma 4 2 8 2 4 2" xfId="17818" xr:uid="{D291DD9C-CF55-4B08-B46E-E0D747BA395E}"/>
    <cellStyle name="Comma 4 2 8 2 4 2 2" xfId="34478" xr:uid="{DAAE5E3E-F640-429B-9928-F810E696EC39}"/>
    <cellStyle name="Comma 4 2 8 2 4 3" xfId="26190" xr:uid="{6A72B597-BD24-4199-9772-69E81C57FEE5}"/>
    <cellStyle name="Comma 4 2 8 2 4 4" xfId="47231" xr:uid="{FD760089-FA68-437C-B532-8108E7169996}"/>
    <cellStyle name="Comma 4 2 8 2 5" xfId="11635" xr:uid="{2B10338B-AE85-486F-9153-369D394D98CF}"/>
    <cellStyle name="Comma 4 2 8 2 5 2" xfId="20434" xr:uid="{26611113-54DA-4C5E-8706-62A3C272CFC6}"/>
    <cellStyle name="Comma 4 2 8 2 5 2 2" xfId="37094" xr:uid="{10B869AB-0BE5-49F2-BF49-A3ABD3C17686}"/>
    <cellStyle name="Comma 4 2 8 2 5 3" xfId="28806" xr:uid="{6DA4F518-8F0E-4116-A2B9-D7DCA0098DCE}"/>
    <cellStyle name="Comma 4 2 8 2 5 4" xfId="51516" xr:uid="{969D7293-9412-4117-922D-ABA6EFC9357D}"/>
    <cellStyle name="Comma 4 2 8 2 6" xfId="14065" xr:uid="{61AC810A-17DD-4571-A7E2-555A30512102}"/>
    <cellStyle name="Comma 4 2 8 2 6 2" xfId="30725" xr:uid="{186A4835-ACDA-4EBB-A816-A00844B34B84}"/>
    <cellStyle name="Comma 4 2 8 2 7" xfId="22415" xr:uid="{82245252-D917-467B-B8F2-3A4F08DEF7CD}"/>
    <cellStyle name="Comma 4 2 8 2 8" xfId="41768" xr:uid="{32945A85-2D4D-4F8D-AC50-875C291FBAC6}"/>
    <cellStyle name="Comma 4 2 8 3" xfId="2441" xr:uid="{A85CF158-A9CB-4762-992F-3374A296E54D}"/>
    <cellStyle name="Comma 4 2 8 3 2" xfId="4367" xr:uid="{BA910827-44DC-495D-86E2-A415A0F8F301}"/>
    <cellStyle name="Comma 4 2 8 3 2 2" xfId="9108" xr:uid="{6AA565B8-D904-487F-BB66-22ED334D03EE}"/>
    <cellStyle name="Comma 4 2 8 3 2 2 2" xfId="18854" xr:uid="{A716F49C-FBAA-48CD-B5DE-C8972158842B}"/>
    <cellStyle name="Comma 4 2 8 3 2 2 2 2" xfId="35514" xr:uid="{2922448F-10F1-4AB6-9643-3F40EC220D0D}"/>
    <cellStyle name="Comma 4 2 8 3 2 2 3" xfId="27226" xr:uid="{79AFD270-C15C-4134-8BEF-C1C26CEBD87A}"/>
    <cellStyle name="Comma 4 2 8 3 2 2 4" xfId="48991" xr:uid="{7544D14F-A51F-46C5-AA15-0A365EF1D3AE}"/>
    <cellStyle name="Comma 4 2 8 3 2 3" xfId="15824" xr:uid="{05CA822C-F297-43CB-AD80-A7BF7A05D494}"/>
    <cellStyle name="Comma 4 2 8 3 2 3 2" xfId="32484" xr:uid="{8A9441CD-883F-40CA-A12F-15F767D0D8EC}"/>
    <cellStyle name="Comma 4 2 8 3 2 4" xfId="24195" xr:uid="{E8948125-7099-4BC3-B8CE-8E6DAF21B003}"/>
    <cellStyle name="Comma 4 2 8 3 2 5" xfId="44271" xr:uid="{377640C7-1EA0-4238-80BB-0948549E39ED}"/>
    <cellStyle name="Comma 4 2 8 3 3" xfId="6260" xr:uid="{81B73A25-1E19-4714-8F3E-B5391C10F662}"/>
    <cellStyle name="Comma 4 2 8 3 3 2" xfId="10483" xr:uid="{66204B85-9C2F-4AC7-9DE7-4555DB2220FB}"/>
    <cellStyle name="Comma 4 2 8 3 3 2 2" xfId="19664" xr:uid="{879FE554-16BB-4463-9F0A-DC8BBDCD4FA8}"/>
    <cellStyle name="Comma 4 2 8 3 3 2 2 2" xfId="36324" xr:uid="{53F09E92-24CD-4DA1-88B1-9DEB7EF65C7A}"/>
    <cellStyle name="Comma 4 2 8 3 3 2 3" xfId="28036" xr:uid="{2C570985-8CAB-4040-BAF3-9DFD118BB098}"/>
    <cellStyle name="Comma 4 2 8 3 3 2 4" xfId="50366" xr:uid="{8AB135BD-A24F-46D4-A27A-E9C1F8215B63}"/>
    <cellStyle name="Comma 4 2 8 3 3 3" xfId="17142" xr:uid="{B70D5EF0-9EC4-4B48-B248-12BDFDAF2580}"/>
    <cellStyle name="Comma 4 2 8 3 3 3 2" xfId="33802" xr:uid="{D252D565-0950-44BF-8634-3C160DF2B3A7}"/>
    <cellStyle name="Comma 4 2 8 3 3 4" xfId="25513" xr:uid="{C8569C26-41D3-4CA6-A821-52AF04A706A6}"/>
    <cellStyle name="Comma 4 2 8 3 3 5" xfId="46154" xr:uid="{AD5A91E0-5A37-47CD-8BAF-7F1616844C52}"/>
    <cellStyle name="Comma 4 2 8 3 4" xfId="7773" xr:uid="{1370EA3B-FE2D-4970-A3CD-1CF8BB717B4D}"/>
    <cellStyle name="Comma 4 2 8 3 4 2" xfId="18072" xr:uid="{08035110-88BE-4610-AD5A-6312F3E794B0}"/>
    <cellStyle name="Comma 4 2 8 3 4 2 2" xfId="34732" xr:uid="{18600D32-0685-4FDC-B624-363B86AF393C}"/>
    <cellStyle name="Comma 4 2 8 3 4 3" xfId="26444" xr:uid="{08EC33DE-67A2-4D37-BB3F-1E2B91926D4C}"/>
    <cellStyle name="Comma 4 2 8 3 4 4" xfId="47656" xr:uid="{E683EDA3-62D6-452D-A555-4CC8D85E5649}"/>
    <cellStyle name="Comma 4 2 8 3 5" xfId="12234" xr:uid="{04436D0A-FC7E-4D88-B299-56474A3B736B}"/>
    <cellStyle name="Comma 4 2 8 3 5 2" xfId="20862" xr:uid="{97A96943-631E-425A-9BF5-4CCE244F9164}"/>
    <cellStyle name="Comma 4 2 8 3 5 2 2" xfId="37522" xr:uid="{66F53FBE-48A4-401D-A6A1-0B6A903E00F5}"/>
    <cellStyle name="Comma 4 2 8 3 5 3" xfId="29234" xr:uid="{442DB0B4-75E9-4209-B484-126215222530}"/>
    <cellStyle name="Comma 4 2 8 3 5 4" xfId="52115" xr:uid="{38A83482-DF01-40B9-9152-2D8BCD9E4935}"/>
    <cellStyle name="Comma 4 2 8 3 6" xfId="14488" xr:uid="{7784D722-9D84-4F14-9DD0-78BBFBD319F9}"/>
    <cellStyle name="Comma 4 2 8 3 6 2" xfId="31148" xr:uid="{BB2E454E-7328-4349-814D-AB9F20AFC40E}"/>
    <cellStyle name="Comma 4 2 8 3 7" xfId="22858" xr:uid="{35C0387F-0ACF-4641-A042-30F85172382B}"/>
    <cellStyle name="Comma 4 2 8 3 8" xfId="42382" xr:uid="{D8587A3C-A26F-4BCD-84A7-FBAFB85C38DE}"/>
    <cellStyle name="Comma 4 2 8 4" xfId="3176" xr:uid="{C0163659-BA37-47C2-9F5F-33BFBF03197C}"/>
    <cellStyle name="Comma 4 2 8 4 2" xfId="8279" xr:uid="{3CE8A2FB-6083-469E-993F-1EC1F633C76F}"/>
    <cellStyle name="Comma 4 2 8 4 2 2" xfId="18359" xr:uid="{9AF225E6-62BC-4515-B2B6-767B41B98F70}"/>
    <cellStyle name="Comma 4 2 8 4 2 2 2" xfId="35019" xr:uid="{253AF21C-CE0E-432C-8EF6-811A0364DEC4}"/>
    <cellStyle name="Comma 4 2 8 4 2 3" xfId="26731" xr:uid="{C36D71B8-AF3F-4A5D-BF39-0A0D6FAE0C64}"/>
    <cellStyle name="Comma 4 2 8 4 2 4" xfId="48162" xr:uid="{F3C54D44-CB60-48AE-B938-24719CDCD14C}"/>
    <cellStyle name="Comma 4 2 8 4 3" xfId="14967" xr:uid="{9C9D9053-3C0C-46DC-A680-B5AC3B8784CD}"/>
    <cellStyle name="Comma 4 2 8 4 3 2" xfId="31627" xr:uid="{912471C5-B161-45F9-9789-B31778D1AF35}"/>
    <cellStyle name="Comma 4 2 8 4 4" xfId="23338" xr:uid="{F4E143E1-0512-4D28-BAAB-26AC8B53E572}"/>
    <cellStyle name="Comma 4 2 8 4 5" xfId="43080" xr:uid="{DD056622-733F-47F3-962F-2592DBA9514D}"/>
    <cellStyle name="Comma 4 2 8 5" xfId="5099" xr:uid="{41A0D913-3C1A-4DA6-AD06-3078B34D2BE9}"/>
    <cellStyle name="Comma 4 2 8 5 2" xfId="9654" xr:uid="{17CC2F94-6AB2-4351-B4E6-B9C5427B4971}"/>
    <cellStyle name="Comma 4 2 8 5 2 2" xfId="19169" xr:uid="{8FB335A9-17E5-438A-84C2-F047621B374C}"/>
    <cellStyle name="Comma 4 2 8 5 2 2 2" xfId="35829" xr:uid="{BE5A6A66-C974-4D6A-B8A9-EC967A911E89}"/>
    <cellStyle name="Comma 4 2 8 5 2 3" xfId="27541" xr:uid="{A9E48814-ABC0-4D07-9984-F2C75FC38382}"/>
    <cellStyle name="Comma 4 2 8 5 2 4" xfId="49537" xr:uid="{1B114470-7C70-4324-A878-2AA961D1BA69}"/>
    <cellStyle name="Comma 4 2 8 5 3" xfId="16315" xr:uid="{AC107B37-CC2C-4B99-BDBA-FE540D136CAA}"/>
    <cellStyle name="Comma 4 2 8 5 3 2" xfId="32975" xr:uid="{5968EFDA-AE65-47B0-A646-92F44710F348}"/>
    <cellStyle name="Comma 4 2 8 5 4" xfId="24686" xr:uid="{2C56F38D-8A71-4B2D-9977-8CFD680511A6}"/>
    <cellStyle name="Comma 4 2 8 5 5" xfId="44993" xr:uid="{8184693B-1A2D-4894-B08C-592CE93A7003}"/>
    <cellStyle name="Comma 4 2 8 6" xfId="6944" xr:uid="{F84B3ABC-0874-4A1F-B74E-E0FACB65D59F}"/>
    <cellStyle name="Comma 4 2 8 6 2" xfId="17577" xr:uid="{D58271E1-7C70-489A-9713-8C6A850A779E}"/>
    <cellStyle name="Comma 4 2 8 6 2 2" xfId="34237" xr:uid="{B440A0B6-FCCD-4768-997B-2D91602041A3}"/>
    <cellStyle name="Comma 4 2 8 6 3" xfId="25949" xr:uid="{FDDC8A15-AB96-493D-9DEC-21C382021B5F}"/>
    <cellStyle name="Comma 4 2 8 6 4" xfId="46827" xr:uid="{027BBA63-F4AF-4C02-A664-93FDB10A9306}"/>
    <cellStyle name="Comma 4 2 8 7" xfId="11073" xr:uid="{98053D8D-EF69-40E7-8F1C-FEDBFD410292}"/>
    <cellStyle name="Comma 4 2 8 7 2" xfId="20035" xr:uid="{9494A049-41CC-4246-B5B9-5B071B15721E}"/>
    <cellStyle name="Comma 4 2 8 7 2 2" xfId="36695" xr:uid="{70BE5261-9DE1-4C6A-AEC5-289617CAAD84}"/>
    <cellStyle name="Comma 4 2 8 7 3" xfId="28407" xr:uid="{78795B61-B0DE-4081-B4ED-2D51DCC49C45}"/>
    <cellStyle name="Comma 4 2 8 7 4" xfId="50954" xr:uid="{41F4039D-B050-4D26-BD5E-2510856FB365}"/>
    <cellStyle name="Comma 4 2 8 8" xfId="13310" xr:uid="{BB79C5F6-3297-4081-BEC6-DC815BE49953}"/>
    <cellStyle name="Comma 4 2 8 8 2" xfId="21646" xr:uid="{B892C24F-F60C-4414-9D85-A7EBD717E18B}"/>
    <cellStyle name="Comma 4 2 8 8 2 2" xfId="38306" xr:uid="{5F451B66-C475-4056-83FB-809FF8B48701}"/>
    <cellStyle name="Comma 4 2 8 8 3" xfId="30019" xr:uid="{15A7A341-CFD1-4D59-9405-A1F2159E4842}"/>
    <cellStyle name="Comma 4 2 8 8 4" xfId="53184" xr:uid="{EF5B583C-E645-4BD9-8CF3-FEE7DF44DCBC}"/>
    <cellStyle name="Comma 4 2 8 9" xfId="22001" xr:uid="{91764EAE-6D92-40EE-B912-A4383CC2A2A5}"/>
    <cellStyle name="Comma 4 2 9" xfId="637" xr:uid="{C074F8B4-F5F3-4CEB-AA17-33986C1AC7B5}"/>
    <cellStyle name="Comma 4 2 9 10" xfId="41235" xr:uid="{5F849A7A-6696-459D-A011-064EFAD86499}"/>
    <cellStyle name="Comma 4 2 9 11" xfId="1335" xr:uid="{92EFCDE8-F67A-4934-9292-19AE56A7466A}"/>
    <cellStyle name="Comma 4 2 9 2" xfId="1868" xr:uid="{3B9BC4ED-D2AC-406C-8B10-CE8BB6370BD4}"/>
    <cellStyle name="Comma 4 2 9 2 2" xfId="3797" xr:uid="{5D461B00-CA55-445D-A8F5-00FDA27DD683}"/>
    <cellStyle name="Comma 4 2 9 2 2 2" xfId="8712" xr:uid="{36CB9B72-8CB6-4C06-88F4-C8134C2ACE7A}"/>
    <cellStyle name="Comma 4 2 9 2 2 2 2" xfId="18618" xr:uid="{A77ED3D7-A260-410E-860D-CE1375D1A99F}"/>
    <cellStyle name="Comma 4 2 9 2 2 2 2 2" xfId="35278" xr:uid="{2742CAB8-7AD2-4D97-A019-5BB6BC3A2FB8}"/>
    <cellStyle name="Comma 4 2 9 2 2 2 3" xfId="26990" xr:uid="{43879EAB-F24C-4743-9D9A-4DB8583543CE}"/>
    <cellStyle name="Comma 4 2 9 2 2 2 4" xfId="48595" xr:uid="{49AC61D7-C954-434E-B0D0-3C3D21CA9630}"/>
    <cellStyle name="Comma 4 2 9 2 2 3" xfId="15414" xr:uid="{3EBCF430-A5A0-4660-A68E-3DEB97768CDA}"/>
    <cellStyle name="Comma 4 2 9 2 2 3 2" xfId="32074" xr:uid="{8F086DF1-FA09-41F5-B711-D83B358F3EC1}"/>
    <cellStyle name="Comma 4 2 9 2 2 4" xfId="23785" xr:uid="{CC48B293-3FA2-4DFA-9027-9E070206D550}"/>
    <cellStyle name="Comma 4 2 9 2 2 5" xfId="43701" xr:uid="{8FEB0666-CD60-45A7-969E-69B75108F28C}"/>
    <cellStyle name="Comma 4 2 9 2 3" xfId="5705" xr:uid="{7B39C559-1A7A-423C-8A95-F748796C9C5D}"/>
    <cellStyle name="Comma 4 2 9 2 3 2" xfId="10087" xr:uid="{85BC59EA-0B26-44A8-A048-80EBBBDF5E87}"/>
    <cellStyle name="Comma 4 2 9 2 3 2 2" xfId="19428" xr:uid="{EE4DCB6F-E27A-4694-8616-87797DC29200}"/>
    <cellStyle name="Comma 4 2 9 2 3 2 2 2" xfId="36088" xr:uid="{DD824D95-3083-47AF-A23F-F578603F6C03}"/>
    <cellStyle name="Comma 4 2 9 2 3 2 3" xfId="27800" xr:uid="{9BC851BE-3759-4D61-BCFE-6D009508F568}"/>
    <cellStyle name="Comma 4 2 9 2 3 2 4" xfId="49970" xr:uid="{FE874397-5315-433A-AD99-C025CF6E58FD}"/>
    <cellStyle name="Comma 4 2 9 2 3 3" xfId="16747" xr:uid="{2C80AE99-37D5-43A1-8E0E-EF98023C9FAC}"/>
    <cellStyle name="Comma 4 2 9 2 3 3 2" xfId="33407" xr:uid="{3959C6FA-A53F-44F9-8EFF-C2423964E12E}"/>
    <cellStyle name="Comma 4 2 9 2 3 4" xfId="25118" xr:uid="{EED01BD6-A692-4D9B-8D1D-ECF6B30189BB}"/>
    <cellStyle name="Comma 4 2 9 2 3 5" xfId="45599" xr:uid="{8BB66B2D-38C6-4B57-9E12-537F5F17282E}"/>
    <cellStyle name="Comma 4 2 9 2 4" xfId="7377" xr:uid="{CEABD8FD-DD55-423C-8EFF-486211E5C9EF}"/>
    <cellStyle name="Comma 4 2 9 2 4 2" xfId="17836" xr:uid="{AB1ACFAA-F5F7-4825-ADBA-FE3B8E27EF9D}"/>
    <cellStyle name="Comma 4 2 9 2 4 2 2" xfId="34496" xr:uid="{F9516F76-59C0-4479-8E23-FC4EB47AC18B}"/>
    <cellStyle name="Comma 4 2 9 2 4 3" xfId="26208" xr:uid="{98C88E24-8B7C-4D78-9A9C-A53E415267EC}"/>
    <cellStyle name="Comma 4 2 9 2 4 4" xfId="47260" xr:uid="{7C2009E4-BE5F-45A1-A135-93576D948D41}"/>
    <cellStyle name="Comma 4 2 9 2 5" xfId="11679" xr:uid="{072A081C-969D-4BD0-A6ED-02492FD65C10}"/>
    <cellStyle name="Comma 4 2 9 2 5 2" xfId="20467" xr:uid="{63780829-CA6A-47C5-AA00-D1AE160953B9}"/>
    <cellStyle name="Comma 4 2 9 2 5 2 2" xfId="37127" xr:uid="{DCD367C3-5363-4995-9A03-66F2DC1FCF81}"/>
    <cellStyle name="Comma 4 2 9 2 5 3" xfId="28839" xr:uid="{EB27CA50-0259-41BA-822F-09F5FD3BAF55}"/>
    <cellStyle name="Comma 4 2 9 2 5 4" xfId="51560" xr:uid="{66A4C729-F7C0-4FB2-A271-36CB640C934D}"/>
    <cellStyle name="Comma 4 2 9 2 6" xfId="14098" xr:uid="{DC615728-CCDC-4440-9F6A-4525B75A2B5B}"/>
    <cellStyle name="Comma 4 2 9 2 6 2" xfId="30758" xr:uid="{7BC2F9D1-DF7E-4162-A2A3-61C71F4F2ECD}"/>
    <cellStyle name="Comma 4 2 9 2 7" xfId="22448" xr:uid="{8B3D9209-98AA-4672-901A-3A1F33AE8410}"/>
    <cellStyle name="Comma 4 2 9 2 8" xfId="41812" xr:uid="{BD0DAE30-30D1-4C44-A376-CC257499ADAE}"/>
    <cellStyle name="Comma 4 2 9 3" xfId="2485" xr:uid="{775BC3E1-D895-4780-8FD1-4B34B774A1BC}"/>
    <cellStyle name="Comma 4 2 9 3 2" xfId="4411" xr:uid="{35CFB54C-9736-40C7-A402-768BCC979254}"/>
    <cellStyle name="Comma 4 2 9 3 2 2" xfId="9137" xr:uid="{E8BA4A67-53F8-4741-BBF9-14A201F8D197}"/>
    <cellStyle name="Comma 4 2 9 3 2 2 2" xfId="18872" xr:uid="{F5F4517B-1824-4220-80C6-3CC2D07F1E6A}"/>
    <cellStyle name="Comma 4 2 9 3 2 2 2 2" xfId="35532" xr:uid="{B7418733-97EE-40F8-AB96-52B211EAA5A1}"/>
    <cellStyle name="Comma 4 2 9 3 2 2 3" xfId="27244" xr:uid="{2609EE2F-7AEC-44EB-9157-C2CFEB9093B0}"/>
    <cellStyle name="Comma 4 2 9 3 2 2 4" xfId="49020" xr:uid="{7ADE71EC-8382-4412-9C28-2F09FCD58646}"/>
    <cellStyle name="Comma 4 2 9 3 2 3" xfId="15857" xr:uid="{9BF73817-69F9-45A3-980C-5BD5BC07B6A5}"/>
    <cellStyle name="Comma 4 2 9 3 2 3 2" xfId="32517" xr:uid="{3713FD30-6D6E-4A24-9E8B-196B1BF040BF}"/>
    <cellStyle name="Comma 4 2 9 3 2 4" xfId="24228" xr:uid="{9B933546-B5A8-4DA1-BB03-2A315526175D}"/>
    <cellStyle name="Comma 4 2 9 3 2 5" xfId="44315" xr:uid="{7ABECD92-ED77-4CD5-B6F5-2A0A742F143F}"/>
    <cellStyle name="Comma 4 2 9 3 3" xfId="6304" xr:uid="{C8628E4F-9EE3-4D2C-BD1F-77A63DC95940}"/>
    <cellStyle name="Comma 4 2 9 3 3 2" xfId="10512" xr:uid="{730F73AE-54E7-476A-B56F-B4EEACA9E890}"/>
    <cellStyle name="Comma 4 2 9 3 3 2 2" xfId="19682" xr:uid="{BEBAB502-A1D8-4372-B18D-17BC5A0A5662}"/>
    <cellStyle name="Comma 4 2 9 3 3 2 2 2" xfId="36342" xr:uid="{5824A6DA-33BE-4F4A-B8A0-82CDFFBBF1F9}"/>
    <cellStyle name="Comma 4 2 9 3 3 2 3" xfId="28054" xr:uid="{15798E95-141A-4746-A935-AFFE1F765DBE}"/>
    <cellStyle name="Comma 4 2 9 3 3 2 4" xfId="50395" xr:uid="{703492F6-754A-4A2D-B88A-9BAFA299DA62}"/>
    <cellStyle name="Comma 4 2 9 3 3 3" xfId="17175" xr:uid="{87266F8E-35CB-4DAB-BA74-E78486F588EB}"/>
    <cellStyle name="Comma 4 2 9 3 3 3 2" xfId="33835" xr:uid="{1BE3476E-BA8D-4C9A-991C-9DA1124566B5}"/>
    <cellStyle name="Comma 4 2 9 3 3 4" xfId="25546" xr:uid="{8A583C53-19F1-4000-BB3C-7E5284FA2C99}"/>
    <cellStyle name="Comma 4 2 9 3 3 5" xfId="46198" xr:uid="{B68F8B54-028A-4953-B336-C067F3629518}"/>
    <cellStyle name="Comma 4 2 9 3 4" xfId="7802" xr:uid="{8E6B511F-B7FC-4A38-877B-16DC02853700}"/>
    <cellStyle name="Comma 4 2 9 3 4 2" xfId="18090" xr:uid="{39F55C6A-DCC2-42F0-A1CE-474EA51764CB}"/>
    <cellStyle name="Comma 4 2 9 3 4 2 2" xfId="34750" xr:uid="{596E3D31-114D-450A-9E9E-FEFAC6AF1681}"/>
    <cellStyle name="Comma 4 2 9 3 4 3" xfId="26462" xr:uid="{CA4DBC9F-4A9A-4D23-9321-66F03230A156}"/>
    <cellStyle name="Comma 4 2 9 3 4 4" xfId="47685" xr:uid="{20B1441D-57DF-4B10-AF32-26D2A417419E}"/>
    <cellStyle name="Comma 4 2 9 3 5" xfId="12278" xr:uid="{200F20DB-6E97-4A23-8F90-F3AA694F01EE}"/>
    <cellStyle name="Comma 4 2 9 3 5 2" xfId="20895" xr:uid="{AA444822-791D-44C3-B989-295F646056CC}"/>
    <cellStyle name="Comma 4 2 9 3 5 2 2" xfId="37555" xr:uid="{9EF2F2B2-62C8-4EDC-A338-24D3884F6D1A}"/>
    <cellStyle name="Comma 4 2 9 3 5 3" xfId="29267" xr:uid="{97D48913-6873-43DF-8A4F-E110F892B1A0}"/>
    <cellStyle name="Comma 4 2 9 3 5 4" xfId="52159" xr:uid="{D3262842-CFAA-40E6-90DC-59434A23C3B0}"/>
    <cellStyle name="Comma 4 2 9 3 6" xfId="14521" xr:uid="{786A1007-B2F9-46F8-98DB-2F4FED9A2C88}"/>
    <cellStyle name="Comma 4 2 9 3 6 2" xfId="31181" xr:uid="{787DFAF1-980B-4A48-B8D4-E9784F5F9D60}"/>
    <cellStyle name="Comma 4 2 9 3 7" xfId="22891" xr:uid="{56DFFD22-3D3E-455A-82A0-20C520011B96}"/>
    <cellStyle name="Comma 4 2 9 3 8" xfId="42426" xr:uid="{B77E8414-AEDF-4EC0-8C43-CD5CC895AE82}"/>
    <cellStyle name="Comma 4 2 9 4" xfId="3220" xr:uid="{DCA6D010-5389-42CB-89E5-9A0ABD88A210}"/>
    <cellStyle name="Comma 4 2 9 4 2" xfId="8308" xr:uid="{1C7BD00A-E482-4029-9463-F0296B08153D}"/>
    <cellStyle name="Comma 4 2 9 4 2 2" xfId="18377" xr:uid="{F9B01B3D-857D-4ED2-B072-C853BE0BB738}"/>
    <cellStyle name="Comma 4 2 9 4 2 2 2" xfId="35037" xr:uid="{A6AA000B-B6A9-407F-9E25-896FE6D47F8A}"/>
    <cellStyle name="Comma 4 2 9 4 2 3" xfId="26749" xr:uid="{0E780F33-5251-4565-858F-4D2E31E8D25A}"/>
    <cellStyle name="Comma 4 2 9 4 2 4" xfId="48191" xr:uid="{53CEE2A1-A291-4ACC-920A-4FFDEAF4E878}"/>
    <cellStyle name="Comma 4 2 9 4 3" xfId="15000" xr:uid="{1867BB8F-DFF9-4158-BDAD-73939C028206}"/>
    <cellStyle name="Comma 4 2 9 4 3 2" xfId="31660" xr:uid="{FEB4FE78-F982-4FF6-9AC5-F022CA98F6A3}"/>
    <cellStyle name="Comma 4 2 9 4 4" xfId="23371" xr:uid="{E3433E65-F77B-44C9-A8BC-E760EC9708E0}"/>
    <cellStyle name="Comma 4 2 9 4 5" xfId="43124" xr:uid="{369C840D-ACF2-4E94-BB8F-AD26F82B90FF}"/>
    <cellStyle name="Comma 4 2 9 5" xfId="5128" xr:uid="{F67E264A-EBFF-41F8-A848-50826E401352}"/>
    <cellStyle name="Comma 4 2 9 5 2" xfId="9683" xr:uid="{2612AC83-08CF-471C-AF9E-64681DD4A7B3}"/>
    <cellStyle name="Comma 4 2 9 5 2 2" xfId="19187" xr:uid="{FAB2BC14-37DA-4DB3-9093-FFE508F445BF}"/>
    <cellStyle name="Comma 4 2 9 5 2 2 2" xfId="35847" xr:uid="{1591F8B5-00CB-4868-8A00-4F1BB803F096}"/>
    <cellStyle name="Comma 4 2 9 5 2 3" xfId="27559" xr:uid="{FBECE319-2C72-4786-B504-3363E3EBB324}"/>
    <cellStyle name="Comma 4 2 9 5 2 4" xfId="49566" xr:uid="{CFAB5B00-CED0-4DBF-B854-F1B30509F81A}"/>
    <cellStyle name="Comma 4 2 9 5 3" xfId="16333" xr:uid="{1D9742E3-5C9D-40DE-9B67-027C05D53895}"/>
    <cellStyle name="Comma 4 2 9 5 3 2" xfId="32993" xr:uid="{632126DD-B268-4F3B-B085-F272D21DA827}"/>
    <cellStyle name="Comma 4 2 9 5 4" xfId="24704" xr:uid="{BAE6AFCB-BFC7-4E16-A70B-43575C52B93F}"/>
    <cellStyle name="Comma 4 2 9 5 5" xfId="45022" xr:uid="{94A5A95E-E061-4764-9EBD-A7F6E7FCE322}"/>
    <cellStyle name="Comma 4 2 9 6" xfId="6973" xr:uid="{11A23BB3-8D36-4FBA-8E85-865B61143F6D}"/>
    <cellStyle name="Comma 4 2 9 6 2" xfId="17595" xr:uid="{4CA2A019-114C-425C-8DC5-39F258D2E182}"/>
    <cellStyle name="Comma 4 2 9 6 2 2" xfId="34255" xr:uid="{8AD2A264-9902-4E0E-AD39-713196AB1DFF}"/>
    <cellStyle name="Comma 4 2 9 6 3" xfId="25967" xr:uid="{7A92EB84-D927-43CB-A42A-13BC71F0D5B7}"/>
    <cellStyle name="Comma 4 2 9 6 4" xfId="46856" xr:uid="{EAA98B77-F3A8-4701-A186-7661D153F4AF}"/>
    <cellStyle name="Comma 4 2 9 7" xfId="11102" xr:uid="{7336FF9A-6E44-466A-AE43-DBD0584BFAED}"/>
    <cellStyle name="Comma 4 2 9 7 2" xfId="20053" xr:uid="{2EB57152-57A5-4D79-9125-CBC317E13969}"/>
    <cellStyle name="Comma 4 2 9 7 2 2" xfId="36713" xr:uid="{68D84066-9813-423C-9C23-490A863A1498}"/>
    <cellStyle name="Comma 4 2 9 7 3" xfId="28425" xr:uid="{C944518A-4FB1-40BF-B12C-4D2FC8E4B334}"/>
    <cellStyle name="Comma 4 2 9 7 4" xfId="50983" xr:uid="{EA136DA2-5289-4343-815E-F17C6C3B7A97}"/>
    <cellStyle name="Comma 4 2 9 8" xfId="13354" xr:uid="{E9E8E113-EAC9-45F0-9325-A69E9193362F}"/>
    <cellStyle name="Comma 4 2 9 8 2" xfId="21679" xr:uid="{1F430880-F30A-4B30-8664-28D43D176A5B}"/>
    <cellStyle name="Comma 4 2 9 8 2 2" xfId="38339" xr:uid="{2DE297C5-59F3-46AE-9E8D-A226D2098BDE}"/>
    <cellStyle name="Comma 4 2 9 8 3" xfId="30052" xr:uid="{7CBD4E2E-37E7-4C8C-9BA5-86AED342E828}"/>
    <cellStyle name="Comma 4 2 9 8 4" xfId="53228" xr:uid="{74801790-CD22-40DE-B012-92F00E662C3F}"/>
    <cellStyle name="Comma 4 2 9 9" xfId="22034" xr:uid="{ECB8CB97-FB75-463A-A4C1-40681B85FD0E}"/>
    <cellStyle name="Comma 4 20" xfId="2725" xr:uid="{976794DE-4AA5-457A-A91C-D0D285AD0CA0}"/>
    <cellStyle name="Comma 4 20 2" xfId="4638" xr:uid="{BFC032ED-F17B-4F50-AF97-D9DA4245826F}"/>
    <cellStyle name="Comma 4 20 2 2" xfId="9301" xr:uid="{BECBCE6F-BC05-408A-9857-14396BEDD410}"/>
    <cellStyle name="Comma 4 20 2 2 2" xfId="18948" xr:uid="{EE4003B9-579E-4E3E-B946-60061C4A6461}"/>
    <cellStyle name="Comma 4 20 2 2 2 2" xfId="35608" xr:uid="{3743CB17-EFB9-4C0A-9714-69A63D9309BF}"/>
    <cellStyle name="Comma 4 20 2 2 3" xfId="27320" xr:uid="{C9DF509B-E36C-452C-95CF-BD9E9A23C544}"/>
    <cellStyle name="Comma 4 20 2 2 4" xfId="49184" xr:uid="{01547A9B-6923-4309-A440-D5CE7FDBC481}"/>
    <cellStyle name="Comma 4 20 2 3" xfId="15996" xr:uid="{399943D3-EA61-43B3-9A16-F06DFF7D02D6}"/>
    <cellStyle name="Comma 4 20 2 3 2" xfId="32656" xr:uid="{02C152EB-27B5-402C-A6F9-1FBA387FBDFA}"/>
    <cellStyle name="Comma 4 20 2 4" xfId="24367" xr:uid="{A69E689F-EF2A-4E4B-93C2-26A9AB55C994}"/>
    <cellStyle name="Comma 4 20 2 5" xfId="44542" xr:uid="{6B3B0DDE-577D-49E4-9C45-F04E0EB9E372}"/>
    <cellStyle name="Comma 4 20 3" xfId="6533" xr:uid="{970F5097-6B23-4CBE-B72E-3E11CE217F28}"/>
    <cellStyle name="Comma 4 20 3 2" xfId="10678" xr:uid="{0A928B27-5DA0-47AF-88C9-467BDF37FC1D}"/>
    <cellStyle name="Comma 4 20 3 2 2" xfId="19759" xr:uid="{15C98D1C-C7D5-4FC2-B03B-6BCFA03CBD57}"/>
    <cellStyle name="Comma 4 20 3 2 2 2" xfId="36419" xr:uid="{7B31BB2B-72B1-421C-85EA-3FE80DDC5F2F}"/>
    <cellStyle name="Comma 4 20 3 2 3" xfId="28131" xr:uid="{C443B4C9-D34D-43B6-B461-A1D81F65ACDE}"/>
    <cellStyle name="Comma 4 20 3 2 4" xfId="50561" xr:uid="{24DDA362-3D98-4005-81F6-2CF976518F38}"/>
    <cellStyle name="Comma 4 20 3 3" xfId="17315" xr:uid="{0396B63B-06D0-46EC-B743-9E4E6B0F0CA6}"/>
    <cellStyle name="Comma 4 20 3 3 2" xfId="33975" xr:uid="{AB006333-7261-419E-AFF2-28DB4101C433}"/>
    <cellStyle name="Comma 4 20 3 4" xfId="25686" xr:uid="{2EB02E18-3787-493C-AB1F-7A1F90F09B11}"/>
    <cellStyle name="Comma 4 20 3 5" xfId="46427" xr:uid="{1667D11D-E609-4E2B-B1E5-D528C90078A2}"/>
    <cellStyle name="Comma 4 20 4" xfId="7966" xr:uid="{82F49DB3-CC15-4415-8392-E6725E3D7BAA}"/>
    <cellStyle name="Comma 4 20 4 2" xfId="18166" xr:uid="{9C47810A-8107-48A2-A637-96C69E92FCDB}"/>
    <cellStyle name="Comma 4 20 4 2 2" xfId="34826" xr:uid="{80EDC4D1-FC9F-4874-B59D-117BB6AEB1A1}"/>
    <cellStyle name="Comma 4 20 4 3" xfId="26538" xr:uid="{50A8098F-AA6A-4F79-8BBA-8F23951BE769}"/>
    <cellStyle name="Comma 4 20 4 4" xfId="47849" xr:uid="{344DA434-7314-4A15-9E7F-4F3079B876CD}"/>
    <cellStyle name="Comma 4 20 5" xfId="12505" xr:uid="{7B6D7B47-A209-4030-97AE-2FD350FB3267}"/>
    <cellStyle name="Comma 4 20 5 2" xfId="21034" xr:uid="{F5248B52-380D-4C99-BF54-437250812623}"/>
    <cellStyle name="Comma 4 20 5 2 2" xfId="37694" xr:uid="{8558C976-68E5-471E-A64F-8A6B40270FFB}"/>
    <cellStyle name="Comma 4 20 5 3" xfId="29406" xr:uid="{D4601F02-59AB-4BF6-A153-698B75B415E0}"/>
    <cellStyle name="Comma 4 20 5 4" xfId="52386" xr:uid="{AE452860-DE5F-4491-BD53-8375592935B5}"/>
    <cellStyle name="Comma 4 20 6" xfId="14660" xr:uid="{4424A520-7F85-47A8-9991-8C0E7C032FDB}"/>
    <cellStyle name="Comma 4 20 6 2" xfId="31320" xr:uid="{C7D939FB-FD76-4759-9784-2C6596E52D49}"/>
    <cellStyle name="Comma 4 20 7" xfId="23030" xr:uid="{B37E5EE7-AED3-4017-9984-DB3C452F122D}"/>
    <cellStyle name="Comma 4 20 8" xfId="42652" xr:uid="{8F5A4B76-88C4-48A2-84B1-A2FD39EB36A7}"/>
    <cellStyle name="Comma 4 21" xfId="2746" xr:uid="{D4620A78-F83B-448D-8A55-50A8A44AF1F8}"/>
    <cellStyle name="Comma 4 21 2" xfId="4656" xr:uid="{D81F5659-77A0-4C6B-ACCB-00709B6930AD}"/>
    <cellStyle name="Comma 4 21 2 2" xfId="9317" xr:uid="{964496DB-2464-4EF3-936C-146A9B9FA39E}"/>
    <cellStyle name="Comma 4 21 2 2 2" xfId="18959" xr:uid="{C1C7CF8F-3268-4497-B8FF-2018D8392992}"/>
    <cellStyle name="Comma 4 21 2 2 2 2" xfId="35619" xr:uid="{95EDB612-B203-4F4A-8C70-BEDB855A8D36}"/>
    <cellStyle name="Comma 4 21 2 2 3" xfId="27331" xr:uid="{61CFA48B-D5A7-4223-A02F-8967AE239700}"/>
    <cellStyle name="Comma 4 21 2 2 4" xfId="49200" xr:uid="{83F8343C-25CC-42B3-AAC3-18DA7D409805}"/>
    <cellStyle name="Comma 4 21 2 3" xfId="16009" xr:uid="{B7E83305-EE1C-4C4F-817A-B2301EF1DB5E}"/>
    <cellStyle name="Comma 4 21 2 3 2" xfId="32669" xr:uid="{81DE091C-7C79-4092-BDE2-EC8006B7434F}"/>
    <cellStyle name="Comma 4 21 2 4" xfId="24380" xr:uid="{FF235044-5FA0-4EA2-A91C-6D2C5C5AB3C0}"/>
    <cellStyle name="Comma 4 21 2 5" xfId="44560" xr:uid="{FB4B8E0E-DDD2-4D67-8982-67777A6F94A6}"/>
    <cellStyle name="Comma 4 21 3" xfId="6551" xr:uid="{8C5CE267-76FD-4832-BB33-ABDA5717DA80}"/>
    <cellStyle name="Comma 4 21 3 2" xfId="10694" xr:uid="{AA5CE9F7-BF2A-46EF-B136-41B8F850232F}"/>
    <cellStyle name="Comma 4 21 3 2 2" xfId="19770" xr:uid="{DFF29E53-2828-427E-9293-33B319117E13}"/>
    <cellStyle name="Comma 4 21 3 2 2 2" xfId="36430" xr:uid="{D406725A-1F9E-40FE-98C6-3D2CEDA25B1A}"/>
    <cellStyle name="Comma 4 21 3 2 3" xfId="28142" xr:uid="{7745EE52-69E7-4CA3-8D10-060317869C50}"/>
    <cellStyle name="Comma 4 21 3 2 4" xfId="50577" xr:uid="{1984E227-E83F-4F6B-844D-E78B6BAF267C}"/>
    <cellStyle name="Comma 4 21 3 3" xfId="17328" xr:uid="{759E2DCD-33F0-453B-AECE-45977F805860}"/>
    <cellStyle name="Comma 4 21 3 3 2" xfId="33988" xr:uid="{8F9E982B-25A2-43D8-8123-69C3F7ED46E4}"/>
    <cellStyle name="Comma 4 21 3 4" xfId="25699" xr:uid="{27C31CD1-6D96-45DB-83E0-1891DE053B15}"/>
    <cellStyle name="Comma 4 21 3 5" xfId="46445" xr:uid="{E1B63611-996A-4193-A45A-F8E829BBF157}"/>
    <cellStyle name="Comma 4 21 4" xfId="7982" xr:uid="{FDFEFE70-3B44-4C7F-9187-066622EAB77D}"/>
    <cellStyle name="Comma 4 21 4 2" xfId="18177" xr:uid="{B1136B46-0061-4C2B-A4BE-BB612FD6703B}"/>
    <cellStyle name="Comma 4 21 4 2 2" xfId="34837" xr:uid="{FB4B8D27-08F9-4F81-AF4E-14E212B27555}"/>
    <cellStyle name="Comma 4 21 4 3" xfId="26549" xr:uid="{31B913D6-D753-44FF-9FDE-11C49AE45E90}"/>
    <cellStyle name="Comma 4 21 4 4" xfId="47865" xr:uid="{DE901A69-C78A-4EE9-B1F6-2DF6745771E4}"/>
    <cellStyle name="Comma 4 21 5" xfId="12523" xr:uid="{7744100A-E33A-4A47-B745-0D89856E53FE}"/>
    <cellStyle name="Comma 4 21 5 2" xfId="21047" xr:uid="{A2097A66-69CC-4094-AEC4-A4A838E464A1}"/>
    <cellStyle name="Comma 4 21 5 2 2" xfId="37707" xr:uid="{16141C24-6990-47E3-8402-B89434F1C3A0}"/>
    <cellStyle name="Comma 4 21 5 3" xfId="29419" xr:uid="{5CC5C402-6969-4638-AA04-77CBB01E19E0}"/>
    <cellStyle name="Comma 4 21 5 4" xfId="52404" xr:uid="{66AD2799-2B1F-43DF-A935-65CCABA5567E}"/>
    <cellStyle name="Comma 4 21 6" xfId="14672" xr:uid="{773F27E5-133A-4F5A-B797-C0B9DE0601F2}"/>
    <cellStyle name="Comma 4 21 6 2" xfId="31332" xr:uid="{C832EFDC-DE70-42DB-A081-31A05822C3A8}"/>
    <cellStyle name="Comma 4 21 7" xfId="23043" xr:uid="{901E0AB5-F1DE-4C41-B905-AAD3CB068689}"/>
    <cellStyle name="Comma 4 21 8" xfId="42670" xr:uid="{4AC0C4C2-3F39-48E8-86C9-6BE5AF5937F7}"/>
    <cellStyle name="Comma 4 22" xfId="2763" xr:uid="{549B8563-A44C-44B4-866A-745444C915A3}"/>
    <cellStyle name="Comma 4 22 2" xfId="4673" xr:uid="{BE316C8E-87C7-4009-AEB3-5C1E400CC95C}"/>
    <cellStyle name="Comma 4 22 2 2" xfId="9333" xr:uid="{5510CA5F-B131-4EDB-870E-B089CEF3EBF0}"/>
    <cellStyle name="Comma 4 22 2 2 2" xfId="18970" xr:uid="{D37F7897-2A7E-42F1-9D32-96ED90516A4A}"/>
    <cellStyle name="Comma 4 22 2 2 2 2" xfId="35630" xr:uid="{B46CA45B-0A86-4611-804A-DE830FC8B8D6}"/>
    <cellStyle name="Comma 4 22 2 2 3" xfId="27342" xr:uid="{E45C96C5-3C3B-44BB-9E18-DFE73DC3A791}"/>
    <cellStyle name="Comma 4 22 2 2 4" xfId="49216" xr:uid="{95217358-BB02-4372-A287-880AD16BB2A2}"/>
    <cellStyle name="Comma 4 22 2 3" xfId="16021" xr:uid="{51458CCD-7574-4CCD-BA5A-96C788259621}"/>
    <cellStyle name="Comma 4 22 2 3 2" xfId="32681" xr:uid="{3EC875A8-D078-4153-9D91-7922D4FEE5CB}"/>
    <cellStyle name="Comma 4 22 2 4" xfId="24392" xr:uid="{D4F7C769-11CF-4F58-A60A-456833DB0136}"/>
    <cellStyle name="Comma 4 22 2 5" xfId="44577" xr:uid="{89EE689C-D7C6-4BCE-B9E4-429C957DD6B9}"/>
    <cellStyle name="Comma 4 22 3" xfId="6568" xr:uid="{A6088DFD-704D-4A98-B648-2ED27F6923FC}"/>
    <cellStyle name="Comma 4 22 3 2" xfId="10710" xr:uid="{0F0672D3-B43D-4014-A682-9F204CAA68AB}"/>
    <cellStyle name="Comma 4 22 3 2 2" xfId="19781" xr:uid="{0E9CD476-EF17-4A47-8F92-4BEE2CE68357}"/>
    <cellStyle name="Comma 4 22 3 2 2 2" xfId="36441" xr:uid="{C8F2B48C-4063-41E5-B5F1-0B2200FF7E84}"/>
    <cellStyle name="Comma 4 22 3 2 3" xfId="28153" xr:uid="{5AC45EC4-FAB7-41AB-B56A-988E0EE1AA31}"/>
    <cellStyle name="Comma 4 22 3 2 4" xfId="50593" xr:uid="{499C944F-A2A2-43A9-B827-D6AD108EEE89}"/>
    <cellStyle name="Comma 4 22 3 3" xfId="17340" xr:uid="{BC9B70FE-E866-406F-88D1-7554E9EEE6E8}"/>
    <cellStyle name="Comma 4 22 3 3 2" xfId="34000" xr:uid="{64682937-390C-4E43-A2A2-C0F3245C34D2}"/>
    <cellStyle name="Comma 4 22 3 4" xfId="25711" xr:uid="{4C8667E6-7E5A-4B9E-BE19-20AFD4FB1F18}"/>
    <cellStyle name="Comma 4 22 3 5" xfId="46462" xr:uid="{165D45C5-7429-4202-A1B3-7424B5DB6AE5}"/>
    <cellStyle name="Comma 4 22 4" xfId="7998" xr:uid="{A2AE4001-93C6-49AC-9EB7-1C4BCA43BFE0}"/>
    <cellStyle name="Comma 4 22 4 2" xfId="18188" xr:uid="{1D9E49F4-F2E3-41C9-8714-B411F2777E4E}"/>
    <cellStyle name="Comma 4 22 4 2 2" xfId="34848" xr:uid="{4277D964-4BF2-47FD-B323-B498C37261B1}"/>
    <cellStyle name="Comma 4 22 4 3" xfId="26560" xr:uid="{E0B81397-4CF5-4F4F-BF51-38BEF42996DF}"/>
    <cellStyle name="Comma 4 22 4 4" xfId="47881" xr:uid="{DD003B8C-5F30-4E27-AA40-1A398D1FDEDF}"/>
    <cellStyle name="Comma 4 22 5" xfId="12540" xr:uid="{65CBF227-C8C3-484B-B2F6-CEF0EE3F031F}"/>
    <cellStyle name="Comma 4 22 5 2" xfId="21059" xr:uid="{2A2A7F70-56D5-4EEA-80D1-3C9F88F6755C}"/>
    <cellStyle name="Comma 4 22 5 2 2" xfId="37719" xr:uid="{974A902B-8427-42C7-ADB2-EEC0E3A895A5}"/>
    <cellStyle name="Comma 4 22 5 3" xfId="29431" xr:uid="{DEBDABAC-8EA0-45EF-96D1-11746607343E}"/>
    <cellStyle name="Comma 4 22 5 4" xfId="52421" xr:uid="{E666BEBE-E8BA-4E96-A559-41908E747FB8}"/>
    <cellStyle name="Comma 4 22 6" xfId="14684" xr:uid="{91AE734D-4EE0-4193-9078-192DA11C8F81}"/>
    <cellStyle name="Comma 4 22 6 2" xfId="31344" xr:uid="{CA6DA6E8-AFC2-458E-89B3-74CAEA7F5D08}"/>
    <cellStyle name="Comma 4 22 7" xfId="23055" xr:uid="{81C93082-3A17-49F9-BF4D-33A440F6E463}"/>
    <cellStyle name="Comma 4 22 8" xfId="42687" xr:uid="{04AAC05D-E127-4DEB-8CD1-D8B474ED584D}"/>
    <cellStyle name="Comma 4 23" xfId="2790" xr:uid="{D1715831-CAF0-4B1D-BE8C-1674FAB8BDF8}"/>
    <cellStyle name="Comma 4 23 2" xfId="4697" xr:uid="{5F6C01DD-39F0-49D4-ADD5-14C4074D6337}"/>
    <cellStyle name="Comma 4 23 2 2" xfId="9355" xr:uid="{6210230F-13E5-44B4-B361-86F765A7AF8E}"/>
    <cellStyle name="Comma 4 23 2 2 2" xfId="18983" xr:uid="{1DF979D0-04EF-44FE-A3CC-A3513536B1B6}"/>
    <cellStyle name="Comma 4 23 2 2 2 2" xfId="35643" xr:uid="{7A52EC57-A1BA-4C97-A28B-83DDE9893E0A}"/>
    <cellStyle name="Comma 4 23 2 2 3" xfId="27355" xr:uid="{7B65EEC1-0F31-4E56-A65C-86BECF9540B1}"/>
    <cellStyle name="Comma 4 23 2 2 4" xfId="49238" xr:uid="{EAB536E8-BF6F-4289-9F39-534645418A91}"/>
    <cellStyle name="Comma 4 23 2 3" xfId="16036" xr:uid="{A1EA2826-B000-406E-BADF-8DE62949BC65}"/>
    <cellStyle name="Comma 4 23 2 3 2" xfId="32696" xr:uid="{29AB9971-B456-4D2D-81E8-3EAC80362B63}"/>
    <cellStyle name="Comma 4 23 2 4" xfId="24407" xr:uid="{E0FF3D43-9286-435A-A173-5319EAF1B8B2}"/>
    <cellStyle name="Comma 4 23 2 5" xfId="44601" xr:uid="{E9D5311E-4B50-4C7D-A004-E1913BE6E6A7}"/>
    <cellStyle name="Comma 4 23 3" xfId="6592" xr:uid="{9F5E6F7B-C296-4DCF-93B4-20A719BAD823}"/>
    <cellStyle name="Comma 4 23 3 2" xfId="10732" xr:uid="{1412481F-C680-4C2E-B43C-25013E9D1BE0}"/>
    <cellStyle name="Comma 4 23 3 2 2" xfId="19794" xr:uid="{9CC4F333-469B-4F10-9F4A-A6C1901C4757}"/>
    <cellStyle name="Comma 4 23 3 2 2 2" xfId="36454" xr:uid="{2DBDA384-1815-4A3C-865E-D4EEC051F217}"/>
    <cellStyle name="Comma 4 23 3 2 3" xfId="28166" xr:uid="{5FEFEF96-8B23-48A8-BB22-BE1D19726EC4}"/>
    <cellStyle name="Comma 4 23 3 2 4" xfId="50615" xr:uid="{D887B793-D13E-4400-89A6-0A90D57A77E3}"/>
    <cellStyle name="Comma 4 23 3 3" xfId="17355" xr:uid="{A869290F-1640-4F5D-833E-51706AA08E0A}"/>
    <cellStyle name="Comma 4 23 3 3 2" xfId="34015" xr:uid="{691E5B65-37D2-4A1B-93B2-1C96B094EED3}"/>
    <cellStyle name="Comma 4 23 3 4" xfId="25726" xr:uid="{A7CAD0E1-7664-46B2-9B25-97EEFDD462B8}"/>
    <cellStyle name="Comma 4 23 3 5" xfId="46486" xr:uid="{66DD0BD3-4748-4295-AA07-FBAB4CA4751F}"/>
    <cellStyle name="Comma 4 23 4" xfId="8020" xr:uid="{0B677A45-4311-421A-9A10-87D2B96F9229}"/>
    <cellStyle name="Comma 4 23 4 2" xfId="18201" xr:uid="{2E41D0DD-10AC-4FBC-92E0-61A6261DA14C}"/>
    <cellStyle name="Comma 4 23 4 2 2" xfId="34861" xr:uid="{048EABD9-C8A1-4521-A6AA-37C664FC20C3}"/>
    <cellStyle name="Comma 4 23 4 3" xfId="26573" xr:uid="{8DAF1915-CBA0-4C80-AABA-E1097A1ECFDE}"/>
    <cellStyle name="Comma 4 23 4 4" xfId="47903" xr:uid="{C2E2607E-1D2F-47E4-9753-147E193BB5F0}"/>
    <cellStyle name="Comma 4 23 5" xfId="14699" xr:uid="{CB6459A1-6C03-4020-8BD7-0AB5BCB45442}"/>
    <cellStyle name="Comma 4 23 5 2" xfId="31359" xr:uid="{A9C2F984-9094-4B8E-9056-9F0406332280}"/>
    <cellStyle name="Comma 4 23 6" xfId="23070" xr:uid="{00BCB8CA-3A21-4264-A92F-9132801D0838}"/>
    <cellStyle name="Comma 4 23 7" xfId="42711" xr:uid="{2DE8999C-D751-4B86-B901-558DE1E3AB1F}"/>
    <cellStyle name="Comma 4 24" xfId="777" xr:uid="{ED940762-7AF8-4275-8D8E-225085E7A1C3}"/>
    <cellStyle name="Comma 4 24 2" xfId="8056" xr:uid="{8E3954E1-1464-4DD0-92DC-C8AD6D7E8BB0}"/>
    <cellStyle name="Comma 4 24 2 2" xfId="18226" xr:uid="{E1461797-6383-4CA7-955B-E3E5F4CB4EA0}"/>
    <cellStyle name="Comma 4 24 2 2 2" xfId="34886" xr:uid="{4CFC9D1C-3713-4AA2-8A6F-CA1CAC56CC01}"/>
    <cellStyle name="Comma 4 24 2 3" xfId="26598" xr:uid="{04938085-58E3-4AF9-8F26-5DD77A855FF0}"/>
    <cellStyle name="Comma 4 24 2 4" xfId="47939" xr:uid="{691D1290-7B45-4499-9780-57BCC3356E31}"/>
    <cellStyle name="Comma 4 24 3" xfId="14743" xr:uid="{ACCD4087-C894-4A99-9E8E-EFFD55907DA7}"/>
    <cellStyle name="Comma 4 24 3 2" xfId="31403" xr:uid="{B038344B-8531-4740-8936-7300448AB130}"/>
    <cellStyle name="Comma 4 24 4" xfId="23114" xr:uid="{F26CF540-71DE-4470-8ECA-939BA7757C41}"/>
    <cellStyle name="Comma 4 24 5" xfId="2859" xr:uid="{C6F9B069-0204-4417-930F-DD5FF0E66E11}"/>
    <cellStyle name="Comma 4 24 6" xfId="42766" xr:uid="{66B803BC-85A6-4074-A54B-AC309E333002}"/>
    <cellStyle name="Comma 4 25" xfId="4768" xr:uid="{24E5F766-3D4C-4C4B-A70A-12D5A0C208B1}"/>
    <cellStyle name="Comma 4 25 2" xfId="9401" xr:uid="{29E85C4D-8BC9-48DE-A88D-AF231AB06000}"/>
    <cellStyle name="Comma 4 25 2 2" xfId="19012" xr:uid="{33656AB0-7205-4857-B73F-B3A12253F90F}"/>
    <cellStyle name="Comma 4 25 2 2 2" xfId="35672" xr:uid="{A78F1F89-6624-4230-925B-7BFB2C4F0163}"/>
    <cellStyle name="Comma 4 25 2 3" xfId="27384" xr:uid="{F786E037-3BE8-4AF9-8CF6-CE683E61EF8A}"/>
    <cellStyle name="Comma 4 25 2 4" xfId="49284" xr:uid="{06272349-8B83-435F-AFEA-A470817C47B2}"/>
    <cellStyle name="Comma 4 25 3" xfId="16082" xr:uid="{0A52F075-4EB8-4312-8AAE-6DAD237113B7}"/>
    <cellStyle name="Comma 4 25 3 2" xfId="32742" xr:uid="{9CF5A340-F8C0-46C6-9CDE-C8F648A86820}"/>
    <cellStyle name="Comma 4 25 4" xfId="24453" xr:uid="{8376C841-F50C-4661-AB6C-0B1A9672267F}"/>
    <cellStyle name="Comma 4 25 5" xfId="44664" xr:uid="{A1CC5D99-6D80-47F3-9224-03A10581832A}"/>
    <cellStyle name="Comma 4 26" xfId="4799" xr:uid="{67C31464-E44D-4C09-B5E4-A0680BB295B4}"/>
    <cellStyle name="Comma 4 26 2" xfId="9430" xr:uid="{9B488FB8-1416-4724-A96D-B5E2C4265204}"/>
    <cellStyle name="Comma 4 26 2 2" xfId="19035" xr:uid="{8E54CD10-964F-4DD6-8926-10112DB43FE6}"/>
    <cellStyle name="Comma 4 26 2 2 2" xfId="35695" xr:uid="{5F0B9CD6-164B-4A9A-9D35-D0EB4D5D0525}"/>
    <cellStyle name="Comma 4 26 2 3" xfId="27407" xr:uid="{1E6F6D38-201C-4140-B371-F4ACB43FEE40}"/>
    <cellStyle name="Comma 4 26 2 4" xfId="49313" xr:uid="{A06ADC29-8C8D-4606-8E62-AE5DC0C617B9}"/>
    <cellStyle name="Comma 4 26 3" xfId="16106" xr:uid="{E290EA4E-938C-4717-8DB4-431CFB5E9C88}"/>
    <cellStyle name="Comma 4 26 3 2" xfId="32766" xr:uid="{962C8BFA-D85F-439A-BA8D-F13EFB029ADD}"/>
    <cellStyle name="Comma 4 26 4" xfId="24477" xr:uid="{C6EA63F3-F433-4F3E-A12C-4BF08FBEC351}"/>
    <cellStyle name="Comma 4 26 5" xfId="44694" xr:uid="{A6C221DA-8985-4C47-A27A-7CFEA5180ED6}"/>
    <cellStyle name="Comma 4 27" xfId="6655" xr:uid="{C192B522-2572-46DC-B873-558CBD513BA8}"/>
    <cellStyle name="Comma 4 27 2" xfId="6713" xr:uid="{207FC664-944F-44A1-8E49-2F6E32D27976}"/>
    <cellStyle name="Comma 4 27 2 2" xfId="17438" xr:uid="{C257E8D6-271F-44AC-94B7-E5EF3860E926}"/>
    <cellStyle name="Comma 4 27 2 2 2" xfId="34098" xr:uid="{488E1F2E-0573-4A2E-B00F-7C82FC2E0899}"/>
    <cellStyle name="Comma 4 27 2 3" xfId="25810" xr:uid="{560E4163-2CCB-4642-B048-269333C239FD}"/>
    <cellStyle name="Comma 4 27 2 4" xfId="46598" xr:uid="{C86BEDE8-5F57-476C-9938-4423F21CF111}"/>
    <cellStyle name="Comma 4 27 3" xfId="17406" xr:uid="{6B9FFE76-8E5C-4662-A09A-6098C4F48F31}"/>
    <cellStyle name="Comma 4 27 3 2" xfId="34066" xr:uid="{7253A19E-AA94-422C-999E-6308AFAE9B18}"/>
    <cellStyle name="Comma 4 27 4" xfId="25778" xr:uid="{B59B3F47-EEDD-40E1-B70F-3FB27A551803}"/>
    <cellStyle name="Comma 4 27 5" xfId="46548" xr:uid="{CF304238-13C4-42D0-9A34-D44370C2767B}"/>
    <cellStyle name="Comma 4 28" xfId="10774" xr:uid="{5CD1F8D8-E802-401C-A29A-2388B4541E1F}"/>
    <cellStyle name="Comma 4 28 2" xfId="19827" xr:uid="{3FA399F6-BB11-4A41-8B10-277042B4A31C}"/>
    <cellStyle name="Comma 4 28 2 2" xfId="36487" xr:uid="{97E2FACE-E5B7-493A-9351-00F91F2C31CD}"/>
    <cellStyle name="Comma 4 28 3" xfId="28199" xr:uid="{9320CA38-AA87-441C-A107-86EAAB371F0E}"/>
    <cellStyle name="Comma 4 28 4" xfId="50656" xr:uid="{ABFBF914-079E-4658-A22B-0641679F1921}"/>
    <cellStyle name="Comma 4 29" xfId="12564" xr:uid="{4D6C8D2D-79A7-4BC3-A479-4C8024FFE93C}"/>
    <cellStyle name="Comma 4 29 2" xfId="21074" xr:uid="{5CB7AD1F-A278-45E7-B6B8-753CAE665907}"/>
    <cellStyle name="Comma 4 29 2 2" xfId="37734" xr:uid="{470B9CF2-5B14-4204-BCAA-00DF6A70B403}"/>
    <cellStyle name="Comma 4 29 3" xfId="29446" xr:uid="{FFC60A3B-A16D-4348-95F1-E5B9ED309643}"/>
    <cellStyle name="Comma 4 29 4" xfId="52445" xr:uid="{0E047200-3E0C-491C-A337-37B2DA6232C3}"/>
    <cellStyle name="Comma 4 3" xfId="85" xr:uid="{CF8BF996-B0FC-44C0-A3A3-0F9A827BA826}"/>
    <cellStyle name="Comma 4 3 10" xfId="291" xr:uid="{EA0F6DBC-C91F-4FC1-AE5F-E20981D7D4C5}"/>
    <cellStyle name="Comma 4 3 10 10" xfId="41485" xr:uid="{17FF4D3D-B51A-4C41-9719-A041489659C6}"/>
    <cellStyle name="Comma 4 3 10 11" xfId="1579" xr:uid="{9ADC1663-A151-416C-8F22-40C2D8879917}"/>
    <cellStyle name="Comma 4 3 10 2" xfId="2158" xr:uid="{57650FB8-5E2A-467E-83A9-EFD1B27DBBF2}"/>
    <cellStyle name="Comma 4 3 10 2 2" xfId="4084" xr:uid="{B433DDE7-FA90-4867-9666-9B31B704F1D6}"/>
    <cellStyle name="Comma 4 3 10 2 2 2" xfId="8897" xr:uid="{C1B95870-DC73-46CE-B585-26056E5E9294}"/>
    <cellStyle name="Comma 4 3 10 2 2 2 2" xfId="18730" xr:uid="{D844D5D3-3539-48DF-9A13-20682B12E7DD}"/>
    <cellStyle name="Comma 4 3 10 2 2 2 2 2" xfId="35390" xr:uid="{180CEED4-CCE3-43DB-A8DB-BA34CAD4C5B6}"/>
    <cellStyle name="Comma 4 3 10 2 2 2 3" xfId="27102" xr:uid="{4BDD204F-7A26-4CEA-B14C-22E7447C9602}"/>
    <cellStyle name="Comma 4 3 10 2 2 2 4" xfId="48780" xr:uid="{41812472-D04F-44B6-90A6-7146C8C8DC8A}"/>
    <cellStyle name="Comma 4 3 10 2 2 3" xfId="15628" xr:uid="{724D8E23-C936-453E-B0BC-F1FB71713DE2}"/>
    <cellStyle name="Comma 4 3 10 2 2 3 2" xfId="32288" xr:uid="{85F784D8-B634-4B9C-AA03-0AB17E6A3894}"/>
    <cellStyle name="Comma 4 3 10 2 2 4" xfId="23999" xr:uid="{CCC55BF2-20CE-45B7-ACA8-AEAD37F73249}"/>
    <cellStyle name="Comma 4 3 10 2 2 5" xfId="43988" xr:uid="{07C6B9C9-C9F1-400A-8123-9AB80AD16A19}"/>
    <cellStyle name="Comma 4 3 10 2 3" xfId="5977" xr:uid="{AF1C22F0-4979-40F5-98FC-6E8974FEA03D}"/>
    <cellStyle name="Comma 4 3 10 2 3 2" xfId="10272" xr:uid="{ACDBB47F-9B0B-463C-8120-B53D1D9CE2EB}"/>
    <cellStyle name="Comma 4 3 10 2 3 2 2" xfId="19540" xr:uid="{85FF5F2F-1C14-4ED0-94D6-12A5F3E9F2F8}"/>
    <cellStyle name="Comma 4 3 10 2 3 2 2 2" xfId="36200" xr:uid="{095FCC5F-1A6C-4700-86CF-807F0EB2E551}"/>
    <cellStyle name="Comma 4 3 10 2 3 2 3" xfId="27912" xr:uid="{C65D3156-8ACD-4CDC-AA96-2AA9E96FEA32}"/>
    <cellStyle name="Comma 4 3 10 2 3 2 4" xfId="50155" xr:uid="{1D07AAD4-39E0-4CDD-A18B-A1B6E7949125}"/>
    <cellStyle name="Comma 4 3 10 2 3 3" xfId="16946" xr:uid="{DF4131A5-A5C9-4D3B-B4A7-27158615D7AB}"/>
    <cellStyle name="Comma 4 3 10 2 3 3 2" xfId="33606" xr:uid="{EB8D34AC-ECAD-40E8-AF4F-609F8F960AB0}"/>
    <cellStyle name="Comma 4 3 10 2 3 4" xfId="25317" xr:uid="{3673D090-88D8-4FE6-8EB6-FBC15E0245D5}"/>
    <cellStyle name="Comma 4 3 10 2 3 5" xfId="45871" xr:uid="{797E5D3B-B095-4624-A264-59263E759595}"/>
    <cellStyle name="Comma 4 3 10 2 4" xfId="7562" xr:uid="{2A5D48F7-AA3A-4585-A633-A768B355FDA1}"/>
    <cellStyle name="Comma 4 3 10 2 4 2" xfId="17948" xr:uid="{789549B7-6006-4F46-8769-C79EF83B4298}"/>
    <cellStyle name="Comma 4 3 10 2 4 2 2" xfId="34608" xr:uid="{3848591F-D13F-4573-84D4-AFD549C579EB}"/>
    <cellStyle name="Comma 4 3 10 2 4 3" xfId="26320" xr:uid="{03DB62D0-E7D4-49E9-B844-6F9F3F5D7B20}"/>
    <cellStyle name="Comma 4 3 10 2 4 4" xfId="47445" xr:uid="{44F85153-535F-4A7B-BC5C-F1B93F607A46}"/>
    <cellStyle name="Comma 4 3 10 2 5" xfId="11951" xr:uid="{08F79525-C421-4F47-97E8-203600997895}"/>
    <cellStyle name="Comma 4 3 10 2 5 2" xfId="20666" xr:uid="{685C34C6-013D-42C2-B975-58F45730B226}"/>
    <cellStyle name="Comma 4 3 10 2 5 2 2" xfId="37326" xr:uid="{1E1B595F-DE47-45D4-A7DC-F19D9F52AE74}"/>
    <cellStyle name="Comma 4 3 10 2 5 3" xfId="29038" xr:uid="{5EB05C04-CA80-4E4B-8FCE-68735AE78604}"/>
    <cellStyle name="Comma 4 3 10 2 5 4" xfId="51832" xr:uid="{AD021460-C8AF-478F-B5CB-81A87BE6E35C}"/>
    <cellStyle name="Comma 4 3 10 2 6" xfId="14292" xr:uid="{57A5AA78-AA89-4EA7-830A-EFC7AB245316}"/>
    <cellStyle name="Comma 4 3 10 2 6 2" xfId="30952" xr:uid="{5DE2CED8-C046-45E3-943D-1C257B292719}"/>
    <cellStyle name="Comma 4 3 10 2 7" xfId="22662" xr:uid="{97388E53-1542-40EE-A508-C1954B92DA66}"/>
    <cellStyle name="Comma 4 3 10 2 8" xfId="42099" xr:uid="{A262319C-A061-4D72-B6F3-4750E4E17320}"/>
    <cellStyle name="Comma 4 3 10 3" xfId="3470" xr:uid="{E347DA51-CC88-4505-B5C7-4322E1295888}"/>
    <cellStyle name="Comma 4 3 10 3 2" xfId="8472" xr:uid="{D303350E-33B5-4DAF-80E2-A3B46F508616}"/>
    <cellStyle name="Comma 4 3 10 3 2 2" xfId="18476" xr:uid="{3FC9C0A5-AA6B-4B96-AC91-CB1DD9AACF54}"/>
    <cellStyle name="Comma 4 3 10 3 2 2 2" xfId="35136" xr:uid="{AF1ABFE2-F1C3-4A1F-B445-6F21FDADBA65}"/>
    <cellStyle name="Comma 4 3 10 3 2 3" xfId="26848" xr:uid="{3C34679E-F92A-4BE5-BBEE-70AACE62BE5F}"/>
    <cellStyle name="Comma 4 3 10 3 2 4" xfId="48355" xr:uid="{13C29AAE-DEB4-48C5-A331-5C931A0A8E25}"/>
    <cellStyle name="Comma 4 3 10 3 3" xfId="15185" xr:uid="{C6A6B144-FB4F-4989-A2A2-9DB9DDE04117}"/>
    <cellStyle name="Comma 4 3 10 3 3 2" xfId="31845" xr:uid="{0403E7D6-BFB6-4F3B-AA6E-DFBFC8EF6196}"/>
    <cellStyle name="Comma 4 3 10 3 4" xfId="23556" xr:uid="{5E6760BE-A746-4162-8F02-5B135ACA1D4F}"/>
    <cellStyle name="Comma 4 3 10 3 5" xfId="43374" xr:uid="{59761EA0-C549-4ABC-AC65-4B7490F7C751}"/>
    <cellStyle name="Comma 4 3 10 4" xfId="5378" xr:uid="{43FE0B49-C3F6-45B1-8377-7CCD33A205AE}"/>
    <cellStyle name="Comma 4 3 10 4 2" xfId="9847" xr:uid="{05A6D1C3-4575-49FD-9712-88C1F3780EA9}"/>
    <cellStyle name="Comma 4 3 10 4 2 2" xfId="19286" xr:uid="{14C6EEBD-C079-4639-ACE8-F5E001F3AB5E}"/>
    <cellStyle name="Comma 4 3 10 4 2 2 2" xfId="35946" xr:uid="{22BE859A-49CF-48C0-863E-5CEC2D265E0E}"/>
    <cellStyle name="Comma 4 3 10 4 2 3" xfId="27658" xr:uid="{C7EDB7D8-D649-4D83-9A29-15E82220F964}"/>
    <cellStyle name="Comma 4 3 10 4 2 4" xfId="49730" xr:uid="{4EBEBDBF-16D3-49D5-9B0B-B8C4ED5E6E66}"/>
    <cellStyle name="Comma 4 3 10 4 3" xfId="16518" xr:uid="{EDFE8531-0520-4CD0-AF83-E5738FC66C56}"/>
    <cellStyle name="Comma 4 3 10 4 3 2" xfId="33178" xr:uid="{4993B0CC-DFCE-4A6D-B6F1-58504D839D82}"/>
    <cellStyle name="Comma 4 3 10 4 4" xfId="24889" xr:uid="{EB845924-A43B-4BC1-94D5-09D31F5F04CC}"/>
    <cellStyle name="Comma 4 3 10 4 5" xfId="45272" xr:uid="{81D9D967-B33A-40EF-88B0-C8A2D109F5B6}"/>
    <cellStyle name="Comma 4 3 10 5" xfId="7137" xr:uid="{C84DD59C-01C8-43EC-A9F5-776E450CCA63}"/>
    <cellStyle name="Comma 4 3 10 5 2" xfId="17694" xr:uid="{D2D3AA2C-BBAD-4E29-B0FF-D0537C704C8A}"/>
    <cellStyle name="Comma 4 3 10 5 2 2" xfId="34354" xr:uid="{8CCF9043-B5E2-4427-B4C9-D12C9ED9102A}"/>
    <cellStyle name="Comma 4 3 10 5 3" xfId="26066" xr:uid="{11C46053-FBEC-4945-8624-553ABD059FD8}"/>
    <cellStyle name="Comma 4 3 10 5 4" xfId="47020" xr:uid="{7D05CE27-C094-4FB8-B720-634D2B10D28A}"/>
    <cellStyle name="Comma 4 3 10 6" xfId="11352" xr:uid="{BDDD831C-72CC-4582-8B81-64170BCBB623}"/>
    <cellStyle name="Comma 4 3 10 6 2" xfId="20238" xr:uid="{A568588F-9221-49D2-9960-AF62D9165CC8}"/>
    <cellStyle name="Comma 4 3 10 6 2 2" xfId="36898" xr:uid="{191F5F1A-220D-49F9-9B66-7D918E142303}"/>
    <cellStyle name="Comma 4 3 10 6 3" xfId="28610" xr:uid="{12D74A19-909C-4604-8765-3F460FB003F2}"/>
    <cellStyle name="Comma 4 3 10 6 4" xfId="51233" xr:uid="{6329BB44-03A0-4971-97D5-6F5CC8647418}"/>
    <cellStyle name="Comma 4 3 10 7" xfId="13027" xr:uid="{8371D22A-2D00-4EB2-8562-A24EC154AE4F}"/>
    <cellStyle name="Comma 4 3 10 7 2" xfId="21450" xr:uid="{1253D60B-378A-44CD-ABE7-399A2C5867E0}"/>
    <cellStyle name="Comma 4 3 10 7 2 2" xfId="38110" xr:uid="{8A915A09-38C8-4591-97AA-7D48F5B2405E}"/>
    <cellStyle name="Comma 4 3 10 7 3" xfId="29823" xr:uid="{46EC533A-8AFF-4AA2-986A-2D83734CC3BF}"/>
    <cellStyle name="Comma 4 3 10 7 4" xfId="52901" xr:uid="{A33B11D6-44FC-405E-A243-31246E0DBE22}"/>
    <cellStyle name="Comma 4 3 10 8" xfId="13869" xr:uid="{2088782B-09A5-4FA9-B5F1-3D5F2515FB5B}"/>
    <cellStyle name="Comma 4 3 10 8 2" xfId="30529" xr:uid="{3B2518EE-E533-4D2A-BD27-964BDF6ABE1C}"/>
    <cellStyle name="Comma 4 3 10 9" xfId="22219" xr:uid="{6F29C792-032F-4018-83E6-61495D317EE1}"/>
    <cellStyle name="Comma 4 3 11" xfId="1422" xr:uid="{40E8C256-F094-42BE-99DF-2FC4ECE013A1}"/>
    <cellStyle name="Comma 4 3 11 2" xfId="3306" xr:uid="{BBD6A2BE-3328-4674-A4A7-7A90DE2BD290}"/>
    <cellStyle name="Comma 4 3 11 2 2" xfId="8369" xr:uid="{E9DB8CD5-E61F-4DF2-B1EB-B9F458A533B1}"/>
    <cellStyle name="Comma 4 3 11 2 2 2" xfId="18417" xr:uid="{8AC3FF1E-2AFC-462D-A919-8FCB741345FA}"/>
    <cellStyle name="Comma 4 3 11 2 2 2 2" xfId="35077" xr:uid="{C89CA74D-34F4-47FE-BC3B-BB180AE03D26}"/>
    <cellStyle name="Comma 4 3 11 2 2 3" xfId="26789" xr:uid="{2FCA10F8-AEE5-4909-ABE4-68E062222BA6}"/>
    <cellStyle name="Comma 4 3 11 2 2 4" xfId="48252" xr:uid="{2706B3BD-D861-4BF5-A5D2-F02DCAD38E72}"/>
    <cellStyle name="Comma 4 3 11 2 3" xfId="15065" xr:uid="{30036720-395C-4F36-AD0B-A129BB5E18A2}"/>
    <cellStyle name="Comma 4 3 11 2 3 2" xfId="31725" xr:uid="{8BE4A3AD-24FE-47B3-815E-DF1256B42A28}"/>
    <cellStyle name="Comma 4 3 11 2 4" xfId="23436" xr:uid="{769C86BC-F474-48AD-9D4A-D748600D147E}"/>
    <cellStyle name="Comma 4 3 11 2 5" xfId="43210" xr:uid="{FD1827EC-9FF0-49A1-AF43-9C4D9547AC15}"/>
    <cellStyle name="Comma 4 3 11 3" xfId="5214" xr:uid="{D17BB1D5-48BC-47E6-84D7-DC8468D569DF}"/>
    <cellStyle name="Comma 4 3 11 3 2" xfId="9744" xr:uid="{21F3B876-08C1-48FD-B075-F273F8175FC0}"/>
    <cellStyle name="Comma 4 3 11 3 2 2" xfId="19227" xr:uid="{7BAA7677-205C-4DA3-9ABA-AE236FD7A0FF}"/>
    <cellStyle name="Comma 4 3 11 3 2 2 2" xfId="35887" xr:uid="{78C11217-885E-412E-A1D8-6CBB29B2D014}"/>
    <cellStyle name="Comma 4 3 11 3 2 3" xfId="27599" xr:uid="{E49C90E2-CFDF-47F8-B10E-2DF8F1D32FD0}"/>
    <cellStyle name="Comma 4 3 11 3 2 4" xfId="49627" xr:uid="{B1663F66-D392-434D-8AD8-7740E832A330}"/>
    <cellStyle name="Comma 4 3 11 3 3" xfId="16398" xr:uid="{BC339546-1F78-45E4-9BCF-C7B7AC49F9EB}"/>
    <cellStyle name="Comma 4 3 11 3 3 2" xfId="33058" xr:uid="{5EBF6398-71E9-49FF-BCB6-C67774EEDC3E}"/>
    <cellStyle name="Comma 4 3 11 3 4" xfId="24769" xr:uid="{53A8EFEB-36C1-47DA-B8BF-2476E07C17F3}"/>
    <cellStyle name="Comma 4 3 11 3 5" xfId="45108" xr:uid="{5FE29264-70A5-45CA-9333-039E09A59F64}"/>
    <cellStyle name="Comma 4 3 11 4" xfId="7034" xr:uid="{B57EDBF5-9D67-45CA-BC37-B0123ED651C2}"/>
    <cellStyle name="Comma 4 3 11 4 2" xfId="17635" xr:uid="{71CA5205-EBEF-44EE-829F-313BBFDE73BE}"/>
    <cellStyle name="Comma 4 3 11 4 2 2" xfId="34295" xr:uid="{A545833F-3583-4ADE-ACA3-16AE1E006699}"/>
    <cellStyle name="Comma 4 3 11 4 3" xfId="26007" xr:uid="{7602863F-280C-488A-A7FF-F5DD2CD31175}"/>
    <cellStyle name="Comma 4 3 11 4 4" xfId="46917" xr:uid="{4EDC3D35-9BC6-495B-AA08-45C89CE3E17F}"/>
    <cellStyle name="Comma 4 3 11 5" xfId="11188" xr:uid="{A4D2D925-7196-497E-951F-4E122C13598B}"/>
    <cellStyle name="Comma 4 3 11 5 2" xfId="20118" xr:uid="{D1404362-78AE-4152-920E-0479A3910561}"/>
    <cellStyle name="Comma 4 3 11 5 2 2" xfId="36778" xr:uid="{D7E02F7F-7093-4D89-B08F-0E06E12951DF}"/>
    <cellStyle name="Comma 4 3 11 5 3" xfId="28490" xr:uid="{7DF423B0-FF28-4AEA-A24E-0ECBEA267E57}"/>
    <cellStyle name="Comma 4 3 11 5 4" xfId="51069" xr:uid="{2FE82E79-B1E7-4341-8BE7-F3F7383C0448}"/>
    <cellStyle name="Comma 4 3 11 6" xfId="13749" xr:uid="{4A78F66B-D125-4049-8D96-AEB1D6273275}"/>
    <cellStyle name="Comma 4 3 11 6 2" xfId="30409" xr:uid="{6BC2637E-EB99-4060-B958-7F3662389F1E}"/>
    <cellStyle name="Comma 4 3 11 7" xfId="22099" xr:uid="{26DD3511-5E7B-4BA4-9116-5B6EDA4C1243}"/>
    <cellStyle name="Comma 4 3 11 8" xfId="41321" xr:uid="{F3066044-DE4C-494A-B110-136349CA7061}"/>
    <cellStyle name="Comma 4 3 12" xfId="1994" xr:uid="{10067658-B6EA-4F38-93BA-3E1950C887B4}"/>
    <cellStyle name="Comma 4 3 12 2" xfId="3920" xr:uid="{E268AFC8-4A7E-4515-8635-55E605100F76}"/>
    <cellStyle name="Comma 4 3 12 2 2" xfId="8794" xr:uid="{E2338059-A731-44C7-B9F6-38E7935BF68E}"/>
    <cellStyle name="Comma 4 3 12 2 2 2" xfId="18671" xr:uid="{C83EAFE7-EBCC-41A3-B56C-C3601A228710}"/>
    <cellStyle name="Comma 4 3 12 2 2 2 2" xfId="35331" xr:uid="{58DE0AE7-574A-4CCD-8AFE-A3AA819BAC4E}"/>
    <cellStyle name="Comma 4 3 12 2 2 3" xfId="27043" xr:uid="{258D47D1-32CB-4D54-8A12-7C0B612F8B4D}"/>
    <cellStyle name="Comma 4 3 12 2 2 4" xfId="48677" xr:uid="{3E548F80-B94A-459F-A67C-C1F910C4A301}"/>
    <cellStyle name="Comma 4 3 12 2 3" xfId="15508" xr:uid="{D963F01D-2879-4020-BABD-72CA5A6C2A8F}"/>
    <cellStyle name="Comma 4 3 12 2 3 2" xfId="32168" xr:uid="{6634D4A6-8A86-4397-B148-67DD9787D8BB}"/>
    <cellStyle name="Comma 4 3 12 2 4" xfId="23879" xr:uid="{3A3B892F-1A1E-4AA2-B7EA-1194E66D1930}"/>
    <cellStyle name="Comma 4 3 12 2 5" xfId="43824" xr:uid="{8A34C9C1-C30B-428A-A5DF-B7E4AF2D9A80}"/>
    <cellStyle name="Comma 4 3 12 3" xfId="5813" xr:uid="{A524EE4F-508F-4C6E-A0BF-FCD6353FA682}"/>
    <cellStyle name="Comma 4 3 12 3 2" xfId="10169" xr:uid="{143A0D71-4389-418B-B435-02A0D7F5CE47}"/>
    <cellStyle name="Comma 4 3 12 3 2 2" xfId="19481" xr:uid="{DC55B2DA-DFA8-4B01-B6CD-98C7F07C1C8E}"/>
    <cellStyle name="Comma 4 3 12 3 2 2 2" xfId="36141" xr:uid="{8993F743-AEAC-42C0-B51E-B4E859D18066}"/>
    <cellStyle name="Comma 4 3 12 3 2 3" xfId="27853" xr:uid="{707F9939-A1F2-43B8-8E9C-C7A0EC7C7F13}"/>
    <cellStyle name="Comma 4 3 12 3 2 4" xfId="50052" xr:uid="{FC46771D-C58E-4306-855B-D9CA0EF496D7}"/>
    <cellStyle name="Comma 4 3 12 3 3" xfId="16826" xr:uid="{FB1F1746-40AF-4D9D-8F60-E4E2473618FA}"/>
    <cellStyle name="Comma 4 3 12 3 3 2" xfId="33486" xr:uid="{6E956745-88BE-444E-8B08-CEDC91E9BAC0}"/>
    <cellStyle name="Comma 4 3 12 3 4" xfId="25197" xr:uid="{82691E20-DEA2-4756-B3BE-9795F087966C}"/>
    <cellStyle name="Comma 4 3 12 3 5" xfId="45707" xr:uid="{2D457C30-2168-4FDC-9362-7C7F945135FD}"/>
    <cellStyle name="Comma 4 3 12 4" xfId="7459" xr:uid="{44DF5406-4770-4EF5-8008-04045B8D336C}"/>
    <cellStyle name="Comma 4 3 12 4 2" xfId="17889" xr:uid="{CCCEE644-00DD-4594-8FB6-2A232B99E057}"/>
    <cellStyle name="Comma 4 3 12 4 2 2" xfId="34549" xr:uid="{750C47CE-AC95-4E6E-B26E-1DDBDAB4BCD0}"/>
    <cellStyle name="Comma 4 3 12 4 3" xfId="26261" xr:uid="{DC0682CC-CE59-40F8-8509-6EA9313A7CCC}"/>
    <cellStyle name="Comma 4 3 12 4 4" xfId="47342" xr:uid="{4E8D438D-9495-46E4-B1DC-31229250FEE5}"/>
    <cellStyle name="Comma 4 3 12 5" xfId="11787" xr:uid="{320EA45E-D486-4A69-9810-B1720CEDD2D8}"/>
    <cellStyle name="Comma 4 3 12 5 2" xfId="20546" xr:uid="{73E581FF-FD6E-4215-9C09-3A0235BB6FC8}"/>
    <cellStyle name="Comma 4 3 12 5 2 2" xfId="37206" xr:uid="{D7714C49-3012-47F9-84B7-5138E7F8C8F7}"/>
    <cellStyle name="Comma 4 3 12 5 3" xfId="28918" xr:uid="{BB5B6D24-5ED4-456B-A2DB-595A77DA00F4}"/>
    <cellStyle name="Comma 4 3 12 5 4" xfId="51668" xr:uid="{B7C0D1AB-D8E6-451B-97B0-081CB04F2702}"/>
    <cellStyle name="Comma 4 3 12 6" xfId="14172" xr:uid="{72477205-5788-4420-AAAB-8287C34B2EF7}"/>
    <cellStyle name="Comma 4 3 12 6 2" xfId="30832" xr:uid="{4286BCC3-F6B3-451E-89F8-3CC3F8943B0B}"/>
    <cellStyle name="Comma 4 3 12 7" xfId="22542" xr:uid="{C266433F-FEC3-42EC-BAEF-C8122B46E392}"/>
    <cellStyle name="Comma 4 3 12 8" xfId="41935" xr:uid="{FDE95141-A6FB-4D4E-A8DF-2AFCFA741204}"/>
    <cellStyle name="Comma 4 3 13" xfId="2582" xr:uid="{AB18B1F3-E406-40C6-9F9C-104F184275AF}"/>
    <cellStyle name="Comma 4 3 13 2" xfId="4499" xr:uid="{910A0E51-604A-4715-8ED6-401C76831E12}"/>
    <cellStyle name="Comma 4 3 13 2 2" xfId="15911" xr:uid="{427829F5-33F7-4A08-A340-1C9E34355A9A}"/>
    <cellStyle name="Comma 4 3 13 2 2 2" xfId="32571" xr:uid="{DE23313E-73CF-49A2-9811-B4D0B0AA6840}"/>
    <cellStyle name="Comma 4 3 13 2 3" xfId="24282" xr:uid="{0F8B7EEA-A3AD-4361-8CE7-10332E86B81F}"/>
    <cellStyle name="Comma 4 3 13 2 4" xfId="44403" xr:uid="{CBC1EF8A-B938-4271-915E-EF24505CB528}"/>
    <cellStyle name="Comma 4 3 13 3" xfId="6394" xr:uid="{B46E492A-5E82-4F18-9579-E1864C34AB82}"/>
    <cellStyle name="Comma 4 3 13 3 2" xfId="17230" xr:uid="{7F2C21A6-5F5F-4038-BD4C-AD69CCF1D448}"/>
    <cellStyle name="Comma 4 3 13 3 2 2" xfId="33890" xr:uid="{662672D2-354D-453B-BCD3-B09CD1644CA8}"/>
    <cellStyle name="Comma 4 3 13 3 3" xfId="25601" xr:uid="{10F3B1AF-AABE-4042-B84C-E0C451332F1F}"/>
    <cellStyle name="Comma 4 3 13 3 4" xfId="46288" xr:uid="{63E0547D-98CC-4453-9895-BB8D98FFF693}"/>
    <cellStyle name="Comma 4 3 13 4" xfId="12366" xr:uid="{D2768EAF-2791-41A3-9457-BC03A2A2923A}"/>
    <cellStyle name="Comma 4 3 13 4 2" xfId="20949" xr:uid="{E5310FB9-EBAC-489C-ABED-7597C622E397}"/>
    <cellStyle name="Comma 4 3 13 4 2 2" xfId="37609" xr:uid="{0F81D6E5-3936-4568-9FEF-360203ED1627}"/>
    <cellStyle name="Comma 4 3 13 4 3" xfId="29321" xr:uid="{0D70ED62-E566-4308-9AFB-930F9222AD16}"/>
    <cellStyle name="Comma 4 3 13 4 4" xfId="52247" xr:uid="{7A6F1E9E-D493-4176-A84A-4BD2B2387343}"/>
    <cellStyle name="Comma 4 3 13 5" xfId="14575" xr:uid="{05C12218-A41C-420C-A918-D4D3305F827C}"/>
    <cellStyle name="Comma 4 3 13 5 2" xfId="31235" xr:uid="{E284F4E5-FF3D-45DA-9E68-7E27A8D826D8}"/>
    <cellStyle name="Comma 4 3 13 6" xfId="22945" xr:uid="{D9282C60-7FA3-4107-9A83-816BB88FC100}"/>
    <cellStyle name="Comma 4 3 13 7" xfId="42514" xr:uid="{A0C00E8C-B69C-414B-8A04-0ED3948EA544}"/>
    <cellStyle name="Comma 4 3 14" xfId="2815" xr:uid="{BFE2A80C-5AA8-4D3C-9655-D84F3ED94AA2}"/>
    <cellStyle name="Comma 4 3 14 2" xfId="4718" xr:uid="{698ACF36-6D6F-4B38-A0F0-C6B82E265FC1}"/>
    <cellStyle name="Comma 4 3 14 2 2" xfId="9372" xr:uid="{345384C2-04D7-4176-A2BD-558EB0DA9DCA}"/>
    <cellStyle name="Comma 4 3 14 2 2 2" xfId="18996" xr:uid="{AD73C36F-E883-43D9-8C35-E8FA74D2C19B}"/>
    <cellStyle name="Comma 4 3 14 2 2 2 2" xfId="35656" xr:uid="{89EFC36E-9247-4D0A-90E9-BD25E5F70060}"/>
    <cellStyle name="Comma 4 3 14 2 2 3" xfId="27368" xr:uid="{B612C223-9198-479A-9E06-9F745EFF2EDD}"/>
    <cellStyle name="Comma 4 3 14 2 2 4" xfId="49255" xr:uid="{616095E2-C1DA-48DE-9B83-DF19E239E756}"/>
    <cellStyle name="Comma 4 3 14 2 3" xfId="16053" xr:uid="{1693712F-A0CF-4626-A22D-18C5768DAFBC}"/>
    <cellStyle name="Comma 4 3 14 2 3 2" xfId="32713" xr:uid="{76598AAB-CE27-4396-BD23-F6186B34502C}"/>
    <cellStyle name="Comma 4 3 14 2 4" xfId="24424" xr:uid="{E073E85A-20DE-4F10-89AC-3B18FB8F33DC}"/>
    <cellStyle name="Comma 4 3 14 2 5" xfId="44622" xr:uid="{ACB33B43-C1B7-4381-ABE2-26AF93479083}"/>
    <cellStyle name="Comma 4 3 14 3" xfId="6613" xr:uid="{3F25D81A-6F19-4DE3-A246-F46C55191400}"/>
    <cellStyle name="Comma 4 3 14 3 2" xfId="10749" xr:uid="{3B967B9A-3287-465F-A9EB-AE38D097906F}"/>
    <cellStyle name="Comma 4 3 14 3 2 2" xfId="19807" xr:uid="{6E85A8A7-FE1C-4295-A994-89155CCB7D35}"/>
    <cellStyle name="Comma 4 3 14 3 2 2 2" xfId="36467" xr:uid="{E18688AB-4426-4078-8B71-938BA2E3DE2A}"/>
    <cellStyle name="Comma 4 3 14 3 2 3" xfId="28179" xr:uid="{34D08C93-4598-4AB1-8B2C-071921B4CDFE}"/>
    <cellStyle name="Comma 4 3 14 3 2 4" xfId="50632" xr:uid="{8E9107C3-7961-4295-B9A6-A62C4FFB804C}"/>
    <cellStyle name="Comma 4 3 14 3 3" xfId="17372" xr:uid="{541F4C44-E93F-466D-85CF-D49ADA57A0BB}"/>
    <cellStyle name="Comma 4 3 14 3 3 2" xfId="34032" xr:uid="{B254266D-B7A4-4AFD-9BE7-D58C8283BC7B}"/>
    <cellStyle name="Comma 4 3 14 3 4" xfId="25743" xr:uid="{D66039B9-812D-41D8-ADE8-8F6E35BF4AE8}"/>
    <cellStyle name="Comma 4 3 14 3 5" xfId="46507" xr:uid="{846D64C5-74B7-4670-B919-21F5062A12F6}"/>
    <cellStyle name="Comma 4 3 14 4" xfId="8037" xr:uid="{58F30182-F75A-48E1-A165-9AE1429C59C7}"/>
    <cellStyle name="Comma 4 3 14 4 2" xfId="18214" xr:uid="{72620292-C337-4ADC-AF22-6DE4A8041F4B}"/>
    <cellStyle name="Comma 4 3 14 4 2 2" xfId="34874" xr:uid="{1C045482-4B26-4126-832A-585992542A66}"/>
    <cellStyle name="Comma 4 3 14 4 3" xfId="26586" xr:uid="{D54DB04A-A352-4194-8F42-E51F6327A971}"/>
    <cellStyle name="Comma 4 3 14 4 4" xfId="47920" xr:uid="{87AC41F5-B40B-4ECA-BD69-5829391007E1}"/>
    <cellStyle name="Comma 4 3 14 5" xfId="14716" xr:uid="{D1E8B0B7-080F-4C1E-B5DA-DD28B2CF90AC}"/>
    <cellStyle name="Comma 4 3 14 5 2" xfId="31376" xr:uid="{336CCB4B-0F1F-40B9-A2AA-4E5E7612AC49}"/>
    <cellStyle name="Comma 4 3 14 6" xfId="23087" xr:uid="{7E96B699-106C-40C9-A18E-83E3DDB24402}"/>
    <cellStyle name="Comma 4 3 14 7" xfId="42732" xr:uid="{4DA9E93C-738E-4BD7-99B3-5939082D49DE}"/>
    <cellStyle name="Comma 4 3 15" xfId="2889" xr:uid="{99F33948-0CB7-40C7-AA8F-987622290474}"/>
    <cellStyle name="Comma 4 3 15 2" xfId="8068" xr:uid="{9894AF11-7E68-4727-87C3-EA0A551B18EE}"/>
    <cellStyle name="Comma 4 3 15 2 2" xfId="18235" xr:uid="{795F18FF-BA5D-432B-A323-84421E0C9516}"/>
    <cellStyle name="Comma 4 3 15 2 2 2" xfId="34895" xr:uid="{5F777F07-DC2B-4ACE-AE4C-39788C6D72F1}"/>
    <cellStyle name="Comma 4 3 15 2 3" xfId="26607" xr:uid="{4BDC02C1-CB11-4360-9874-8058CBB5F3A2}"/>
    <cellStyle name="Comma 4 3 15 2 4" xfId="47951" xr:uid="{58D93D1A-8C1A-4ACC-B22A-A33F1369F367}"/>
    <cellStyle name="Comma 4 3 15 3" xfId="14768" xr:uid="{A0936B1B-B302-44E0-AEE8-367A670B3AF9}"/>
    <cellStyle name="Comma 4 3 15 3 2" xfId="31428" xr:uid="{8AF235AF-57D9-43B5-A593-AE0097F38EB0}"/>
    <cellStyle name="Comma 4 3 15 4" xfId="23139" xr:uid="{67C77B3A-F9BA-4F35-8FD0-47AA6B5DF795}"/>
    <cellStyle name="Comma 4 3 15 5" xfId="42794" xr:uid="{0CAA5174-27EC-4FAF-AA21-9D7C20E8D9D7}"/>
    <cellStyle name="Comma 4 3 16" xfId="4784" xr:uid="{735A5A10-D2B9-472D-9D9F-1949F0D90C91}"/>
    <cellStyle name="Comma 4 3 16 2" xfId="9417" xr:uid="{135BD705-212C-411F-967A-8559E1F2361B}"/>
    <cellStyle name="Comma 4 3 16 2 2" xfId="19025" xr:uid="{A98AFB8A-9D9C-4F63-A167-87400D029D58}"/>
    <cellStyle name="Comma 4 3 16 2 2 2" xfId="35685" xr:uid="{3D3E0297-229D-43F9-9C4D-D197243267EB}"/>
    <cellStyle name="Comma 4 3 16 2 3" xfId="27397" xr:uid="{4F4D15E7-8B46-481B-A4C9-ECB4C5A94770}"/>
    <cellStyle name="Comma 4 3 16 2 4" xfId="49300" xr:uid="{EDA17022-E21C-43B6-AD3F-17408F513C45}"/>
    <cellStyle name="Comma 4 3 16 3" xfId="16095" xr:uid="{AC0DD64D-D9C5-42BC-8DC2-2C6B8315D34F}"/>
    <cellStyle name="Comma 4 3 16 3 2" xfId="32755" xr:uid="{1E691C41-D056-49D0-B803-B43D99E6592F}"/>
    <cellStyle name="Comma 4 3 16 4" xfId="24466" xr:uid="{A67743A9-600B-4992-A6A3-C4663D1E1D88}"/>
    <cellStyle name="Comma 4 3 16 5" xfId="44680" xr:uid="{316EFF73-AF4C-4D99-9616-D491C5D94BB6}"/>
    <cellStyle name="Comma 4 3 17" xfId="4827" xr:uid="{20AF5FC7-B13A-4B9F-BA1E-D12581495996}"/>
    <cellStyle name="Comma 4 3 17 2" xfId="9442" xr:uid="{7E0E29FF-9160-488D-9CB0-0AFBDF784C89}"/>
    <cellStyle name="Comma 4 3 17 2 2" xfId="19044" xr:uid="{1FDEF7A7-1FD5-42B3-9183-D5B01844B22A}"/>
    <cellStyle name="Comma 4 3 17 2 2 2" xfId="35704" xr:uid="{146B35EA-4EEA-47A5-997D-E48B237B8FB5}"/>
    <cellStyle name="Comma 4 3 17 2 3" xfId="27416" xr:uid="{2639AF1C-88FC-4040-9668-BC063957D50B}"/>
    <cellStyle name="Comma 4 3 17 2 4" xfId="49325" xr:uid="{236D44AC-E1C6-4838-9002-5EA05A5E8404}"/>
    <cellStyle name="Comma 4 3 17 3" xfId="16131" xr:uid="{99E86AE8-1998-453C-B96D-862AF7477D2C}"/>
    <cellStyle name="Comma 4 3 17 3 2" xfId="32791" xr:uid="{055ACA1C-4A4D-4B69-9FDD-7F39C1F96084}"/>
    <cellStyle name="Comma 4 3 17 4" xfId="24502" xr:uid="{84B535D2-C87D-4459-AABE-33E7ACC0A44C}"/>
    <cellStyle name="Comma 4 3 17 5" xfId="44722" xr:uid="{4CC0F492-2679-4D2B-83DE-2488B3B02B20}"/>
    <cellStyle name="Comma 4 3 18" xfId="6672" xr:uid="{30D2D2CF-A072-4AFE-AC52-40F2812BE021}"/>
    <cellStyle name="Comma 4 3 18 2" xfId="17419" xr:uid="{22969275-D6D0-4133-9011-F98A0511F741}"/>
    <cellStyle name="Comma 4 3 18 2 2" xfId="34079" xr:uid="{EB1F8133-93BE-4443-B15C-0A27A14662DD}"/>
    <cellStyle name="Comma 4 3 18 3" xfId="25791" xr:uid="{5D6887A9-D5B5-47A3-84E0-9E03408E7239}"/>
    <cellStyle name="Comma 4 3 18 4" xfId="46565" xr:uid="{BCF39379-9761-48BD-9D64-6E7F70DF6D93}"/>
    <cellStyle name="Comma 4 3 19" xfId="6727" xr:uid="{92DD4167-3DC7-4DEF-95D1-D549847905CC}"/>
    <cellStyle name="Comma 4 3 19 2" xfId="17448" xr:uid="{37257B2B-8892-43D5-8446-B2AB1B987F51}"/>
    <cellStyle name="Comma 4 3 19 2 2" xfId="34108" xr:uid="{C202D164-57D0-44DC-BE1F-6836D77C1E79}"/>
    <cellStyle name="Comma 4 3 19 3" xfId="25820" xr:uid="{2518444E-A39D-4242-9FE7-801E2C163E89}"/>
    <cellStyle name="Comma 4 3 19 4" xfId="46611" xr:uid="{10D10DF2-059E-43C2-8912-0E898CC633F2}"/>
    <cellStyle name="Comma 4 3 2" xfId="193" xr:uid="{A7AAD7D6-FD03-49D2-AB61-E31DA3D7D344}"/>
    <cellStyle name="Comma 4 3 2 10" xfId="12937" xr:uid="{9CDECA30-6BB0-44D6-BF14-7B69BF6FF1AD}"/>
    <cellStyle name="Comma 4 3 2 10 2" xfId="21385" xr:uid="{491105AD-4F0D-4469-9D9D-EF83885878EC}"/>
    <cellStyle name="Comma 4 3 2 10 2 2" xfId="38045" xr:uid="{F3DDBB4F-3933-441B-88A7-A264970B81ED}"/>
    <cellStyle name="Comma 4 3 2 10 3" xfId="29758" xr:uid="{147327A9-19EC-4E1A-854D-82E137798BFE}"/>
    <cellStyle name="Comma 4 3 2 10 4" xfId="52812" xr:uid="{E4DF498C-A9C7-4167-A3E9-B40EDF4F4FF0}"/>
    <cellStyle name="Comma 4 3 2 11" xfId="13446" xr:uid="{AC262357-DF44-4F6E-BACD-E2B93B5A0E19}"/>
    <cellStyle name="Comma 4 3 2 11 2" xfId="21749" xr:uid="{940D1289-38BB-4B4D-A610-77D67AEF60C6}"/>
    <cellStyle name="Comma 4 3 2 11 2 2" xfId="38409" xr:uid="{F57C513F-877F-44EA-A98A-371F95359746}"/>
    <cellStyle name="Comma 4 3 2 11 3" xfId="30122" xr:uid="{6F4BC846-41E3-41C9-898E-3813D07DD891}"/>
    <cellStyle name="Comma 4 3 2 11 4" xfId="53319" xr:uid="{EF1BB332-DC9D-4ED6-9088-AC0941D9EBDE}"/>
    <cellStyle name="Comma 4 3 2 12" xfId="13574" xr:uid="{40B052BD-ED7E-4B99-99B8-0CAD7BF01353}"/>
    <cellStyle name="Comma 4 3 2 12 2" xfId="30234" xr:uid="{6B83756D-8F59-46F5-AA71-FCBA1AA39E6E}"/>
    <cellStyle name="Comma 4 3 2 13" xfId="21857" xr:uid="{2DE7BD6C-3699-4D22-8060-023034807837}"/>
    <cellStyle name="Comma 4 3 2 14" xfId="38498" xr:uid="{2631A025-622D-436D-B1F8-4D4E2D324BCF}"/>
    <cellStyle name="Comma 4 3 2 15" xfId="40981" xr:uid="{3EF443C5-99D7-49AF-A421-3D5336EBD749}"/>
    <cellStyle name="Comma 4 3 2 16" xfId="1119" xr:uid="{F9E7B77B-78F5-475C-882D-197536E84C3F}"/>
    <cellStyle name="Comma 4 3 2 2" xfId="366" xr:uid="{66816804-0D71-49BF-B0C7-0623D6681FF2}"/>
    <cellStyle name="Comma 4 3 2 2 10" xfId="41560" xr:uid="{DD3130B0-CD32-4D66-A360-79144F10D3C4}"/>
    <cellStyle name="Comma 4 3 2 2 11" xfId="1628" xr:uid="{661F8EBB-C52D-46D4-90EC-E0A7433717EB}"/>
    <cellStyle name="Comma 4 3 2 2 2" xfId="2233" xr:uid="{47FB1B38-F369-4858-948C-CF738BE29462}"/>
    <cellStyle name="Comma 4 3 2 2 2 2" xfId="4159" xr:uid="{026550C0-444D-40A4-9B03-99D047443550}"/>
    <cellStyle name="Comma 4 3 2 2 2 2 2" xfId="8940" xr:uid="{ACF48D7A-12C5-49FE-826A-690D7C881616}"/>
    <cellStyle name="Comma 4 3 2 2 2 2 2 2" xfId="18753" xr:uid="{FB1C52C7-33CE-4737-8D10-F610456FE8EB}"/>
    <cellStyle name="Comma 4 3 2 2 2 2 2 2 2" xfId="35413" xr:uid="{48011576-7759-46BB-8732-52D3518F4B2F}"/>
    <cellStyle name="Comma 4 3 2 2 2 2 2 3" xfId="27125" xr:uid="{51E14E47-010A-4719-A394-A32BAF60033A}"/>
    <cellStyle name="Comma 4 3 2 2 2 2 2 4" xfId="48823" xr:uid="{9D97CCAA-A2E8-4387-934B-2F3810877CB2}"/>
    <cellStyle name="Comma 4 3 2 2 2 2 3" xfId="15683" xr:uid="{C64D60A9-1A0D-4B58-90C4-1BF0980DA4B0}"/>
    <cellStyle name="Comma 4 3 2 2 2 2 3 2" xfId="32343" xr:uid="{6A328ED3-D04E-4D33-B168-F687C68C94AA}"/>
    <cellStyle name="Comma 4 3 2 2 2 2 4" xfId="24054" xr:uid="{7E5DF7DC-D9AB-4851-A95B-A92FD3200A7B}"/>
    <cellStyle name="Comma 4 3 2 2 2 2 5" xfId="44063" xr:uid="{87127F16-5D17-4EC1-825A-E0FF59B79479}"/>
    <cellStyle name="Comma 4 3 2 2 2 3" xfId="6052" xr:uid="{4342E0B1-B63A-40E5-BB0B-B8DEF5CBEDC8}"/>
    <cellStyle name="Comma 4 3 2 2 2 3 2" xfId="10315" xr:uid="{78A52BEB-1A1E-43E8-99DC-148C482BA522}"/>
    <cellStyle name="Comma 4 3 2 2 2 3 2 2" xfId="19563" xr:uid="{E71A301D-FC6E-4A44-95C4-812043DF3512}"/>
    <cellStyle name="Comma 4 3 2 2 2 3 2 2 2" xfId="36223" xr:uid="{9AAA99B2-5726-4ED9-9209-EC427709C229}"/>
    <cellStyle name="Comma 4 3 2 2 2 3 2 3" xfId="27935" xr:uid="{E3605140-348A-4D17-8788-F1EA79AEF716}"/>
    <cellStyle name="Comma 4 3 2 2 2 3 2 4" xfId="50198" xr:uid="{E649F193-8B81-4453-9C9C-9089344E39BD}"/>
    <cellStyle name="Comma 4 3 2 2 2 3 3" xfId="17001" xr:uid="{23F9792A-64AA-4132-A6F2-D59B84C3E805}"/>
    <cellStyle name="Comma 4 3 2 2 2 3 3 2" xfId="33661" xr:uid="{34019F05-8835-44BA-85F8-B1463FAFDD74}"/>
    <cellStyle name="Comma 4 3 2 2 2 3 4" xfId="25372" xr:uid="{A5A35D6B-0E0A-4767-B601-8CF43F17E0FF}"/>
    <cellStyle name="Comma 4 3 2 2 2 3 5" xfId="45946" xr:uid="{DF6F317B-09BA-482A-85DE-DB7E33081F85}"/>
    <cellStyle name="Comma 4 3 2 2 2 4" xfId="7605" xr:uid="{78E16568-470A-427E-A7AC-631F59EDF8CD}"/>
    <cellStyle name="Comma 4 3 2 2 2 4 2" xfId="17971" xr:uid="{3C0CDF6A-71B6-469D-B2EE-E12768971252}"/>
    <cellStyle name="Comma 4 3 2 2 2 4 2 2" xfId="34631" xr:uid="{83FB69D2-7F11-4689-B7BF-3CFC79C22804}"/>
    <cellStyle name="Comma 4 3 2 2 2 4 3" xfId="26343" xr:uid="{32730DC4-8CF5-48A0-82F9-58126F5A56C3}"/>
    <cellStyle name="Comma 4 3 2 2 2 4 4" xfId="47488" xr:uid="{973CC267-94D0-4641-A186-1FCB06D78296}"/>
    <cellStyle name="Comma 4 3 2 2 2 5" xfId="12026" xr:uid="{E1DF54C3-919A-41A5-A63D-4D4D2539F7D8}"/>
    <cellStyle name="Comma 4 3 2 2 2 5 2" xfId="20721" xr:uid="{6C2B10C6-C403-4371-BA21-BB5BE5E694FB}"/>
    <cellStyle name="Comma 4 3 2 2 2 5 2 2" xfId="37381" xr:uid="{E208DAEF-76E4-40DF-ACEA-8210765B5CFE}"/>
    <cellStyle name="Comma 4 3 2 2 2 5 3" xfId="29093" xr:uid="{ECAA1091-E095-4FB1-B671-A8721A395EA5}"/>
    <cellStyle name="Comma 4 3 2 2 2 5 4" xfId="51907" xr:uid="{1E1BE5A3-1FA7-4160-A81D-A01624157F19}"/>
    <cellStyle name="Comma 4 3 2 2 2 6" xfId="14347" xr:uid="{BFDCDD06-14B2-4358-A562-EAE144AF1CCA}"/>
    <cellStyle name="Comma 4 3 2 2 2 6 2" xfId="31007" xr:uid="{742813E8-C72E-40E9-99F8-04304D1DF5F5}"/>
    <cellStyle name="Comma 4 3 2 2 2 7" xfId="22717" xr:uid="{E1B57C2E-FC45-4DC8-B42C-35D16973774E}"/>
    <cellStyle name="Comma 4 3 2 2 2 8" xfId="42174" xr:uid="{EC9AB0EE-E2D7-4F84-B88C-F5AD37550381}"/>
    <cellStyle name="Comma 4 3 2 2 3" xfId="3545" xr:uid="{72D53355-71A4-412C-AE62-61213E6211B4}"/>
    <cellStyle name="Comma 4 3 2 2 3 2" xfId="8515" xr:uid="{72E44E39-9227-4071-A82E-83D43CA6B368}"/>
    <cellStyle name="Comma 4 3 2 2 3 2 2" xfId="18499" xr:uid="{B6F14AF6-2491-4B9A-9539-E72A2CBF53AB}"/>
    <cellStyle name="Comma 4 3 2 2 3 2 2 2" xfId="35159" xr:uid="{AF183E71-AA74-4896-872D-6C075B41F376}"/>
    <cellStyle name="Comma 4 3 2 2 3 2 3" xfId="26871" xr:uid="{647FEEFE-E28F-40F1-A33C-6B2AD542BAA0}"/>
    <cellStyle name="Comma 4 3 2 2 3 2 4" xfId="48398" xr:uid="{DF4A06F7-79B9-450B-A8A3-8B435CE421F4}"/>
    <cellStyle name="Comma 4 3 2 2 3 3" xfId="15240" xr:uid="{D67287F1-6BEB-4B38-A16F-92C0AE540D96}"/>
    <cellStyle name="Comma 4 3 2 2 3 3 2" xfId="31900" xr:uid="{135D6278-6B01-4C51-BFBC-8D114C008F12}"/>
    <cellStyle name="Comma 4 3 2 2 3 4" xfId="23611" xr:uid="{16E9ED16-A81B-4C2E-9685-B6AE05020426}"/>
    <cellStyle name="Comma 4 3 2 2 3 5" xfId="43449" xr:uid="{4A490B12-4ADA-4B67-B134-7161387D9E13}"/>
    <cellStyle name="Comma 4 3 2 2 4" xfId="5453" xr:uid="{2B1DA092-FFB1-4292-8A7A-C9242BD4F988}"/>
    <cellStyle name="Comma 4 3 2 2 4 2" xfId="9890" xr:uid="{7537968A-F065-40D6-AF56-84229A3751AC}"/>
    <cellStyle name="Comma 4 3 2 2 4 2 2" xfId="19309" xr:uid="{1856234C-937D-483E-8A51-47151B8E7E4A}"/>
    <cellStyle name="Comma 4 3 2 2 4 2 2 2" xfId="35969" xr:uid="{32DDF580-7525-457E-B87D-8D161853C06A}"/>
    <cellStyle name="Comma 4 3 2 2 4 2 3" xfId="27681" xr:uid="{167B28A1-7096-44CD-93E5-603F80124253}"/>
    <cellStyle name="Comma 4 3 2 2 4 2 4" xfId="49773" xr:uid="{79FDD9A2-1499-4BE7-A7FD-642EE1C42906}"/>
    <cellStyle name="Comma 4 3 2 2 4 3" xfId="16573" xr:uid="{3E2CCC57-9281-4F9B-BCA8-E6B240B08553}"/>
    <cellStyle name="Comma 4 3 2 2 4 3 2" xfId="33233" xr:uid="{326A86B3-611E-49A1-90BD-A01988827621}"/>
    <cellStyle name="Comma 4 3 2 2 4 4" xfId="24944" xr:uid="{7D55899B-A9F0-43DD-B8E1-B4AF48B6BEE7}"/>
    <cellStyle name="Comma 4 3 2 2 4 5" xfId="45347" xr:uid="{890C760C-2A24-418D-9340-9CF2F8E8D9E2}"/>
    <cellStyle name="Comma 4 3 2 2 5" xfId="7180" xr:uid="{28FB75EF-0FBD-4D1A-BDBD-4506A0DEC5BC}"/>
    <cellStyle name="Comma 4 3 2 2 5 2" xfId="17717" xr:uid="{97B2DB2D-D79F-4B3A-9831-FE98DD4BEFA6}"/>
    <cellStyle name="Comma 4 3 2 2 5 2 2" xfId="34377" xr:uid="{ABF88D3D-68D9-40BB-8D3F-E52A537A6411}"/>
    <cellStyle name="Comma 4 3 2 2 5 3" xfId="26089" xr:uid="{FC5A60FF-252F-4422-A98C-C0E2E87A91BC}"/>
    <cellStyle name="Comma 4 3 2 2 5 4" xfId="47063" xr:uid="{BB9A34E0-59BD-4240-A012-3A54D0D8EC02}"/>
    <cellStyle name="Comma 4 3 2 2 6" xfId="11427" xr:uid="{DAE6A803-DFF5-46FA-A848-817607216591}"/>
    <cellStyle name="Comma 4 3 2 2 6 2" xfId="20293" xr:uid="{898E430B-7B6E-4466-A7D7-DCB6B37F2148}"/>
    <cellStyle name="Comma 4 3 2 2 6 2 2" xfId="36953" xr:uid="{E104CBB5-00D5-4416-BB34-5412EAF537FA}"/>
    <cellStyle name="Comma 4 3 2 2 6 3" xfId="28665" xr:uid="{D4D6C271-2ECB-4773-B161-E9B574943385}"/>
    <cellStyle name="Comma 4 3 2 2 6 4" xfId="51308" xr:uid="{76C1E983-9063-46B2-8D2D-5F17964DE3CB}"/>
    <cellStyle name="Comma 4 3 2 2 7" xfId="13102" xr:uid="{C357C691-D9CB-4E00-8982-F26FD5F8FA43}"/>
    <cellStyle name="Comma 4 3 2 2 7 2" xfId="21505" xr:uid="{A1EB18C7-8A71-486F-B56F-2CB16D40ADBF}"/>
    <cellStyle name="Comma 4 3 2 2 7 2 2" xfId="38165" xr:uid="{CB7422B1-67CF-49BF-A358-4A353A10797D}"/>
    <cellStyle name="Comma 4 3 2 2 7 3" xfId="29878" xr:uid="{6361105F-14F4-492D-B693-391C40A5BD45}"/>
    <cellStyle name="Comma 4 3 2 2 7 4" xfId="52976" xr:uid="{951F7EDB-2AD0-4DE9-8058-3EDBFF59300E}"/>
    <cellStyle name="Comma 4 3 2 2 8" xfId="13924" xr:uid="{7568F1EE-360B-4B24-9A0A-CB73369F0B96}"/>
    <cellStyle name="Comma 4 3 2 2 8 2" xfId="30584" xr:uid="{6567940F-6445-48A1-88A7-308BDD80765A}"/>
    <cellStyle name="Comma 4 3 2 2 9" xfId="22274" xr:uid="{600A4343-E0D8-411B-B59E-EF371D717D51}"/>
    <cellStyle name="Comma 4 3 2 3" xfId="1505" xr:uid="{64931335-82F5-4E79-B611-1AD7837F3FB0}"/>
    <cellStyle name="Comma 4 3 2 3 2" xfId="3381" xr:uid="{841110EE-67CF-43E3-AA6B-B52F4AF425FF}"/>
    <cellStyle name="Comma 4 3 2 3 2 2" xfId="8412" xr:uid="{494BAD69-64CC-420E-A0EE-14E732BDCA10}"/>
    <cellStyle name="Comma 4 3 2 3 2 2 2" xfId="18440" xr:uid="{892DD942-A37B-4F67-A8B8-4B4A36CD725E}"/>
    <cellStyle name="Comma 4 3 2 3 2 2 2 2" xfId="35100" xr:uid="{58E87AFF-E2EA-46F0-B5FD-2EDCEED9F6CF}"/>
    <cellStyle name="Comma 4 3 2 3 2 2 3" xfId="26812" xr:uid="{632E9B74-6C12-4340-9031-E26016597500}"/>
    <cellStyle name="Comma 4 3 2 3 2 2 4" xfId="40422" xr:uid="{EC3129E4-8A84-4AD8-BA02-853D5F5E4C6D}"/>
    <cellStyle name="Comma 4 3 2 3 2 2 5" xfId="48295" xr:uid="{EF7AB1D2-D039-4DCF-9637-18D8EACEE9A1}"/>
    <cellStyle name="Comma 4 3 2 3 2 3" xfId="15120" xr:uid="{9ACDE2B5-06C7-4DE8-9ACD-91D892CB68DC}"/>
    <cellStyle name="Comma 4 3 2 3 2 3 2" xfId="31780" xr:uid="{1F4E909E-81B0-43AE-BAC9-2ED98321DF0B}"/>
    <cellStyle name="Comma 4 3 2 3 2 4" xfId="23491" xr:uid="{050C28DA-CA82-4FA6-BA50-919FCF5F828F}"/>
    <cellStyle name="Comma 4 3 2 3 2 5" xfId="39524" xr:uid="{8B89E2C9-7AEF-4941-81FB-D7080060360C}"/>
    <cellStyle name="Comma 4 3 2 3 2 6" xfId="43285" xr:uid="{B6971844-8A6D-4754-B0FB-60B73E5BC923}"/>
    <cellStyle name="Comma 4 3 2 3 3" xfId="5289" xr:uid="{9DD98F98-DE1F-4DDB-ABFE-8D8BA2819A6C}"/>
    <cellStyle name="Comma 4 3 2 3 3 2" xfId="9787" xr:uid="{9132191D-36B1-4E22-9C2F-EC7230D12F8E}"/>
    <cellStyle name="Comma 4 3 2 3 3 2 2" xfId="19250" xr:uid="{FCC30055-DB89-4B46-956E-48CD05F3EDD7}"/>
    <cellStyle name="Comma 4 3 2 3 3 2 2 2" xfId="35910" xr:uid="{8DA2016C-EFDC-45FE-AB34-2A076F91D5C4}"/>
    <cellStyle name="Comma 4 3 2 3 3 2 3" xfId="27622" xr:uid="{4411FE85-5F5A-4260-8243-4FCA36EBB13F}"/>
    <cellStyle name="Comma 4 3 2 3 3 2 4" xfId="49670" xr:uid="{420212CD-290D-4BAC-B84C-26D824E6656C}"/>
    <cellStyle name="Comma 4 3 2 3 3 3" xfId="16453" xr:uid="{F4CD840B-EFBB-4EC6-9623-3F5BDE9D054E}"/>
    <cellStyle name="Comma 4 3 2 3 3 3 2" xfId="33113" xr:uid="{A2FBBD0A-7DFC-4FAC-B4EC-B50E460D7FF9}"/>
    <cellStyle name="Comma 4 3 2 3 3 4" xfId="24824" xr:uid="{2EEF8BDD-A497-4BFA-8097-B32E0C33F044}"/>
    <cellStyle name="Comma 4 3 2 3 3 5" xfId="39975" xr:uid="{05CDDBEF-2806-4CE0-B411-EE69B0526B8C}"/>
    <cellStyle name="Comma 4 3 2 3 3 6" xfId="45183" xr:uid="{6A7D969A-C488-4F16-B0B1-B4A1B68827E8}"/>
    <cellStyle name="Comma 4 3 2 3 4" xfId="7077" xr:uid="{CAC530DA-33FD-4E5E-A50A-8BFFEA619AC7}"/>
    <cellStyle name="Comma 4 3 2 3 4 2" xfId="17658" xr:uid="{0573F88C-641E-4FE5-93BA-BC4D4C695540}"/>
    <cellStyle name="Comma 4 3 2 3 4 2 2" xfId="34318" xr:uid="{C1687718-67E3-4396-AD09-1BDD5E397173}"/>
    <cellStyle name="Comma 4 3 2 3 4 3" xfId="26030" xr:uid="{A8ED1E66-C37C-4BED-9715-1712086CC757}"/>
    <cellStyle name="Comma 4 3 2 3 4 4" xfId="46960" xr:uid="{914983ED-EEF2-4EE1-AE18-92BCD8E6C1FA}"/>
    <cellStyle name="Comma 4 3 2 3 5" xfId="11263" xr:uid="{FEE0BA54-8797-4730-9F9B-59CFF3EB73F8}"/>
    <cellStyle name="Comma 4 3 2 3 5 2" xfId="20173" xr:uid="{C870642A-5FD9-49C2-93B4-E77CFF968152}"/>
    <cellStyle name="Comma 4 3 2 3 5 2 2" xfId="36833" xr:uid="{A7582FE7-AB04-4A47-9377-F496574CB1B8}"/>
    <cellStyle name="Comma 4 3 2 3 5 3" xfId="28545" xr:uid="{27D00E5B-A7F6-4D2E-84ED-CC27A31DDCCE}"/>
    <cellStyle name="Comma 4 3 2 3 5 4" xfId="51144" xr:uid="{021A5C12-DBC0-49D2-ADC0-F275182556E9}"/>
    <cellStyle name="Comma 4 3 2 3 6" xfId="13804" xr:uid="{7BE5EF89-1B7A-497C-AFAA-96F806945048}"/>
    <cellStyle name="Comma 4 3 2 3 6 2" xfId="30464" xr:uid="{18202361-60C4-47E3-8E62-8CB8736306B0}"/>
    <cellStyle name="Comma 4 3 2 3 7" xfId="22154" xr:uid="{0F15F7A0-0185-4105-AECC-9A942CAE6519}"/>
    <cellStyle name="Comma 4 3 2 3 8" xfId="39102" xr:uid="{65DC874B-42D3-4403-BF80-211EB395504B}"/>
    <cellStyle name="Comma 4 3 2 3 9" xfId="41396" xr:uid="{CC28029C-0D00-4DB5-B28C-371AE5968E4C}"/>
    <cellStyle name="Comma 4 3 2 4" xfId="2069" xr:uid="{AE342607-E6C9-41C4-AC90-F498BF3AF889}"/>
    <cellStyle name="Comma 4 3 2 4 2" xfId="3995" xr:uid="{C504DA2D-5FD3-4AF2-BF1C-F1C707D3AA56}"/>
    <cellStyle name="Comma 4 3 2 4 2 2" xfId="8837" xr:uid="{3AFFA69B-86C1-4E56-9663-DBBAB4444701}"/>
    <cellStyle name="Comma 4 3 2 4 2 2 2" xfId="18694" xr:uid="{0C212E52-F983-42F8-959C-8155C1AC1334}"/>
    <cellStyle name="Comma 4 3 2 4 2 2 2 2" xfId="35354" xr:uid="{636B235D-ED9A-4C6E-837B-C8C58A29B002}"/>
    <cellStyle name="Comma 4 3 2 4 2 2 3" xfId="27066" xr:uid="{FC49C96E-629E-4A35-A7DB-6135DB920532}"/>
    <cellStyle name="Comma 4 3 2 4 2 2 4" xfId="48720" xr:uid="{AEB258A9-53C1-4428-9814-A393E4C6F878}"/>
    <cellStyle name="Comma 4 3 2 4 2 3" xfId="15563" xr:uid="{6A464AE0-996B-4D43-B88A-134918A90C68}"/>
    <cellStyle name="Comma 4 3 2 4 2 3 2" xfId="32223" xr:uid="{9EFBB394-4F9A-4CAA-AC8C-06F69BDE6111}"/>
    <cellStyle name="Comma 4 3 2 4 2 4" xfId="23934" xr:uid="{D284EC3F-5677-40DB-B018-0C08C3C28336}"/>
    <cellStyle name="Comma 4 3 2 4 2 5" xfId="43899" xr:uid="{2B5B9007-2932-420D-831F-4C9E4CA3C424}"/>
    <cellStyle name="Comma 4 3 2 4 3" xfId="5888" xr:uid="{36771517-3E59-4B2E-B447-DC5D03747021}"/>
    <cellStyle name="Comma 4 3 2 4 3 2" xfId="10212" xr:uid="{DCD21776-ECF8-4E41-A687-B5AF500A1AD3}"/>
    <cellStyle name="Comma 4 3 2 4 3 2 2" xfId="19504" xr:uid="{898292D9-34EF-4D76-9BEC-9F3FB7356A0D}"/>
    <cellStyle name="Comma 4 3 2 4 3 2 2 2" xfId="36164" xr:uid="{ADB9E9F1-FCE6-4AC9-BE2F-6C9F329E5EF1}"/>
    <cellStyle name="Comma 4 3 2 4 3 2 3" xfId="27876" xr:uid="{6BD83130-BBA0-4D02-ABF3-CC924686D70A}"/>
    <cellStyle name="Comma 4 3 2 4 3 2 4" xfId="50095" xr:uid="{7E742295-54E0-4B09-9E4E-FE9496CCF432}"/>
    <cellStyle name="Comma 4 3 2 4 3 3" xfId="16881" xr:uid="{FE8AAB21-2CB8-4B87-BB25-2A014B38986A}"/>
    <cellStyle name="Comma 4 3 2 4 3 3 2" xfId="33541" xr:uid="{D1B82AFB-F179-49E1-BDA8-DAA01526406A}"/>
    <cellStyle name="Comma 4 3 2 4 3 4" xfId="25252" xr:uid="{5DDE265E-1975-47EE-9915-897774AE457E}"/>
    <cellStyle name="Comma 4 3 2 4 3 5" xfId="45782" xr:uid="{68E32DA6-02DB-4D04-933B-4415EE946FA5}"/>
    <cellStyle name="Comma 4 3 2 4 4" xfId="7502" xr:uid="{4DD7C35C-C7B3-4DF1-BF70-98F9F39CEC71}"/>
    <cellStyle name="Comma 4 3 2 4 4 2" xfId="17912" xr:uid="{1EC6EF93-C00F-4251-9E23-12EEE2264C7F}"/>
    <cellStyle name="Comma 4 3 2 4 4 2 2" xfId="34572" xr:uid="{36DC10D7-2D75-4827-B7CB-501F6A7DFBB4}"/>
    <cellStyle name="Comma 4 3 2 4 4 3" xfId="26284" xr:uid="{1A5AA7BB-1FB2-48AA-949E-D35DBF02B845}"/>
    <cellStyle name="Comma 4 3 2 4 4 4" xfId="47385" xr:uid="{EF926186-E511-4889-AD12-BF177AD72DA0}"/>
    <cellStyle name="Comma 4 3 2 4 5" xfId="11862" xr:uid="{7CEB13CE-819C-4FB8-97F2-3815C6A21B34}"/>
    <cellStyle name="Comma 4 3 2 4 5 2" xfId="20601" xr:uid="{25CE2157-6224-439C-9DD7-69BD8BADF60C}"/>
    <cellStyle name="Comma 4 3 2 4 5 2 2" xfId="37261" xr:uid="{81B02B1F-89A4-4B97-BDF3-74FC36A2EBD7}"/>
    <cellStyle name="Comma 4 3 2 4 5 3" xfId="28973" xr:uid="{79CDF3C8-02A3-455A-BF16-6145C3D7215D}"/>
    <cellStyle name="Comma 4 3 2 4 5 4" xfId="51743" xr:uid="{C469B936-BD09-4DCB-9525-B17B2A519468}"/>
    <cellStyle name="Comma 4 3 2 4 6" xfId="14227" xr:uid="{5BDB5C28-9509-4805-BA76-F5EEA66AADF4}"/>
    <cellStyle name="Comma 4 3 2 4 6 2" xfId="30887" xr:uid="{A0BC8C3C-3C1E-466A-B28A-D5BA2D3B304C}"/>
    <cellStyle name="Comma 4 3 2 4 7" xfId="22597" xr:uid="{1F385408-98A1-4EFD-90FC-1D87AF08E25E}"/>
    <cellStyle name="Comma 4 3 2 4 8" xfId="42010" xr:uid="{914D19D4-144F-4FC8-8A56-1B09ABFC0F04}"/>
    <cellStyle name="Comma 4 3 2 5" xfId="2964" xr:uid="{243956CE-6B4F-4311-A997-079ADC510C43}"/>
    <cellStyle name="Comma 4 3 2 5 2" xfId="8111" xr:uid="{03DCF0CF-7455-4067-A126-138AD100FF45}"/>
    <cellStyle name="Comma 4 3 2 5 2 2" xfId="18258" xr:uid="{7E8236E4-657A-417D-997D-2C32B9A36449}"/>
    <cellStyle name="Comma 4 3 2 5 2 2 2" xfId="34918" xr:uid="{E680F5B1-ED4A-4BBA-8D0B-E57AD786156C}"/>
    <cellStyle name="Comma 4 3 2 5 2 3" xfId="26630" xr:uid="{E099EB6C-A313-4515-B5A4-784B6E900C3A}"/>
    <cellStyle name="Comma 4 3 2 5 2 4" xfId="47994" xr:uid="{EF66F901-5E6B-4318-8220-CC16802B6AF4}"/>
    <cellStyle name="Comma 4 3 2 5 3" xfId="14823" xr:uid="{C8060A6C-D548-4F07-B389-E1CEF8590B3D}"/>
    <cellStyle name="Comma 4 3 2 5 3 2" xfId="31483" xr:uid="{EA7FB701-6F3E-4CE3-A6AD-DE78C844C1F7}"/>
    <cellStyle name="Comma 4 3 2 5 4" xfId="23194" xr:uid="{16553479-B4E1-4B81-BFAB-A2AFC787F5EF}"/>
    <cellStyle name="Comma 4 3 2 5 5" xfId="42869" xr:uid="{51DEE757-7302-4147-ADBC-DA061CC84812}"/>
    <cellStyle name="Comma 4 3 2 6" xfId="4902" xr:uid="{3E8BCA20-07D1-4F4E-A7A8-4D368CFC035F}"/>
    <cellStyle name="Comma 4 3 2 6 2" xfId="9485" xr:uid="{560F9454-D5A6-40D0-9DFC-5AF4262E224A}"/>
    <cellStyle name="Comma 4 3 2 6 2 2" xfId="19067" xr:uid="{B6937C57-6276-42A3-9ECB-D9C437FF8045}"/>
    <cellStyle name="Comma 4 3 2 6 2 2 2" xfId="35727" xr:uid="{32336217-B35B-4E10-8D40-32C71EB867C2}"/>
    <cellStyle name="Comma 4 3 2 6 2 3" xfId="27439" xr:uid="{E261C11A-6A19-40A3-B002-EB30084375CF}"/>
    <cellStyle name="Comma 4 3 2 6 2 4" xfId="49368" xr:uid="{993CEDB2-0B51-4623-8493-4E891D2002C4}"/>
    <cellStyle name="Comma 4 3 2 6 3" xfId="16186" xr:uid="{DE290CE1-D84F-4C01-8D22-7D26D3FC7D98}"/>
    <cellStyle name="Comma 4 3 2 6 3 2" xfId="32846" xr:uid="{411B7DA1-A1E0-47AF-996F-9899ACF107B4}"/>
    <cellStyle name="Comma 4 3 2 6 4" xfId="24557" xr:uid="{2EA6EB2C-1076-49F4-B6BC-D6D3DA5CC7DE}"/>
    <cellStyle name="Comma 4 3 2 6 5" xfId="44797" xr:uid="{5CEAB939-8ED6-46B8-8A2D-740CC43CD5DB}"/>
    <cellStyle name="Comma 4 3 2 7" xfId="6775" xr:uid="{C9CF53FE-3C6D-4BBC-BDCB-D94A00CE0C03}"/>
    <cellStyle name="Comma 4 3 2 7 2" xfId="17475" xr:uid="{EC47F768-0C90-43E5-8DE3-A118A03DADE1}"/>
    <cellStyle name="Comma 4 3 2 7 2 2" xfId="34135" xr:uid="{E6E615DC-BF1F-4761-9581-3EE1AA17954A}"/>
    <cellStyle name="Comma 4 3 2 7 3" xfId="25847" xr:uid="{60A81D99-DECB-4EB5-9005-B126483B0B48}"/>
    <cellStyle name="Comma 4 3 2 7 4" xfId="46658" xr:uid="{B070A9D7-4F37-4CBE-9121-0AF280BA06C7}"/>
    <cellStyle name="Comma 4 3 2 8" xfId="10877" xr:uid="{95F1C834-904D-4BA4-AF63-F3DF59D47AFF}"/>
    <cellStyle name="Comma 4 3 2 8 2" xfId="19907" xr:uid="{DE9B5F38-76A0-4ACF-BFF0-BC497F5BF3E6}"/>
    <cellStyle name="Comma 4 3 2 8 2 2" xfId="36567" xr:uid="{EBB7ED56-07B7-422A-8492-0E1BB00FC53B}"/>
    <cellStyle name="Comma 4 3 2 8 3" xfId="28279" xr:uid="{A44542DC-A55B-45E0-ACE5-5631FE92E9FF}"/>
    <cellStyle name="Comma 4 3 2 8 4" xfId="50759" xr:uid="{3D884666-CDAB-4019-A5E1-BC3E2FAFAA9A}"/>
    <cellStyle name="Comma 4 3 2 9" xfId="12789" xr:uid="{0A1AD055-676F-4BEC-850A-FCF267B42FEC}"/>
    <cellStyle name="Comma 4 3 2 9 2" xfId="21267" xr:uid="{6BF9D6B4-D222-4B62-96FC-A6FB8BE7B46C}"/>
    <cellStyle name="Comma 4 3 2 9 2 2" xfId="37927" xr:uid="{EED26242-D5E2-4370-A0C3-8B925761A23E}"/>
    <cellStyle name="Comma 4 3 2 9 3" xfId="29639" xr:uid="{601EE25F-C23D-4502-ADF9-29B2F155F997}"/>
    <cellStyle name="Comma 4 3 2 9 4" xfId="52665" xr:uid="{C2B2A1B8-2E9F-4676-99AB-DC4433C24BB7}"/>
    <cellStyle name="Comma 4 3 20" xfId="10802" xr:uid="{DF897ECB-7181-4CD7-A724-A0D909475499}"/>
    <cellStyle name="Comma 4 3 20 2" xfId="19852" xr:uid="{B2B482EC-278B-4D64-B442-90E5F8CFB881}"/>
    <cellStyle name="Comma 4 3 20 2 2" xfId="36512" xr:uid="{CC176E07-1750-4474-81E5-34C202355745}"/>
    <cellStyle name="Comma 4 3 20 3" xfId="28224" xr:uid="{F2B2CC80-7898-48EE-A20E-BF0DA2918F96}"/>
    <cellStyle name="Comma 4 3 20 4" xfId="50684" xr:uid="{071734C0-C98F-4752-B110-63A93D76A6E4}"/>
    <cellStyle name="Comma 4 3 21" xfId="12580" xr:uid="{1CE26956-45A4-42F6-AE1E-D2D41BDE4805}"/>
    <cellStyle name="Comma 4 3 21 2" xfId="21087" xr:uid="{4C79C7F6-910C-41D4-A11C-1D5C4699B033}"/>
    <cellStyle name="Comma 4 3 21 2 2" xfId="37747" xr:uid="{758D8FFD-04E1-4857-A603-8DAD714E3B12}"/>
    <cellStyle name="Comma 4 3 21 3" xfId="29459" xr:uid="{C16EA4AA-9E31-442A-8D28-3E42FAEBFC50}"/>
    <cellStyle name="Comma 4 3 21 4" xfId="52461" xr:uid="{87B6C17F-8437-4F43-B92D-78EA0F9C3D56}"/>
    <cellStyle name="Comma 4 3 22" xfId="12617" xr:uid="{FB82ED68-D726-46BD-8DC8-1CA1FCC80C6C}"/>
    <cellStyle name="Comma 4 3 22 2" xfId="21114" xr:uid="{FB0E68E1-06C2-4880-A40C-D0E82A5A0FFE}"/>
    <cellStyle name="Comma 4 3 22 2 2" xfId="37774" xr:uid="{B11EEF78-10C4-4355-8B5D-72AA6E49F06C}"/>
    <cellStyle name="Comma 4 3 22 3" xfId="29486" xr:uid="{4A34F6C3-2C68-43C0-BE11-751B01DC27C5}"/>
    <cellStyle name="Comma 4 3 22 4" xfId="52497" xr:uid="{0BA291C5-2105-472D-8D9B-35FA794BCFA8}"/>
    <cellStyle name="Comma 4 3 23" xfId="12663" xr:uid="{266978E9-6A24-4BFA-BBFC-18E7ECB68FA1}"/>
    <cellStyle name="Comma 4 3 23 2" xfId="21151" xr:uid="{DE2879FC-2EC3-4893-9EE2-A4642938A752}"/>
    <cellStyle name="Comma 4 3 23 2 2" xfId="37811" xr:uid="{6D054FAF-0764-4753-AB46-C952979FE229}"/>
    <cellStyle name="Comma 4 3 23 3" xfId="29523" xr:uid="{084933AF-8C09-4193-A3FD-A9C8FB8C4355}"/>
    <cellStyle name="Comma 4 3 23 4" xfId="52540" xr:uid="{54E3ABAF-1407-40EF-A953-8D2BF917A392}"/>
    <cellStyle name="Comma 4 3 24" xfId="12695" xr:uid="{60AA6A9E-4BE1-4398-B82C-71EED59DB3F6}"/>
    <cellStyle name="Comma 4 3 24 2" xfId="21180" xr:uid="{C600B2FA-D303-416F-98AA-58E92CC7A441}"/>
    <cellStyle name="Comma 4 3 24 2 2" xfId="37840" xr:uid="{24059A1A-1F80-4D48-8CC4-0021F9E9D58F}"/>
    <cellStyle name="Comma 4 3 24 3" xfId="29552" xr:uid="{E789B7B8-B7D7-4A2A-BD89-A61D350BBB87}"/>
    <cellStyle name="Comma 4 3 24 4" xfId="52571" xr:uid="{BC7AA6DA-1AA3-4E10-85A6-74CF442B0625}"/>
    <cellStyle name="Comma 4 3 25" xfId="12741" xr:uid="{61CD1AF4-EC73-4F34-9DB5-AC2A1DDBD83C}"/>
    <cellStyle name="Comma 4 3 25 2" xfId="21219" xr:uid="{8E44309F-F300-4D65-966A-BF4DA814F8A1}"/>
    <cellStyle name="Comma 4 3 25 2 2" xfId="37879" xr:uid="{209349C1-8FE7-43C6-ABAB-8D9377FC0D96}"/>
    <cellStyle name="Comma 4 3 25 3" xfId="29591" xr:uid="{39D96810-B5D7-40F0-8B47-E94F050FEF15}"/>
    <cellStyle name="Comma 4 3 25 4" xfId="52617" xr:uid="{28C32BB8-D099-4A06-B5D4-F6A27ACC2DEC}"/>
    <cellStyle name="Comma 4 3 26" xfId="12861" xr:uid="{30E412BD-B9D4-4511-9BCB-C5C5954DA809}"/>
    <cellStyle name="Comma 4 3 26 2" xfId="21330" xr:uid="{DD26904B-5556-4887-91FC-2FB2B3727876}"/>
    <cellStyle name="Comma 4 3 26 2 2" xfId="37990" xr:uid="{116A7D48-654E-4290-9B4B-6B3774E2812E}"/>
    <cellStyle name="Comma 4 3 26 3" xfId="29703" xr:uid="{6D13B8BB-76FF-478E-B3CE-027599EE6400}"/>
    <cellStyle name="Comma 4 3 26 4" xfId="52737" xr:uid="{662DDD52-080C-461A-A745-6AF0030FDE61}"/>
    <cellStyle name="Comma 4 3 27" xfId="13418" xr:uid="{4797DA2B-B545-44FF-910C-BCF8E9BFFDF0}"/>
    <cellStyle name="Comma 4 3 27 2" xfId="21721" xr:uid="{14627EB0-8733-4B97-830E-BEC66EF1AA8D}"/>
    <cellStyle name="Comma 4 3 27 2 2" xfId="38381" xr:uid="{1A0BCADB-7E60-4A01-8182-B3665F493930}"/>
    <cellStyle name="Comma 4 3 27 3" xfId="30094" xr:uid="{EEA5E453-B1AB-4163-AF7E-58485BBDCD89}"/>
    <cellStyle name="Comma 4 3 27 4" xfId="53291" xr:uid="{3198B4EE-B598-4CF7-808F-8FE88ADE7C08}"/>
    <cellStyle name="Comma 4 3 28" xfId="13520" xr:uid="{0088BB81-4B63-4FF4-A84B-E3D745D30FBD}"/>
    <cellStyle name="Comma 4 3 28 2" xfId="30180" xr:uid="{EB89C7F7-D4E0-4771-89A6-D51E50E13923}"/>
    <cellStyle name="Comma 4 3 29" xfId="21802" xr:uid="{92DB545C-DCE8-4078-A816-8C223B3725AE}"/>
    <cellStyle name="Comma 4 3 3" xfId="234" xr:uid="{3AC128CF-0DDF-4FF1-8792-3C2D03B60B43}"/>
    <cellStyle name="Comma 4 3 3 10" xfId="13597" xr:uid="{75871145-3B22-420C-AE0B-53B3A5FE45EC}"/>
    <cellStyle name="Comma 4 3 3 10 2" xfId="30257" xr:uid="{5ABF53B6-F1D5-44ED-9EF0-8D1A028C7E99}"/>
    <cellStyle name="Comma 4 3 3 11" xfId="21880" xr:uid="{EBAD3C35-3D5B-464D-B511-99D1389F2CF2}"/>
    <cellStyle name="Comma 4 3 3 12" xfId="41015" xr:uid="{FE3417BB-C152-4169-8B66-20636B5CFB01}"/>
    <cellStyle name="Comma 4 3 3 13" xfId="1152" xr:uid="{273E6E9B-A0FF-47F3-A464-CFC8EFF59577}"/>
    <cellStyle name="Comma 4 3 3 2" xfId="401" xr:uid="{9A116F2A-BBB9-4AF4-B3D4-8F1E06E0CC5F}"/>
    <cellStyle name="Comma 4 3 3 2 10" xfId="41595" xr:uid="{E3B9CEC7-CD7A-4B15-BA19-A036983AD5C2}"/>
    <cellStyle name="Comma 4 3 3 2 11" xfId="1657" xr:uid="{A8D1125A-FFF7-46AE-8209-2B81BD1AAD73}"/>
    <cellStyle name="Comma 4 3 3 2 2" xfId="2268" xr:uid="{B6132056-8E25-49D3-9206-623E0B06FF7D}"/>
    <cellStyle name="Comma 4 3 3 2 2 2" xfId="4194" xr:uid="{F2F2E91C-BDED-42AA-8A12-FC04E899865E}"/>
    <cellStyle name="Comma 4 3 3 2 2 2 2" xfId="8969" xr:uid="{E18F2E2D-051D-4F39-9150-6B0D0D312F23}"/>
    <cellStyle name="Comma 4 3 3 2 2 2 2 2" xfId="18770" xr:uid="{2D78CFD2-1CB0-4E9E-B268-A366A2144797}"/>
    <cellStyle name="Comma 4 3 3 2 2 2 2 2 2" xfId="35430" xr:uid="{D907551D-2E87-4C22-9830-289CA42CE7F2}"/>
    <cellStyle name="Comma 4 3 3 2 2 2 2 3" xfId="27142" xr:uid="{E6D49414-9848-4B75-B1CD-5FE50DEF4EB8}"/>
    <cellStyle name="Comma 4 3 3 2 2 2 2 4" xfId="48852" xr:uid="{C4E69F97-BEAE-430F-8F48-89C2DD9D0964}"/>
    <cellStyle name="Comma 4 3 3 2 2 2 3" xfId="15706" xr:uid="{1E31B91F-E048-4DE1-8A47-3E91D512A71A}"/>
    <cellStyle name="Comma 4 3 3 2 2 2 3 2" xfId="32366" xr:uid="{96F0FA62-56DC-459A-BAFD-2C692DD09C09}"/>
    <cellStyle name="Comma 4 3 3 2 2 2 4" xfId="24077" xr:uid="{CEA340E8-CF53-459A-B11C-64FBAD06C5F9}"/>
    <cellStyle name="Comma 4 3 3 2 2 2 5" xfId="44098" xr:uid="{AAA57228-E782-4CF4-B476-B3A867E0FF31}"/>
    <cellStyle name="Comma 4 3 3 2 2 3" xfId="6087" xr:uid="{945D43C6-4FFD-4335-A21E-14A7A220DC28}"/>
    <cellStyle name="Comma 4 3 3 2 2 3 2" xfId="10344" xr:uid="{901A1E2B-54C2-4A00-A5D6-D4A938E343EB}"/>
    <cellStyle name="Comma 4 3 3 2 2 3 2 2" xfId="19580" xr:uid="{535DBD02-F06D-4694-BC4E-0836D87FB180}"/>
    <cellStyle name="Comma 4 3 3 2 2 3 2 2 2" xfId="36240" xr:uid="{DAE83846-91D7-4B37-A0F9-19EEF650E12E}"/>
    <cellStyle name="Comma 4 3 3 2 2 3 2 3" xfId="27952" xr:uid="{9C5847A6-E631-432F-B40D-E846CC310EFB}"/>
    <cellStyle name="Comma 4 3 3 2 2 3 2 4" xfId="50227" xr:uid="{77D87C4E-2259-414B-B734-9A517F919153}"/>
    <cellStyle name="Comma 4 3 3 2 2 3 3" xfId="17024" xr:uid="{2DA85934-FFEA-48EA-903C-CF5028A422E6}"/>
    <cellStyle name="Comma 4 3 3 2 2 3 3 2" xfId="33684" xr:uid="{BFE65DDB-D3C2-4A19-BB71-A789431CC7B0}"/>
    <cellStyle name="Comma 4 3 3 2 2 3 4" xfId="25395" xr:uid="{D9CF5CE9-8274-4F19-BB4D-1991D20133D8}"/>
    <cellStyle name="Comma 4 3 3 2 2 3 5" xfId="45981" xr:uid="{934B623C-55E1-4476-B44F-96010E8EBC17}"/>
    <cellStyle name="Comma 4 3 3 2 2 4" xfId="7634" xr:uid="{3FCF6E2C-5992-433A-9E3A-AE41B2EE204C}"/>
    <cellStyle name="Comma 4 3 3 2 2 4 2" xfId="17988" xr:uid="{BBBE02C3-61CA-40CF-A199-9F6EACF97211}"/>
    <cellStyle name="Comma 4 3 3 2 2 4 2 2" xfId="34648" xr:uid="{DB41A50F-A469-4373-A635-CA6A5F9BEB58}"/>
    <cellStyle name="Comma 4 3 3 2 2 4 3" xfId="26360" xr:uid="{C3F0DDE1-874D-430B-8A1C-B9D1E2E2AC03}"/>
    <cellStyle name="Comma 4 3 3 2 2 4 4" xfId="47517" xr:uid="{7612116A-249B-40DF-8C6A-43DAA9FB885F}"/>
    <cellStyle name="Comma 4 3 3 2 2 5" xfId="12061" xr:uid="{690A9DA6-C409-41C5-868E-08DFC52C4EDD}"/>
    <cellStyle name="Comma 4 3 3 2 2 5 2" xfId="20744" xr:uid="{0E643AB8-9509-4836-817A-CC2A46C93215}"/>
    <cellStyle name="Comma 4 3 3 2 2 5 2 2" xfId="37404" xr:uid="{7C4E5D1E-CB8F-4005-AFCC-7D4042F8ADDF}"/>
    <cellStyle name="Comma 4 3 3 2 2 5 3" xfId="29116" xr:uid="{83B2F7C5-4B4E-4829-B78D-7EA1AF1A16CC}"/>
    <cellStyle name="Comma 4 3 3 2 2 5 4" xfId="51942" xr:uid="{BC171AC1-BB9F-4980-8719-3B81AE146064}"/>
    <cellStyle name="Comma 4 3 3 2 2 6" xfId="14370" xr:uid="{6362E62D-6730-4036-843F-892AC35BB21D}"/>
    <cellStyle name="Comma 4 3 3 2 2 6 2" xfId="31030" xr:uid="{AB8DA7D9-EF6B-4017-9FD0-67A0A4A96F36}"/>
    <cellStyle name="Comma 4 3 3 2 2 7" xfId="22740" xr:uid="{0FA3031B-2E22-41E0-9845-D3BE26BD959C}"/>
    <cellStyle name="Comma 4 3 3 2 2 8" xfId="42209" xr:uid="{FA509A70-B365-4C5C-8F7F-CCCF2BEBE7DB}"/>
    <cellStyle name="Comma 4 3 3 2 3" xfId="3580" xr:uid="{35A77035-DD98-4F4B-99F7-52A9615423E3}"/>
    <cellStyle name="Comma 4 3 3 2 3 2" xfId="8544" xr:uid="{AE482029-ABA2-4078-8221-6B38E1E2D1B4}"/>
    <cellStyle name="Comma 4 3 3 2 3 2 2" xfId="18516" xr:uid="{8382259D-75F9-4F35-AAD6-90A0C559A1D0}"/>
    <cellStyle name="Comma 4 3 3 2 3 2 2 2" xfId="35176" xr:uid="{6977E256-D10D-4C1E-949F-7BF24BC3985C}"/>
    <cellStyle name="Comma 4 3 3 2 3 2 3" xfId="26888" xr:uid="{45B8210D-C4EF-49FE-BD40-9812270A5726}"/>
    <cellStyle name="Comma 4 3 3 2 3 2 4" xfId="48427" xr:uid="{8A53D973-BEB7-438B-AABE-6819800E8AAB}"/>
    <cellStyle name="Comma 4 3 3 2 3 3" xfId="15263" xr:uid="{523B4EAA-B1AB-48EC-827B-4916D00E2CB1}"/>
    <cellStyle name="Comma 4 3 3 2 3 3 2" xfId="31923" xr:uid="{2B6333A0-851F-4807-89E8-A73E261B3FD9}"/>
    <cellStyle name="Comma 4 3 3 2 3 4" xfId="23634" xr:uid="{894439D9-C768-4C10-BCE9-77858965F0F3}"/>
    <cellStyle name="Comma 4 3 3 2 3 5" xfId="43484" xr:uid="{949965A4-1C83-4577-A792-B3D0A1564CC6}"/>
    <cellStyle name="Comma 4 3 3 2 4" xfId="5488" xr:uid="{594C1F1C-A7B0-402F-BCB4-1E309A479A6D}"/>
    <cellStyle name="Comma 4 3 3 2 4 2" xfId="9919" xr:uid="{8B1B9C9A-375D-44C1-B78E-5F9527021FCB}"/>
    <cellStyle name="Comma 4 3 3 2 4 2 2" xfId="19326" xr:uid="{2B1B84D4-6299-4313-8230-78F8CC1384A5}"/>
    <cellStyle name="Comma 4 3 3 2 4 2 2 2" xfId="35986" xr:uid="{0075E2DF-C72C-4C33-AD9E-D27F3A46F3E2}"/>
    <cellStyle name="Comma 4 3 3 2 4 2 3" xfId="27698" xr:uid="{A16C0A87-2D2D-46F4-85AE-D2B711C40063}"/>
    <cellStyle name="Comma 4 3 3 2 4 2 4" xfId="49802" xr:uid="{4F043251-BD16-4370-A42F-FACA36F4C43C}"/>
    <cellStyle name="Comma 4 3 3 2 4 3" xfId="16596" xr:uid="{90BBB654-5574-4174-8125-C40E2B7AAC10}"/>
    <cellStyle name="Comma 4 3 3 2 4 3 2" xfId="33256" xr:uid="{15012A51-E156-4138-9CC1-A9C0D5F21356}"/>
    <cellStyle name="Comma 4 3 3 2 4 4" xfId="24967" xr:uid="{1D42482A-9EE2-4FE7-836B-E353880E1E44}"/>
    <cellStyle name="Comma 4 3 3 2 4 5" xfId="45382" xr:uid="{0E980CF0-678B-4172-B11E-8655BC0E9727}"/>
    <cellStyle name="Comma 4 3 3 2 5" xfId="7209" xr:uid="{5FA0F05B-B42F-4720-BC1B-8906AF9221E1}"/>
    <cellStyle name="Comma 4 3 3 2 5 2" xfId="17734" xr:uid="{9A037D45-CA9A-4E2A-88E7-7E10504668D5}"/>
    <cellStyle name="Comma 4 3 3 2 5 2 2" xfId="34394" xr:uid="{35E29F9F-42C4-4588-BAA6-F63D89ECEE35}"/>
    <cellStyle name="Comma 4 3 3 2 5 3" xfId="26106" xr:uid="{3EBB63C1-71EE-4E14-98FB-47E94F3BC972}"/>
    <cellStyle name="Comma 4 3 3 2 5 4" xfId="47092" xr:uid="{1DB13DDB-0BEA-4299-BAFC-F6535F51FB56}"/>
    <cellStyle name="Comma 4 3 3 2 6" xfId="11462" xr:uid="{DBED3DFE-C637-47A9-8281-CD3E00E033FE}"/>
    <cellStyle name="Comma 4 3 3 2 6 2" xfId="20316" xr:uid="{E93A9DAF-B348-4837-8C02-EE2E6D655BC8}"/>
    <cellStyle name="Comma 4 3 3 2 6 2 2" xfId="36976" xr:uid="{6BE52744-DBAA-4246-BE64-54BB6C298587}"/>
    <cellStyle name="Comma 4 3 3 2 6 3" xfId="28688" xr:uid="{26A0D886-3D0B-47B2-9BB2-5013807A7427}"/>
    <cellStyle name="Comma 4 3 3 2 6 4" xfId="51343" xr:uid="{197F2C7E-94FE-4638-BB8E-E0A4A5647DFC}"/>
    <cellStyle name="Comma 4 3 3 2 7" xfId="13137" xr:uid="{23286BA4-92D6-417C-98CC-8FF6C3FC45EE}"/>
    <cellStyle name="Comma 4 3 3 2 7 2" xfId="21528" xr:uid="{26244F45-83DE-4001-AA93-6A1177E6D86B}"/>
    <cellStyle name="Comma 4 3 3 2 7 2 2" xfId="38188" xr:uid="{123322F3-875C-4719-B4D2-B9C79670CEB5}"/>
    <cellStyle name="Comma 4 3 3 2 7 3" xfId="29901" xr:uid="{41E51CFF-3003-44FA-BD9C-8325A6DF66E9}"/>
    <cellStyle name="Comma 4 3 3 2 7 4" xfId="53011" xr:uid="{87E268F2-EFE4-4A6A-86BD-B61C51496455}"/>
    <cellStyle name="Comma 4 3 3 2 8" xfId="13947" xr:uid="{F7337C2E-4D78-456F-B937-76001A2289E7}"/>
    <cellStyle name="Comma 4 3 3 2 8 2" xfId="30607" xr:uid="{166F0E75-A81E-4827-A23F-9F678CB98FBA}"/>
    <cellStyle name="Comma 4 3 3 2 9" xfId="22297" xr:uid="{02AFAF12-D8F1-4E34-A577-C0BD679807F8}"/>
    <cellStyle name="Comma 4 3 3 3" xfId="1541" xr:uid="{0D4BEB1B-ECD5-45CB-946A-4B1BB4446589}"/>
    <cellStyle name="Comma 4 3 3 3 2" xfId="3416" xr:uid="{D32E68C4-D0A9-4FB8-9AC7-A6988B80EAB2}"/>
    <cellStyle name="Comma 4 3 3 3 2 2" xfId="8441" xr:uid="{B6598219-E16F-4656-A732-13C7DCD5F295}"/>
    <cellStyle name="Comma 4 3 3 3 2 2 2" xfId="18457" xr:uid="{5775BB7D-9933-425A-8C14-6D269AE787F6}"/>
    <cellStyle name="Comma 4 3 3 3 2 2 2 2" xfId="35117" xr:uid="{CA747BC5-0D9E-441C-BD5A-69EA01C7606C}"/>
    <cellStyle name="Comma 4 3 3 3 2 2 3" xfId="26829" xr:uid="{983DB259-68C3-4FD9-9600-C66D79A99434}"/>
    <cellStyle name="Comma 4 3 3 3 2 2 4" xfId="40407" xr:uid="{27DADE25-377D-405B-9DB2-0F85DA571FD0}"/>
    <cellStyle name="Comma 4 3 3 3 2 2 5" xfId="48324" xr:uid="{4241E9E7-1F80-4214-BBB6-3CE9C21A44CB}"/>
    <cellStyle name="Comma 4 3 3 3 2 3" xfId="15143" xr:uid="{29F77640-4FB1-4B49-9D20-17242BF580FA}"/>
    <cellStyle name="Comma 4 3 3 3 2 3 2" xfId="31803" xr:uid="{CD4FE248-0CD9-4530-92FE-BB205A9F8067}"/>
    <cellStyle name="Comma 4 3 3 3 2 4" xfId="23514" xr:uid="{647E4F52-A583-405F-B6C0-6F298D748693}"/>
    <cellStyle name="Comma 4 3 3 3 2 5" xfId="39510" xr:uid="{3CE4752B-7B73-483B-88E6-F59209A3C9BD}"/>
    <cellStyle name="Comma 4 3 3 3 2 6" xfId="43320" xr:uid="{2F5604E4-1547-4A80-9C99-2B012B00B2B6}"/>
    <cellStyle name="Comma 4 3 3 3 3" xfId="5324" xr:uid="{78CEA686-D2E3-4950-8C93-774B5F5B716D}"/>
    <cellStyle name="Comma 4 3 3 3 3 2" xfId="9816" xr:uid="{B7D76E6E-FAC0-4BDB-8E51-9B1E59217CC6}"/>
    <cellStyle name="Comma 4 3 3 3 3 2 2" xfId="19267" xr:uid="{EEAF8143-7C3D-4CCA-AE2D-6B6E8092EA2D}"/>
    <cellStyle name="Comma 4 3 3 3 3 2 2 2" xfId="35927" xr:uid="{FEFFA264-EA6F-4436-ACDF-847D9F294EF5}"/>
    <cellStyle name="Comma 4 3 3 3 3 2 3" xfId="27639" xr:uid="{89B0FFC2-6B43-4A8D-BE13-F82085C553C1}"/>
    <cellStyle name="Comma 4 3 3 3 3 2 4" xfId="49699" xr:uid="{674FD28E-B605-40C4-AEF9-C0E1E255A511}"/>
    <cellStyle name="Comma 4 3 3 3 3 3" xfId="16476" xr:uid="{B4E46F20-F8B6-40B4-B44D-E8AFB147DF73}"/>
    <cellStyle name="Comma 4 3 3 3 3 3 2" xfId="33136" xr:uid="{10047B12-29D2-4141-8A86-008F11FF8C37}"/>
    <cellStyle name="Comma 4 3 3 3 3 4" xfId="24847" xr:uid="{D7871490-77A7-427B-828E-BF36D047F340}"/>
    <cellStyle name="Comma 4 3 3 3 3 5" xfId="39960" xr:uid="{01D162E7-C105-473E-8FC1-3C68105A172E}"/>
    <cellStyle name="Comma 4 3 3 3 3 6" xfId="45218" xr:uid="{56FD277C-98E4-4A30-B527-72A8E8C6B156}"/>
    <cellStyle name="Comma 4 3 3 3 4" xfId="7106" xr:uid="{F6DF454A-B98C-4575-8373-B83DF1767850}"/>
    <cellStyle name="Comma 4 3 3 3 4 2" xfId="17675" xr:uid="{B8F2134A-44A2-4639-869C-B93EECB70EA6}"/>
    <cellStyle name="Comma 4 3 3 3 4 2 2" xfId="34335" xr:uid="{FCEA29E4-07F3-4DC5-94A3-4475BB1DC7B2}"/>
    <cellStyle name="Comma 4 3 3 3 4 3" xfId="26047" xr:uid="{C8CE5800-0495-4653-9349-D525BA678F65}"/>
    <cellStyle name="Comma 4 3 3 3 4 4" xfId="46989" xr:uid="{54BA6A3F-9273-462E-A31D-C06D0CCE6E69}"/>
    <cellStyle name="Comma 4 3 3 3 5" xfId="11298" xr:uid="{5C0FF970-A711-493F-A506-1BAF5C209390}"/>
    <cellStyle name="Comma 4 3 3 3 5 2" xfId="20196" xr:uid="{C468ABFD-1E34-44A1-8FB9-20A0C72E04B3}"/>
    <cellStyle name="Comma 4 3 3 3 5 2 2" xfId="36856" xr:uid="{670F2898-A5A4-479D-A27C-6E48A97211DE}"/>
    <cellStyle name="Comma 4 3 3 3 5 3" xfId="28568" xr:uid="{5E89DCFA-A3A3-4B94-910F-2129D6C4A48C}"/>
    <cellStyle name="Comma 4 3 3 3 5 4" xfId="51179" xr:uid="{932EFE32-5C43-4392-B7C6-4B807A0E27EC}"/>
    <cellStyle name="Comma 4 3 3 3 6" xfId="13827" xr:uid="{2369924A-48D5-4FC5-9629-58089728EEAF}"/>
    <cellStyle name="Comma 4 3 3 3 6 2" xfId="30487" xr:uid="{3BA2E8AD-0C9A-426B-BCCF-CD51702B70F7}"/>
    <cellStyle name="Comma 4 3 3 3 7" xfId="22177" xr:uid="{DCDAD6AD-B141-43D0-859B-829CCB47A3E6}"/>
    <cellStyle name="Comma 4 3 3 3 8" xfId="39088" xr:uid="{00E4EF59-C9A4-49BD-B18C-21C127EAD01E}"/>
    <cellStyle name="Comma 4 3 3 3 9" xfId="41431" xr:uid="{170E5526-807F-4944-BE60-D0A887B7B840}"/>
    <cellStyle name="Comma 4 3 3 4" xfId="2104" xr:uid="{AD08232F-6327-4526-AEFE-6B0C2F63DD52}"/>
    <cellStyle name="Comma 4 3 3 4 2" xfId="4030" xr:uid="{2243BEFB-5208-4993-A9DC-D420536E795B}"/>
    <cellStyle name="Comma 4 3 3 4 2 2" xfId="8866" xr:uid="{2FC52279-3914-4B3E-9B40-B089D37F2460}"/>
    <cellStyle name="Comma 4 3 3 4 2 2 2" xfId="18711" xr:uid="{9DA8E7B8-DE2E-4CA4-8859-41E7FC925E13}"/>
    <cellStyle name="Comma 4 3 3 4 2 2 2 2" xfId="35371" xr:uid="{9D9E53C7-0A1E-4E9B-B27E-9448081E0428}"/>
    <cellStyle name="Comma 4 3 3 4 2 2 3" xfId="27083" xr:uid="{09982654-244C-4E25-9CDB-AC39D6893FBA}"/>
    <cellStyle name="Comma 4 3 3 4 2 2 4" xfId="48749" xr:uid="{D54E61A2-8238-43D9-A372-41110F46A8B9}"/>
    <cellStyle name="Comma 4 3 3 4 2 3" xfId="15586" xr:uid="{D6624A95-1CBA-4288-8C78-C3833646A5A9}"/>
    <cellStyle name="Comma 4 3 3 4 2 3 2" xfId="32246" xr:uid="{8E705A99-9F64-4F09-A076-64E496905BC8}"/>
    <cellStyle name="Comma 4 3 3 4 2 4" xfId="23957" xr:uid="{B096D357-938A-4862-9D93-2157E4CAA5ED}"/>
    <cellStyle name="Comma 4 3 3 4 2 5" xfId="43934" xr:uid="{8C685F00-6704-4327-A789-620924292851}"/>
    <cellStyle name="Comma 4 3 3 4 3" xfId="5923" xr:uid="{88B0014E-D41F-4153-B4A1-48783E2F050E}"/>
    <cellStyle name="Comma 4 3 3 4 3 2" xfId="10241" xr:uid="{8256556F-D42C-4941-9708-C9AD2A9670C3}"/>
    <cellStyle name="Comma 4 3 3 4 3 2 2" xfId="19521" xr:uid="{2CF2A771-DB94-4A65-AA24-554DF8000F2E}"/>
    <cellStyle name="Comma 4 3 3 4 3 2 2 2" xfId="36181" xr:uid="{158295AD-5BDF-476D-9561-FEE4C607EABE}"/>
    <cellStyle name="Comma 4 3 3 4 3 2 3" xfId="27893" xr:uid="{918FD4F7-4BF5-4027-94E9-76F1AF3D2F73}"/>
    <cellStyle name="Comma 4 3 3 4 3 2 4" xfId="50124" xr:uid="{843A9D83-F31F-4210-8B1E-9BE2026C6B10}"/>
    <cellStyle name="Comma 4 3 3 4 3 3" xfId="16904" xr:uid="{CC63CC6A-36A6-4345-A89F-BC4F79E23C54}"/>
    <cellStyle name="Comma 4 3 3 4 3 3 2" xfId="33564" xr:uid="{418AC862-793B-4E32-BD2D-CE415C684AA4}"/>
    <cellStyle name="Comma 4 3 3 4 3 4" xfId="25275" xr:uid="{ECCD301F-B4A2-4B44-BF0D-9EE324B5D2B0}"/>
    <cellStyle name="Comma 4 3 3 4 3 5" xfId="45817" xr:uid="{2768E1FC-5BFB-4D15-BE85-E97BDD1FEF27}"/>
    <cellStyle name="Comma 4 3 3 4 4" xfId="7531" xr:uid="{8D3A3AAC-82D5-4BF5-A27C-0D12A91E5A30}"/>
    <cellStyle name="Comma 4 3 3 4 4 2" xfId="17929" xr:uid="{5C729D16-F169-40D4-8B1A-53E65C2F088D}"/>
    <cellStyle name="Comma 4 3 3 4 4 2 2" xfId="34589" xr:uid="{45733E74-AC7B-4B86-AA86-D065F2F02F73}"/>
    <cellStyle name="Comma 4 3 3 4 4 3" xfId="26301" xr:uid="{2951571F-E4F1-4EDC-9556-BF0717EC1D1E}"/>
    <cellStyle name="Comma 4 3 3 4 4 4" xfId="47414" xr:uid="{B778F913-F6CF-4E00-A310-20D77C90F3E0}"/>
    <cellStyle name="Comma 4 3 3 4 5" xfId="11897" xr:uid="{2ED54212-224E-43FD-8833-EA236613A4F1}"/>
    <cellStyle name="Comma 4 3 3 4 5 2" xfId="20624" xr:uid="{430366C8-0F6D-4326-8F5B-2D8656137111}"/>
    <cellStyle name="Comma 4 3 3 4 5 2 2" xfId="37284" xr:uid="{DB63FAC9-BC7A-421D-B6D4-70B97A0BC063}"/>
    <cellStyle name="Comma 4 3 3 4 5 3" xfId="28996" xr:uid="{BA251B78-C234-44AA-B3FD-9B3A2F69E89B}"/>
    <cellStyle name="Comma 4 3 3 4 5 4" xfId="51778" xr:uid="{B788996F-EC71-43D0-91B9-6C3F454BA896}"/>
    <cellStyle name="Comma 4 3 3 4 6" xfId="14250" xr:uid="{4633B193-5E4A-4C69-9AF4-3C2C727D27D9}"/>
    <cellStyle name="Comma 4 3 3 4 6 2" xfId="30910" xr:uid="{BB3B1C31-5D70-4B40-AC67-82D9385FB96E}"/>
    <cellStyle name="Comma 4 3 3 4 7" xfId="22620" xr:uid="{B3B3E690-38E5-429E-BD04-23E00E5221AD}"/>
    <cellStyle name="Comma 4 3 3 4 8" xfId="42045" xr:uid="{322352B2-EBED-4FDD-AF43-9E0642717FE8}"/>
    <cellStyle name="Comma 4 3 3 5" xfId="3000" xr:uid="{84DA6754-BEEC-4E4D-847A-FF83E0B5397C}"/>
    <cellStyle name="Comma 4 3 3 5 2" xfId="8140" xr:uid="{7121EEE5-6087-4961-B761-491E4433A409}"/>
    <cellStyle name="Comma 4 3 3 5 2 2" xfId="18275" xr:uid="{8F1F783E-9524-4231-B048-AEB72F2A5D12}"/>
    <cellStyle name="Comma 4 3 3 5 2 2 2" xfId="34935" xr:uid="{2077F83D-A549-47CD-8948-BC58E53D59FC}"/>
    <cellStyle name="Comma 4 3 3 5 2 3" xfId="26647" xr:uid="{2395CAE9-FCDB-48C4-B0B3-E3E579D877F4}"/>
    <cellStyle name="Comma 4 3 3 5 2 4" xfId="48023" xr:uid="{6AB78208-6C6F-460C-87CA-6DA35D6A304B}"/>
    <cellStyle name="Comma 4 3 3 5 3" xfId="14846" xr:uid="{06E25EBD-8154-4DBD-9C65-7F96254E7EB9}"/>
    <cellStyle name="Comma 4 3 3 5 3 2" xfId="31506" xr:uid="{E04086D3-5818-42AC-A7D2-6B26BE47E9E1}"/>
    <cellStyle name="Comma 4 3 3 5 4" xfId="23217" xr:uid="{E0F0190E-E90D-4872-914C-710FB1B490DA}"/>
    <cellStyle name="Comma 4 3 3 5 5" xfId="42904" xr:uid="{D981DA31-A367-421D-A1C2-291C77237605}"/>
    <cellStyle name="Comma 4 3 3 6" xfId="4939" xr:uid="{53659031-44FD-4880-9AE8-3D54E46F077E}"/>
    <cellStyle name="Comma 4 3 3 6 2" xfId="9515" xr:uid="{C494CF3E-EDD4-470C-9C79-868AD0EA1435}"/>
    <cellStyle name="Comma 4 3 3 6 2 2" xfId="19085" xr:uid="{DD58DC65-5D8F-497E-8EC3-075F54A2B3B8}"/>
    <cellStyle name="Comma 4 3 3 6 2 2 2" xfId="35745" xr:uid="{722E129C-7DF3-41DF-93B7-E9543B53C25C}"/>
    <cellStyle name="Comma 4 3 3 6 2 3" xfId="27457" xr:uid="{61B42C21-C54D-4DD0-9BD3-D40CCBEDD351}"/>
    <cellStyle name="Comma 4 3 3 6 2 4" xfId="49398" xr:uid="{647398AC-E94E-43B7-B1CB-2A65A5EEAB21}"/>
    <cellStyle name="Comma 4 3 3 6 3" xfId="16210" xr:uid="{95E84882-38F2-4BFD-9DFA-A40BB7ECCE6F}"/>
    <cellStyle name="Comma 4 3 3 6 3 2" xfId="32870" xr:uid="{C771A38B-58E7-4BB7-BCC5-CD4A4F99EDB6}"/>
    <cellStyle name="Comma 4 3 3 6 4" xfId="24581" xr:uid="{2B8DB006-DF8F-4CB2-BD34-D710C2408198}"/>
    <cellStyle name="Comma 4 3 3 6 5" xfId="44833" xr:uid="{01F3B3AE-B513-4EAA-8EB2-B7D20DF06F54}"/>
    <cellStyle name="Comma 4 3 3 7" xfId="6804" xr:uid="{0D5B5264-6916-4B3B-A187-E3166C092A04}"/>
    <cellStyle name="Comma 4 3 3 7 2" xfId="17492" xr:uid="{6998494A-3CD3-4310-AC45-A5F8EE63ECE7}"/>
    <cellStyle name="Comma 4 3 3 7 2 2" xfId="34152" xr:uid="{BC2D696C-2470-49BB-B6AF-6215DC4249D7}"/>
    <cellStyle name="Comma 4 3 3 7 3" xfId="25864" xr:uid="{2EAA6513-9185-4B7F-988F-165230B22B83}"/>
    <cellStyle name="Comma 4 3 3 7 4" xfId="46687" xr:uid="{EA5595A1-0861-4EC9-A250-CDD52A8D4F47}"/>
    <cellStyle name="Comma 4 3 3 8" xfId="10913" xr:uid="{F0881F3B-F151-46D1-AC4C-019D5A69B0AD}"/>
    <cellStyle name="Comma 4 3 3 8 2" xfId="19930" xr:uid="{10A60770-36E2-4F49-807D-ADD6642481EE}"/>
    <cellStyle name="Comma 4 3 3 8 2 2" xfId="36590" xr:uid="{1B7D09AA-F6C7-42E4-9E41-23D4BFE2EBBD}"/>
    <cellStyle name="Comma 4 3 3 8 3" xfId="28302" xr:uid="{C9F8EC86-513F-48A3-A536-D7AA3E896432}"/>
    <cellStyle name="Comma 4 3 3 8 4" xfId="50794" xr:uid="{E76A500C-5B75-4D5A-B45B-634D5CD4E55E}"/>
    <cellStyle name="Comma 4 3 3 9" xfId="12973" xr:uid="{67AA0BCD-6B00-4E04-B246-7979D0E6592B}"/>
    <cellStyle name="Comma 4 3 3 9 2" xfId="21408" xr:uid="{DFEB45BB-BF35-443D-BA84-F162BF0C7D47}"/>
    <cellStyle name="Comma 4 3 3 9 2 2" xfId="38068" xr:uid="{AF56B794-5DD0-47D0-A0F7-CB1021885F37}"/>
    <cellStyle name="Comma 4 3 3 9 3" xfId="29781" xr:uid="{2489F2AE-F03F-4AA5-B388-619A365BE496}"/>
    <cellStyle name="Comma 4 3 3 9 4" xfId="52847" xr:uid="{DE3B1D71-A14A-4C81-A841-F18F623400BD}"/>
    <cellStyle name="Comma 4 3 30" xfId="38479" xr:uid="{054801FD-F490-4398-B966-EF7587C73982}"/>
    <cellStyle name="Comma 4 3 31" xfId="38564" xr:uid="{24AD0B92-6C89-4A9F-ABC6-4538794748FC}"/>
    <cellStyle name="Comma 4 3 32" xfId="1040" xr:uid="{EA41038D-B636-4F06-AA78-F97ABB1B548E}"/>
    <cellStyle name="Comma 4 3 33" xfId="40470" xr:uid="{5186722F-07EE-46AE-B9F1-E7C51DE0AF40}"/>
    <cellStyle name="Comma 4 3 34" xfId="40644" xr:uid="{1CE0F262-FF56-4670-AF69-09B3639C3DFF}"/>
    <cellStyle name="Comma 4 3 35" xfId="40775" xr:uid="{B1DD893A-9FD9-479F-93DC-38C42D1F194C}"/>
    <cellStyle name="Comma 4 3 36" xfId="40906" xr:uid="{3754699B-1CAF-416A-899D-4303C6B099E6}"/>
    <cellStyle name="Comma 4 3 37" xfId="53459" xr:uid="{025AC0DE-8AE1-49A4-B15D-27F6F1356062}"/>
    <cellStyle name="Comma 4 3 38" xfId="689" xr:uid="{FFFEE800-C408-4984-AB54-AD3FE3CF37B7}"/>
    <cellStyle name="Comma 4 3 4" xfId="440" xr:uid="{8C50F795-39D3-4AAB-B22E-AC301AFA2E2F}"/>
    <cellStyle name="Comma 4 3 4 10" xfId="21906" xr:uid="{674E54BE-A252-459D-8131-FE8C637F84FC}"/>
    <cellStyle name="Comma 4 3 4 11" xfId="38628" xr:uid="{E0ABE2C2-0E26-4AD3-8DCA-7A46FA40E8A2}"/>
    <cellStyle name="Comma 4 3 4 12" xfId="41055" xr:uid="{818029EF-770E-4D03-A35E-03AFFE1468C6}"/>
    <cellStyle name="Comma 4 3 4 13" xfId="1190" xr:uid="{07B9DEE8-0A65-4455-991F-97219192DCF3}"/>
    <cellStyle name="Comma 4 3 4 2" xfId="1691" xr:uid="{1391E47D-E3AE-43C6-960B-EBBE79D05CA6}"/>
    <cellStyle name="Comma 4 3 4 2 2" xfId="3619" xr:uid="{51EC8F41-3024-496F-B44D-3B77FA52BE08}"/>
    <cellStyle name="Comma 4 3 4 2 2 2" xfId="8578" xr:uid="{53DB199F-D245-4C5D-AD94-CF7ADC2BB4FB}"/>
    <cellStyle name="Comma 4 3 4 2 2 2 2" xfId="18536" xr:uid="{A7CD6272-2D4B-493D-A5AD-F405E2562209}"/>
    <cellStyle name="Comma 4 3 4 2 2 2 2 2" xfId="35196" xr:uid="{CEF26AA5-C9C7-4B5D-9B98-3C2939B65C03}"/>
    <cellStyle name="Comma 4 3 4 2 2 2 3" xfId="26908" xr:uid="{29FA5AC7-6F58-4368-9E76-1E17EC18B14D}"/>
    <cellStyle name="Comma 4 3 4 2 2 2 4" xfId="48461" xr:uid="{527296A8-B2C5-43F0-BD1D-0A73A6ECA012}"/>
    <cellStyle name="Comma 4 3 4 2 2 3" xfId="15288" xr:uid="{891637B3-84D0-48A9-BAA4-82305BFA42CB}"/>
    <cellStyle name="Comma 4 3 4 2 2 3 2" xfId="31948" xr:uid="{F09CDAD5-3A11-4E76-B96B-1E05BC43FAF1}"/>
    <cellStyle name="Comma 4 3 4 2 2 4" xfId="23659" xr:uid="{4BA5C22C-298F-4D26-B609-851FD3E30A8D}"/>
    <cellStyle name="Comma 4 3 4 2 2 5" xfId="40057" xr:uid="{CE7135C0-CABB-4151-8D4F-F4A160BB30AB}"/>
    <cellStyle name="Comma 4 3 4 2 2 6" xfId="43523" xr:uid="{015849BE-1CC4-4D2E-BA8A-68C9103CF527}"/>
    <cellStyle name="Comma 4 3 4 2 3" xfId="5527" xr:uid="{D6542D89-0E6C-4A0C-864F-7312F7742A81}"/>
    <cellStyle name="Comma 4 3 4 2 3 2" xfId="9953" xr:uid="{4D6A0FE8-EC49-4392-9163-50A7CB0780D7}"/>
    <cellStyle name="Comma 4 3 4 2 3 2 2" xfId="19346" xr:uid="{A1BACE6C-E555-4830-8ABB-B88096128743}"/>
    <cellStyle name="Comma 4 3 4 2 3 2 2 2" xfId="36006" xr:uid="{00E2C3B8-6B0E-4097-BEDF-AC8C7DA6D834}"/>
    <cellStyle name="Comma 4 3 4 2 3 2 3" xfId="27718" xr:uid="{02B8BB0B-C1E9-4B2E-A6AA-B0635551DE37}"/>
    <cellStyle name="Comma 4 3 4 2 3 2 4" xfId="49836" xr:uid="{3274102A-F297-4523-AEF4-9748ED73D445}"/>
    <cellStyle name="Comma 4 3 4 2 3 3" xfId="16621" xr:uid="{5D600646-D24D-46A3-A66D-518A33BD9AAE}"/>
    <cellStyle name="Comma 4 3 4 2 3 3 2" xfId="33281" xr:uid="{FE17FC8E-4C50-4F5A-AF76-9D9F5BD6B98B}"/>
    <cellStyle name="Comma 4 3 4 2 3 4" xfId="24992" xr:uid="{5F68D745-4C14-4630-BCB5-FFF9046241F2}"/>
    <cellStyle name="Comma 4 3 4 2 3 5" xfId="45421" xr:uid="{37B5D9CC-DDC0-47A0-9503-9DC3E11304A3}"/>
    <cellStyle name="Comma 4 3 4 2 4" xfId="7243" xr:uid="{D9634EF6-2103-4257-BE46-995A94A8D7D3}"/>
    <cellStyle name="Comma 4 3 4 2 4 2" xfId="17754" xr:uid="{41EF1F37-F204-4BE8-9DBF-3620F5D08D1E}"/>
    <cellStyle name="Comma 4 3 4 2 4 2 2" xfId="34414" xr:uid="{270F8B8A-D353-411F-B3B8-0DB31CB35114}"/>
    <cellStyle name="Comma 4 3 4 2 4 3" xfId="26126" xr:uid="{A1D6457D-EEF4-4C1D-9ED6-EC8FB78BC4BC}"/>
    <cellStyle name="Comma 4 3 4 2 4 4" xfId="47126" xr:uid="{156859D6-63CE-4493-8A8A-DF604F5623A5}"/>
    <cellStyle name="Comma 4 3 4 2 5" xfId="11501" xr:uid="{3F872375-F126-4B77-83A0-36CE80C00AD9}"/>
    <cellStyle name="Comma 4 3 4 2 5 2" xfId="20341" xr:uid="{DF8D114D-4091-4747-B081-FA41AF65A1BD}"/>
    <cellStyle name="Comma 4 3 4 2 5 2 2" xfId="37001" xr:uid="{520190A7-5941-4E43-93C5-F3B9ADEF2572}"/>
    <cellStyle name="Comma 4 3 4 2 5 3" xfId="28713" xr:uid="{0DBF56B8-FB5A-472F-81C0-0D91454929DA}"/>
    <cellStyle name="Comma 4 3 4 2 5 4" xfId="51382" xr:uid="{7DB7D372-AF9B-4772-9B44-3ABBC813DD48}"/>
    <cellStyle name="Comma 4 3 4 2 6" xfId="13972" xr:uid="{6EF491BC-A4D6-4E26-B497-49DE01C4A06C}"/>
    <cellStyle name="Comma 4 3 4 2 6 2" xfId="30632" xr:uid="{5CFEFEB7-4B34-4A74-BDB1-DA00BEF08514}"/>
    <cellStyle name="Comma 4 3 4 2 7" xfId="22322" xr:uid="{D7C6B28B-0548-4DF9-BCFF-D14E3121207E}"/>
    <cellStyle name="Comma 4 3 4 2 8" xfId="39190" xr:uid="{E4FCA56A-4BDE-4D0E-B51A-4CD25C33C39A}"/>
    <cellStyle name="Comma 4 3 4 2 9" xfId="41634" xr:uid="{8A362450-67CD-46E8-ACED-FA182767AA24}"/>
    <cellStyle name="Comma 4 3 4 3" xfId="2307" xr:uid="{1D42A977-9811-466D-8807-EF41A15BB7FB}"/>
    <cellStyle name="Comma 4 3 4 3 2" xfId="4233" xr:uid="{944BD782-D4DE-492B-AE2E-59697BEEBC9A}"/>
    <cellStyle name="Comma 4 3 4 3 2 2" xfId="9003" xr:uid="{A1B73D4E-1D29-4C7C-A088-1D9319CBFA64}"/>
    <cellStyle name="Comma 4 3 4 3 2 2 2" xfId="18790" xr:uid="{E839A697-53F9-416A-8C98-43472255F74F}"/>
    <cellStyle name="Comma 4 3 4 3 2 2 2 2" xfId="35450" xr:uid="{1236A1EC-F278-4E83-8DAE-F1B34D959894}"/>
    <cellStyle name="Comma 4 3 4 3 2 2 3" xfId="27162" xr:uid="{720C088B-2854-466B-8509-4B92BE9CE96D}"/>
    <cellStyle name="Comma 4 3 4 3 2 2 4" xfId="48886" xr:uid="{FA09A639-7EE7-4DF2-B2E9-7284A903539E}"/>
    <cellStyle name="Comma 4 3 4 3 2 3" xfId="15731" xr:uid="{6E37C035-D549-4A54-BBE2-F012A62355FC}"/>
    <cellStyle name="Comma 4 3 4 3 2 3 2" xfId="32391" xr:uid="{6CF9D04B-BF7F-4E72-BFB6-55FD22850831}"/>
    <cellStyle name="Comma 4 3 4 3 2 4" xfId="24102" xr:uid="{E911A81C-9F7D-4E5E-A189-AF6581D2F965}"/>
    <cellStyle name="Comma 4 3 4 3 2 5" xfId="44137" xr:uid="{B03EB8DA-5CC4-428C-AAF2-D8DF546EBCE0}"/>
    <cellStyle name="Comma 4 3 4 3 3" xfId="6126" xr:uid="{A51F7D51-E3F1-4F5E-ADF2-6A7AA9331EE5}"/>
    <cellStyle name="Comma 4 3 4 3 3 2" xfId="10378" xr:uid="{7F7ABB50-7219-497D-A445-9EC28307A730}"/>
    <cellStyle name="Comma 4 3 4 3 3 2 2" xfId="19600" xr:uid="{9A46BA55-42C6-4DE8-BBBF-A36CF2313373}"/>
    <cellStyle name="Comma 4 3 4 3 3 2 2 2" xfId="36260" xr:uid="{D32C4EC8-F7AD-426A-9477-19A959103586}"/>
    <cellStyle name="Comma 4 3 4 3 3 2 3" xfId="27972" xr:uid="{B465EC3E-7BC1-4785-AFAC-6D6399ED8B8A}"/>
    <cellStyle name="Comma 4 3 4 3 3 2 4" xfId="50261" xr:uid="{4DF5C1D7-BCF7-42D1-9A16-B1C4C6062972}"/>
    <cellStyle name="Comma 4 3 4 3 3 3" xfId="17049" xr:uid="{F2DDB2E4-90A4-41E9-9627-41C8A373A0DF}"/>
    <cellStyle name="Comma 4 3 4 3 3 3 2" xfId="33709" xr:uid="{F9E2C57D-1B67-47EF-B437-256776F0EDA1}"/>
    <cellStyle name="Comma 4 3 4 3 3 4" xfId="25420" xr:uid="{F2C97919-C1B5-4C46-92C9-17E01E06AFF9}"/>
    <cellStyle name="Comma 4 3 4 3 3 5" xfId="46020" xr:uid="{7E52E80A-1B8F-489F-8264-AA2D38B34697}"/>
    <cellStyle name="Comma 4 3 4 3 4" xfId="7668" xr:uid="{EA8E1CF3-62A2-4377-A277-F8D60898CA96}"/>
    <cellStyle name="Comma 4 3 4 3 4 2" xfId="18008" xr:uid="{04718D07-7348-4C82-9B87-EB8B256D5A8C}"/>
    <cellStyle name="Comma 4 3 4 3 4 2 2" xfId="34668" xr:uid="{DC35188C-5081-4C3A-9E9A-EB25B6B30C70}"/>
    <cellStyle name="Comma 4 3 4 3 4 3" xfId="26380" xr:uid="{5465205C-012D-451C-B52F-B947B2950899}"/>
    <cellStyle name="Comma 4 3 4 3 4 4" xfId="47551" xr:uid="{44D34B18-3F15-4D7F-A4AA-8FAD90661927}"/>
    <cellStyle name="Comma 4 3 4 3 5" xfId="12100" xr:uid="{6552DE8C-374F-4B2B-A369-CD7D5AC7084A}"/>
    <cellStyle name="Comma 4 3 4 3 5 2" xfId="20769" xr:uid="{5BDF01EF-945B-4FAA-BD2F-9106CBB39D18}"/>
    <cellStyle name="Comma 4 3 4 3 5 2 2" xfId="37429" xr:uid="{B4925E08-5920-4230-A786-FAA9DE4D103E}"/>
    <cellStyle name="Comma 4 3 4 3 5 3" xfId="29141" xr:uid="{A48265D3-9C4E-45DC-83A1-ED4B342D0793}"/>
    <cellStyle name="Comma 4 3 4 3 5 4" xfId="51981" xr:uid="{3211C7B9-32E2-49F1-8E34-6B98B6F0F47E}"/>
    <cellStyle name="Comma 4 3 4 3 6" xfId="14395" xr:uid="{204D3C79-D714-476F-AF2C-3C13CE4DEBAA}"/>
    <cellStyle name="Comma 4 3 4 3 6 2" xfId="31055" xr:uid="{335C43D6-E1CF-4E69-9310-0CEE5267E058}"/>
    <cellStyle name="Comma 4 3 4 3 7" xfId="22765" xr:uid="{7297F122-B7C3-46F5-8830-140EB58DF4FA}"/>
    <cellStyle name="Comma 4 3 4 3 8" xfId="39608" xr:uid="{836BC10C-C1FD-4873-8593-F5D3BCB7C8FF}"/>
    <cellStyle name="Comma 4 3 4 3 9" xfId="42248" xr:uid="{FAD894A7-AC51-4E37-A485-6E6458D17915}"/>
    <cellStyle name="Comma 4 3 4 4" xfId="3040" xr:uid="{DFD00C31-80E0-4164-8430-C260CB226D68}"/>
    <cellStyle name="Comma 4 3 4 4 2" xfId="8174" xr:uid="{FBCBD2C1-5B54-4BA1-BF60-4CE18E4091C8}"/>
    <cellStyle name="Comma 4 3 4 4 2 2" xfId="18295" xr:uid="{76E90B20-6F19-4BA5-996B-EB2CA4B08257}"/>
    <cellStyle name="Comma 4 3 4 4 2 2 2" xfId="34955" xr:uid="{A84876A6-5B91-4BB7-8483-DA80124D88A3}"/>
    <cellStyle name="Comma 4 3 4 4 2 3" xfId="26667" xr:uid="{706597A4-4287-4C84-96B2-64E9E1CAC4D1}"/>
    <cellStyle name="Comma 4 3 4 4 2 4" xfId="48057" xr:uid="{99908A9E-F9D7-416A-8076-9D785125F635}"/>
    <cellStyle name="Comma 4 3 4 4 3" xfId="14872" xr:uid="{C9390C50-D59B-47A6-AF5C-93985F4998CE}"/>
    <cellStyle name="Comma 4 3 4 4 3 2" xfId="31532" xr:uid="{2BBBF875-E391-4F8E-B934-69ABA70F79A8}"/>
    <cellStyle name="Comma 4 3 4 4 4" xfId="23243" xr:uid="{782A1146-3753-44F4-B9DC-001984066321}"/>
    <cellStyle name="Comma 4 3 4 4 5" xfId="42944" xr:uid="{06552F7C-BD0A-4B9A-BD6E-D26E1D4AEB52}"/>
    <cellStyle name="Comma 4 3 4 5" xfId="4978" xr:uid="{AE7ECD60-39BE-4E45-B0B9-2BF2D29AE89C}"/>
    <cellStyle name="Comma 4 3 4 5 2" xfId="9549" xr:uid="{EE147341-7718-4550-AB9C-BF18973ADDA4}"/>
    <cellStyle name="Comma 4 3 4 5 2 2" xfId="19105" xr:uid="{329F0A12-4B74-4F35-A59B-146A4AA09627}"/>
    <cellStyle name="Comma 4 3 4 5 2 2 2" xfId="35765" xr:uid="{1474C6D5-B04F-40C9-8EB7-9AE5BEA05B18}"/>
    <cellStyle name="Comma 4 3 4 5 2 3" xfId="27477" xr:uid="{12C6A183-22FC-4AF1-A6C4-D6B56AC439F4}"/>
    <cellStyle name="Comma 4 3 4 5 2 4" xfId="49432" xr:uid="{773520B2-B53B-4BA1-8F97-806DB7E8F8E4}"/>
    <cellStyle name="Comma 4 3 4 5 3" xfId="16235" xr:uid="{F37663E8-7640-41B3-B906-61CD3D79E7D3}"/>
    <cellStyle name="Comma 4 3 4 5 3 2" xfId="32895" xr:uid="{E33A60D3-BC5E-41A9-8443-12FBA2FB1C5E}"/>
    <cellStyle name="Comma 4 3 4 5 4" xfId="24606" xr:uid="{D9EDD2A8-FFDD-433F-821A-5C5F31F10D95}"/>
    <cellStyle name="Comma 4 3 4 5 5" xfId="44872" xr:uid="{010B87D8-5B8B-42E6-9940-F4717BAC362A}"/>
    <cellStyle name="Comma 4 3 4 6" xfId="6838" xr:uid="{3DB89067-24E0-497D-8DCA-B882638B235D}"/>
    <cellStyle name="Comma 4 3 4 6 2" xfId="17512" xr:uid="{288A989F-9977-42A8-9002-25BCDA3787BE}"/>
    <cellStyle name="Comma 4 3 4 6 2 2" xfId="34172" xr:uid="{B7328F52-FA32-4A58-B07B-989E176C8361}"/>
    <cellStyle name="Comma 4 3 4 6 3" xfId="25884" xr:uid="{91893206-9CE5-46D8-B98B-C4FDCD7C8372}"/>
    <cellStyle name="Comma 4 3 4 6 4" xfId="46721" xr:uid="{70CFCFBD-E688-400C-9628-8AE5629E7B64}"/>
    <cellStyle name="Comma 4 3 4 7" xfId="10952" xr:uid="{43053204-B2B8-418B-B9FC-07AEDB476F73}"/>
    <cellStyle name="Comma 4 3 4 7 2" xfId="19955" xr:uid="{DA2DDBAC-28C7-4AF9-B3CD-641E582D2F16}"/>
    <cellStyle name="Comma 4 3 4 7 2 2" xfId="36615" xr:uid="{FA6A4D01-FD82-40E4-A01B-AD0117F8FEF6}"/>
    <cellStyle name="Comma 4 3 4 7 3" xfId="28327" xr:uid="{288CD34D-3376-43A7-A37B-39D795C26ECE}"/>
    <cellStyle name="Comma 4 3 4 7 4" xfId="50833" xr:uid="{A5F2E9DD-3712-49FB-9D5C-2D5F77CAC3C5}"/>
    <cellStyle name="Comma 4 3 4 8" xfId="13176" xr:uid="{C3F02216-78EE-416D-BB31-B0431A480778}"/>
    <cellStyle name="Comma 4 3 4 8 2" xfId="21553" xr:uid="{178471EC-78A5-4E84-9014-7CA067EFF8AF}"/>
    <cellStyle name="Comma 4 3 4 8 2 2" xfId="38213" xr:uid="{82FF4B23-EFA4-41DD-B01E-A6DF92EE9F09}"/>
    <cellStyle name="Comma 4 3 4 8 3" xfId="29926" xr:uid="{731D47A6-7A15-4A7B-B312-F6ABF72D6A53}"/>
    <cellStyle name="Comma 4 3 4 8 4" xfId="53050" xr:uid="{853635F3-462D-430B-8AFD-4068B9771BDC}"/>
    <cellStyle name="Comma 4 3 4 9" xfId="13622" xr:uid="{E6AE7963-5C99-4BBC-AA6B-BC38DE5D9855}"/>
    <cellStyle name="Comma 4 3 4 9 2" xfId="30282" xr:uid="{724FDA82-3F97-4D23-B015-D3C701F8B8A2}"/>
    <cellStyle name="Comma 4 3 5" xfId="476" xr:uid="{4C0331FA-1343-4CA3-9D7B-BB5E893660CD}"/>
    <cellStyle name="Comma 4 3 5 10" xfId="21927" xr:uid="{0D43481C-6779-4D03-A878-C377D4C08142}"/>
    <cellStyle name="Comma 4 3 5 11" xfId="38884" xr:uid="{F844138E-7322-4CC2-86FD-68DF077987E2}"/>
    <cellStyle name="Comma 4 3 5 12" xfId="41086" xr:uid="{B148EDD3-53BE-44BD-B24D-0BBAE870489B}"/>
    <cellStyle name="Comma 4 3 5 13" xfId="1221" xr:uid="{07EA7B43-5F35-4615-B19A-F72BFFC19ED0}"/>
    <cellStyle name="Comma 4 3 5 2" xfId="1722" xr:uid="{3A4D6558-C8DB-426B-B51B-A64528F4E57E}"/>
    <cellStyle name="Comma 4 3 5 2 2" xfId="3650" xr:uid="{3E3C1CE0-5E58-43B7-AC81-F760658580F5}"/>
    <cellStyle name="Comma 4 3 5 2 2 2" xfId="8607" xr:uid="{BDD9A23C-34F6-4A28-88BA-8CD917EA85E8}"/>
    <cellStyle name="Comma 4 3 5 2 2 2 2" xfId="18555" xr:uid="{E03044E3-7D55-4DD0-B075-D811550F0EE2}"/>
    <cellStyle name="Comma 4 3 5 2 2 2 2 2" xfId="35215" xr:uid="{E9425392-DD87-433A-BFE3-3F8CCBBF4918}"/>
    <cellStyle name="Comma 4 3 5 2 2 2 3" xfId="26927" xr:uid="{519B7F73-6644-4AF7-BF40-8F086FF368E8}"/>
    <cellStyle name="Comma 4 3 5 2 2 2 4" xfId="48490" xr:uid="{73E4EDAB-48C4-4533-8E40-1FE420413A28}"/>
    <cellStyle name="Comma 4 3 5 2 2 3" xfId="15309" xr:uid="{724A1AC2-C9CF-4CFF-B75E-9B31BF89EA7C}"/>
    <cellStyle name="Comma 4 3 5 2 2 3 2" xfId="31969" xr:uid="{807C3036-8B19-4E5F-829F-DFB0757912CC}"/>
    <cellStyle name="Comma 4 3 5 2 2 4" xfId="23680" xr:uid="{3F633307-179B-4D75-8DE0-18558D9DD2A3}"/>
    <cellStyle name="Comma 4 3 5 2 2 5" xfId="40223" xr:uid="{8AA3A9D7-8E33-4357-BD5E-00BF84EA211F}"/>
    <cellStyle name="Comma 4 3 5 2 2 6" xfId="43554" xr:uid="{63C0FEBF-E674-4E1D-B372-F05C940725A4}"/>
    <cellStyle name="Comma 4 3 5 2 3" xfId="5558" xr:uid="{414FB7CA-33DE-4C5E-9E24-59B9C347C2BA}"/>
    <cellStyle name="Comma 4 3 5 2 3 2" xfId="9982" xr:uid="{4E73C2B5-46EE-4A59-93D2-B987A0399052}"/>
    <cellStyle name="Comma 4 3 5 2 3 2 2" xfId="19365" xr:uid="{824453E1-C700-452C-BECE-96A5DE4A16E3}"/>
    <cellStyle name="Comma 4 3 5 2 3 2 2 2" xfId="36025" xr:uid="{29C2DBEA-6202-4A1E-81ED-213AB602CE9A}"/>
    <cellStyle name="Comma 4 3 5 2 3 2 3" xfId="27737" xr:uid="{987E16A8-696E-4944-B248-1C6F36C45D44}"/>
    <cellStyle name="Comma 4 3 5 2 3 2 4" xfId="49865" xr:uid="{4906CEF4-51ED-4ED5-8C9D-8AE4CB70CCCC}"/>
    <cellStyle name="Comma 4 3 5 2 3 3" xfId="16642" xr:uid="{E41FAB33-E1DD-4451-863E-BB4110D2E593}"/>
    <cellStyle name="Comma 4 3 5 2 3 3 2" xfId="33302" xr:uid="{78E81831-ECD3-4FA1-BEA7-692573E1E1DC}"/>
    <cellStyle name="Comma 4 3 5 2 3 4" xfId="25013" xr:uid="{E66620A2-F360-4CA9-9175-7F3926175F59}"/>
    <cellStyle name="Comma 4 3 5 2 3 5" xfId="45452" xr:uid="{2BFA3DED-34C1-49C6-8959-A88E3C40CA63}"/>
    <cellStyle name="Comma 4 3 5 2 4" xfId="7272" xr:uid="{0FB5A6DC-1521-4064-A7DC-5ED3EF97914E}"/>
    <cellStyle name="Comma 4 3 5 2 4 2" xfId="17773" xr:uid="{BA533DB3-E298-43E4-AD4A-7BE99A1CBCA8}"/>
    <cellStyle name="Comma 4 3 5 2 4 2 2" xfId="34433" xr:uid="{2258E65D-E01F-4E95-9B2C-862BFCDFA6C9}"/>
    <cellStyle name="Comma 4 3 5 2 4 3" xfId="26145" xr:uid="{30A3ABCC-1665-4422-AEF9-BDBE7FE0567C}"/>
    <cellStyle name="Comma 4 3 5 2 4 4" xfId="47155" xr:uid="{3E6169D8-7D8F-4110-A3F2-F13F0433B82C}"/>
    <cellStyle name="Comma 4 3 5 2 5" xfId="11532" xr:uid="{0E8D8960-1B9B-40BB-BCA6-D5CE2E81B70C}"/>
    <cellStyle name="Comma 4 3 5 2 5 2" xfId="20362" xr:uid="{57B34620-403B-42B0-8D48-2E56892C3AEB}"/>
    <cellStyle name="Comma 4 3 5 2 5 2 2" xfId="37022" xr:uid="{C06A6B63-BF0C-4ADE-B3C0-9423A6A693B2}"/>
    <cellStyle name="Comma 4 3 5 2 5 3" xfId="28734" xr:uid="{F5B77DB2-380D-46A1-A628-9B8330E72D89}"/>
    <cellStyle name="Comma 4 3 5 2 5 4" xfId="51413" xr:uid="{204E9CAA-7984-416F-9F7A-24A5CD108004}"/>
    <cellStyle name="Comma 4 3 5 2 6" xfId="13993" xr:uid="{4CA0E654-E792-4F01-BD66-AEC36D4A268F}"/>
    <cellStyle name="Comma 4 3 5 2 6 2" xfId="30653" xr:uid="{2D08B5B5-C898-4737-A11F-326A6E45F9D7}"/>
    <cellStyle name="Comma 4 3 5 2 7" xfId="22343" xr:uid="{C06CD91C-725F-4D9C-A072-815F9CCECA52}"/>
    <cellStyle name="Comma 4 3 5 2 8" xfId="39340" xr:uid="{04C470AE-9CE1-4480-8E75-0684E20B69E0}"/>
    <cellStyle name="Comma 4 3 5 2 9" xfId="41665" xr:uid="{59AD6E4B-F57B-4A44-89F3-3B011538E2DC}"/>
    <cellStyle name="Comma 4 3 5 3" xfId="2338" xr:uid="{C19D828E-56C4-4E4A-8E89-8C2A27CFD84B}"/>
    <cellStyle name="Comma 4 3 5 3 2" xfId="4264" xr:uid="{C6BBF8F6-DDD6-4966-98F6-A04C3950D138}"/>
    <cellStyle name="Comma 4 3 5 3 2 2" xfId="9032" xr:uid="{C038945B-AF55-4AAE-A11A-BD110FBF7368}"/>
    <cellStyle name="Comma 4 3 5 3 2 2 2" xfId="18809" xr:uid="{3414C7D3-1177-4F1F-8C97-6DFB594545F6}"/>
    <cellStyle name="Comma 4 3 5 3 2 2 2 2" xfId="35469" xr:uid="{36B34EB5-1E2D-42BA-9834-CF0B5AC664BB}"/>
    <cellStyle name="Comma 4 3 5 3 2 2 3" xfId="27181" xr:uid="{69CF85D6-37BE-4DF7-9E24-5CD3E57141BD}"/>
    <cellStyle name="Comma 4 3 5 3 2 2 4" xfId="48915" xr:uid="{E4451376-274E-41E7-BD2B-F7F7A8A39C65}"/>
    <cellStyle name="Comma 4 3 5 3 2 3" xfId="15752" xr:uid="{ADF34851-2368-4675-AF3A-41C9DD8EFFD0}"/>
    <cellStyle name="Comma 4 3 5 3 2 3 2" xfId="32412" xr:uid="{34C43DE0-59C4-4950-A415-B28FE5B061BF}"/>
    <cellStyle name="Comma 4 3 5 3 2 4" xfId="24123" xr:uid="{67CEEF09-717D-4710-912D-38FA5EB9FD7E}"/>
    <cellStyle name="Comma 4 3 5 3 2 5" xfId="44168" xr:uid="{29C8BA2D-B991-4FE7-9305-AE310145A808}"/>
    <cellStyle name="Comma 4 3 5 3 3" xfId="6157" xr:uid="{CB43C168-243D-4A75-8DAB-3393EB795C24}"/>
    <cellStyle name="Comma 4 3 5 3 3 2" xfId="10407" xr:uid="{498D12C6-9E52-40DC-9F72-3206DECB3406}"/>
    <cellStyle name="Comma 4 3 5 3 3 2 2" xfId="19619" xr:uid="{F732887C-B882-421C-94CC-A3D26C61FC8F}"/>
    <cellStyle name="Comma 4 3 5 3 3 2 2 2" xfId="36279" xr:uid="{665DD3DE-C914-4D90-8C59-044F96449516}"/>
    <cellStyle name="Comma 4 3 5 3 3 2 3" xfId="27991" xr:uid="{D803A0E6-F550-4A37-B243-F05FDA21A2CC}"/>
    <cellStyle name="Comma 4 3 5 3 3 2 4" xfId="50290" xr:uid="{1271EA82-60FF-4A8D-B87B-577CA9432C11}"/>
    <cellStyle name="Comma 4 3 5 3 3 3" xfId="17070" xr:uid="{8EA19044-E1E9-4885-A99E-32C7F66916F0}"/>
    <cellStyle name="Comma 4 3 5 3 3 3 2" xfId="33730" xr:uid="{35B7DF03-5B6E-4C08-9B9F-6020FF48CA5D}"/>
    <cellStyle name="Comma 4 3 5 3 3 4" xfId="25441" xr:uid="{FB3F6098-722F-4B4F-BCF8-A4371DEA73A0}"/>
    <cellStyle name="Comma 4 3 5 3 3 5" xfId="46051" xr:uid="{B6705DC5-67AD-438D-A3DD-E921A18C8D56}"/>
    <cellStyle name="Comma 4 3 5 3 4" xfId="7697" xr:uid="{02ECACCA-0869-4A5B-9CC8-D4CA92C2FEE6}"/>
    <cellStyle name="Comma 4 3 5 3 4 2" xfId="18027" xr:uid="{9C0FAE80-279C-4C7C-AE6E-17620BD8B5F7}"/>
    <cellStyle name="Comma 4 3 5 3 4 2 2" xfId="34687" xr:uid="{BDBE7046-2672-4475-B8C2-463502BE3E98}"/>
    <cellStyle name="Comma 4 3 5 3 4 3" xfId="26399" xr:uid="{29F8C869-84EC-4FCA-9A60-0F5AA5E83651}"/>
    <cellStyle name="Comma 4 3 5 3 4 4" xfId="47580" xr:uid="{BEB16F8E-57EB-47E7-9148-4D0F406C45AB}"/>
    <cellStyle name="Comma 4 3 5 3 5" xfId="12131" xr:uid="{0C492F52-268F-4E87-8A15-0D7593A66945}"/>
    <cellStyle name="Comma 4 3 5 3 5 2" xfId="20790" xr:uid="{E9D16A73-AC44-4FCF-92F7-043890C0EEFF}"/>
    <cellStyle name="Comma 4 3 5 3 5 2 2" xfId="37450" xr:uid="{62BC2D1B-A119-4594-8BD2-CBA7FEF2E29E}"/>
    <cellStyle name="Comma 4 3 5 3 5 3" xfId="29162" xr:uid="{6FDD2BD6-AE52-4535-B8AE-03B1015E4DCF}"/>
    <cellStyle name="Comma 4 3 5 3 5 4" xfId="52012" xr:uid="{625464EA-F13E-4418-B9D2-696C5B3DA605}"/>
    <cellStyle name="Comma 4 3 5 3 6" xfId="14416" xr:uid="{92266382-77DB-4C7E-AFEA-664DBE3E82E1}"/>
    <cellStyle name="Comma 4 3 5 3 6 2" xfId="31076" xr:uid="{2C9DBABC-C5C8-498E-8AB2-D9F62F28F676}"/>
    <cellStyle name="Comma 4 3 5 3 7" xfId="22786" xr:uid="{B8AE9F3E-CD06-49A0-A19C-68787F90CD69}"/>
    <cellStyle name="Comma 4 3 5 3 8" xfId="39775" xr:uid="{B06DD876-BC4F-433D-B7DD-B977543BED61}"/>
    <cellStyle name="Comma 4 3 5 3 9" xfId="42279" xr:uid="{74E6ADA3-156F-4EE2-A8C1-2AAFD97FDC5A}"/>
    <cellStyle name="Comma 4 3 5 4" xfId="3071" xr:uid="{2557AB1C-0554-4C68-A259-07BB43CE7A2E}"/>
    <cellStyle name="Comma 4 3 5 4 2" xfId="8203" xr:uid="{B0D29F97-64E7-456F-BBF5-99EC32793153}"/>
    <cellStyle name="Comma 4 3 5 4 2 2" xfId="18314" xr:uid="{42230061-080E-4952-8DB5-55961A977889}"/>
    <cellStyle name="Comma 4 3 5 4 2 2 2" xfId="34974" xr:uid="{66EA53F9-92C0-4F88-9207-7FC0B87922CC}"/>
    <cellStyle name="Comma 4 3 5 4 2 3" xfId="26686" xr:uid="{D80F796D-EA00-4AC7-B6AA-0D0628E102F3}"/>
    <cellStyle name="Comma 4 3 5 4 2 4" xfId="48086" xr:uid="{177522EA-A261-4370-8F48-C380B9F72FA1}"/>
    <cellStyle name="Comma 4 3 5 4 3" xfId="14893" xr:uid="{E6311991-BBEF-46D7-8324-E57557ABA613}"/>
    <cellStyle name="Comma 4 3 5 4 3 2" xfId="31553" xr:uid="{87FCB589-7BC8-4349-81AE-BDE5A009610B}"/>
    <cellStyle name="Comma 4 3 5 4 4" xfId="23264" xr:uid="{4A3A729A-D19F-4D73-80A6-94DF8A1A5F34}"/>
    <cellStyle name="Comma 4 3 5 4 5" xfId="42975" xr:uid="{94AAA3F8-E19F-41B6-A2C2-57CB01514BAF}"/>
    <cellStyle name="Comma 4 3 5 5" xfId="5009" xr:uid="{FC503FB1-848B-4E04-B18C-E31FF91BCAC6}"/>
    <cellStyle name="Comma 4 3 5 5 2" xfId="9578" xr:uid="{DE9F5336-FAB2-457D-87E0-3FD7D0CB650B}"/>
    <cellStyle name="Comma 4 3 5 5 2 2" xfId="19124" xr:uid="{78A06923-77B2-412A-BD19-0226DCB813AA}"/>
    <cellStyle name="Comma 4 3 5 5 2 2 2" xfId="35784" xr:uid="{D5CE690D-AEB1-4DD3-9167-D923042C611A}"/>
    <cellStyle name="Comma 4 3 5 5 2 3" xfId="27496" xr:uid="{E4ED3D63-5D8F-49C7-A7C8-3339916D8A1A}"/>
    <cellStyle name="Comma 4 3 5 5 2 4" xfId="49461" xr:uid="{D0446E9A-5DD8-4D00-BA22-BB7F58D374E5}"/>
    <cellStyle name="Comma 4 3 5 5 3" xfId="16256" xr:uid="{5DB569A6-8A22-4DD7-A4C1-6438C1BA0F20}"/>
    <cellStyle name="Comma 4 3 5 5 3 2" xfId="32916" xr:uid="{8E390925-9D96-45AD-882B-0CFB5A445C84}"/>
    <cellStyle name="Comma 4 3 5 5 4" xfId="24627" xr:uid="{B249777F-FF8F-4FED-871C-D3B2DF9C9D4F}"/>
    <cellStyle name="Comma 4 3 5 5 5" xfId="44903" xr:uid="{C7D31530-9BCF-449C-B68B-FAF758D25A35}"/>
    <cellStyle name="Comma 4 3 5 6" xfId="6867" xr:uid="{32E5828D-A2E4-45CF-8B37-21FA4A148B65}"/>
    <cellStyle name="Comma 4 3 5 6 2" xfId="17531" xr:uid="{8EFB774F-24CE-4560-83EB-93A9C9C8DE0A}"/>
    <cellStyle name="Comma 4 3 5 6 2 2" xfId="34191" xr:uid="{D489E3E8-7DE6-45E0-A257-5D083D658362}"/>
    <cellStyle name="Comma 4 3 5 6 3" xfId="25903" xr:uid="{C10CB770-7990-4AA4-BC3F-DB2247CD0C6A}"/>
    <cellStyle name="Comma 4 3 5 6 4" xfId="46750" xr:uid="{931892B8-32AC-4CEF-AE45-697CCDD84EEF}"/>
    <cellStyle name="Comma 4 3 5 7" xfId="10983" xr:uid="{9BA29387-D8F5-47D4-93AD-4FFEE557CCCA}"/>
    <cellStyle name="Comma 4 3 5 7 2" xfId="19976" xr:uid="{6DC2A2FC-7ABB-4441-BBB4-AB8C0AD3BAA0}"/>
    <cellStyle name="Comma 4 3 5 7 2 2" xfId="36636" xr:uid="{4BA24686-64D2-4A3C-A46F-EB0D1A3560C7}"/>
    <cellStyle name="Comma 4 3 5 7 3" xfId="28348" xr:uid="{9118550C-4D02-4259-9DF6-3E43681AEEBB}"/>
    <cellStyle name="Comma 4 3 5 7 4" xfId="50864" xr:uid="{EF8C838A-6EED-46A2-8FEE-960B78F8DD35}"/>
    <cellStyle name="Comma 4 3 5 8" xfId="13207" xr:uid="{A9228F9F-ED89-4EE6-9ADD-C972D28B5B9B}"/>
    <cellStyle name="Comma 4 3 5 8 2" xfId="21574" xr:uid="{F076428A-961C-4DBF-BD62-A7239421B80C}"/>
    <cellStyle name="Comma 4 3 5 8 2 2" xfId="38234" xr:uid="{54A1886D-2E8B-44BE-8F85-B2A4E4499510}"/>
    <cellStyle name="Comma 4 3 5 8 3" xfId="29947" xr:uid="{32ED4468-EC81-499D-926B-5327A533E1CF}"/>
    <cellStyle name="Comma 4 3 5 8 4" xfId="53081" xr:uid="{88892A02-F4D8-4091-B7C4-9443B6E333F7}"/>
    <cellStyle name="Comma 4 3 5 9" xfId="13643" xr:uid="{C795F683-34AC-4654-8112-9DD7135E75F4}"/>
    <cellStyle name="Comma 4 3 5 9 2" xfId="30303" xr:uid="{C3916A3E-08C7-4D95-97CF-C3BFE0C64F8B}"/>
    <cellStyle name="Comma 4 3 6" xfId="507" xr:uid="{10E3EB9E-462D-40A9-B3AF-27156E95248C}"/>
    <cellStyle name="Comma 4 3 6 10" xfId="21946" xr:uid="{30815447-3744-4859-B108-D0E675DDE3A1}"/>
    <cellStyle name="Comma 4 3 6 11" xfId="39045" xr:uid="{D3C85FC9-9202-4EC9-8AE9-CE35AA5C9A4D}"/>
    <cellStyle name="Comma 4 3 6 12" xfId="41115" xr:uid="{EB4BC54B-08CF-4498-B701-3CCC789632E5}"/>
    <cellStyle name="Comma 4 3 6 13" xfId="1250" xr:uid="{3A7B5646-B6F4-4EF1-B406-573045754E6C}"/>
    <cellStyle name="Comma 4 3 6 2" xfId="1751" xr:uid="{5EEB0FDC-8CBB-464D-A9F2-8612716A66A5}"/>
    <cellStyle name="Comma 4 3 6 2 2" xfId="3679" xr:uid="{CE8E2CAB-CA78-4826-B79D-D16F621737F5}"/>
    <cellStyle name="Comma 4 3 6 2 2 2" xfId="8635" xr:uid="{47BA0D11-E889-4A2A-B390-7A20E7361AED}"/>
    <cellStyle name="Comma 4 3 6 2 2 2 2" xfId="18573" xr:uid="{8B0C52E1-32C7-4F4D-92E6-3354D15F07C6}"/>
    <cellStyle name="Comma 4 3 6 2 2 2 2 2" xfId="35233" xr:uid="{14625A75-233F-47B6-807B-ECF1D2247FCF}"/>
    <cellStyle name="Comma 4 3 6 2 2 2 3" xfId="26945" xr:uid="{66AC32F7-74A5-4E1E-AB4C-48D82EF1C3E2}"/>
    <cellStyle name="Comma 4 3 6 2 2 2 4" xfId="48518" xr:uid="{E0F69ED6-8BBC-48B5-95A5-C5360C8B1BA3}"/>
    <cellStyle name="Comma 4 3 6 2 2 3" xfId="15328" xr:uid="{CE81F291-F563-498E-B0CB-A89E72725DD5}"/>
    <cellStyle name="Comma 4 3 6 2 2 3 2" xfId="31988" xr:uid="{F1DAA53D-116C-4111-97E7-3CD227828A79}"/>
    <cellStyle name="Comma 4 3 6 2 2 4" xfId="23699" xr:uid="{75F46D40-EBF1-4951-A91A-65EA7DA7AA38}"/>
    <cellStyle name="Comma 4 3 6 2 2 5" xfId="40385" xr:uid="{CC85643A-80E6-4ADD-99B1-EEEF90AC7088}"/>
    <cellStyle name="Comma 4 3 6 2 2 6" xfId="43583" xr:uid="{B0E656D3-E33D-48E5-986D-C48D0B02D952}"/>
    <cellStyle name="Comma 4 3 6 2 3" xfId="5587" xr:uid="{286CFE72-C931-47BC-8A79-E589F59E0D75}"/>
    <cellStyle name="Comma 4 3 6 2 3 2" xfId="10010" xr:uid="{D29DA67F-5AE1-4DDF-BC4B-7E0AFBEF630C}"/>
    <cellStyle name="Comma 4 3 6 2 3 2 2" xfId="19383" xr:uid="{5C15FE91-9FDF-4C81-9CD1-5B235B0A04E0}"/>
    <cellStyle name="Comma 4 3 6 2 3 2 2 2" xfId="36043" xr:uid="{422C9F8F-2072-4E64-8538-47D583499A7A}"/>
    <cellStyle name="Comma 4 3 6 2 3 2 3" xfId="27755" xr:uid="{7C7A4165-6A1A-43BF-AD7F-62B904900079}"/>
    <cellStyle name="Comma 4 3 6 2 3 2 4" xfId="49893" xr:uid="{27F54CF4-20B1-4A68-BE25-D3F9535A86A4}"/>
    <cellStyle name="Comma 4 3 6 2 3 3" xfId="16661" xr:uid="{16F2F8AB-BB29-45D2-B993-E0601ACB06D7}"/>
    <cellStyle name="Comma 4 3 6 2 3 3 2" xfId="33321" xr:uid="{EA2F43F4-86EE-4018-8CE6-D49228184621}"/>
    <cellStyle name="Comma 4 3 6 2 3 4" xfId="25032" xr:uid="{96CC8FAC-C939-4245-83D1-37DBE5DC92A7}"/>
    <cellStyle name="Comma 4 3 6 2 3 5" xfId="45481" xr:uid="{CAE76295-2139-42F0-854F-67A6ED912D54}"/>
    <cellStyle name="Comma 4 3 6 2 4" xfId="7300" xr:uid="{CB9C6C4A-D4E2-4DEB-BBCA-31B314476173}"/>
    <cellStyle name="Comma 4 3 6 2 4 2" xfId="17791" xr:uid="{E512D08E-0295-4782-A22B-3BF2EB7F9BF7}"/>
    <cellStyle name="Comma 4 3 6 2 4 2 2" xfId="34451" xr:uid="{AA739EB5-38A0-4B2F-A0BF-A90AF9EA9039}"/>
    <cellStyle name="Comma 4 3 6 2 4 3" xfId="26163" xr:uid="{8FE8D937-87C9-4DF0-9CBC-9E88CEFB020D}"/>
    <cellStyle name="Comma 4 3 6 2 4 4" xfId="47183" xr:uid="{CE743B52-5D11-4785-A9A0-25E94433AAD3}"/>
    <cellStyle name="Comma 4 3 6 2 5" xfId="11561" xr:uid="{88F2FB87-35DB-48DC-A4B4-7E751DD7E5E8}"/>
    <cellStyle name="Comma 4 3 6 2 5 2" xfId="20381" xr:uid="{57BC7E64-5979-459E-B438-024272DCADF3}"/>
    <cellStyle name="Comma 4 3 6 2 5 2 2" xfId="37041" xr:uid="{5F7A0CF7-D33C-49FD-B38F-CF3E46A472F0}"/>
    <cellStyle name="Comma 4 3 6 2 5 3" xfId="28753" xr:uid="{CDE5FC8F-54F1-4F4E-BBD8-C8400E54B85B}"/>
    <cellStyle name="Comma 4 3 6 2 5 4" xfId="51442" xr:uid="{E656DEBA-70BF-48F2-948C-ADFF54A2EF50}"/>
    <cellStyle name="Comma 4 3 6 2 6" xfId="14012" xr:uid="{C5FF3015-0BCF-4921-910C-97CA54CAA4A0}"/>
    <cellStyle name="Comma 4 3 6 2 6 2" xfId="30672" xr:uid="{12B96D5A-9FF9-4742-A8AF-1A205A2A73AD}"/>
    <cellStyle name="Comma 4 3 6 2 7" xfId="22362" xr:uid="{FC353045-CC72-40D0-8EE3-28D816810030}"/>
    <cellStyle name="Comma 4 3 6 2 8" xfId="39489" xr:uid="{756BB4F6-360C-403D-AC26-3ED7D306246E}"/>
    <cellStyle name="Comma 4 3 6 2 9" xfId="41694" xr:uid="{B6739BD4-CDB1-4144-8C9E-89F99A0ED894}"/>
    <cellStyle name="Comma 4 3 6 3" xfId="2367" xr:uid="{28E34E44-30DB-4830-BE3D-B8A0B3A85765}"/>
    <cellStyle name="Comma 4 3 6 3 2" xfId="4293" xr:uid="{60EFA03A-8655-452C-A8F4-E67FD731530F}"/>
    <cellStyle name="Comma 4 3 6 3 2 2" xfId="9060" xr:uid="{47D05A18-3FA4-43D0-86EF-3F783B204A10}"/>
    <cellStyle name="Comma 4 3 6 3 2 2 2" xfId="18827" xr:uid="{1CA574FE-B9B7-413C-AB54-9AFF912AB96E}"/>
    <cellStyle name="Comma 4 3 6 3 2 2 2 2" xfId="35487" xr:uid="{23C6049D-7713-4287-BF7B-0508B2BEE162}"/>
    <cellStyle name="Comma 4 3 6 3 2 2 3" xfId="27199" xr:uid="{7B9BFEF0-7D09-4518-B901-6CFB81B09BE0}"/>
    <cellStyle name="Comma 4 3 6 3 2 2 4" xfId="48943" xr:uid="{B65C6238-301C-4631-8CF1-23F17C1FC61B}"/>
    <cellStyle name="Comma 4 3 6 3 2 3" xfId="15771" xr:uid="{BBA241F1-F0B2-400B-B922-C18DB306FF18}"/>
    <cellStyle name="Comma 4 3 6 3 2 3 2" xfId="32431" xr:uid="{55CBD903-04BA-4A89-ACB5-B5595D78E928}"/>
    <cellStyle name="Comma 4 3 6 3 2 4" xfId="24142" xr:uid="{C059B383-264A-452D-9C5E-9EAA83D4C726}"/>
    <cellStyle name="Comma 4 3 6 3 2 5" xfId="44197" xr:uid="{6EF9B575-D203-447D-B17A-352499959A27}"/>
    <cellStyle name="Comma 4 3 6 3 3" xfId="6186" xr:uid="{F1C3B9AC-9CBB-405A-9DA5-3E9D2C8B3DFD}"/>
    <cellStyle name="Comma 4 3 6 3 3 2" xfId="10435" xr:uid="{FD3E7038-DBB0-415C-99C1-D72690462515}"/>
    <cellStyle name="Comma 4 3 6 3 3 2 2" xfId="19637" xr:uid="{50340227-34D0-4804-96E5-CC24848B04C2}"/>
    <cellStyle name="Comma 4 3 6 3 3 2 2 2" xfId="36297" xr:uid="{6978234B-32F8-485C-A983-570C32BDA991}"/>
    <cellStyle name="Comma 4 3 6 3 3 2 3" xfId="28009" xr:uid="{66BDF7A3-E22C-4F97-82C0-7B22793F0181}"/>
    <cellStyle name="Comma 4 3 6 3 3 2 4" xfId="50318" xr:uid="{4DB48DF8-2B8E-42CA-A1D3-016A363879D7}"/>
    <cellStyle name="Comma 4 3 6 3 3 3" xfId="17089" xr:uid="{6ED9A167-570A-49AA-9570-BA3875B5574C}"/>
    <cellStyle name="Comma 4 3 6 3 3 3 2" xfId="33749" xr:uid="{09A55A4D-249C-4FF7-A406-5D53D245735C}"/>
    <cellStyle name="Comma 4 3 6 3 3 4" xfId="25460" xr:uid="{C9C9BDB3-D196-4AB3-A4DC-62D85196531F}"/>
    <cellStyle name="Comma 4 3 6 3 3 5" xfId="46080" xr:uid="{1EF05CB0-A2AE-406F-8785-86B59D8BC04F}"/>
    <cellStyle name="Comma 4 3 6 3 4" xfId="7725" xr:uid="{8ED2BB0A-96A7-4101-BB22-2E5C393564B8}"/>
    <cellStyle name="Comma 4 3 6 3 4 2" xfId="18045" xr:uid="{9651E101-A2C0-47C4-A894-BCE135AE1ADF}"/>
    <cellStyle name="Comma 4 3 6 3 4 2 2" xfId="34705" xr:uid="{36939A6B-E5DB-4F78-AE64-6794F78D2BB0}"/>
    <cellStyle name="Comma 4 3 6 3 4 3" xfId="26417" xr:uid="{3368A5A5-649C-4C5E-80CD-793629C1AB9B}"/>
    <cellStyle name="Comma 4 3 6 3 4 4" xfId="47608" xr:uid="{123974E8-4198-4BDD-B653-844499CD0D36}"/>
    <cellStyle name="Comma 4 3 6 3 5" xfId="12160" xr:uid="{7553A87D-2CEE-4EDE-875F-AD2DAE9D5067}"/>
    <cellStyle name="Comma 4 3 6 3 5 2" xfId="20809" xr:uid="{E3035ED5-A178-4945-9DD3-EEE7F67D2A8A}"/>
    <cellStyle name="Comma 4 3 6 3 5 2 2" xfId="37469" xr:uid="{C17D1D76-C345-4517-978A-D677E4140C7A}"/>
    <cellStyle name="Comma 4 3 6 3 5 3" xfId="29181" xr:uid="{B5B61691-77CF-4B69-8BA0-D16FBB282F34}"/>
    <cellStyle name="Comma 4 3 6 3 5 4" xfId="52041" xr:uid="{5D095364-A2EF-4CB4-99B5-96E9AB9E56B6}"/>
    <cellStyle name="Comma 4 3 6 3 6" xfId="14435" xr:uid="{7B114247-7D57-4FDD-AB60-D019B6A429DA}"/>
    <cellStyle name="Comma 4 3 6 3 6 2" xfId="31095" xr:uid="{588F2A0E-4D03-4016-ACB6-C7E223BC90F0}"/>
    <cellStyle name="Comma 4 3 6 3 7" xfId="22805" xr:uid="{F9C9B3CB-0220-4633-AEA3-59B6AF793000}"/>
    <cellStyle name="Comma 4 3 6 3 8" xfId="39938" xr:uid="{DC9F3A40-1B1F-4B9B-A60E-F2FE50C0445E}"/>
    <cellStyle name="Comma 4 3 6 3 9" xfId="42308" xr:uid="{E17E17FB-28E1-4964-9D37-1DC8BF876E29}"/>
    <cellStyle name="Comma 4 3 6 4" xfId="3100" xr:uid="{167A0FE7-E550-4294-9406-9C82BB73EE6D}"/>
    <cellStyle name="Comma 4 3 6 4 2" xfId="8231" xr:uid="{1D8CF6DA-1058-4B8E-9CC3-E776B459694B}"/>
    <cellStyle name="Comma 4 3 6 4 2 2" xfId="18332" xr:uid="{31F40120-9726-45D6-AD2D-4A7C76509A91}"/>
    <cellStyle name="Comma 4 3 6 4 2 2 2" xfId="34992" xr:uid="{94816698-2203-4F91-9402-B4098693C37F}"/>
    <cellStyle name="Comma 4 3 6 4 2 3" xfId="26704" xr:uid="{D5ECA4C4-460C-4C30-8069-FE0C1C405CE2}"/>
    <cellStyle name="Comma 4 3 6 4 2 4" xfId="48114" xr:uid="{9800C04A-6C8B-43AF-94E5-6B1DE4BC79D0}"/>
    <cellStyle name="Comma 4 3 6 4 3" xfId="14912" xr:uid="{FA38F23F-4202-424F-8B0C-D9BC4CC97050}"/>
    <cellStyle name="Comma 4 3 6 4 3 2" xfId="31572" xr:uid="{4F408040-F175-4832-A70C-C7BB96E8CB8E}"/>
    <cellStyle name="Comma 4 3 6 4 4" xfId="23283" xr:uid="{70E66649-EF3A-4966-916D-A018CAF6CCD5}"/>
    <cellStyle name="Comma 4 3 6 4 5" xfId="43004" xr:uid="{21F07AB9-CDDD-4B23-AD25-2B42ADAA013C}"/>
    <cellStyle name="Comma 4 3 6 5" xfId="5038" xr:uid="{1D298A47-66D8-4E82-A58C-6B96E70D48D1}"/>
    <cellStyle name="Comma 4 3 6 5 2" xfId="9606" xr:uid="{A414EED8-70F0-481E-932E-262431A3A937}"/>
    <cellStyle name="Comma 4 3 6 5 2 2" xfId="19142" xr:uid="{BACFC52A-9505-42B1-84C9-47EA93DFF824}"/>
    <cellStyle name="Comma 4 3 6 5 2 2 2" xfId="35802" xr:uid="{2A71859D-4F5A-4F15-8232-F073441217A8}"/>
    <cellStyle name="Comma 4 3 6 5 2 3" xfId="27514" xr:uid="{C2D82B72-4012-4AB1-BCC6-F8871919B7BF}"/>
    <cellStyle name="Comma 4 3 6 5 2 4" xfId="49489" xr:uid="{5FA03F81-4C5E-4A68-A29E-CB51E11A8FD5}"/>
    <cellStyle name="Comma 4 3 6 5 3" xfId="16275" xr:uid="{90E86A41-0E6F-447D-86CF-CC6AFF2FE283}"/>
    <cellStyle name="Comma 4 3 6 5 3 2" xfId="32935" xr:uid="{EA7AD37A-3426-4CED-9E28-CB8EC11F0FF5}"/>
    <cellStyle name="Comma 4 3 6 5 4" xfId="24646" xr:uid="{692140F5-65E0-45D0-8EF2-3597D5584956}"/>
    <cellStyle name="Comma 4 3 6 5 5" xfId="44932" xr:uid="{8E682B8E-8791-4B9F-B538-2283A8437A76}"/>
    <cellStyle name="Comma 4 3 6 6" xfId="6895" xr:uid="{40B5956E-E4B0-470D-AA76-F4AC2B21C90D}"/>
    <cellStyle name="Comma 4 3 6 6 2" xfId="17549" xr:uid="{84A8BC04-6F0C-49D0-8BA2-BB01194FE39D}"/>
    <cellStyle name="Comma 4 3 6 6 2 2" xfId="34209" xr:uid="{56A95334-7FEF-4830-873D-6A6B238B953F}"/>
    <cellStyle name="Comma 4 3 6 6 3" xfId="25921" xr:uid="{A1325F57-DAF0-4003-AA7A-C8BA8368DB96}"/>
    <cellStyle name="Comma 4 3 6 6 4" xfId="46778" xr:uid="{4F840DD6-859B-485C-8C2A-ECE4DA8AF35C}"/>
    <cellStyle name="Comma 4 3 6 7" xfId="11012" xr:uid="{136BC485-7681-43A2-8600-C0854A95AEC4}"/>
    <cellStyle name="Comma 4 3 6 7 2" xfId="19995" xr:uid="{477D0055-1F07-4D6B-A2CA-B960DB761D16}"/>
    <cellStyle name="Comma 4 3 6 7 2 2" xfId="36655" xr:uid="{4F981C34-29E8-431A-AE48-E7A5A0491CD7}"/>
    <cellStyle name="Comma 4 3 6 7 3" xfId="28367" xr:uid="{8B573384-8BB9-4433-A342-F5014A554A96}"/>
    <cellStyle name="Comma 4 3 6 7 4" xfId="50893" xr:uid="{E23528AD-219E-46E8-A539-105C77979EF6}"/>
    <cellStyle name="Comma 4 3 6 8" xfId="13236" xr:uid="{2116637D-B43E-489A-B01A-8C5FB2B1F1F0}"/>
    <cellStyle name="Comma 4 3 6 8 2" xfId="21593" xr:uid="{A10EAA93-E071-442D-A5C8-0537001A5B40}"/>
    <cellStyle name="Comma 4 3 6 8 2 2" xfId="38253" xr:uid="{EA2CCA4E-A327-42C8-A69E-FBFB1E8010C1}"/>
    <cellStyle name="Comma 4 3 6 8 3" xfId="29966" xr:uid="{454F1A03-3044-434E-9DB7-B631038E1CA8}"/>
    <cellStyle name="Comma 4 3 6 8 4" xfId="53110" xr:uid="{49C09893-4981-41C9-9541-09FB2815D9F9}"/>
    <cellStyle name="Comma 4 3 6 9" xfId="13662" xr:uid="{52C77E1D-6673-4A70-A524-13D58EC9E21E}"/>
    <cellStyle name="Comma 4 3 6 9 2" xfId="30322" xr:uid="{7AC866EC-B1C1-4A7D-8852-DCF30790850E}"/>
    <cellStyle name="Comma 4 3 7" xfId="599" xr:uid="{F5D4259E-D055-4B45-B1CB-798083BDD5DF}"/>
    <cellStyle name="Comma 4 3 7 10" xfId="39146" xr:uid="{79A0EFCE-FE7B-4857-980A-B1E09C1F4996}"/>
    <cellStyle name="Comma 4 3 7 11" xfId="41197" xr:uid="{50FD08B9-2B20-4E52-A223-2A160D36B07D}"/>
    <cellStyle name="Comma 4 3 7 12" xfId="1308" xr:uid="{B333203C-8FB3-4CC1-9695-89D60192B95F}"/>
    <cellStyle name="Comma 4 3 7 2" xfId="1830" xr:uid="{C9E9A722-6DCE-474A-A5C6-B6618D549A58}"/>
    <cellStyle name="Comma 4 3 7 2 2" xfId="3759" xr:uid="{ED5BC337-4916-4F87-93AE-C8D6E2D97BE1}"/>
    <cellStyle name="Comma 4 3 7 2 2 2" xfId="8687" xr:uid="{837A2245-DE99-4DA1-B5AA-B050B67ACD10}"/>
    <cellStyle name="Comma 4 3 7 2 2 2 2" xfId="18602" xr:uid="{1E6927D1-6A54-40F9-BB42-921F50F9E8B6}"/>
    <cellStyle name="Comma 4 3 7 2 2 2 2 2" xfId="35262" xr:uid="{510F332E-9805-47F4-82B5-13EDB95D50E9}"/>
    <cellStyle name="Comma 4 3 7 2 2 2 3" xfId="26974" xr:uid="{CD969FC7-12C0-471A-933F-48767CBB5395}"/>
    <cellStyle name="Comma 4 3 7 2 2 2 4" xfId="48570" xr:uid="{DFE93B69-9380-46BB-A148-1BA27BCF662A}"/>
    <cellStyle name="Comma 4 3 7 2 2 3" xfId="15385" xr:uid="{D58E7F6C-FA34-4271-9538-EAA77A2BA84E}"/>
    <cellStyle name="Comma 4 3 7 2 2 3 2" xfId="32045" xr:uid="{564B355A-00B7-4889-8435-B1D026E9247A}"/>
    <cellStyle name="Comma 4 3 7 2 2 4" xfId="23756" xr:uid="{C9CB1DDA-B7F0-4A2C-AF3A-BFC8CDFAFBA4}"/>
    <cellStyle name="Comma 4 3 7 2 2 5" xfId="43663" xr:uid="{54AF763C-BAEC-4BC4-A580-00BDF661B81D}"/>
    <cellStyle name="Comma 4 3 7 2 3" xfId="5667" xr:uid="{D746766A-B4FE-49A1-B9F5-B2D686CEB1A3}"/>
    <cellStyle name="Comma 4 3 7 2 3 2" xfId="10062" xr:uid="{FF828413-8689-40E4-B00D-0A13C9C076F0}"/>
    <cellStyle name="Comma 4 3 7 2 3 2 2" xfId="19412" xr:uid="{CB625002-2139-463C-9137-A5A873DC8279}"/>
    <cellStyle name="Comma 4 3 7 2 3 2 2 2" xfId="36072" xr:uid="{5EE0792F-A24E-4215-9981-4A5C28A9D213}"/>
    <cellStyle name="Comma 4 3 7 2 3 2 3" xfId="27784" xr:uid="{11AB8534-4EDA-47A6-A7FA-C7B2D7B188D7}"/>
    <cellStyle name="Comma 4 3 7 2 3 2 4" xfId="49945" xr:uid="{904AF147-E231-404D-8450-750C48C517B6}"/>
    <cellStyle name="Comma 4 3 7 2 3 3" xfId="16718" xr:uid="{09042B83-CCB0-44AB-8D5E-5001AC27F66E}"/>
    <cellStyle name="Comma 4 3 7 2 3 3 2" xfId="33378" xr:uid="{DC68010D-4F75-4C69-9C4F-1622B9E4A45F}"/>
    <cellStyle name="Comma 4 3 7 2 3 4" xfId="25089" xr:uid="{CB252CE8-BC29-4E9C-8950-1C72A9C8AC35}"/>
    <cellStyle name="Comma 4 3 7 2 3 5" xfId="45561" xr:uid="{0EE67E1F-F6B2-4E1C-AEC0-02AF7E44828B}"/>
    <cellStyle name="Comma 4 3 7 2 4" xfId="7352" xr:uid="{DF95D47C-977D-4DB6-A30F-4838BD004785}"/>
    <cellStyle name="Comma 4 3 7 2 4 2" xfId="17820" xr:uid="{AF60E9CF-8466-427E-B61C-D7EC4BE5414D}"/>
    <cellStyle name="Comma 4 3 7 2 4 2 2" xfId="34480" xr:uid="{4237B735-4324-475D-9C33-98762CC2885E}"/>
    <cellStyle name="Comma 4 3 7 2 4 3" xfId="26192" xr:uid="{694A112E-C2BB-418A-8B69-02DFE7EEEF70}"/>
    <cellStyle name="Comma 4 3 7 2 4 4" xfId="47235" xr:uid="{DFAD459C-0F84-40BC-BA48-BFC4D9F68F64}"/>
    <cellStyle name="Comma 4 3 7 2 5" xfId="11641" xr:uid="{7F781763-5F1C-4B59-81DA-028787798C5B}"/>
    <cellStyle name="Comma 4 3 7 2 5 2" xfId="20438" xr:uid="{2296AB57-3554-46EB-A775-84F4487B706E}"/>
    <cellStyle name="Comma 4 3 7 2 5 2 2" xfId="37098" xr:uid="{098CF889-2B66-45DA-BE8E-A59875C9F2FD}"/>
    <cellStyle name="Comma 4 3 7 2 5 3" xfId="28810" xr:uid="{33284924-01F6-418C-A6F4-3805D028C8FB}"/>
    <cellStyle name="Comma 4 3 7 2 5 4" xfId="51522" xr:uid="{E2DB20C4-31F3-43D1-AD66-BFC8DA00CEDE}"/>
    <cellStyle name="Comma 4 3 7 2 6" xfId="14069" xr:uid="{D5836C3C-839A-4C42-9B92-E34F06E1E157}"/>
    <cellStyle name="Comma 4 3 7 2 6 2" xfId="30729" xr:uid="{463139B4-9E3B-4DB3-B846-827BE656E7AA}"/>
    <cellStyle name="Comma 4 3 7 2 7" xfId="22419" xr:uid="{9B204F3C-3675-4691-B4DB-A97C90F641FD}"/>
    <cellStyle name="Comma 4 3 7 2 8" xfId="40012" xr:uid="{45719FF3-1E40-4533-A1D1-78EA00AB2985}"/>
    <cellStyle name="Comma 4 3 7 2 9" xfId="41774" xr:uid="{95BBE391-E91B-44C3-AE67-492F5796F905}"/>
    <cellStyle name="Comma 4 3 7 3" xfId="2447" xr:uid="{DC69EAE2-347D-4B22-8609-03370E769A6C}"/>
    <cellStyle name="Comma 4 3 7 3 2" xfId="4373" xr:uid="{008D4AC8-43B8-4FE6-9D1A-BF8B48C32B54}"/>
    <cellStyle name="Comma 4 3 7 3 2 2" xfId="9112" xr:uid="{95ACDB8F-3F0E-4EE3-8D49-76861A2E3C1B}"/>
    <cellStyle name="Comma 4 3 7 3 2 2 2" xfId="18856" xr:uid="{B88161B7-78E2-4A55-8B79-D50896115E1B}"/>
    <cellStyle name="Comma 4 3 7 3 2 2 2 2" xfId="35516" xr:uid="{EF4A1B8D-1BAE-438B-B503-EC32ED3C83F5}"/>
    <cellStyle name="Comma 4 3 7 3 2 2 3" xfId="27228" xr:uid="{02C14EB8-7E67-4425-A876-20AC0594A498}"/>
    <cellStyle name="Comma 4 3 7 3 2 2 4" xfId="48995" xr:uid="{DDD84EA4-8F4C-4C58-AEDD-B2BBC6FFF5BE}"/>
    <cellStyle name="Comma 4 3 7 3 2 3" xfId="15828" xr:uid="{8D588A33-AE28-47D7-BDEE-2BAB523ACB2E}"/>
    <cellStyle name="Comma 4 3 7 3 2 3 2" xfId="32488" xr:uid="{8EEA1CBB-CB06-498F-A597-4A03E38043FF}"/>
    <cellStyle name="Comma 4 3 7 3 2 4" xfId="24199" xr:uid="{F08CE9FC-C0BF-4E6D-8FA4-63AF71BEE185}"/>
    <cellStyle name="Comma 4 3 7 3 2 5" xfId="44277" xr:uid="{63158646-B895-4A5C-BA62-0E26346D85F6}"/>
    <cellStyle name="Comma 4 3 7 3 3" xfId="6266" xr:uid="{BA5C12FB-195A-4FD7-8031-C3CE22CA7F9A}"/>
    <cellStyle name="Comma 4 3 7 3 3 2" xfId="10487" xr:uid="{7EC1CDB1-561E-41DE-A3A3-C7AD790ECB00}"/>
    <cellStyle name="Comma 4 3 7 3 3 2 2" xfId="19666" xr:uid="{36B667E0-F2E3-4653-8AF0-A2496520DB19}"/>
    <cellStyle name="Comma 4 3 7 3 3 2 2 2" xfId="36326" xr:uid="{EBB98076-B5F3-45B6-9594-219C6F939AF4}"/>
    <cellStyle name="Comma 4 3 7 3 3 2 3" xfId="28038" xr:uid="{3D96A553-AD3B-4920-9586-5FFE361B2E53}"/>
    <cellStyle name="Comma 4 3 7 3 3 2 4" xfId="50370" xr:uid="{251C5CD5-DF8D-4301-B924-073364B48BB0}"/>
    <cellStyle name="Comma 4 3 7 3 3 3" xfId="17146" xr:uid="{BB1DE8CE-FC0D-4A8C-8FA8-BC79E35B3E17}"/>
    <cellStyle name="Comma 4 3 7 3 3 3 2" xfId="33806" xr:uid="{CFE401FD-829D-4D61-BF0A-22CC69EBA35D}"/>
    <cellStyle name="Comma 4 3 7 3 3 4" xfId="25517" xr:uid="{6F88E72A-04D6-4106-8718-DD1BC24E7A61}"/>
    <cellStyle name="Comma 4 3 7 3 3 5" xfId="46160" xr:uid="{E926CF62-F27E-47FC-81DD-18D23400B48E}"/>
    <cellStyle name="Comma 4 3 7 3 4" xfId="7777" xr:uid="{4EA17CA6-F62B-4651-8005-4DEDB3D62C5E}"/>
    <cellStyle name="Comma 4 3 7 3 4 2" xfId="18074" xr:uid="{04F587C3-0122-4801-AA07-1C441B9259AB}"/>
    <cellStyle name="Comma 4 3 7 3 4 2 2" xfId="34734" xr:uid="{B2E006CA-B04B-4B80-BB32-C1F38B490B29}"/>
    <cellStyle name="Comma 4 3 7 3 4 3" xfId="26446" xr:uid="{4744F457-C6D7-474E-90B9-CC34DCE14460}"/>
    <cellStyle name="Comma 4 3 7 3 4 4" xfId="47660" xr:uid="{55D1A341-6E63-4412-8DFE-6B858553A13F}"/>
    <cellStyle name="Comma 4 3 7 3 5" xfId="12240" xr:uid="{347CDDF3-94CB-4880-8508-131A64559928}"/>
    <cellStyle name="Comma 4 3 7 3 5 2" xfId="20866" xr:uid="{DE73F2F8-12F7-4F52-BB84-43743711A6C6}"/>
    <cellStyle name="Comma 4 3 7 3 5 2 2" xfId="37526" xr:uid="{871989C7-262A-4361-9D42-5BBA9A06BFE6}"/>
    <cellStyle name="Comma 4 3 7 3 5 3" xfId="29238" xr:uid="{CB6CAA3F-A794-4032-9A9C-AA4A8EABAB81}"/>
    <cellStyle name="Comma 4 3 7 3 5 4" xfId="52121" xr:uid="{D6E7B044-EDD3-470F-BAD2-6476D1E2948D}"/>
    <cellStyle name="Comma 4 3 7 3 6" xfId="14492" xr:uid="{28CDE5AD-8C6E-449A-BF4E-DF3D159B52DF}"/>
    <cellStyle name="Comma 4 3 7 3 6 2" xfId="31152" xr:uid="{43D0E37D-E383-4327-87C3-6CD8E396F2E5}"/>
    <cellStyle name="Comma 4 3 7 3 7" xfId="22862" xr:uid="{1F23EFE7-FF94-4469-9C4A-2DEB41BB9948}"/>
    <cellStyle name="Comma 4 3 7 3 8" xfId="42388" xr:uid="{17D22B25-B6A4-4403-83FE-0C3ABFB0D1B2}"/>
    <cellStyle name="Comma 4 3 7 4" xfId="3182" xr:uid="{934647FE-583F-451D-975C-7C9FAEA5126D}"/>
    <cellStyle name="Comma 4 3 7 4 2" xfId="8283" xr:uid="{3AB278B8-3639-4B55-AA26-9EB749B26B6F}"/>
    <cellStyle name="Comma 4 3 7 4 2 2" xfId="18361" xr:uid="{86C46650-584B-4625-A026-5D6671C9E754}"/>
    <cellStyle name="Comma 4 3 7 4 2 2 2" xfId="35021" xr:uid="{8B40694D-BCCF-45A4-9BB4-7AF505201CBB}"/>
    <cellStyle name="Comma 4 3 7 4 2 3" xfId="26733" xr:uid="{A224E307-79F7-4A64-911D-A4B1DE3ECC0D}"/>
    <cellStyle name="Comma 4 3 7 4 2 4" xfId="48166" xr:uid="{031B256F-582D-4954-BDC3-33C6B81FAA30}"/>
    <cellStyle name="Comma 4 3 7 4 3" xfId="14971" xr:uid="{E44C7906-5562-487A-9328-9C9E3B35E542}"/>
    <cellStyle name="Comma 4 3 7 4 3 2" xfId="31631" xr:uid="{F9447448-0F4B-40DC-9FBB-8607E30F05A4}"/>
    <cellStyle name="Comma 4 3 7 4 4" xfId="23342" xr:uid="{2AEE8F95-ED15-47DA-90C8-34872C28E440}"/>
    <cellStyle name="Comma 4 3 7 4 5" xfId="43086" xr:uid="{4BC6B5B3-4630-447B-8718-7AC2EA490A2C}"/>
    <cellStyle name="Comma 4 3 7 5" xfId="5103" xr:uid="{8BC9D471-36F4-4C7E-BC46-5675891ABB63}"/>
    <cellStyle name="Comma 4 3 7 5 2" xfId="9658" xr:uid="{DE582EAA-D14A-4FD9-B5CD-347E5C875D9A}"/>
    <cellStyle name="Comma 4 3 7 5 2 2" xfId="19171" xr:uid="{C1E78799-21FF-4ECE-9E8E-BCF485897B45}"/>
    <cellStyle name="Comma 4 3 7 5 2 2 2" xfId="35831" xr:uid="{27811FCC-73DE-44E4-8A09-0199CDD3AA3E}"/>
    <cellStyle name="Comma 4 3 7 5 2 3" xfId="27543" xr:uid="{A6CC427A-1197-4286-A689-4C345BD9DAC5}"/>
    <cellStyle name="Comma 4 3 7 5 2 4" xfId="49541" xr:uid="{BBAEC31B-E85C-4378-91F8-CA395D1C4419}"/>
    <cellStyle name="Comma 4 3 7 5 3" xfId="16317" xr:uid="{340DDA3F-A417-4CA6-BA7A-A8AFA5AFE6B8}"/>
    <cellStyle name="Comma 4 3 7 5 3 2" xfId="32977" xr:uid="{40FD684C-F288-44CF-8F74-2594E7EC0EEE}"/>
    <cellStyle name="Comma 4 3 7 5 4" xfId="24688" xr:uid="{08378CB5-E525-40E5-93ED-3CA9114D1770}"/>
    <cellStyle name="Comma 4 3 7 5 5" xfId="44997" xr:uid="{BFC5CAA0-0B95-4CFF-B8B5-44EA87A1E46D}"/>
    <cellStyle name="Comma 4 3 7 6" xfId="6948" xr:uid="{D79906C8-9085-4026-84C0-FE937F166C44}"/>
    <cellStyle name="Comma 4 3 7 6 2" xfId="17579" xr:uid="{BC76877C-42F9-4E53-857B-4D6547F70AD5}"/>
    <cellStyle name="Comma 4 3 7 6 2 2" xfId="34239" xr:uid="{1D095212-6429-43FF-B760-6B0806E0AE5B}"/>
    <cellStyle name="Comma 4 3 7 6 3" xfId="25951" xr:uid="{6AED1DB0-1C12-4F6A-9A46-26F97A0614D8}"/>
    <cellStyle name="Comma 4 3 7 6 4" xfId="46831" xr:uid="{5947F1FD-A21F-49C1-A1F0-D1F6315B5629}"/>
    <cellStyle name="Comma 4 3 7 7" xfId="11077" xr:uid="{3A655F8E-24AA-4F2A-93C0-DBD56165F24B}"/>
    <cellStyle name="Comma 4 3 7 7 2" xfId="20037" xr:uid="{E76169B6-3728-4CC9-BC92-8DBD42C09423}"/>
    <cellStyle name="Comma 4 3 7 7 2 2" xfId="36697" xr:uid="{A455CA6D-58F0-405F-AF4A-D6FA490C53A4}"/>
    <cellStyle name="Comma 4 3 7 7 3" xfId="28409" xr:uid="{B6ABFB90-C641-4C9D-BE98-EB36DEDA8485}"/>
    <cellStyle name="Comma 4 3 7 7 4" xfId="50958" xr:uid="{66D1AE5B-FD2B-4F9F-BBE0-F7B4867C0033}"/>
    <cellStyle name="Comma 4 3 7 8" xfId="13316" xr:uid="{4081BEC4-03FC-46FC-8919-A33B0A963595}"/>
    <cellStyle name="Comma 4 3 7 8 2" xfId="21650" xr:uid="{E780E99F-A3D7-4002-80ED-79B6A7AE348D}"/>
    <cellStyle name="Comma 4 3 7 8 2 2" xfId="38310" xr:uid="{CEEFEB7F-95F1-4630-93EA-4EA2F76B6E0D}"/>
    <cellStyle name="Comma 4 3 7 8 3" xfId="30023" xr:uid="{E851C612-6D8A-4520-917C-A5A3F04853AE}"/>
    <cellStyle name="Comma 4 3 7 8 4" xfId="53190" xr:uid="{7F775FA4-AB4F-41B5-8EDA-4304C9DD2A96}"/>
    <cellStyle name="Comma 4 3 7 9" xfId="22005" xr:uid="{A00FE84A-D64D-4EA3-ACA9-91BA991659E2}"/>
    <cellStyle name="Comma 4 3 8" xfId="641" xr:uid="{EE0BE37A-3CEA-4B8B-A15D-CB0D0FE76CFF}"/>
    <cellStyle name="Comma 4 3 8 10" xfId="39561" xr:uid="{66875F28-1FEF-463C-BEAD-4D86FEA0A4AA}"/>
    <cellStyle name="Comma 4 3 8 11" xfId="41239" xr:uid="{699BBB20-67C4-40A6-8178-1D49F938E972}"/>
    <cellStyle name="Comma 4 3 8 12" xfId="1339" xr:uid="{84B90371-F717-4B93-959C-B35D5A1BF493}"/>
    <cellStyle name="Comma 4 3 8 2" xfId="1872" xr:uid="{FF590984-B22E-4BC9-82B1-9E62B79BCE07}"/>
    <cellStyle name="Comma 4 3 8 2 2" xfId="3801" xr:uid="{F7EC2109-EDD0-4772-AA69-AC10ED267AE1}"/>
    <cellStyle name="Comma 4 3 8 2 2 2" xfId="8716" xr:uid="{4B07E073-2166-403C-A580-DAEEACE04C4F}"/>
    <cellStyle name="Comma 4 3 8 2 2 2 2" xfId="18620" xr:uid="{FE095A40-07E9-4CBD-8F09-8917D99D444A}"/>
    <cellStyle name="Comma 4 3 8 2 2 2 2 2" xfId="35280" xr:uid="{7B0682D5-939F-4B85-9EA6-E41F3F86516C}"/>
    <cellStyle name="Comma 4 3 8 2 2 2 3" xfId="26992" xr:uid="{F86C7EC5-9909-4794-BCC8-47D9DF41DC89}"/>
    <cellStyle name="Comma 4 3 8 2 2 2 4" xfId="48599" xr:uid="{A2E0AE4A-49C1-4CD7-9AE3-2E18EF4433F8}"/>
    <cellStyle name="Comma 4 3 8 2 2 3" xfId="15416" xr:uid="{7C818257-F7C1-4ADD-B59F-C469442B964A}"/>
    <cellStyle name="Comma 4 3 8 2 2 3 2" xfId="32076" xr:uid="{0BCF6CE8-654A-4651-805F-0C7379466C03}"/>
    <cellStyle name="Comma 4 3 8 2 2 4" xfId="23787" xr:uid="{74E49AA9-F697-4550-8536-0CC7FE837469}"/>
    <cellStyle name="Comma 4 3 8 2 2 5" xfId="43705" xr:uid="{943C7C75-7A2A-4CEC-BCD7-A1E536D2DA77}"/>
    <cellStyle name="Comma 4 3 8 2 3" xfId="5709" xr:uid="{1B2F4BFC-D26B-4DC4-8D7D-1F7813C4515C}"/>
    <cellStyle name="Comma 4 3 8 2 3 2" xfId="10091" xr:uid="{E78409E3-F947-43C3-8255-D2DB0FF97F90}"/>
    <cellStyle name="Comma 4 3 8 2 3 2 2" xfId="19430" xr:uid="{DE20C600-C9E6-4690-A64D-D414915E85D1}"/>
    <cellStyle name="Comma 4 3 8 2 3 2 2 2" xfId="36090" xr:uid="{FEB53EE5-4593-4786-BB8A-459A73011232}"/>
    <cellStyle name="Comma 4 3 8 2 3 2 3" xfId="27802" xr:uid="{E0AF692E-4671-4CA1-A3F4-AEDDFF735369}"/>
    <cellStyle name="Comma 4 3 8 2 3 2 4" xfId="49974" xr:uid="{DD863A9C-EF7D-486D-936F-D785A76C2DE8}"/>
    <cellStyle name="Comma 4 3 8 2 3 3" xfId="16749" xr:uid="{B59DE251-0AC5-4FC1-8B40-DAC3494290C6}"/>
    <cellStyle name="Comma 4 3 8 2 3 3 2" xfId="33409" xr:uid="{1934F632-4F23-4DE7-8D38-D7900586ECDE}"/>
    <cellStyle name="Comma 4 3 8 2 3 4" xfId="25120" xr:uid="{18A82118-15D6-4D60-9E72-EAAA6DD4CF28}"/>
    <cellStyle name="Comma 4 3 8 2 3 5" xfId="45603" xr:uid="{4EAFEB5D-A825-4E13-8535-476C2A599D31}"/>
    <cellStyle name="Comma 4 3 8 2 4" xfId="7381" xr:uid="{47E9A870-612A-4A03-B753-3B415CE35AC7}"/>
    <cellStyle name="Comma 4 3 8 2 4 2" xfId="17838" xr:uid="{998E74C7-DCD6-4E19-8ECC-354A422AA676}"/>
    <cellStyle name="Comma 4 3 8 2 4 2 2" xfId="34498" xr:uid="{7BD7CA5A-7106-4E88-A9C8-98FAD5DDCF57}"/>
    <cellStyle name="Comma 4 3 8 2 4 3" xfId="26210" xr:uid="{B96CDF40-7A1A-4A3B-B0A1-8D1AA730BDBB}"/>
    <cellStyle name="Comma 4 3 8 2 4 4" xfId="47264" xr:uid="{57B9FB5C-D408-4752-84DF-34206545C9D1}"/>
    <cellStyle name="Comma 4 3 8 2 5" xfId="11683" xr:uid="{A1E97B16-282A-4D4F-8CB5-62106FD0EEAF}"/>
    <cellStyle name="Comma 4 3 8 2 5 2" xfId="20469" xr:uid="{27FD2A9C-D269-4C65-B27D-ADEC93F225D4}"/>
    <cellStyle name="Comma 4 3 8 2 5 2 2" xfId="37129" xr:uid="{E1B09BE3-9D49-49C9-BF0A-CB1AA89117AC}"/>
    <cellStyle name="Comma 4 3 8 2 5 3" xfId="28841" xr:uid="{59D47FEB-58A4-462E-A044-A2227193C279}"/>
    <cellStyle name="Comma 4 3 8 2 5 4" xfId="51564" xr:uid="{C556876B-33C2-4E5C-969C-D3CD737527C6}"/>
    <cellStyle name="Comma 4 3 8 2 6" xfId="14100" xr:uid="{478449B3-126A-4247-A19E-27E2C04D9C95}"/>
    <cellStyle name="Comma 4 3 8 2 6 2" xfId="30760" xr:uid="{60AE74BD-17C2-4721-9D01-CF94C64D6A5B}"/>
    <cellStyle name="Comma 4 3 8 2 7" xfId="22450" xr:uid="{4C9385BB-0EF8-4396-B05C-EB96185B67BC}"/>
    <cellStyle name="Comma 4 3 8 2 8" xfId="41816" xr:uid="{D846E902-8D8D-4A35-8E9B-F7BE342D5090}"/>
    <cellStyle name="Comma 4 3 8 3" xfId="2489" xr:uid="{CD8EB61F-D040-4570-9ED6-8CE0F4945A74}"/>
    <cellStyle name="Comma 4 3 8 3 2" xfId="4415" xr:uid="{EDC80FD4-689C-4870-A5AB-8633B3D3052E}"/>
    <cellStyle name="Comma 4 3 8 3 2 2" xfId="9141" xr:uid="{BC04E0A3-757F-4261-BB66-82FC6904C752}"/>
    <cellStyle name="Comma 4 3 8 3 2 2 2" xfId="18874" xr:uid="{A20BE462-3C14-4073-96EB-DF481E635D91}"/>
    <cellStyle name="Comma 4 3 8 3 2 2 2 2" xfId="35534" xr:uid="{D6517076-5910-4C3A-B025-00455B5446CE}"/>
    <cellStyle name="Comma 4 3 8 3 2 2 3" xfId="27246" xr:uid="{69BF223C-D2EB-4F09-AE99-7916783E947A}"/>
    <cellStyle name="Comma 4 3 8 3 2 2 4" xfId="49024" xr:uid="{457DB689-DF42-40D6-9CBC-985CEE3D2916}"/>
    <cellStyle name="Comma 4 3 8 3 2 3" xfId="15859" xr:uid="{6C61658A-3742-4BC2-B5CB-A202CD09E8FF}"/>
    <cellStyle name="Comma 4 3 8 3 2 3 2" xfId="32519" xr:uid="{F8D4DC93-B1DF-4DA6-BA23-C1D3667C9877}"/>
    <cellStyle name="Comma 4 3 8 3 2 4" xfId="24230" xr:uid="{CCDE8987-1614-479B-8107-60E84E51B076}"/>
    <cellStyle name="Comma 4 3 8 3 2 5" xfId="44319" xr:uid="{28AF8F96-2F82-4546-AB9E-12C6648AA78D}"/>
    <cellStyle name="Comma 4 3 8 3 3" xfId="6308" xr:uid="{3FA3869B-09E1-4DCC-BE17-571E17676B51}"/>
    <cellStyle name="Comma 4 3 8 3 3 2" xfId="10516" xr:uid="{D7B57ACC-DC62-4536-9D48-8E418F6F3309}"/>
    <cellStyle name="Comma 4 3 8 3 3 2 2" xfId="19684" xr:uid="{5EAB86A0-5FA9-4D54-801D-B6140D214804}"/>
    <cellStyle name="Comma 4 3 8 3 3 2 2 2" xfId="36344" xr:uid="{DBD4D167-86AD-43D7-9F3B-763DDB890ACF}"/>
    <cellStyle name="Comma 4 3 8 3 3 2 3" xfId="28056" xr:uid="{B5688053-A1EB-473C-8453-E42FA1FAB222}"/>
    <cellStyle name="Comma 4 3 8 3 3 2 4" xfId="50399" xr:uid="{D0756949-A8A4-4889-959F-0398E2F6F685}"/>
    <cellStyle name="Comma 4 3 8 3 3 3" xfId="17177" xr:uid="{B2716B1C-7EDA-40A5-91F0-1C9CD9F66D8A}"/>
    <cellStyle name="Comma 4 3 8 3 3 3 2" xfId="33837" xr:uid="{755EE568-7E61-40CB-AB9F-2E53F38B21FA}"/>
    <cellStyle name="Comma 4 3 8 3 3 4" xfId="25548" xr:uid="{7F0BAF1D-E65B-4E9D-921D-E9BC5A3A3CBE}"/>
    <cellStyle name="Comma 4 3 8 3 3 5" xfId="46202" xr:uid="{A0359C20-0396-427B-BF0A-355DE6C6FEF7}"/>
    <cellStyle name="Comma 4 3 8 3 4" xfId="7806" xr:uid="{A9CB27A4-AB17-4952-8B6F-5786EF65545F}"/>
    <cellStyle name="Comma 4 3 8 3 4 2" xfId="18092" xr:uid="{58AE5FB1-DA8A-46B1-9688-31D6FBBE92C0}"/>
    <cellStyle name="Comma 4 3 8 3 4 2 2" xfId="34752" xr:uid="{BB932444-A6BC-4B85-AD39-7488A4A4F910}"/>
    <cellStyle name="Comma 4 3 8 3 4 3" xfId="26464" xr:uid="{A66FC4B6-6507-4BB0-AB37-DA4E0D20B0BF}"/>
    <cellStyle name="Comma 4 3 8 3 4 4" xfId="47689" xr:uid="{11BDCA48-3AFD-48AD-8A97-F176B909E22F}"/>
    <cellStyle name="Comma 4 3 8 3 5" xfId="12282" xr:uid="{A3F43D48-B190-46DD-9300-B7A9994D3F4A}"/>
    <cellStyle name="Comma 4 3 8 3 5 2" xfId="20897" xr:uid="{E75EFDB8-A6AE-45E2-9EEB-8796657894F8}"/>
    <cellStyle name="Comma 4 3 8 3 5 2 2" xfId="37557" xr:uid="{3DB85D83-8EE5-481A-9E39-674EFA63DF04}"/>
    <cellStyle name="Comma 4 3 8 3 5 3" xfId="29269" xr:uid="{752E6E39-235E-4413-80F5-E4D73FA6EC41}"/>
    <cellStyle name="Comma 4 3 8 3 5 4" xfId="52163" xr:uid="{A43C0C9D-D098-4C20-BBBF-4FD29A9F4B7A}"/>
    <cellStyle name="Comma 4 3 8 3 6" xfId="14523" xr:uid="{63D27EF9-2F1A-46E5-931F-16EF0458CF3A}"/>
    <cellStyle name="Comma 4 3 8 3 6 2" xfId="31183" xr:uid="{1AEB39D7-3E47-4F6F-8037-2ED236B1BBBC}"/>
    <cellStyle name="Comma 4 3 8 3 7" xfId="22893" xr:uid="{E640304E-7B45-47FB-AE3D-3E75ED65E8B1}"/>
    <cellStyle name="Comma 4 3 8 3 8" xfId="42430" xr:uid="{B62294B2-8F25-42FE-BBCE-D2B43861FA20}"/>
    <cellStyle name="Comma 4 3 8 4" xfId="3224" xr:uid="{074A239E-4D71-47ED-9763-6BFB043CEA8D}"/>
    <cellStyle name="Comma 4 3 8 4 2" xfId="8312" xr:uid="{59D8B7C2-D94E-4451-9B68-AEE36991AB27}"/>
    <cellStyle name="Comma 4 3 8 4 2 2" xfId="18379" xr:uid="{35966410-BAB0-4691-AFCA-1E2B31A3D3F7}"/>
    <cellStyle name="Comma 4 3 8 4 2 2 2" xfId="35039" xr:uid="{140605CF-7025-40DC-8117-487B5A6EA928}"/>
    <cellStyle name="Comma 4 3 8 4 2 3" xfId="26751" xr:uid="{3B15EE2B-4925-4573-AC94-E4F986DBC4B7}"/>
    <cellStyle name="Comma 4 3 8 4 2 4" xfId="48195" xr:uid="{13DC25CE-CD53-4DB4-B0E3-CD9551F4C2C1}"/>
    <cellStyle name="Comma 4 3 8 4 3" xfId="15002" xr:uid="{9AD25248-CAC6-49E1-83C2-E73921D40D97}"/>
    <cellStyle name="Comma 4 3 8 4 3 2" xfId="31662" xr:uid="{81177770-F847-4E8B-AA1E-45B0C1768E81}"/>
    <cellStyle name="Comma 4 3 8 4 4" xfId="23373" xr:uid="{C6CB5E4E-F3DB-4160-93D0-CF902126F2EE}"/>
    <cellStyle name="Comma 4 3 8 4 5" xfId="43128" xr:uid="{2825D410-39A7-48CD-9545-8ADF501CEA16}"/>
    <cellStyle name="Comma 4 3 8 5" xfId="5132" xr:uid="{2392C1D6-1146-49B1-B004-F30ACAEA47D9}"/>
    <cellStyle name="Comma 4 3 8 5 2" xfId="9687" xr:uid="{E5F84D40-ED76-4052-96C8-3D18362E7D2A}"/>
    <cellStyle name="Comma 4 3 8 5 2 2" xfId="19189" xr:uid="{1F73FA4F-4BB6-4D38-9668-5FF79F2DC670}"/>
    <cellStyle name="Comma 4 3 8 5 2 2 2" xfId="35849" xr:uid="{0E16A699-E8C5-43AF-A73E-EA134B88F07B}"/>
    <cellStyle name="Comma 4 3 8 5 2 3" xfId="27561" xr:uid="{3123E761-B4C2-458B-B832-2065DD402B9F}"/>
    <cellStyle name="Comma 4 3 8 5 2 4" xfId="49570" xr:uid="{222827F0-1B0A-4740-8283-832F74EC735D}"/>
    <cellStyle name="Comma 4 3 8 5 3" xfId="16335" xr:uid="{E8DF9E4A-78DE-4C5F-9AC8-4820D4D4C780}"/>
    <cellStyle name="Comma 4 3 8 5 3 2" xfId="32995" xr:uid="{E881DE6E-83AC-4991-96A4-182DF6A1A4D3}"/>
    <cellStyle name="Comma 4 3 8 5 4" xfId="24706" xr:uid="{88D201C4-BF8E-4D6D-B240-511C57853F02}"/>
    <cellStyle name="Comma 4 3 8 5 5" xfId="45026" xr:uid="{6FCE8C89-F00F-40BA-9711-E7C7EFBBA4BA}"/>
    <cellStyle name="Comma 4 3 8 6" xfId="6977" xr:uid="{910284D5-69D4-4029-BD9E-83D9F3D1A8D0}"/>
    <cellStyle name="Comma 4 3 8 6 2" xfId="17597" xr:uid="{F14224A4-3062-4BD4-B1ED-BC579259B9BB}"/>
    <cellStyle name="Comma 4 3 8 6 2 2" xfId="34257" xr:uid="{18691F32-B761-4B9D-AEC0-26862560DEDC}"/>
    <cellStyle name="Comma 4 3 8 6 3" xfId="25969" xr:uid="{790E8A2A-4287-443B-9AD6-D689175406FF}"/>
    <cellStyle name="Comma 4 3 8 6 4" xfId="46860" xr:uid="{E00CC4FA-CEE9-4F36-84DA-2359AD4779B5}"/>
    <cellStyle name="Comma 4 3 8 7" xfId="11106" xr:uid="{80CB7F67-803D-4336-818F-E7C97AF298D6}"/>
    <cellStyle name="Comma 4 3 8 7 2" xfId="20055" xr:uid="{794FDC6B-D0A0-4745-BD74-2DB6E6CA50B0}"/>
    <cellStyle name="Comma 4 3 8 7 2 2" xfId="36715" xr:uid="{6900D751-C8CE-43A4-8986-6B1DD92CF7DF}"/>
    <cellStyle name="Comma 4 3 8 7 3" xfId="28427" xr:uid="{7A94673B-F484-4EA9-ADD8-2AF337AD10C1}"/>
    <cellStyle name="Comma 4 3 8 7 4" xfId="50987" xr:uid="{EB156E81-D10D-46BC-9051-A9B235E2522A}"/>
    <cellStyle name="Comma 4 3 8 8" xfId="13358" xr:uid="{54B9669E-BF1B-4EBF-92D0-13C444FE54C8}"/>
    <cellStyle name="Comma 4 3 8 8 2" xfId="21681" xr:uid="{54513FAE-E286-4F16-BB29-38D2BDE85F75}"/>
    <cellStyle name="Comma 4 3 8 8 2 2" xfId="38341" xr:uid="{8EBE8C6C-370A-4B54-AD4B-3223D9C0528D}"/>
    <cellStyle name="Comma 4 3 8 8 3" xfId="30054" xr:uid="{9DBC0C0A-1844-430B-A1E5-8DE29DA4119D}"/>
    <cellStyle name="Comma 4 3 8 8 4" xfId="53232" xr:uid="{36C35BF4-DCBD-4538-B2C6-8A2F7D746FAB}"/>
    <cellStyle name="Comma 4 3 8 9" xfId="22036" xr:uid="{6D70B850-D71E-4E31-9E2D-5E6D18B5834A}"/>
    <cellStyle name="Comma 4 3 9" xfId="668" xr:uid="{5DFA398B-1C73-4153-856B-2F10F61162AC}"/>
    <cellStyle name="Comma 4 3 9 10" xfId="22054" xr:uid="{C256B438-34C5-4D99-B6CC-3454B0EF2156}"/>
    <cellStyle name="Comma 4 3 9 11" xfId="41266" xr:uid="{9D86C7E5-A856-4CC2-B5CB-05F101DE2306}"/>
    <cellStyle name="Comma 4 3 9 12" xfId="1366" xr:uid="{D7F01291-46FB-44CA-8BBC-E4CB41DF08E2}"/>
    <cellStyle name="Comma 4 3 9 2" xfId="1899" xr:uid="{5A562A36-2128-4B78-8712-89A672147B25}"/>
    <cellStyle name="Comma 4 3 9 2 2" xfId="3828" xr:uid="{AAF7D1AC-3A40-4DCF-8E80-86C7314D484D}"/>
    <cellStyle name="Comma 4 3 9 2 2 2" xfId="8743" xr:uid="{FBF4FA68-1FAB-41F4-9037-4B9C07641600}"/>
    <cellStyle name="Comma 4 3 9 2 2 2 2" xfId="18638" xr:uid="{38D250FC-6B14-4507-97B5-0337986A054E}"/>
    <cellStyle name="Comma 4 3 9 2 2 2 2 2" xfId="35298" xr:uid="{34DF5CD2-B892-4CA6-B11C-1E03628CC9EB}"/>
    <cellStyle name="Comma 4 3 9 2 2 2 3" xfId="27010" xr:uid="{CF8530B9-5F63-4A57-AB44-19C94E665F08}"/>
    <cellStyle name="Comma 4 3 9 2 2 2 4" xfId="48626" xr:uid="{6335B2DD-374C-4FF0-BC7F-0547A406C624}"/>
    <cellStyle name="Comma 4 3 9 2 2 3" xfId="15434" xr:uid="{96AFE1C8-A51E-49E3-A7DB-C1FE70A7E2FD}"/>
    <cellStyle name="Comma 4 3 9 2 2 3 2" xfId="32094" xr:uid="{3C4A0476-E0EF-4883-81F0-564927F14A5B}"/>
    <cellStyle name="Comma 4 3 9 2 2 4" xfId="23805" xr:uid="{1D891D23-5710-4A3F-8759-555E1AD9117E}"/>
    <cellStyle name="Comma 4 3 9 2 2 5" xfId="43732" xr:uid="{F543D747-2DB2-420F-916B-210DA75BC426}"/>
    <cellStyle name="Comma 4 3 9 2 3" xfId="5736" xr:uid="{8E95973B-2689-4477-82BC-63AE43C45900}"/>
    <cellStyle name="Comma 4 3 9 2 3 2" xfId="10118" xr:uid="{1E25CF9C-EDAB-413C-9EB1-0EA477D149FA}"/>
    <cellStyle name="Comma 4 3 9 2 3 2 2" xfId="19448" xr:uid="{03CA2FD6-DDEC-4F02-BADD-10261175FACE}"/>
    <cellStyle name="Comma 4 3 9 2 3 2 2 2" xfId="36108" xr:uid="{EBC548BC-ADBB-458F-A2BE-52D1551BAC37}"/>
    <cellStyle name="Comma 4 3 9 2 3 2 3" xfId="27820" xr:uid="{EDD7672D-DC44-4C63-B813-80BF1609AFB0}"/>
    <cellStyle name="Comma 4 3 9 2 3 2 4" xfId="50001" xr:uid="{1246947D-BFC1-41A9-9909-64DF78D384C2}"/>
    <cellStyle name="Comma 4 3 9 2 3 3" xfId="16767" xr:uid="{D2936F1F-5354-4C54-B6E2-BBFF42810CFE}"/>
    <cellStyle name="Comma 4 3 9 2 3 3 2" xfId="33427" xr:uid="{DA0E015B-56E0-4593-B82F-023A206B9DA6}"/>
    <cellStyle name="Comma 4 3 9 2 3 4" xfId="25138" xr:uid="{72521035-4ADC-4557-AB60-C3DF84302446}"/>
    <cellStyle name="Comma 4 3 9 2 3 5" xfId="45630" xr:uid="{A497AEEC-1ABB-4ADC-A1B0-A6BD56878512}"/>
    <cellStyle name="Comma 4 3 9 2 4" xfId="7408" xr:uid="{FCE4FF14-3932-4613-A318-815BCA584449}"/>
    <cellStyle name="Comma 4 3 9 2 4 2" xfId="17856" xr:uid="{0D61CE4F-B50A-4D64-AB4E-1CB86B45D9E7}"/>
    <cellStyle name="Comma 4 3 9 2 4 2 2" xfId="34516" xr:uid="{B1E0140B-4589-4245-88EB-92E83EDCD18B}"/>
    <cellStyle name="Comma 4 3 9 2 4 3" xfId="26228" xr:uid="{CBC147CA-F8E3-48CE-8707-6CE9C3A0ACD5}"/>
    <cellStyle name="Comma 4 3 9 2 4 4" xfId="47291" xr:uid="{4D131545-2AAC-4BC1-810F-6D99D103DAF9}"/>
    <cellStyle name="Comma 4 3 9 2 5" xfId="11710" xr:uid="{13FE696A-A44C-4C94-906E-605EBF0D5CB0}"/>
    <cellStyle name="Comma 4 3 9 2 5 2" xfId="20487" xr:uid="{C7DB2266-08A4-4315-8E12-564DF980AA9A}"/>
    <cellStyle name="Comma 4 3 9 2 5 2 2" xfId="37147" xr:uid="{892F934F-99B4-41AA-998B-2062ADF8698F}"/>
    <cellStyle name="Comma 4 3 9 2 5 3" xfId="28859" xr:uid="{C27739DB-E5B7-4C6D-ABD7-DEECC79593C5}"/>
    <cellStyle name="Comma 4 3 9 2 5 4" xfId="51591" xr:uid="{F93449C1-8D52-46A3-9D38-FD7F53B287BE}"/>
    <cellStyle name="Comma 4 3 9 2 6" xfId="14118" xr:uid="{CF210574-F75D-4008-ABED-2557A798452B}"/>
    <cellStyle name="Comma 4 3 9 2 6 2" xfId="30778" xr:uid="{47E313AC-837F-4528-8003-68B9481F26EF}"/>
    <cellStyle name="Comma 4 3 9 2 7" xfId="22468" xr:uid="{99BC5B31-5E74-402E-B115-873008D0093F}"/>
    <cellStyle name="Comma 4 3 9 2 8" xfId="41843" xr:uid="{D5DEBC73-BDD9-49FE-BA97-CB155BFE6BC8}"/>
    <cellStyle name="Comma 4 3 9 3" xfId="2516" xr:uid="{A5D2B107-4F9A-418A-A479-D37F4E1E515C}"/>
    <cellStyle name="Comma 4 3 9 3 2" xfId="4442" xr:uid="{5FD3017E-E532-4D68-85D7-A9839A5BB0CA}"/>
    <cellStyle name="Comma 4 3 9 3 2 2" xfId="9168" xr:uid="{059B761D-12CD-412B-9FB2-650E407B2ACA}"/>
    <cellStyle name="Comma 4 3 9 3 2 2 2" xfId="18892" xr:uid="{E4EEE15E-849B-457C-831D-A90A1FBDFBF2}"/>
    <cellStyle name="Comma 4 3 9 3 2 2 2 2" xfId="35552" xr:uid="{62080658-68FE-45DB-9376-320E9A268F4B}"/>
    <cellStyle name="Comma 4 3 9 3 2 2 3" xfId="27264" xr:uid="{69F9B032-1756-423D-AD51-8C3ED815A1C8}"/>
    <cellStyle name="Comma 4 3 9 3 2 2 4" xfId="49051" xr:uid="{A5488E5A-C3AA-4FA9-9491-F588CC94A1FE}"/>
    <cellStyle name="Comma 4 3 9 3 2 3" xfId="15877" xr:uid="{B3C3B363-0F8D-4F45-9F16-6748D1D3B9B9}"/>
    <cellStyle name="Comma 4 3 9 3 2 3 2" xfId="32537" xr:uid="{B5FF4E57-FC58-493D-9D60-36D27F6AF73B}"/>
    <cellStyle name="Comma 4 3 9 3 2 4" xfId="24248" xr:uid="{D855A999-EBC6-4909-B192-5C230C82FF92}"/>
    <cellStyle name="Comma 4 3 9 3 2 5" xfId="44346" xr:uid="{89A27704-880B-47FE-871F-3B03AB4D062D}"/>
    <cellStyle name="Comma 4 3 9 3 3" xfId="6335" xr:uid="{8D591DBA-8543-429A-A615-E6FF20FE4ED0}"/>
    <cellStyle name="Comma 4 3 9 3 3 2" xfId="10543" xr:uid="{7EB123C4-D2F5-43B2-89F7-ABE348879FB9}"/>
    <cellStyle name="Comma 4 3 9 3 3 2 2" xfId="19702" xr:uid="{846B86D4-2F11-42CB-BDDA-6E52A84FA0DE}"/>
    <cellStyle name="Comma 4 3 9 3 3 2 2 2" xfId="36362" xr:uid="{923264C1-17A4-4BE5-8D64-F5CCA867D0F0}"/>
    <cellStyle name="Comma 4 3 9 3 3 2 3" xfId="28074" xr:uid="{AD25DC21-A440-459C-9EB4-848041B0E1D6}"/>
    <cellStyle name="Comma 4 3 9 3 3 2 4" xfId="50426" xr:uid="{F895F828-D6D7-47F7-9B98-48A0B09F148D}"/>
    <cellStyle name="Comma 4 3 9 3 3 3" xfId="17195" xr:uid="{C11333FD-1278-4760-9C39-F003026058EA}"/>
    <cellStyle name="Comma 4 3 9 3 3 3 2" xfId="33855" xr:uid="{B10A6305-3ED8-4C0D-B380-58F14A3BA235}"/>
    <cellStyle name="Comma 4 3 9 3 3 4" xfId="25566" xr:uid="{18906DFA-0F3C-482B-A152-BFBE4E656F35}"/>
    <cellStyle name="Comma 4 3 9 3 3 5" xfId="46229" xr:uid="{ADD14B3D-547C-4EB1-803D-C18F79B7CEDC}"/>
    <cellStyle name="Comma 4 3 9 3 4" xfId="7833" xr:uid="{E10BF6BD-95D2-48EE-A3C9-ADA17C7A0217}"/>
    <cellStyle name="Comma 4 3 9 3 4 2" xfId="18110" xr:uid="{FA67EDCF-435E-4268-AE48-DB2D82C4E020}"/>
    <cellStyle name="Comma 4 3 9 3 4 2 2" xfId="34770" xr:uid="{734A5F43-58F4-4524-9E60-DEB79B01E706}"/>
    <cellStyle name="Comma 4 3 9 3 4 3" xfId="26482" xr:uid="{C65490EC-C658-4F23-955F-FB3F364E76BC}"/>
    <cellStyle name="Comma 4 3 9 3 4 4" xfId="47716" xr:uid="{B8AB3DFE-F112-40E5-9D6F-ADF372E9C06F}"/>
    <cellStyle name="Comma 4 3 9 3 5" xfId="12309" xr:uid="{862C0C98-1DBA-4338-920B-4ADA188743ED}"/>
    <cellStyle name="Comma 4 3 9 3 5 2" xfId="20915" xr:uid="{8C27289A-ED88-4FDA-A102-FE2E5A2F5B55}"/>
    <cellStyle name="Comma 4 3 9 3 5 2 2" xfId="37575" xr:uid="{25B7693A-8C5C-44E6-9403-E76C802EA568}"/>
    <cellStyle name="Comma 4 3 9 3 5 3" xfId="29287" xr:uid="{5E82C71E-E096-4F98-890A-A87DBFE44EBA}"/>
    <cellStyle name="Comma 4 3 9 3 5 4" xfId="52190" xr:uid="{C5D13712-1502-4019-B346-FF49A427A011}"/>
    <cellStyle name="Comma 4 3 9 3 6" xfId="14541" xr:uid="{063D7445-6505-4BBF-B87A-5DF657E7CE15}"/>
    <cellStyle name="Comma 4 3 9 3 6 2" xfId="31201" xr:uid="{249CD052-611E-440C-8AF0-393F299ACBB2}"/>
    <cellStyle name="Comma 4 3 9 3 7" xfId="22911" xr:uid="{C5A00C24-8BE0-49F5-8695-C75475AFE43C}"/>
    <cellStyle name="Comma 4 3 9 3 8" xfId="42457" xr:uid="{7333870D-FA86-43F9-B44E-92DBA63264C6}"/>
    <cellStyle name="Comma 4 3 9 4" xfId="3251" xr:uid="{B0C7D732-9AB3-49E8-8AD7-C54EEF20B86C}"/>
    <cellStyle name="Comma 4 3 9 4 2" xfId="8339" xr:uid="{91C42E69-E774-498F-AAEA-CAC208B6DA4A}"/>
    <cellStyle name="Comma 4 3 9 4 2 2" xfId="18397" xr:uid="{2BD48BA3-92BE-41FC-AD79-949F5771C7DB}"/>
    <cellStyle name="Comma 4 3 9 4 2 2 2" xfId="35057" xr:uid="{32B255F6-E737-45AA-ACCB-AFBEBCE9DF32}"/>
    <cellStyle name="Comma 4 3 9 4 2 3" xfId="26769" xr:uid="{5519F9F1-A4C0-4D48-9C40-CDA2437F3774}"/>
    <cellStyle name="Comma 4 3 9 4 2 4" xfId="48222" xr:uid="{18958C30-7A7B-4AE6-9602-1A7861BD8EBB}"/>
    <cellStyle name="Comma 4 3 9 4 3" xfId="15020" xr:uid="{7F024B80-1CE8-4E9A-A60C-F704BD53D3A4}"/>
    <cellStyle name="Comma 4 3 9 4 3 2" xfId="31680" xr:uid="{208B5136-1254-4782-AD4D-EB8A2D4356AE}"/>
    <cellStyle name="Comma 4 3 9 4 4" xfId="23391" xr:uid="{25712F9F-2114-4FA0-B40D-85BDF0E89B9F}"/>
    <cellStyle name="Comma 4 3 9 4 5" xfId="43155" xr:uid="{5E331A65-7C93-461E-930E-0AD328B9FFAF}"/>
    <cellStyle name="Comma 4 3 9 5" xfId="5159" xr:uid="{2A52D9D3-1572-430F-8C9D-3E45BE5C555D}"/>
    <cellStyle name="Comma 4 3 9 5 2" xfId="9714" xr:uid="{114B7024-14B9-47A9-AB6B-54641F69571B}"/>
    <cellStyle name="Comma 4 3 9 5 2 2" xfId="19207" xr:uid="{DCE15621-D7C0-4A2C-B5E0-B5EB2A44BC05}"/>
    <cellStyle name="Comma 4 3 9 5 2 2 2" xfId="35867" xr:uid="{D7252411-7854-49EC-AC25-BF5AFA8FC707}"/>
    <cellStyle name="Comma 4 3 9 5 2 3" xfId="27579" xr:uid="{7CF191EB-A9D5-4F61-96C6-8DA162ABEFBB}"/>
    <cellStyle name="Comma 4 3 9 5 2 4" xfId="49597" xr:uid="{40EEFAEB-8A27-46CA-A007-41FF6B007722}"/>
    <cellStyle name="Comma 4 3 9 5 3" xfId="16353" xr:uid="{2EE29394-2AA6-4C93-8442-84A24D05909A}"/>
    <cellStyle name="Comma 4 3 9 5 3 2" xfId="33013" xr:uid="{D0A96C78-4411-4417-BB58-4AF28283367E}"/>
    <cellStyle name="Comma 4 3 9 5 4" xfId="24724" xr:uid="{55C4D973-08BB-4254-8D47-4C40BDAAE1B8}"/>
    <cellStyle name="Comma 4 3 9 5 5" xfId="45053" xr:uid="{917D388A-AE14-4FA7-B0E3-C4B35BB6459B}"/>
    <cellStyle name="Comma 4 3 9 6" xfId="7004" xr:uid="{1A8735A7-C8E5-45B7-8F13-1B328F7D481F}"/>
    <cellStyle name="Comma 4 3 9 6 2" xfId="17615" xr:uid="{88815132-E38C-4E52-BFED-018DCEFC1137}"/>
    <cellStyle name="Comma 4 3 9 6 2 2" xfId="34275" xr:uid="{7DC64CB4-6D02-4986-972E-BDF474EF4207}"/>
    <cellStyle name="Comma 4 3 9 6 3" xfId="25987" xr:uid="{07CCB320-5905-481C-BADB-977B83C7FC50}"/>
    <cellStyle name="Comma 4 3 9 6 4" xfId="46887" xr:uid="{2BE595AC-2BBD-48E8-ACC6-C948E426DD53}"/>
    <cellStyle name="Comma 4 3 9 7" xfId="11133" xr:uid="{2F1392EA-4C75-4A08-A708-C65B30ADE416}"/>
    <cellStyle name="Comma 4 3 9 7 2" xfId="20073" xr:uid="{883B0270-70C8-4172-B405-9016E6911F85}"/>
    <cellStyle name="Comma 4 3 9 7 2 2" xfId="36733" xr:uid="{BE4CB6A5-B31B-48E2-9EA1-B9EA0F8353E6}"/>
    <cellStyle name="Comma 4 3 9 7 3" xfId="28445" xr:uid="{90EB107F-4316-468D-95BE-8C5F2739877B}"/>
    <cellStyle name="Comma 4 3 9 7 4" xfId="51014" xr:uid="{6990D980-88A5-4A49-A7F3-4F0EEA91DE81}"/>
    <cellStyle name="Comma 4 3 9 8" xfId="13385" xr:uid="{C0069539-C792-4A68-B81E-A1EC2E3AE074}"/>
    <cellStyle name="Comma 4 3 9 8 2" xfId="21699" xr:uid="{361CB5B9-DD61-454C-8856-8F22838D480C}"/>
    <cellStyle name="Comma 4 3 9 8 2 2" xfId="38359" xr:uid="{217F40CE-A472-4977-B1FE-3B60315297B3}"/>
    <cellStyle name="Comma 4 3 9 8 3" xfId="30072" xr:uid="{BFAD67B4-D6FC-4155-9181-C315B2C3E957}"/>
    <cellStyle name="Comma 4 3 9 8 4" xfId="53259" xr:uid="{7F683206-BC50-4484-B953-D66393E7101F}"/>
    <cellStyle name="Comma 4 3 9 9" xfId="13704" xr:uid="{74EB13C0-AF9E-4106-9B50-D9BD8218A1C2}"/>
    <cellStyle name="Comma 4 3 9 9 2" xfId="30364" xr:uid="{CD5EDACD-560F-4A73-A68E-BDCEEB057CDC}"/>
    <cellStyle name="Comma 4 30" xfId="12598" xr:uid="{AC91F94A-D9F1-4E83-94A6-9D505DD5B460}"/>
    <cellStyle name="Comma 4 30 2" xfId="21099" xr:uid="{FF40773A-9BBB-4D3B-9157-35C219198836}"/>
    <cellStyle name="Comma 4 30 2 2" xfId="37759" xr:uid="{C04722FF-F970-411B-96B3-B75B5B9B6A81}"/>
    <cellStyle name="Comma 4 30 3" xfId="29471" xr:uid="{1B8DB775-3B3A-40A1-B4CB-B1CC2F640544}"/>
    <cellStyle name="Comma 4 30 4" xfId="52478" xr:uid="{C6AA31B1-F9A1-4D33-B7FE-9EB36B695568}"/>
    <cellStyle name="Comma 4 31" xfId="12633" xr:uid="{6A4EEE8F-A0F6-4373-A7E6-49757584098D}"/>
    <cellStyle name="Comma 4 31 2" xfId="21125" xr:uid="{1B8FD10E-FEB1-4510-A817-A748BB3C3E77}"/>
    <cellStyle name="Comma 4 31 2 2" xfId="37785" xr:uid="{D1E759F9-6456-4639-B6CF-8D41E77CA394}"/>
    <cellStyle name="Comma 4 31 3" xfId="29497" xr:uid="{8AFC165E-33C3-4A7A-B7F8-3DCC5FEBF6B9}"/>
    <cellStyle name="Comma 4 31 4" xfId="52511" xr:uid="{1FC0C2A4-F028-4C24-8C65-BDA70F0F4815}"/>
    <cellStyle name="Comma 4 32" xfId="12649" xr:uid="{0F005724-7D48-4296-9B3C-8E19C14BDE6C}"/>
    <cellStyle name="Comma 4 32 2" xfId="21140" xr:uid="{850AA838-91C7-4CD6-ACE6-0D749D5C381B}"/>
    <cellStyle name="Comma 4 32 2 2" xfId="37800" xr:uid="{5EF898A1-0D35-461B-B851-916D30AE8464}"/>
    <cellStyle name="Comma 4 32 3" xfId="29512" xr:uid="{1D403717-E333-40F5-B6DC-31234AF03E3A}"/>
    <cellStyle name="Comma 4 32 4" xfId="52526" xr:uid="{9005CC6A-0E3E-46C4-8318-0722CA8E961E}"/>
    <cellStyle name="Comma 4 33" xfId="12725" xr:uid="{881395A6-44B1-4622-88E4-A0B6434227BE}"/>
    <cellStyle name="Comma 4 33 2" xfId="21206" xr:uid="{CD62F980-C01C-4039-B61E-A1781A72E002}"/>
    <cellStyle name="Comma 4 33 2 2" xfId="37866" xr:uid="{9DAB102E-D7A2-4431-9158-012FE26C2F03}"/>
    <cellStyle name="Comma 4 33 3" xfId="29578" xr:uid="{0C75D2D5-6B84-494E-8221-CF0A67668717}"/>
    <cellStyle name="Comma 4 33 4" xfId="40569" xr:uid="{46C90D7E-344B-437A-B308-9F17987C7A03}"/>
    <cellStyle name="Comma 4 33 5" xfId="52601" xr:uid="{17C860DC-F560-44EC-9D1A-17BCFF15C38F}"/>
    <cellStyle name="Comma 4 34" xfId="12821" xr:uid="{6EAFAD59-B495-4515-A561-E13B8830AFDD}"/>
    <cellStyle name="Comma 4 34 2" xfId="21296" xr:uid="{97823F63-D8FE-4089-B90D-4B9D77E07A8F}"/>
    <cellStyle name="Comma 4 34 2 2" xfId="37956" xr:uid="{F0C15333-FFB5-48B0-9A5A-87ADD468D710}"/>
    <cellStyle name="Comma 4 34 3" xfId="29669" xr:uid="{5EFD3199-DF6F-4182-A740-1DADAEF6479B}"/>
    <cellStyle name="Comma 4 34 4" xfId="52697" xr:uid="{A653C89A-6B74-44E4-9522-9BE09292F828}"/>
    <cellStyle name="Comma 4 35" xfId="13402" xr:uid="{79AD1B8D-4745-46BF-8F70-3EF8A15CC6F2}"/>
    <cellStyle name="Comma 4 35 2" xfId="21708" xr:uid="{1DBE2521-4A67-4D4C-B9F9-6283562D2B63}"/>
    <cellStyle name="Comma 4 35 2 2" xfId="38368" xr:uid="{7322B5CF-E93C-4472-AEE6-8F0B5440FF15}"/>
    <cellStyle name="Comma 4 35 3" xfId="30081" xr:uid="{C9717775-3637-4332-B075-53CB7AB41F59}"/>
    <cellStyle name="Comma 4 35 4" xfId="53275" xr:uid="{EBFD609E-FDC0-48CD-89E7-3891FEB1C95E}"/>
    <cellStyle name="Comma 4 36" xfId="13462" xr:uid="{A94A9C22-C33E-433F-B7B3-84D3E73D5C1F}"/>
    <cellStyle name="Comma 4 36 2" xfId="30136" xr:uid="{CA4BD5EE-6C0E-41D2-BE58-779AA34184B8}"/>
    <cellStyle name="Comma 4 37" xfId="13495" xr:uid="{078AB48F-9123-449D-9CCF-9E0F1F10B77E}"/>
    <cellStyle name="Comma 4 37 2" xfId="30155" xr:uid="{DCB608B2-01BC-42C6-8FC9-C982EFE06C75}"/>
    <cellStyle name="Comma 4 38" xfId="21772" xr:uid="{141A8172-C311-43BB-A02E-CA0B20B71044}"/>
    <cellStyle name="Comma 4 39" xfId="21777" xr:uid="{DB8142A6-1C04-4EFB-9E13-A28A46A0B7E0}"/>
    <cellStyle name="Comma 4 4" xfId="69" xr:uid="{95B3DACB-4FA3-4518-8710-10C49B11F743}"/>
    <cellStyle name="Comma 4 4 10" xfId="280" xr:uid="{D05F970C-97D2-42B3-B680-EAC902D1E51A}"/>
    <cellStyle name="Comma 4 4 10 10" xfId="41474" xr:uid="{ED2A2735-3591-4E7D-932B-A7CDC075B1A0}"/>
    <cellStyle name="Comma 4 4 10 11" xfId="1572" xr:uid="{2842F88D-64E5-4DC4-A2A1-C6D40592AF25}"/>
    <cellStyle name="Comma 4 4 10 2" xfId="2147" xr:uid="{B31455C8-04AB-4E93-8F5A-0055BE03B154}"/>
    <cellStyle name="Comma 4 4 10 2 2" xfId="4073" xr:uid="{8479E2C1-E4C8-42A3-AD73-7011644E166D}"/>
    <cellStyle name="Comma 4 4 10 2 2 2" xfId="8891" xr:uid="{5C0DCF7B-29E7-4EBF-9039-346BC4C78BAE}"/>
    <cellStyle name="Comma 4 4 10 2 2 2 2" xfId="18726" xr:uid="{25C7CB6D-2F22-4519-9378-ABFD3224EB34}"/>
    <cellStyle name="Comma 4 4 10 2 2 2 2 2" xfId="35386" xr:uid="{16B960FF-FFDA-424E-9493-A02235AFEAE4}"/>
    <cellStyle name="Comma 4 4 10 2 2 2 3" xfId="27098" xr:uid="{1F6E6E3E-ECD6-4172-9184-E85CBF8EAA75}"/>
    <cellStyle name="Comma 4 4 10 2 2 2 4" xfId="48774" xr:uid="{FA0440B7-CEEE-4EE7-99FC-19476B584563}"/>
    <cellStyle name="Comma 4 4 10 2 2 3" xfId="15619" xr:uid="{EE16172C-265F-4A67-A24E-B78D3D5075E8}"/>
    <cellStyle name="Comma 4 4 10 2 2 3 2" xfId="32279" xr:uid="{05879936-BB0A-4440-9CBE-663490D6D847}"/>
    <cellStyle name="Comma 4 4 10 2 2 4" xfId="23990" xr:uid="{CA9A24EC-D39E-4192-BBC6-3E6FA2AB2439}"/>
    <cellStyle name="Comma 4 4 10 2 2 5" xfId="43977" xr:uid="{3B1F0729-3732-4C75-ADC3-7293F919CE24}"/>
    <cellStyle name="Comma 4 4 10 2 3" xfId="5966" xr:uid="{B0C1270F-51F8-4CCA-A903-1B6EC1002144}"/>
    <cellStyle name="Comma 4 4 10 2 3 2" xfId="10266" xr:uid="{CFB705AC-DE7F-4F14-AE2E-60D05BA30825}"/>
    <cellStyle name="Comma 4 4 10 2 3 2 2" xfId="19536" xr:uid="{95DDB7F3-614F-424C-999E-024AA6A55F29}"/>
    <cellStyle name="Comma 4 4 10 2 3 2 2 2" xfId="36196" xr:uid="{690026F1-39F3-4BA4-93EE-6F0F71F2C97A}"/>
    <cellStyle name="Comma 4 4 10 2 3 2 3" xfId="27908" xr:uid="{22A9B6F4-76A2-4D94-AE08-143A22950682}"/>
    <cellStyle name="Comma 4 4 10 2 3 2 4" xfId="50149" xr:uid="{00262958-3B48-438A-AB21-BCAFF6B59D24}"/>
    <cellStyle name="Comma 4 4 10 2 3 3" xfId="16937" xr:uid="{63EA8A95-B9F9-4EA7-A268-E0C94E33B86C}"/>
    <cellStyle name="Comma 4 4 10 2 3 3 2" xfId="33597" xr:uid="{5DFCFAB0-F7D5-4B46-B097-F2E4A7031EAA}"/>
    <cellStyle name="Comma 4 4 10 2 3 4" xfId="25308" xr:uid="{45E5CB5A-CB98-496B-B7E7-6689BC9320CB}"/>
    <cellStyle name="Comma 4 4 10 2 3 5" xfId="45860" xr:uid="{DB07B547-01F5-4F8E-B3D8-11AC19D79490}"/>
    <cellStyle name="Comma 4 4 10 2 4" xfId="7556" xr:uid="{AA49AD49-357B-4B03-BC65-6ADBA59DCDD3}"/>
    <cellStyle name="Comma 4 4 10 2 4 2" xfId="17944" xr:uid="{67DD3030-7489-4F86-AE71-D3577BDFF793}"/>
    <cellStyle name="Comma 4 4 10 2 4 2 2" xfId="34604" xr:uid="{24E7516E-A613-460F-A6E4-C3BB7442979D}"/>
    <cellStyle name="Comma 4 4 10 2 4 3" xfId="26316" xr:uid="{1F4B288D-A540-4022-ACA0-60CDD29BFC02}"/>
    <cellStyle name="Comma 4 4 10 2 4 4" xfId="47439" xr:uid="{D6592084-2D4B-420A-BDD2-70A75A965162}"/>
    <cellStyle name="Comma 4 4 10 2 5" xfId="11940" xr:uid="{D7D29489-B001-4612-BFFB-8B488AF83D04}"/>
    <cellStyle name="Comma 4 4 10 2 5 2" xfId="20657" xr:uid="{862A3582-A7EE-45EB-A9F0-9F64780FCB58}"/>
    <cellStyle name="Comma 4 4 10 2 5 2 2" xfId="37317" xr:uid="{B716CD84-196A-46F3-A651-C1AC5BD7C613}"/>
    <cellStyle name="Comma 4 4 10 2 5 3" xfId="29029" xr:uid="{07CA744B-C67A-47D7-B58B-9F5F440D8A62}"/>
    <cellStyle name="Comma 4 4 10 2 5 4" xfId="51821" xr:uid="{B7746457-D378-4664-93B3-49FE48320AAF}"/>
    <cellStyle name="Comma 4 4 10 2 6" xfId="14283" xr:uid="{6A93AAD5-01F8-4BDE-87A2-4A846A59328C}"/>
    <cellStyle name="Comma 4 4 10 2 6 2" xfId="30943" xr:uid="{AD7FD8BA-40F6-4028-A31A-0D09FBFF13C0}"/>
    <cellStyle name="Comma 4 4 10 2 7" xfId="22653" xr:uid="{46C46207-1240-4666-98F1-D818FD853D5A}"/>
    <cellStyle name="Comma 4 4 10 2 8" xfId="42088" xr:uid="{7CB5E173-97F0-4649-8F6A-B402B3D494AC}"/>
    <cellStyle name="Comma 4 4 10 3" xfId="3459" xr:uid="{0CDE7442-71E3-412B-9295-1A67493B6F45}"/>
    <cellStyle name="Comma 4 4 10 3 2" xfId="8466" xr:uid="{851E731D-65D7-4840-9C81-83F2AF7904D7}"/>
    <cellStyle name="Comma 4 4 10 3 2 2" xfId="18472" xr:uid="{F5842CBC-96B8-4E29-9507-F435187D8140}"/>
    <cellStyle name="Comma 4 4 10 3 2 2 2" xfId="35132" xr:uid="{8664C71F-DC6A-4F8D-A392-54D7B26C8A00}"/>
    <cellStyle name="Comma 4 4 10 3 2 3" xfId="26844" xr:uid="{02EE7893-A433-47E8-8993-B4D74E3F1F14}"/>
    <cellStyle name="Comma 4 4 10 3 2 4" xfId="48349" xr:uid="{F68A5AB2-77D2-4BE4-9BC4-85FFDEDDA855}"/>
    <cellStyle name="Comma 4 4 10 3 3" xfId="15176" xr:uid="{74CB0EAF-8298-4857-A258-3D729E7A2D2F}"/>
    <cellStyle name="Comma 4 4 10 3 3 2" xfId="31836" xr:uid="{49BE93E3-2F8C-4478-89DD-89376D026B33}"/>
    <cellStyle name="Comma 4 4 10 3 4" xfId="23547" xr:uid="{7998E87A-1B36-4F68-A893-4DCB98B9FE8D}"/>
    <cellStyle name="Comma 4 4 10 3 5" xfId="43363" xr:uid="{2D615FFF-9B49-4B30-B1D7-80F497A9A02A}"/>
    <cellStyle name="Comma 4 4 10 4" xfId="5367" xr:uid="{76B6B9F3-95FB-451A-A0F4-B0D57C6E2789}"/>
    <cellStyle name="Comma 4 4 10 4 2" xfId="9841" xr:uid="{B681F9A6-A371-41A2-8A94-12880A5BD086}"/>
    <cellStyle name="Comma 4 4 10 4 2 2" xfId="19282" xr:uid="{7F0F816F-8871-42DE-BD3D-B5F074B0D304}"/>
    <cellStyle name="Comma 4 4 10 4 2 2 2" xfId="35942" xr:uid="{BE6872E2-EB8C-4088-9646-699CDAFEAB6A}"/>
    <cellStyle name="Comma 4 4 10 4 2 3" xfId="27654" xr:uid="{230E52D3-64BF-40BF-9E75-32F7C2C9E0F8}"/>
    <cellStyle name="Comma 4 4 10 4 2 4" xfId="49724" xr:uid="{704665C8-60B8-419C-AA4A-31E84B1C817D}"/>
    <cellStyle name="Comma 4 4 10 4 3" xfId="16509" xr:uid="{EA78378F-5EBA-41F6-8E78-1710F4ED4868}"/>
    <cellStyle name="Comma 4 4 10 4 3 2" xfId="33169" xr:uid="{CC4CB6F6-54C4-4A28-9813-FDC073DE8925}"/>
    <cellStyle name="Comma 4 4 10 4 4" xfId="24880" xr:uid="{ABE1AD75-4ECE-433E-B902-960989378F30}"/>
    <cellStyle name="Comma 4 4 10 4 5" xfId="45261" xr:uid="{E5E82880-1E20-462A-9A99-040466E7CA79}"/>
    <cellStyle name="Comma 4 4 10 5" xfId="7131" xr:uid="{26EFA966-2200-4BA9-B193-FB4AED52885F}"/>
    <cellStyle name="Comma 4 4 10 5 2" xfId="17690" xr:uid="{CF12E240-03EA-4B9E-8A82-8A89D071DFCC}"/>
    <cellStyle name="Comma 4 4 10 5 2 2" xfId="34350" xr:uid="{2190BB95-7723-4A24-AFFC-E5C7AA29613B}"/>
    <cellStyle name="Comma 4 4 10 5 3" xfId="26062" xr:uid="{26AB8706-3E85-4DCD-816E-01655FA897E2}"/>
    <cellStyle name="Comma 4 4 10 5 4" xfId="47014" xr:uid="{4DBD4286-229D-4BE3-B085-9F0268B82CD7}"/>
    <cellStyle name="Comma 4 4 10 6" xfId="11341" xr:uid="{FB8C158B-B72E-4B24-8EE8-E2C2EF620C3D}"/>
    <cellStyle name="Comma 4 4 10 6 2" xfId="20229" xr:uid="{FC1CB181-582E-4FF2-9CAA-38AD4B471A57}"/>
    <cellStyle name="Comma 4 4 10 6 2 2" xfId="36889" xr:uid="{8757BF58-3BF0-4F3D-AEF2-F49145EA7E04}"/>
    <cellStyle name="Comma 4 4 10 6 3" xfId="28601" xr:uid="{AB96C61B-2444-441E-9DED-022715F797C6}"/>
    <cellStyle name="Comma 4 4 10 6 4" xfId="51222" xr:uid="{5601FF29-3621-416E-9F55-896CD7C6E5F4}"/>
    <cellStyle name="Comma 4 4 10 7" xfId="13016" xr:uid="{7C4B8C80-B44C-451A-BAAA-F0AF8A7444F7}"/>
    <cellStyle name="Comma 4 4 10 7 2" xfId="21441" xr:uid="{FC909303-C053-40A1-B12E-8FEE844361B3}"/>
    <cellStyle name="Comma 4 4 10 7 2 2" xfId="38101" xr:uid="{DDADB9BC-E307-4F8C-B270-BF89FB6D128E}"/>
    <cellStyle name="Comma 4 4 10 7 3" xfId="29814" xr:uid="{363DA1D8-0248-445E-B2D5-7D12DC24B65B}"/>
    <cellStyle name="Comma 4 4 10 7 4" xfId="52890" xr:uid="{57EAD5AA-9A9C-44E0-8B21-57DF32E08609}"/>
    <cellStyle name="Comma 4 4 10 8" xfId="13860" xr:uid="{5FE0F552-41C4-48BD-9823-A35181B13A62}"/>
    <cellStyle name="Comma 4 4 10 8 2" xfId="30520" xr:uid="{3AA08AE3-239F-405D-ACC5-ACAA7885E46B}"/>
    <cellStyle name="Comma 4 4 10 9" xfId="22210" xr:uid="{207C4131-BB10-4CCE-91EC-1CC5B15F65CE}"/>
    <cellStyle name="Comma 4 4 11" xfId="1410" xr:uid="{9D2AF9A3-7B4E-443F-A271-B1DF2290EB9D}"/>
    <cellStyle name="Comma 4 4 11 2" xfId="3295" xr:uid="{B3B888CF-64FE-41FE-9FA1-062D8463B981}"/>
    <cellStyle name="Comma 4 4 11 2 2" xfId="8363" xr:uid="{DD8D5F11-E8F2-4BB4-A311-D4E290B47CEA}"/>
    <cellStyle name="Comma 4 4 11 2 2 2" xfId="18413" xr:uid="{A72B3991-5664-43AA-B1B4-8B869DA34B7E}"/>
    <cellStyle name="Comma 4 4 11 2 2 2 2" xfId="35073" xr:uid="{BF4B02AD-07BF-49F0-8331-5EFA0F04B8E8}"/>
    <cellStyle name="Comma 4 4 11 2 2 3" xfId="26785" xr:uid="{BE01943A-450E-4888-885C-7643554B4094}"/>
    <cellStyle name="Comma 4 4 11 2 2 4" xfId="48246" xr:uid="{F6C47539-CFC0-477E-980F-C0281D01318F}"/>
    <cellStyle name="Comma 4 4 11 2 3" xfId="15056" xr:uid="{001856A1-40A3-4968-A630-1A46F73C9344}"/>
    <cellStyle name="Comma 4 4 11 2 3 2" xfId="31716" xr:uid="{0ADC646F-5889-4B1C-8484-CFDF67C000D3}"/>
    <cellStyle name="Comma 4 4 11 2 4" xfId="23427" xr:uid="{2DE53D2F-A5CA-4129-BAF5-80FBE23D79B3}"/>
    <cellStyle name="Comma 4 4 11 2 5" xfId="43199" xr:uid="{88154881-AFBA-46D3-ACBD-ED78D574436D}"/>
    <cellStyle name="Comma 4 4 11 3" xfId="5203" xr:uid="{28792CFD-8C3B-48BA-B001-5E6C6A047FD7}"/>
    <cellStyle name="Comma 4 4 11 3 2" xfId="9738" xr:uid="{7A61F9D7-B016-457F-97E2-4E88CFF08D03}"/>
    <cellStyle name="Comma 4 4 11 3 2 2" xfId="19223" xr:uid="{A1830FE7-F482-410D-9D76-FE94010550D0}"/>
    <cellStyle name="Comma 4 4 11 3 2 2 2" xfId="35883" xr:uid="{372F4978-0AF0-4C8B-8AA7-A87088ED0795}"/>
    <cellStyle name="Comma 4 4 11 3 2 3" xfId="27595" xr:uid="{5BDC57A0-0265-4C09-A427-C6B183211225}"/>
    <cellStyle name="Comma 4 4 11 3 2 4" xfId="49621" xr:uid="{B0207B93-786B-4490-A1D1-E6E54724E795}"/>
    <cellStyle name="Comma 4 4 11 3 3" xfId="16389" xr:uid="{F6E9AF03-92D8-4624-8FF3-1B524D9F4873}"/>
    <cellStyle name="Comma 4 4 11 3 3 2" xfId="33049" xr:uid="{5C355374-97DD-49DB-A725-B67099C70DAE}"/>
    <cellStyle name="Comma 4 4 11 3 4" xfId="24760" xr:uid="{DDE9020A-54E7-4C4E-A9D9-35A380809D0B}"/>
    <cellStyle name="Comma 4 4 11 3 5" xfId="45097" xr:uid="{C7F90C9C-8093-4E8D-90B6-9290DFB69CB2}"/>
    <cellStyle name="Comma 4 4 11 4" xfId="7028" xr:uid="{8402A1B0-D7B7-4194-BD5B-4A07DD52A8A2}"/>
    <cellStyle name="Comma 4 4 11 4 2" xfId="17631" xr:uid="{D0EE7D1E-3D42-44D0-91E5-9493F2E7C3FD}"/>
    <cellStyle name="Comma 4 4 11 4 2 2" xfId="34291" xr:uid="{9B9C2F0D-C5CB-4C4D-B082-0CD444861364}"/>
    <cellStyle name="Comma 4 4 11 4 3" xfId="26003" xr:uid="{CEC30E58-5859-4A31-8D59-A480C189D8D5}"/>
    <cellStyle name="Comma 4 4 11 4 4" xfId="46911" xr:uid="{3F4129C8-A81A-4423-8687-85B713B52F47}"/>
    <cellStyle name="Comma 4 4 11 5" xfId="11177" xr:uid="{3F3D0363-03CF-42E9-8D0C-4CA2287A0AB1}"/>
    <cellStyle name="Comma 4 4 11 5 2" xfId="20109" xr:uid="{54EC9918-3014-4E09-939C-2FB4CE542E2B}"/>
    <cellStyle name="Comma 4 4 11 5 2 2" xfId="36769" xr:uid="{DF089357-D0A3-43C3-979F-631D5257DB03}"/>
    <cellStyle name="Comma 4 4 11 5 3" xfId="28481" xr:uid="{7CAB96C4-20A7-426E-99D8-41770558475C}"/>
    <cellStyle name="Comma 4 4 11 5 4" xfId="51058" xr:uid="{7C1542F8-71B1-4E62-9608-671235A5B372}"/>
    <cellStyle name="Comma 4 4 11 6" xfId="13740" xr:uid="{19A342C1-4F7E-49E9-89DB-765C43908BFB}"/>
    <cellStyle name="Comma 4 4 11 6 2" xfId="30400" xr:uid="{D5251D27-DEAD-41E3-B84C-47F3DEF39C8B}"/>
    <cellStyle name="Comma 4 4 11 7" xfId="22090" xr:uid="{6121EDEB-D0A7-4237-A0E6-25B28A85E076}"/>
    <cellStyle name="Comma 4 4 11 8" xfId="41310" xr:uid="{B3F9753B-C863-4B45-8A87-CA5CB8E07616}"/>
    <cellStyle name="Comma 4 4 12" xfId="1983" xr:uid="{ED38DF99-4A65-45E1-8F13-D750EEC2C749}"/>
    <cellStyle name="Comma 4 4 12 2" xfId="3909" xr:uid="{D5168E74-F4B3-4825-93A1-A0028A06B869}"/>
    <cellStyle name="Comma 4 4 12 2 2" xfId="8788" xr:uid="{D289D6A7-5831-473B-84FE-9758D3A7F06A}"/>
    <cellStyle name="Comma 4 4 12 2 2 2" xfId="18667" xr:uid="{E85F14C7-687C-4108-9A3A-6DDD7698AD9D}"/>
    <cellStyle name="Comma 4 4 12 2 2 2 2" xfId="35327" xr:uid="{0ECAB59E-9706-4E0F-8D38-29B3549C4983}"/>
    <cellStyle name="Comma 4 4 12 2 2 3" xfId="27039" xr:uid="{B374A1AF-5FE9-4237-AE55-36F2C5DCCAE5}"/>
    <cellStyle name="Comma 4 4 12 2 2 4" xfId="48671" xr:uid="{1AE253D6-1C7D-40EA-89DF-A977415521E1}"/>
    <cellStyle name="Comma 4 4 12 2 3" xfId="15499" xr:uid="{C357448E-4749-4433-AFD9-4A9843775746}"/>
    <cellStyle name="Comma 4 4 12 2 3 2" xfId="32159" xr:uid="{75B310CE-A3CC-45D6-831C-83399B7AA14D}"/>
    <cellStyle name="Comma 4 4 12 2 4" xfId="23870" xr:uid="{7F189825-5B77-422B-90B2-786397FB9C57}"/>
    <cellStyle name="Comma 4 4 12 2 5" xfId="43813" xr:uid="{D00ADA66-9EE9-4DFB-A8EE-9D20F855CA47}"/>
    <cellStyle name="Comma 4 4 12 3" xfId="5802" xr:uid="{C58D3BE8-C2B0-45F2-B313-0EF771010B25}"/>
    <cellStyle name="Comma 4 4 12 3 2" xfId="10163" xr:uid="{3F2B71ED-4A6C-416A-8354-0D739CEA2E4E}"/>
    <cellStyle name="Comma 4 4 12 3 2 2" xfId="19477" xr:uid="{DD8E773E-177C-4827-BD28-416FC84A9846}"/>
    <cellStyle name="Comma 4 4 12 3 2 2 2" xfId="36137" xr:uid="{F06CCF00-E5BC-49CD-91B9-05205961EC8A}"/>
    <cellStyle name="Comma 4 4 12 3 2 3" xfId="27849" xr:uid="{C7CE4FB7-08DE-4938-9962-7CCA7491A8E9}"/>
    <cellStyle name="Comma 4 4 12 3 2 4" xfId="50046" xr:uid="{5450C192-19DB-482A-812B-C66EDAAFB404}"/>
    <cellStyle name="Comma 4 4 12 3 3" xfId="16817" xr:uid="{2680709B-A268-493C-B639-6B489202BE2C}"/>
    <cellStyle name="Comma 4 4 12 3 3 2" xfId="33477" xr:uid="{9387AE9A-EA24-4CA3-ABE6-10647EB3594E}"/>
    <cellStyle name="Comma 4 4 12 3 4" xfId="25188" xr:uid="{854D7FA2-831E-40CA-BFC4-59506F0FCDE0}"/>
    <cellStyle name="Comma 4 4 12 3 5" xfId="45696" xr:uid="{B108BBD4-21DA-400C-B911-429AD53B977C}"/>
    <cellStyle name="Comma 4 4 12 4" xfId="7453" xr:uid="{DC49951C-3E71-4B21-BF67-D145F193C44B}"/>
    <cellStyle name="Comma 4 4 12 4 2" xfId="17885" xr:uid="{0154EC5E-4FD3-49FD-B108-A196923EF281}"/>
    <cellStyle name="Comma 4 4 12 4 2 2" xfId="34545" xr:uid="{62476DC0-A737-4DBD-BD69-3A106898C931}"/>
    <cellStyle name="Comma 4 4 12 4 3" xfId="26257" xr:uid="{F97599A9-FCE6-480B-8707-1639275D966F}"/>
    <cellStyle name="Comma 4 4 12 4 4" xfId="47336" xr:uid="{B47E78DE-1C2A-4BD3-A3A7-BC9A936E6E69}"/>
    <cellStyle name="Comma 4 4 12 5" xfId="11776" xr:uid="{3A2ACD70-13BD-4112-849A-B84B323A28EB}"/>
    <cellStyle name="Comma 4 4 12 5 2" xfId="20537" xr:uid="{1137473A-9B3B-4CC0-BD96-B22F0E4BC347}"/>
    <cellStyle name="Comma 4 4 12 5 2 2" xfId="37197" xr:uid="{03CF16C2-7E07-46C0-82DB-77B60C959997}"/>
    <cellStyle name="Comma 4 4 12 5 3" xfId="28909" xr:uid="{D47837F3-4485-49C7-BF3D-6682A4F9610B}"/>
    <cellStyle name="Comma 4 4 12 5 4" xfId="51657" xr:uid="{898AFBCB-BB54-4B50-A8A8-1B8E06A06EE1}"/>
    <cellStyle name="Comma 4 4 12 6" xfId="14163" xr:uid="{D6D0E354-D09C-4D41-BD6A-B02B96ED3B12}"/>
    <cellStyle name="Comma 4 4 12 6 2" xfId="30823" xr:uid="{CE8DCA8B-1EB5-4AE7-92F6-976376C43106}"/>
    <cellStyle name="Comma 4 4 12 7" xfId="22533" xr:uid="{10B22C4F-098D-4ADB-A86C-9C1CBE0B616F}"/>
    <cellStyle name="Comma 4 4 12 8" xfId="41924" xr:uid="{1842F0AC-FC4C-4D5C-90F1-888D94C0E8D5}"/>
    <cellStyle name="Comma 4 4 13" xfId="2683" xr:uid="{FC5608E8-168B-4CE7-BE03-50E3CCD74397}"/>
    <cellStyle name="Comma 4 4 13 2" xfId="4597" xr:uid="{193F956E-9AA8-4D05-AA35-FED0A8AD7F18}"/>
    <cellStyle name="Comma 4 4 13 2 2" xfId="15974" xr:uid="{B300A76D-32A5-47BC-8F01-2A37235BE0FC}"/>
    <cellStyle name="Comma 4 4 13 2 2 2" xfId="32634" xr:uid="{ADE78507-EB24-4B1D-AC07-BEB6C7819B80}"/>
    <cellStyle name="Comma 4 4 13 2 3" xfId="24345" xr:uid="{38AC8B24-3A00-45E2-8C1B-BE80F22465DF}"/>
    <cellStyle name="Comma 4 4 13 2 4" xfId="44501" xr:uid="{7335F5B3-0C9D-4D4D-A6DA-FDD30A16B9EB}"/>
    <cellStyle name="Comma 4 4 13 3" xfId="6492" xr:uid="{6CBB1903-7485-4008-AF42-64187CFD9471}"/>
    <cellStyle name="Comma 4 4 13 3 2" xfId="17293" xr:uid="{45688347-2633-416B-AC4F-F5285C9A041A}"/>
    <cellStyle name="Comma 4 4 13 3 2 2" xfId="33953" xr:uid="{A5FDD0A6-2590-4067-BD91-B1F121ADED3A}"/>
    <cellStyle name="Comma 4 4 13 3 3" xfId="25664" xr:uid="{2350C371-BB21-42F2-88C7-73A1A8D28F08}"/>
    <cellStyle name="Comma 4 4 13 3 4" xfId="46386" xr:uid="{F2E9491E-168A-4AAD-8CA4-DAF87616419F}"/>
    <cellStyle name="Comma 4 4 13 4" xfId="12464" xr:uid="{EC2835E2-0589-4439-A9EF-B7C3066D69C8}"/>
    <cellStyle name="Comma 4 4 13 4 2" xfId="21012" xr:uid="{723D737A-4077-4D42-B05E-2952A600E72E}"/>
    <cellStyle name="Comma 4 4 13 4 2 2" xfId="37672" xr:uid="{41AFD4D4-2DAD-4BC4-92B7-DE4D1F5B29FE}"/>
    <cellStyle name="Comma 4 4 13 4 3" xfId="29384" xr:uid="{7407CCF5-01E5-435E-9A99-7466E2781B4E}"/>
    <cellStyle name="Comma 4 4 13 4 4" xfId="52345" xr:uid="{C8579964-C0ED-4CE5-B1A7-CB31B895B659}"/>
    <cellStyle name="Comma 4 4 13 5" xfId="14638" xr:uid="{4E48849F-C601-41C6-AC16-F8018C05D2A8}"/>
    <cellStyle name="Comma 4 4 13 5 2" xfId="31298" xr:uid="{5E782E93-A5F1-405F-98F2-D09495781D58}"/>
    <cellStyle name="Comma 4 4 13 6" xfId="23008" xr:uid="{A8EB8EFB-447D-49E5-8A14-E6F9A20CACCF}"/>
    <cellStyle name="Comma 4 4 13 7" xfId="42611" xr:uid="{5042F29E-D471-4994-BD16-A59CCE82F7B5}"/>
    <cellStyle name="Comma 4 4 14" xfId="2808" xr:uid="{D54DEEDA-EA64-4E19-9732-14F7C466513B}"/>
    <cellStyle name="Comma 4 4 14 2" xfId="4713" xr:uid="{EDFC841E-DA8C-419D-A793-4BE2C8540685}"/>
    <cellStyle name="Comma 4 4 14 2 2" xfId="9369" xr:uid="{6B77FD20-6F50-436C-9294-6BCC42086D85}"/>
    <cellStyle name="Comma 4 4 14 2 2 2" xfId="18994" xr:uid="{1E1B61A5-654C-40AD-8F0B-05860B821797}"/>
    <cellStyle name="Comma 4 4 14 2 2 2 2" xfId="35654" xr:uid="{3F3BDBDC-8683-4E2B-8005-4D6C6E486453}"/>
    <cellStyle name="Comma 4 4 14 2 2 3" xfId="27366" xr:uid="{47F2F902-933E-4D8D-8C95-72B03A9C40B6}"/>
    <cellStyle name="Comma 4 4 14 2 2 4" xfId="49252" xr:uid="{F4EF810D-ABE9-49E1-A2EB-9BC92048CD62}"/>
    <cellStyle name="Comma 4 4 14 2 3" xfId="16049" xr:uid="{D7450A34-8FDD-48AE-B652-501305A5F471}"/>
    <cellStyle name="Comma 4 4 14 2 3 2" xfId="32709" xr:uid="{4D71B95A-F2A3-4840-ADC6-B663DFB0CF7F}"/>
    <cellStyle name="Comma 4 4 14 2 4" xfId="24420" xr:uid="{3512CA3F-0CB0-48F9-8B14-0D7F7512D296}"/>
    <cellStyle name="Comma 4 4 14 2 5" xfId="44617" xr:uid="{D1AF2F81-4260-4E95-9379-70788D53A1C0}"/>
    <cellStyle name="Comma 4 4 14 3" xfId="6608" xr:uid="{6A608B55-302A-4B25-9580-F00B86AFF434}"/>
    <cellStyle name="Comma 4 4 14 3 2" xfId="10746" xr:uid="{418B933A-FBAD-4C7E-8BB5-BF4979F8CD50}"/>
    <cellStyle name="Comma 4 4 14 3 2 2" xfId="19805" xr:uid="{D4538793-493A-436B-8896-051D0F5B28AD}"/>
    <cellStyle name="Comma 4 4 14 3 2 2 2" xfId="36465" xr:uid="{E2B36C64-F5C2-4F39-B139-239DC2AA3542}"/>
    <cellStyle name="Comma 4 4 14 3 2 3" xfId="28177" xr:uid="{705A96B7-8920-47B2-B2FD-2C8902BC0B17}"/>
    <cellStyle name="Comma 4 4 14 3 2 4" xfId="50629" xr:uid="{5BE67D1B-9661-43C7-923B-D92D547FBCBB}"/>
    <cellStyle name="Comma 4 4 14 3 3" xfId="17368" xr:uid="{AA9F2E3E-26E0-4716-A748-51198F59997F}"/>
    <cellStyle name="Comma 4 4 14 3 3 2" xfId="34028" xr:uid="{F1F54A34-4393-4B9C-A064-602AA63AD14E}"/>
    <cellStyle name="Comma 4 4 14 3 4" xfId="25739" xr:uid="{669DD626-7E28-4542-BC11-7DCFF1CDDDB2}"/>
    <cellStyle name="Comma 4 4 14 3 5" xfId="46502" xr:uid="{D2D633D3-2B20-4D31-B0FC-E778ED431F72}"/>
    <cellStyle name="Comma 4 4 14 4" xfId="8034" xr:uid="{20A51F4F-8D8F-4DFE-9E59-734844F18A89}"/>
    <cellStyle name="Comma 4 4 14 4 2" xfId="18212" xr:uid="{66EC7321-29FA-456E-9EFF-9E3ACF5ABA1A}"/>
    <cellStyle name="Comma 4 4 14 4 2 2" xfId="34872" xr:uid="{F9F0B3E1-8D74-4739-8034-BD8173D6E826}"/>
    <cellStyle name="Comma 4 4 14 4 3" xfId="26584" xr:uid="{953D0943-2C78-4095-B97A-F7022A915F36}"/>
    <cellStyle name="Comma 4 4 14 4 4" xfId="47917" xr:uid="{8071D8CF-C7CD-4569-B0B9-A8D2065C4102}"/>
    <cellStyle name="Comma 4 4 14 5" xfId="14712" xr:uid="{3224B987-90FB-41B0-BE43-C0F424D9BB54}"/>
    <cellStyle name="Comma 4 4 14 5 2" xfId="31372" xr:uid="{41AA9BC9-3430-4936-A2FB-631076353E2B}"/>
    <cellStyle name="Comma 4 4 14 6" xfId="23083" xr:uid="{62912C2C-0403-4723-A417-960B4388D103}"/>
    <cellStyle name="Comma 4 4 14 7" xfId="42727" xr:uid="{9643DC59-45E1-44C7-8EA0-E31F11062CDE}"/>
    <cellStyle name="Comma 4 4 15" xfId="2876" xr:uid="{6DD9DF61-1028-4B45-A26E-CAD4CF717A0F}"/>
    <cellStyle name="Comma 4 4 15 2" xfId="8062" xr:uid="{E66AEE32-F95C-4EEB-B9F3-A5F92A9B3E4A}"/>
    <cellStyle name="Comma 4 4 15 2 2" xfId="18231" xr:uid="{A08914C9-D37B-41B6-B159-B6685E4189B3}"/>
    <cellStyle name="Comma 4 4 15 2 2 2" xfId="34891" xr:uid="{F881DB65-ABF0-435A-AC11-FAB525F2B5B0}"/>
    <cellStyle name="Comma 4 4 15 2 3" xfId="26603" xr:uid="{78D2F2AB-83E6-41BD-BD6B-E82353CD7C17}"/>
    <cellStyle name="Comma 4 4 15 2 4" xfId="47945" xr:uid="{BA326878-E6ED-4403-8196-EE34D195C4E9}"/>
    <cellStyle name="Comma 4 4 15 3" xfId="14759" xr:uid="{5E5DFCC5-DA19-4674-8323-58969D3CFCDD}"/>
    <cellStyle name="Comma 4 4 15 3 2" xfId="31419" xr:uid="{BBF35E35-B48A-49A7-A086-463F10BED5D4}"/>
    <cellStyle name="Comma 4 4 15 4" xfId="23130" xr:uid="{8AADBB55-0EF9-44D1-ABA0-38313859D9BB}"/>
    <cellStyle name="Comma 4 4 15 5" xfId="42783" xr:uid="{FD8EE5B9-7976-4377-A192-BA4ED60137DA}"/>
    <cellStyle name="Comma 4 4 16" xfId="4781" xr:uid="{CA7265CD-55AF-491A-BA3B-DED519093460}"/>
    <cellStyle name="Comma 4 4 16 2" xfId="9414" xr:uid="{06AF4E35-A072-4571-81A1-F3A7A54F2062}"/>
    <cellStyle name="Comma 4 4 16 2 2" xfId="19023" xr:uid="{085241DC-DC55-4D7F-B301-E6DFECFDB84F}"/>
    <cellStyle name="Comma 4 4 16 2 2 2" xfId="35683" xr:uid="{76602804-CB60-4FCF-B927-872100378707}"/>
    <cellStyle name="Comma 4 4 16 2 3" xfId="27395" xr:uid="{BA52E86F-25A0-4DE3-9E73-42CC0F54D024}"/>
    <cellStyle name="Comma 4 4 16 2 4" xfId="49297" xr:uid="{A2F42E68-B66C-4CAD-8B66-092D1B39AF33}"/>
    <cellStyle name="Comma 4 4 16 3" xfId="16093" xr:uid="{434C0C7B-51E7-4274-8AF6-BAF3AA19FA3F}"/>
    <cellStyle name="Comma 4 4 16 3 2" xfId="32753" xr:uid="{17446514-3490-4CB2-909A-4944C2F3B443}"/>
    <cellStyle name="Comma 4 4 16 4" xfId="24464" xr:uid="{EB3346A0-9A98-48F5-92D8-E192D49BA4C9}"/>
    <cellStyle name="Comma 4 4 16 5" xfId="44677" xr:uid="{CD4FA3CA-2DF5-4140-8A26-0BFF8CB9ED33}"/>
    <cellStyle name="Comma 4 4 17" xfId="4816" xr:uid="{E195744E-F443-4D4D-AFE3-F698CE0996C5}"/>
    <cellStyle name="Comma 4 4 17 2" xfId="9436" xr:uid="{398CEAC2-8A8B-4EE6-9DF6-E716A3C11087}"/>
    <cellStyle name="Comma 4 4 17 2 2" xfId="19040" xr:uid="{39C41EBA-6BA5-4662-A673-8FC70817978D}"/>
    <cellStyle name="Comma 4 4 17 2 2 2" xfId="35700" xr:uid="{4DB0333D-E606-45C7-A58A-FCD7C9D1AC94}"/>
    <cellStyle name="Comma 4 4 17 2 3" xfId="27412" xr:uid="{12DEEE92-5805-4369-89F4-8D605F4F6733}"/>
    <cellStyle name="Comma 4 4 17 2 4" xfId="49319" xr:uid="{F94FDE97-3A24-40BF-9F63-3E92A479F14C}"/>
    <cellStyle name="Comma 4 4 17 3" xfId="16122" xr:uid="{C201E627-7E7F-413D-9DE4-18EE2B08AA69}"/>
    <cellStyle name="Comma 4 4 17 3 2" xfId="32782" xr:uid="{764BFDCA-0534-49F4-81E5-E8BB2F589DD5}"/>
    <cellStyle name="Comma 4 4 17 4" xfId="24493" xr:uid="{883D8166-4303-4814-835B-CBC8CDF9F033}"/>
    <cellStyle name="Comma 4 4 17 5" xfId="44711" xr:uid="{3851CE18-141E-4299-A689-3980B907C1C1}"/>
    <cellStyle name="Comma 4 4 18" xfId="6668" xr:uid="{362B1BA0-9ED5-42C2-847C-C3F2B5976EE7}"/>
    <cellStyle name="Comma 4 4 18 2" xfId="17417" xr:uid="{51565C2D-D0EC-4AA8-89B6-97E50355ADA8}"/>
    <cellStyle name="Comma 4 4 18 2 2" xfId="34077" xr:uid="{734B354C-9674-49EA-A23A-C7CCF6A3A61C}"/>
    <cellStyle name="Comma 4 4 18 3" xfId="25789" xr:uid="{C74468BB-0A54-41E6-A76F-631E71005D43}"/>
    <cellStyle name="Comma 4 4 18 4" xfId="46561" xr:uid="{F4E9EDD4-E703-4EB8-A1D0-E7DB103D9A2F}"/>
    <cellStyle name="Comma 4 4 19" xfId="6721" xr:uid="{5B172C78-798F-403E-A3FF-CE6F5254630E}"/>
    <cellStyle name="Comma 4 4 19 2" xfId="17444" xr:uid="{61C5F338-0784-4CCF-9C2B-0D0266C6726C}"/>
    <cellStyle name="Comma 4 4 19 2 2" xfId="34104" xr:uid="{9F7A41F0-3AEE-4E3C-9C7D-7E60FEAFF7DE}"/>
    <cellStyle name="Comma 4 4 19 3" xfId="25816" xr:uid="{1C88A87A-E272-4E2F-AA1F-72BF44803547}"/>
    <cellStyle name="Comma 4 4 19 4" xfId="46605" xr:uid="{190B36CB-1185-4D47-8AEB-1EA7958A79AD}"/>
    <cellStyle name="Comma 4 4 2" xfId="184" xr:uid="{35856A4F-346D-4661-BB83-47DD61111964}"/>
    <cellStyle name="Comma 4 4 2 10" xfId="12785" xr:uid="{18B39789-B639-4B26-B33A-CC54F5AD179B}"/>
    <cellStyle name="Comma 4 4 2 10 2" xfId="21263" xr:uid="{CD99FB22-12FA-410B-9C2B-5B5F6958E2B3}"/>
    <cellStyle name="Comma 4 4 2 10 2 2" xfId="37923" xr:uid="{65999D8A-4783-4EF6-A0B8-FC7394E0A7F4}"/>
    <cellStyle name="Comma 4 4 2 10 3" xfId="29635" xr:uid="{9089D332-48B2-4C4F-9743-C2293BA0E31C}"/>
    <cellStyle name="Comma 4 4 2 10 4" xfId="52661" xr:uid="{282837FE-6086-4100-B14B-FA20E54BDD18}"/>
    <cellStyle name="Comma 4 4 2 11" xfId="12929" xr:uid="{73A03380-7B83-4772-B9A9-2E32E4243AD6}"/>
    <cellStyle name="Comma 4 4 2 11 2" xfId="21379" xr:uid="{1BDF65C1-645D-4337-B5B5-0F7A378FAD64}"/>
    <cellStyle name="Comma 4 4 2 11 2 2" xfId="38039" xr:uid="{85820357-E54B-493D-985D-CFA547853F3E}"/>
    <cellStyle name="Comma 4 4 2 11 3" xfId="29752" xr:uid="{3B08EED6-6CB9-4316-829B-3C14D845A52E}"/>
    <cellStyle name="Comma 4 4 2 11 4" xfId="52804" xr:uid="{1EA5808B-FD14-4F57-805E-9F730922B7DC}"/>
    <cellStyle name="Comma 4 4 2 12" xfId="13444" xr:uid="{1E1C63A1-948F-4647-B87F-175B9FE2C33F}"/>
    <cellStyle name="Comma 4 4 2 12 2" xfId="21747" xr:uid="{3EC4CBEA-1A20-4FF2-A893-A7B71C5C750D}"/>
    <cellStyle name="Comma 4 4 2 12 2 2" xfId="38407" xr:uid="{FD816FCB-D100-4B55-9192-163BFC2493DD}"/>
    <cellStyle name="Comma 4 4 2 12 3" xfId="30120" xr:uid="{3294C0D3-4595-41F7-83F9-AFF1DA5D8605}"/>
    <cellStyle name="Comma 4 4 2 12 4" xfId="53317" xr:uid="{0C3E2BDE-193A-4C95-9D66-70FCC7191A60}"/>
    <cellStyle name="Comma 4 4 2 13" xfId="13568" xr:uid="{F1161C37-BD50-49A2-9C16-A12DF81169A0}"/>
    <cellStyle name="Comma 4 4 2 13 2" xfId="30228" xr:uid="{0E12B569-CB51-467E-A4FC-55B8A175E72D}"/>
    <cellStyle name="Comma 4 4 2 14" xfId="21851" xr:uid="{F701D1A7-E1E0-47B2-AA32-6F5F6ADF6D32}"/>
    <cellStyle name="Comma 4 4 2 15" xfId="40973" xr:uid="{70F382E7-7294-44B3-B6ED-DA0A8D0AF09B}"/>
    <cellStyle name="Comma 4 4 2 16" xfId="1111" xr:uid="{F8275ECF-EB34-42D4-A609-662B6503C7A0}"/>
    <cellStyle name="Comma 4 4 2 2" xfId="358" xr:uid="{A12E4C12-052B-4C54-B8F7-8E4350AF1971}"/>
    <cellStyle name="Comma 4 4 2 2 10" xfId="41552" xr:uid="{60CFFA09-B70A-4564-8518-85E731E3E828}"/>
    <cellStyle name="Comma 4 4 2 2 11" xfId="1621" xr:uid="{94EABFD2-BB1D-4EE6-B8C5-CF441E8500A7}"/>
    <cellStyle name="Comma 4 4 2 2 2" xfId="2225" xr:uid="{C10D087D-A42F-4D01-8336-383303B20327}"/>
    <cellStyle name="Comma 4 4 2 2 2 2" xfId="4151" xr:uid="{D370047B-4129-4372-AB93-F90D7CBEA3EB}"/>
    <cellStyle name="Comma 4 4 2 2 2 2 2" xfId="8934" xr:uid="{37A4FBB0-D452-4DA1-A9C3-EA51B948467E}"/>
    <cellStyle name="Comma 4 4 2 2 2 2 2 2" xfId="18749" xr:uid="{ABB21588-83D2-4C80-97A6-D77235BEFB71}"/>
    <cellStyle name="Comma 4 4 2 2 2 2 2 2 2" xfId="35409" xr:uid="{C461FD3D-9AF3-4058-95A2-4EE1458D44C0}"/>
    <cellStyle name="Comma 4 4 2 2 2 2 2 3" xfId="27121" xr:uid="{6381F19C-9D97-4924-8CB6-A5A3D94ACD47}"/>
    <cellStyle name="Comma 4 4 2 2 2 2 2 4" xfId="48817" xr:uid="{A140FF43-DA3B-453A-A06A-5C609832AB00}"/>
    <cellStyle name="Comma 4 4 2 2 2 2 3" xfId="15677" xr:uid="{9BBF841A-3BAA-463C-A639-2C6669D4FC03}"/>
    <cellStyle name="Comma 4 4 2 2 2 2 3 2" xfId="32337" xr:uid="{7611A887-8B9B-439B-BC21-2AB9CCE6C736}"/>
    <cellStyle name="Comma 4 4 2 2 2 2 4" xfId="24048" xr:uid="{0B6842BA-0B7B-4399-91F1-69FAD30E4E30}"/>
    <cellStyle name="Comma 4 4 2 2 2 2 5" xfId="44055" xr:uid="{74949DDF-4273-4A60-A990-899563CBB266}"/>
    <cellStyle name="Comma 4 4 2 2 2 3" xfId="6044" xr:uid="{4A147BE9-49A0-4492-A33F-733303183EBC}"/>
    <cellStyle name="Comma 4 4 2 2 2 3 2" xfId="10309" xr:uid="{567036B2-18C1-4CC9-BE49-A8FCDD56B82A}"/>
    <cellStyle name="Comma 4 4 2 2 2 3 2 2" xfId="19559" xr:uid="{0D047F85-8FB8-47B3-92CD-DFBC992EA921}"/>
    <cellStyle name="Comma 4 4 2 2 2 3 2 2 2" xfId="36219" xr:uid="{00F42657-0853-4F78-A785-47E645978038}"/>
    <cellStyle name="Comma 4 4 2 2 2 3 2 3" xfId="27931" xr:uid="{9FB54163-BEBB-4E77-95E5-C0E366909E0C}"/>
    <cellStyle name="Comma 4 4 2 2 2 3 2 4" xfId="50192" xr:uid="{B82DE3FE-F88D-4B4B-B383-B810AAE0391C}"/>
    <cellStyle name="Comma 4 4 2 2 2 3 3" xfId="16995" xr:uid="{F2DC2988-B3FB-460F-87B9-4F1F22DA5C72}"/>
    <cellStyle name="Comma 4 4 2 2 2 3 3 2" xfId="33655" xr:uid="{F0DC8A51-D2A8-4B03-BEF5-6471E28229D9}"/>
    <cellStyle name="Comma 4 4 2 2 2 3 4" xfId="25366" xr:uid="{4C07D943-F95E-45EA-AC39-77495E878D78}"/>
    <cellStyle name="Comma 4 4 2 2 2 3 5" xfId="45938" xr:uid="{C676A41C-67B0-4A00-95AB-D040CAECCDAD}"/>
    <cellStyle name="Comma 4 4 2 2 2 4" xfId="7599" xr:uid="{EAD48C31-05A8-4949-91CB-87C9CDF03862}"/>
    <cellStyle name="Comma 4 4 2 2 2 4 2" xfId="17967" xr:uid="{2D693446-9328-433E-8BC4-B4D42B4E383B}"/>
    <cellStyle name="Comma 4 4 2 2 2 4 2 2" xfId="34627" xr:uid="{CA3F9CD0-1486-4645-A8FD-441738B2B2A9}"/>
    <cellStyle name="Comma 4 4 2 2 2 4 3" xfId="26339" xr:uid="{8599BFE2-14B4-482C-A5B5-99C827AB38D9}"/>
    <cellStyle name="Comma 4 4 2 2 2 4 4" xfId="47482" xr:uid="{4CEE3A9A-472C-4304-834D-A093BC0DC2F7}"/>
    <cellStyle name="Comma 4 4 2 2 2 5" xfId="12018" xr:uid="{10470C74-AA0A-4BCE-A6BE-5CB54D4BCC0F}"/>
    <cellStyle name="Comma 4 4 2 2 2 5 2" xfId="20715" xr:uid="{2365872B-3B5E-46D6-A8F7-30BBE5E29CBC}"/>
    <cellStyle name="Comma 4 4 2 2 2 5 2 2" xfId="37375" xr:uid="{F924129C-3E63-4212-8BE6-775CD33A1F98}"/>
    <cellStyle name="Comma 4 4 2 2 2 5 3" xfId="29087" xr:uid="{5FD3DD49-1CDC-4494-A02F-F9B029CB6C5E}"/>
    <cellStyle name="Comma 4 4 2 2 2 5 4" xfId="51899" xr:uid="{A1372F29-3755-4BED-A2CA-33E0110D2695}"/>
    <cellStyle name="Comma 4 4 2 2 2 6" xfId="14341" xr:uid="{006137BB-852C-4A32-AC8D-375C5160BA86}"/>
    <cellStyle name="Comma 4 4 2 2 2 6 2" xfId="31001" xr:uid="{CE589589-DB5E-49C3-B0AD-49E5C3E94861}"/>
    <cellStyle name="Comma 4 4 2 2 2 7" xfId="22711" xr:uid="{9B8F7445-5C1A-41D6-87AC-BF2E920D9068}"/>
    <cellStyle name="Comma 4 4 2 2 2 8" xfId="42166" xr:uid="{E6BD43B5-7EB2-48A9-9C36-741C1189D95C}"/>
    <cellStyle name="Comma 4 4 2 2 3" xfId="3537" xr:uid="{28DDEBD6-16B0-4700-BBAE-2B4EFC35D1B8}"/>
    <cellStyle name="Comma 4 4 2 2 3 2" xfId="8509" xr:uid="{3013169D-14CF-4F64-B43A-0CB05BDDD946}"/>
    <cellStyle name="Comma 4 4 2 2 3 2 2" xfId="18495" xr:uid="{11CE0340-E03C-47B3-BB36-34B8989102BC}"/>
    <cellStyle name="Comma 4 4 2 2 3 2 2 2" xfId="35155" xr:uid="{01D4A9D0-CF34-4DA8-B50E-1D175729CB0B}"/>
    <cellStyle name="Comma 4 4 2 2 3 2 3" xfId="26867" xr:uid="{3D6755DF-2E06-432B-B399-709F65C95F7B}"/>
    <cellStyle name="Comma 4 4 2 2 3 2 4" xfId="48392" xr:uid="{62F1F029-1AB4-4F8C-AE65-DDD02BF5E616}"/>
    <cellStyle name="Comma 4 4 2 2 3 3" xfId="15234" xr:uid="{B15AD365-3057-4E8C-8172-6ADF5BE8E960}"/>
    <cellStyle name="Comma 4 4 2 2 3 3 2" xfId="31894" xr:uid="{9B88EE8D-3A0E-4BFA-8428-D86C06E6193E}"/>
    <cellStyle name="Comma 4 4 2 2 3 4" xfId="23605" xr:uid="{38269711-1143-4150-9492-2399538E8AAC}"/>
    <cellStyle name="Comma 4 4 2 2 3 5" xfId="43441" xr:uid="{874AD0E6-53DD-4553-B488-6138ECFDB63E}"/>
    <cellStyle name="Comma 4 4 2 2 4" xfId="5445" xr:uid="{EA7355C8-3219-4CC8-91B8-CA16D7B01B52}"/>
    <cellStyle name="Comma 4 4 2 2 4 2" xfId="9884" xr:uid="{E15F65D6-182E-427C-A47B-63F79EBE3432}"/>
    <cellStyle name="Comma 4 4 2 2 4 2 2" xfId="19305" xr:uid="{55564593-8363-40C3-BB38-42D65396D8FC}"/>
    <cellStyle name="Comma 4 4 2 2 4 2 2 2" xfId="35965" xr:uid="{5FE6F745-CD66-4078-BCA0-55BDE007FF01}"/>
    <cellStyle name="Comma 4 4 2 2 4 2 3" xfId="27677" xr:uid="{3E9851E5-3395-4380-A5F5-80CF4EC0E20E}"/>
    <cellStyle name="Comma 4 4 2 2 4 2 4" xfId="49767" xr:uid="{DF6FB723-FDBB-49DD-B607-434E8E012458}"/>
    <cellStyle name="Comma 4 4 2 2 4 3" xfId="16567" xr:uid="{06FADDEB-67E3-4EDF-AB48-EDB05B00B7FF}"/>
    <cellStyle name="Comma 4 4 2 2 4 3 2" xfId="33227" xr:uid="{EB2424FE-C247-4EFE-A79F-94DE35B131C3}"/>
    <cellStyle name="Comma 4 4 2 2 4 4" xfId="24938" xr:uid="{F69D857C-638B-4FFB-94BD-1E4FA35FADAD}"/>
    <cellStyle name="Comma 4 4 2 2 4 5" xfId="45339" xr:uid="{72F6C1D9-8C4E-4FC4-9C17-B1BDC64557D4}"/>
    <cellStyle name="Comma 4 4 2 2 5" xfId="7174" xr:uid="{ABA197DD-98EF-4B4D-860F-EDFD81AB37A6}"/>
    <cellStyle name="Comma 4 4 2 2 5 2" xfId="17713" xr:uid="{7A2DBC9B-1CA8-42B8-AC2F-EB06BEB03839}"/>
    <cellStyle name="Comma 4 4 2 2 5 2 2" xfId="34373" xr:uid="{15B7E3FB-0629-4553-9251-193C7788050D}"/>
    <cellStyle name="Comma 4 4 2 2 5 3" xfId="26085" xr:uid="{DA0BE5A7-2910-434F-8628-51DF89A0620D}"/>
    <cellStyle name="Comma 4 4 2 2 5 4" xfId="47057" xr:uid="{73532769-96AF-4A06-B58A-B48C1A563268}"/>
    <cellStyle name="Comma 4 4 2 2 6" xfId="11419" xr:uid="{38C09D4F-AEC1-4334-9ADA-5DF66FB63880}"/>
    <cellStyle name="Comma 4 4 2 2 6 2" xfId="20287" xr:uid="{751DDBE0-C87E-46E6-903E-6722721364E9}"/>
    <cellStyle name="Comma 4 4 2 2 6 2 2" xfId="36947" xr:uid="{D4CA7338-BDAC-405B-A7E0-CFD4CA558BAD}"/>
    <cellStyle name="Comma 4 4 2 2 6 3" xfId="28659" xr:uid="{151292AA-9360-478B-91F9-9A9EB72E7AD2}"/>
    <cellStyle name="Comma 4 4 2 2 6 4" xfId="51300" xr:uid="{6ADD5CA4-1B3F-422E-98D6-3803047AC34D}"/>
    <cellStyle name="Comma 4 4 2 2 7" xfId="13094" xr:uid="{4BD44322-311D-4471-BFB0-C4F8D2AD2835}"/>
    <cellStyle name="Comma 4 4 2 2 7 2" xfId="21499" xr:uid="{436DD52E-8A4C-4339-9771-AB96644AF2E5}"/>
    <cellStyle name="Comma 4 4 2 2 7 2 2" xfId="38159" xr:uid="{14BE643C-59C2-4FE4-BAB5-731C734DBA2B}"/>
    <cellStyle name="Comma 4 4 2 2 7 3" xfId="29872" xr:uid="{1EBCF7A7-46B9-48F6-8F29-C98AA28D31D8}"/>
    <cellStyle name="Comma 4 4 2 2 7 4" xfId="52968" xr:uid="{71A20201-F443-4B03-8E59-588CF2EFA7A3}"/>
    <cellStyle name="Comma 4 4 2 2 8" xfId="13918" xr:uid="{08E70576-1439-407E-ADE7-64C05C061E0B}"/>
    <cellStyle name="Comma 4 4 2 2 8 2" xfId="30578" xr:uid="{29D5A567-A96B-4F1C-B5EE-6181E080A812}"/>
    <cellStyle name="Comma 4 4 2 2 9" xfId="22268" xr:uid="{AA2EDE54-9ADA-4484-9626-8A3A299E4814}"/>
    <cellStyle name="Comma 4 4 2 3" xfId="1497" xr:uid="{8568F640-F1C7-4902-B73A-42A9155A9D19}"/>
    <cellStyle name="Comma 4 4 2 3 2" xfId="3373" xr:uid="{55AA0A6A-10EC-4CD3-AED2-A7E99FA5F383}"/>
    <cellStyle name="Comma 4 4 2 3 2 2" xfId="8406" xr:uid="{CE6796EE-7950-476F-AED3-7F24A19CCC5D}"/>
    <cellStyle name="Comma 4 4 2 3 2 2 2" xfId="18436" xr:uid="{5DAB798E-587A-47FA-B20F-79A9F7ED728B}"/>
    <cellStyle name="Comma 4 4 2 3 2 2 2 2" xfId="35096" xr:uid="{9DF33348-687F-4EFC-AA93-00039F22B2CD}"/>
    <cellStyle name="Comma 4 4 2 3 2 2 3" xfId="26808" xr:uid="{46F30739-3613-481D-B501-48229C0002A4}"/>
    <cellStyle name="Comma 4 4 2 3 2 2 4" xfId="48289" xr:uid="{214C10C9-5C74-4DE3-B0B5-9BF8E61BB123}"/>
    <cellStyle name="Comma 4 4 2 3 2 3" xfId="15114" xr:uid="{F2921443-86AD-4B9B-A067-54737E2E3967}"/>
    <cellStyle name="Comma 4 4 2 3 2 3 2" xfId="31774" xr:uid="{E035CB4E-A21C-4EF8-8F6F-97D1AB29C2E6}"/>
    <cellStyle name="Comma 4 4 2 3 2 4" xfId="23485" xr:uid="{C6EA8618-9C34-4111-AEC3-A8CD79E9E93B}"/>
    <cellStyle name="Comma 4 4 2 3 2 5" xfId="43277" xr:uid="{9614DE7C-D70E-418E-A6E7-534AF6C0F643}"/>
    <cellStyle name="Comma 4 4 2 3 3" xfId="5281" xr:uid="{F54CDA77-2E6B-44EF-B46B-2B60BC136D5A}"/>
    <cellStyle name="Comma 4 4 2 3 3 2" xfId="9781" xr:uid="{62F5E3DE-E389-4C28-93F7-9D314A18668D}"/>
    <cellStyle name="Comma 4 4 2 3 3 2 2" xfId="19246" xr:uid="{541194F1-219C-4D0C-A777-C11CA363B091}"/>
    <cellStyle name="Comma 4 4 2 3 3 2 2 2" xfId="35906" xr:uid="{29F02D2D-1AE0-4263-92DB-2090F2CCB623}"/>
    <cellStyle name="Comma 4 4 2 3 3 2 3" xfId="27618" xr:uid="{796AD3A4-D8E4-4287-9B8B-D815DCE4CAAD}"/>
    <cellStyle name="Comma 4 4 2 3 3 2 4" xfId="49664" xr:uid="{00AF0681-C914-4A35-B573-9A6CEF8E251F}"/>
    <cellStyle name="Comma 4 4 2 3 3 3" xfId="16447" xr:uid="{DC283426-7573-4123-9AFF-B12D6902F417}"/>
    <cellStyle name="Comma 4 4 2 3 3 3 2" xfId="33107" xr:uid="{6F00D00E-518D-4E10-86B8-7764B5E9B910}"/>
    <cellStyle name="Comma 4 4 2 3 3 4" xfId="24818" xr:uid="{16924C29-08F5-4F7A-80B4-7E124868DCE1}"/>
    <cellStyle name="Comma 4 4 2 3 3 5" xfId="45175" xr:uid="{5CB982FD-FC28-43CD-836C-432D0B9EA8BD}"/>
    <cellStyle name="Comma 4 4 2 3 4" xfId="7071" xr:uid="{D8FC94F5-6077-4656-9F27-6249F68881B6}"/>
    <cellStyle name="Comma 4 4 2 3 4 2" xfId="17654" xr:uid="{E787CA85-DD56-4101-A0F1-26E912F1C5AD}"/>
    <cellStyle name="Comma 4 4 2 3 4 2 2" xfId="34314" xr:uid="{3D1AF9AA-573D-4476-9087-0CC0AE9F38A8}"/>
    <cellStyle name="Comma 4 4 2 3 4 3" xfId="26026" xr:uid="{6B779286-14C2-4E6A-8E01-0EFA3A96164A}"/>
    <cellStyle name="Comma 4 4 2 3 4 4" xfId="46954" xr:uid="{256A7FF9-757A-4FF1-8E60-9507EA158E4E}"/>
    <cellStyle name="Comma 4 4 2 3 5" xfId="11255" xr:uid="{FE1797A8-868D-4C3C-8E18-39D4B4C3CF96}"/>
    <cellStyle name="Comma 4 4 2 3 5 2" xfId="20167" xr:uid="{30D07B02-26FC-4431-853A-6CCE8953BC49}"/>
    <cellStyle name="Comma 4 4 2 3 5 2 2" xfId="36827" xr:uid="{328A68AD-AC9C-43D5-9296-2DB070909364}"/>
    <cellStyle name="Comma 4 4 2 3 5 3" xfId="28539" xr:uid="{4A891380-A5C2-4B74-A4AA-23F9B5A5B5D5}"/>
    <cellStyle name="Comma 4 4 2 3 5 4" xfId="51136" xr:uid="{C175619F-A042-4BD5-BF64-E21D4DDBFB77}"/>
    <cellStyle name="Comma 4 4 2 3 6" xfId="13798" xr:uid="{EDEDBECE-04AE-4860-8B66-907A9A229A4E}"/>
    <cellStyle name="Comma 4 4 2 3 6 2" xfId="30458" xr:uid="{1C7BD14A-00CA-4DEA-A34B-ACCB96BDC55A}"/>
    <cellStyle name="Comma 4 4 2 3 7" xfId="22148" xr:uid="{F8083CAA-33BB-4E34-B4C8-31DF580F6E16}"/>
    <cellStyle name="Comma 4 4 2 3 8" xfId="41388" xr:uid="{96A8639E-6E8A-445B-93F9-240A0DED39E1}"/>
    <cellStyle name="Comma 4 4 2 4" xfId="2061" xr:uid="{4F91860D-2785-45DF-9316-26F11146796B}"/>
    <cellStyle name="Comma 4 4 2 4 2" xfId="3987" xr:uid="{97DA4604-B617-484D-834E-62E3D5131B02}"/>
    <cellStyle name="Comma 4 4 2 4 2 2" xfId="8831" xr:uid="{1DE3E43C-90FC-4749-937A-1AE7857D8939}"/>
    <cellStyle name="Comma 4 4 2 4 2 2 2" xfId="18690" xr:uid="{3CA2FA71-D49F-4F72-96F5-B05A90FD8863}"/>
    <cellStyle name="Comma 4 4 2 4 2 2 2 2" xfId="35350" xr:uid="{9A43F60D-E7E6-4DAF-B77F-787FF46B6B5A}"/>
    <cellStyle name="Comma 4 4 2 4 2 2 3" xfId="27062" xr:uid="{0C993BD7-D44A-416E-8821-1AFF0E97E987}"/>
    <cellStyle name="Comma 4 4 2 4 2 2 4" xfId="48714" xr:uid="{FDE61451-EE8E-46D1-B0F7-469BF960F68B}"/>
    <cellStyle name="Comma 4 4 2 4 2 3" xfId="15557" xr:uid="{84F2E866-E41B-4C99-8D88-5371F75CD333}"/>
    <cellStyle name="Comma 4 4 2 4 2 3 2" xfId="32217" xr:uid="{342358A4-7D2C-45EB-B74A-48E9DCA282B0}"/>
    <cellStyle name="Comma 4 4 2 4 2 4" xfId="23928" xr:uid="{54551C33-5DED-40DD-B7F7-1B58E5F0A080}"/>
    <cellStyle name="Comma 4 4 2 4 2 5" xfId="43891" xr:uid="{CFE7F71E-193B-491A-B4CE-975944260CE1}"/>
    <cellStyle name="Comma 4 4 2 4 3" xfId="5880" xr:uid="{32B97631-00F8-4E52-94EB-A0207C1782C4}"/>
    <cellStyle name="Comma 4 4 2 4 3 2" xfId="10206" xr:uid="{C97EF283-E9E7-4179-BFD4-3C7DB442F27A}"/>
    <cellStyle name="Comma 4 4 2 4 3 2 2" xfId="19500" xr:uid="{604A8802-7510-425C-B7DC-6958390C17A8}"/>
    <cellStyle name="Comma 4 4 2 4 3 2 2 2" xfId="36160" xr:uid="{635BD430-FDF5-4AD6-9982-6BB9E81D0F9F}"/>
    <cellStyle name="Comma 4 4 2 4 3 2 3" xfId="27872" xr:uid="{7C8761D9-AA7A-412A-88C2-72E8D1425359}"/>
    <cellStyle name="Comma 4 4 2 4 3 2 4" xfId="50089" xr:uid="{4D1084ED-5DE7-47E1-9395-FA831D309CC5}"/>
    <cellStyle name="Comma 4 4 2 4 3 3" xfId="16875" xr:uid="{8034BC87-0743-4F94-B795-CBB020177C1C}"/>
    <cellStyle name="Comma 4 4 2 4 3 3 2" xfId="33535" xr:uid="{6F305477-2BB2-418E-9289-2A516E3B1C89}"/>
    <cellStyle name="Comma 4 4 2 4 3 4" xfId="25246" xr:uid="{AEE539FC-E953-4D1B-86E1-2BE1E77386F9}"/>
    <cellStyle name="Comma 4 4 2 4 3 5" xfId="45774" xr:uid="{0917FD96-B7C4-4BC9-A2E3-D41C9F975A55}"/>
    <cellStyle name="Comma 4 4 2 4 4" xfId="7496" xr:uid="{48451F85-BD31-4C9F-9669-6B5456217EBE}"/>
    <cellStyle name="Comma 4 4 2 4 4 2" xfId="17908" xr:uid="{0F5D3DDB-6044-4149-8122-6BCEF4981889}"/>
    <cellStyle name="Comma 4 4 2 4 4 2 2" xfId="34568" xr:uid="{4386A1C7-5CA6-4B23-B45A-40E339C8B022}"/>
    <cellStyle name="Comma 4 4 2 4 4 3" xfId="26280" xr:uid="{89B57F43-E032-4B5D-A28A-85409BE5E41E}"/>
    <cellStyle name="Comma 4 4 2 4 4 4" xfId="47379" xr:uid="{3B24D66E-C4D3-40E3-B548-250D33E66DEA}"/>
    <cellStyle name="Comma 4 4 2 4 5" xfId="11854" xr:uid="{F96D78F2-8BDA-45C0-A1C0-4E55720DE0FE}"/>
    <cellStyle name="Comma 4 4 2 4 5 2" xfId="20595" xr:uid="{45012A3E-CDD0-4207-AB37-D33402E3A5D5}"/>
    <cellStyle name="Comma 4 4 2 4 5 2 2" xfId="37255" xr:uid="{D9D52F78-CC25-4148-935F-B2067FCC5D36}"/>
    <cellStyle name="Comma 4 4 2 4 5 3" xfId="28967" xr:uid="{5A1DE869-7F36-444D-9C64-1A4F934DC4E5}"/>
    <cellStyle name="Comma 4 4 2 4 5 4" xfId="51735" xr:uid="{B128F43F-3B5D-43A8-AFE8-768629E668B9}"/>
    <cellStyle name="Comma 4 4 2 4 6" xfId="14221" xr:uid="{B61CCA35-E6A3-41F1-BB9E-64010C062ED3}"/>
    <cellStyle name="Comma 4 4 2 4 6 2" xfId="30881" xr:uid="{165EE72F-F1B6-47E5-9DE0-96B58B5895CE}"/>
    <cellStyle name="Comma 4 4 2 4 7" xfId="22591" xr:uid="{64C28A60-A486-4992-B0FB-945D964BC800}"/>
    <cellStyle name="Comma 4 4 2 4 8" xfId="42002" xr:uid="{33B8E973-F3A9-44C4-BE97-1AA10E531D1D}"/>
    <cellStyle name="Comma 4 4 2 5" xfId="2956" xr:uid="{F85E252B-36EF-40BB-B8F1-9B4C6718ED9A}"/>
    <cellStyle name="Comma 4 4 2 5 2" xfId="8105" xr:uid="{73FEAF76-B275-480B-A353-F35496570748}"/>
    <cellStyle name="Comma 4 4 2 5 2 2" xfId="18254" xr:uid="{756371D3-2A8C-406E-9EF3-CEEC32361576}"/>
    <cellStyle name="Comma 4 4 2 5 2 2 2" xfId="34914" xr:uid="{4F77D1F2-2C1F-4DA7-8CB6-A15461AC79BF}"/>
    <cellStyle name="Comma 4 4 2 5 2 3" xfId="26626" xr:uid="{2E117F2E-7203-4967-8879-EE309209650A}"/>
    <cellStyle name="Comma 4 4 2 5 2 4" xfId="47988" xr:uid="{134CA24B-5383-4563-9C65-EE6CB7C7295D}"/>
    <cellStyle name="Comma 4 4 2 5 3" xfId="14817" xr:uid="{386667E5-D54A-4E64-85D1-D508FC1F8EDD}"/>
    <cellStyle name="Comma 4 4 2 5 3 2" xfId="31477" xr:uid="{4BE975CB-31AB-47CF-AF91-C97906160EF0}"/>
    <cellStyle name="Comma 4 4 2 5 4" xfId="23188" xr:uid="{E08D0E2C-2C9F-47B8-A9E3-53DE8CAE2231}"/>
    <cellStyle name="Comma 4 4 2 5 5" xfId="42861" xr:uid="{331A8B9D-E997-4413-966A-037EC7CDFD19}"/>
    <cellStyle name="Comma 4 4 2 6" xfId="4894" xr:uid="{162EF237-D613-4271-9D90-E97F3EA79B16}"/>
    <cellStyle name="Comma 4 4 2 6 2" xfId="9479" xr:uid="{20A8D4BC-C551-438E-8309-AF6898B7CDD2}"/>
    <cellStyle name="Comma 4 4 2 6 2 2" xfId="19063" xr:uid="{3834D405-D8AF-4A81-9A9F-7592EA7F2182}"/>
    <cellStyle name="Comma 4 4 2 6 2 2 2" xfId="35723" xr:uid="{9DD57490-3BE8-4F04-B9CE-7E01CDB88E00}"/>
    <cellStyle name="Comma 4 4 2 6 2 3" xfId="27435" xr:uid="{44E925AE-F20E-43D4-8073-F2D63DBA5281}"/>
    <cellStyle name="Comma 4 4 2 6 2 4" xfId="49362" xr:uid="{A2CB8C46-E2C7-4233-921B-5D2D29319EF8}"/>
    <cellStyle name="Comma 4 4 2 6 3" xfId="16180" xr:uid="{F6964194-4837-4DCD-96D9-F809BE4FB2C2}"/>
    <cellStyle name="Comma 4 4 2 6 3 2" xfId="32840" xr:uid="{F4E1FF14-F160-4368-A231-14E60DE6FAF7}"/>
    <cellStyle name="Comma 4 4 2 6 4" xfId="24551" xr:uid="{5FA2F639-8FCC-49DA-956A-FCDA855025E5}"/>
    <cellStyle name="Comma 4 4 2 6 5" xfId="44789" xr:uid="{0AF8506E-CEB8-48D5-B118-49B47E71D3A9}"/>
    <cellStyle name="Comma 4 4 2 7" xfId="6769" xr:uid="{557F2860-5220-4281-8D8C-19B3D2F0BB4E}"/>
    <cellStyle name="Comma 4 4 2 7 2" xfId="17471" xr:uid="{650FD2F6-2675-4909-99B1-8E88F4FA89F3}"/>
    <cellStyle name="Comma 4 4 2 7 2 2" xfId="34131" xr:uid="{CF8DBDB3-FC80-48D7-8C0C-8345FB7888AE}"/>
    <cellStyle name="Comma 4 4 2 7 3" xfId="25843" xr:uid="{2B888151-1472-4AC8-8B65-73B3865B6F69}"/>
    <cellStyle name="Comma 4 4 2 7 4" xfId="46652" xr:uid="{539B1AD0-990D-494B-8D29-B0C5292FB794}"/>
    <cellStyle name="Comma 4 4 2 8" xfId="10869" xr:uid="{2A9E22F8-B61D-46BE-8933-0831E8D8408F}"/>
    <cellStyle name="Comma 4 4 2 8 2" xfId="19901" xr:uid="{23FB65A9-D86C-4106-A38A-BBBED82F0530}"/>
    <cellStyle name="Comma 4 4 2 8 2 2" xfId="36561" xr:uid="{C893584B-2437-4D4A-BD75-D0C15AC253FA}"/>
    <cellStyle name="Comma 4 4 2 8 3" xfId="28273" xr:uid="{3E02E794-3BBE-4BD8-8999-E6B44D45D2AA}"/>
    <cellStyle name="Comma 4 4 2 8 4" xfId="50751" xr:uid="{BBC16089-B0DA-456A-BC44-07682D562FB1}"/>
    <cellStyle name="Comma 4 4 2 9" xfId="12691" xr:uid="{10137855-FD10-4B69-9C0D-02EFC6BAD5B7}"/>
    <cellStyle name="Comma 4 4 2 9 2" xfId="21176" xr:uid="{F46807D5-122C-484D-BEF5-E85FC48ECB83}"/>
    <cellStyle name="Comma 4 4 2 9 2 2" xfId="37836" xr:uid="{E309608D-10F2-4CFE-8A57-FDF9C04EA5B6}"/>
    <cellStyle name="Comma 4 4 2 9 3" xfId="29548" xr:uid="{4F09D0A2-70A2-4F33-8FD1-8D79B3F93AF1}"/>
    <cellStyle name="Comma 4 4 2 9 4" xfId="52567" xr:uid="{BC558AD0-F3F8-416B-9563-B7081DB8C17B}"/>
    <cellStyle name="Comma 4 4 20" xfId="10791" xr:uid="{B8FDD33B-8B30-4C34-A450-B49CD5133047}"/>
    <cellStyle name="Comma 4 4 20 2" xfId="19843" xr:uid="{EA5E7563-9AEF-4FC4-B3AF-238B78C4E3A2}"/>
    <cellStyle name="Comma 4 4 20 2 2" xfId="36503" xr:uid="{5F0076BB-191C-4104-A8CE-8834EF7E61A3}"/>
    <cellStyle name="Comma 4 4 20 3" xfId="28215" xr:uid="{21425B8B-CAD9-44FC-A786-2B8DDAE5C559}"/>
    <cellStyle name="Comma 4 4 20 4" xfId="50673" xr:uid="{10C5938B-CDE9-441D-ABFD-AE4A4A07ABE2}"/>
    <cellStyle name="Comma 4 4 21" xfId="12577" xr:uid="{46BB6EE8-2381-47DB-88D1-F0121FEBA433}"/>
    <cellStyle name="Comma 4 4 21 2" xfId="21085" xr:uid="{85F8326C-60C6-442F-B368-787F38A5DD5A}"/>
    <cellStyle name="Comma 4 4 21 2 2" xfId="37745" xr:uid="{3AED81FE-8249-4791-889F-D59C464A4449}"/>
    <cellStyle name="Comma 4 4 21 3" xfId="29457" xr:uid="{35118FED-8FD9-4CE2-B631-768261806F1E}"/>
    <cellStyle name="Comma 4 4 21 4" xfId="52458" xr:uid="{D86F85CA-0BA0-4CF3-9DE0-F0E9E3FC8E32}"/>
    <cellStyle name="Comma 4 4 22" xfId="12614" xr:uid="{9FA3C593-780A-4849-BF44-52AE2C40F57D}"/>
    <cellStyle name="Comma 4 4 22 2" xfId="21112" xr:uid="{81BE72E6-E81B-4196-A4B8-6C9327A826FB}"/>
    <cellStyle name="Comma 4 4 22 2 2" xfId="37772" xr:uid="{6943C927-BA57-44AB-872F-0CCC4EF9A89A}"/>
    <cellStyle name="Comma 4 4 22 3" xfId="29484" xr:uid="{E5DA66FE-D3CA-4B22-8516-FC7E437A9161}"/>
    <cellStyle name="Comma 4 4 22 4" xfId="52494" xr:uid="{47DDEA01-06CA-4B97-8A35-C66255CCB76D}"/>
    <cellStyle name="Comma 4 4 23" xfId="12658" xr:uid="{08C632B3-AEB6-46F2-BFBD-10A2522843BC}"/>
    <cellStyle name="Comma 4 4 23 2" xfId="21147" xr:uid="{613CC010-B080-4B17-9380-A1EA3AA748F5}"/>
    <cellStyle name="Comma 4 4 23 2 2" xfId="37807" xr:uid="{2A92F261-32A4-4488-8736-B1FA4621B4F2}"/>
    <cellStyle name="Comma 4 4 23 3" xfId="29519" xr:uid="{04DDE78A-8222-46F5-AC8F-4EC0E653F9F3}"/>
    <cellStyle name="Comma 4 4 23 4" xfId="52535" xr:uid="{116A15C4-96AE-47CC-8616-82AF97F3ADF1}"/>
    <cellStyle name="Comma 4 4 24" xfId="12738" xr:uid="{8592B5C0-E1C3-46AE-BFC9-06C744551B68}"/>
    <cellStyle name="Comma 4 4 24 2" xfId="21217" xr:uid="{42F09BBB-5DED-45C5-94F4-15F4417022E5}"/>
    <cellStyle name="Comma 4 4 24 2 2" xfId="37877" xr:uid="{152B7A02-E01C-4C9D-9900-069B96B3DBBD}"/>
    <cellStyle name="Comma 4 4 24 3" xfId="29589" xr:uid="{BD3801DD-8583-4BB4-BB7E-0F868D5B91B7}"/>
    <cellStyle name="Comma 4 4 24 4" xfId="52614" xr:uid="{FD74AB26-C80F-4D8F-9E03-8D04254E86FD}"/>
    <cellStyle name="Comma 4 4 25" xfId="12850" xr:uid="{5CE2B3A8-23B8-4942-9342-328454DBA07D}"/>
    <cellStyle name="Comma 4 4 25 2" xfId="21321" xr:uid="{74ADFC3C-4299-4BF0-82B9-256971A60E82}"/>
    <cellStyle name="Comma 4 4 25 2 2" xfId="37981" xr:uid="{AE58DBC6-2DFA-47C5-A926-023F5DEE8455}"/>
    <cellStyle name="Comma 4 4 25 3" xfId="29694" xr:uid="{D625426E-706F-4D2E-9C3D-E6F0F7E731A9}"/>
    <cellStyle name="Comma 4 4 25 4" xfId="52726" xr:uid="{288B7886-47BD-4FC0-BB33-320C09010DC1}"/>
    <cellStyle name="Comma 4 4 26" xfId="13415" xr:uid="{3F1B3BD6-D7FB-4F11-BD34-E1005647D252}"/>
    <cellStyle name="Comma 4 4 26 2" xfId="21719" xr:uid="{6B7C42AA-B6D9-425C-B8C5-2D376EBB440F}"/>
    <cellStyle name="Comma 4 4 26 2 2" xfId="38379" xr:uid="{A0BDB2F9-3FE4-4DD0-843C-90EED3A1D8FE}"/>
    <cellStyle name="Comma 4 4 26 3" xfId="30092" xr:uid="{889F9CF1-48B4-4703-889F-6CC8167AACE6}"/>
    <cellStyle name="Comma 4 4 26 4" xfId="53288" xr:uid="{7F95D9B4-93A6-4FF0-BEAE-96AAA1BBA119}"/>
    <cellStyle name="Comma 4 4 27" xfId="13511" xr:uid="{FC85FA41-E9F0-4256-867F-8F6249AE63A7}"/>
    <cellStyle name="Comma 4 4 27 2" xfId="30171" xr:uid="{7A1CD11B-A284-4CCB-A1BE-BF60D1D815C4}"/>
    <cellStyle name="Comma 4 4 28" xfId="21793" xr:uid="{1E74C9B3-E28B-4651-9808-22BD3517B350}"/>
    <cellStyle name="Comma 4 4 29" xfId="38468" xr:uid="{299547EC-58EC-4140-9827-3BD8372A3D9C}"/>
    <cellStyle name="Comma 4 4 3" xfId="228" xr:uid="{6BB35EC8-0CBD-425A-8D2B-59239D79A89E}"/>
    <cellStyle name="Comma 4 4 3 10" xfId="12967" xr:uid="{6157FE58-C0C2-4626-9547-4F8C3F42602B}"/>
    <cellStyle name="Comma 4 4 3 10 2" xfId="21404" xr:uid="{72E8E8E5-7AF6-4B74-AC2D-B26650856CC2}"/>
    <cellStyle name="Comma 4 4 3 10 2 2" xfId="38064" xr:uid="{B6089432-EE7F-468C-82A1-A7E83D6BCCC3}"/>
    <cellStyle name="Comma 4 4 3 10 3" xfId="29777" xr:uid="{C0F0B7B1-EC8C-43B4-8BB8-341E7BE4CCDB}"/>
    <cellStyle name="Comma 4 4 3 10 4" xfId="52841" xr:uid="{83498F7D-1432-4C00-8B91-B05FB2E1126C}"/>
    <cellStyle name="Comma 4 4 3 11" xfId="13431" xr:uid="{03EA1645-6176-4067-BFB0-28027408DC55}"/>
    <cellStyle name="Comma 4 4 3 11 2" xfId="21734" xr:uid="{2E5955C7-1583-4221-BE5F-E3CF8652155D}"/>
    <cellStyle name="Comma 4 4 3 11 2 2" xfId="38394" xr:uid="{A6A316CD-64F3-4F04-9A99-F779AF316A99}"/>
    <cellStyle name="Comma 4 4 3 11 3" xfId="30107" xr:uid="{102CA11F-24F6-47B2-91CB-83346D656019}"/>
    <cellStyle name="Comma 4 4 3 11 4" xfId="53304" xr:uid="{A5A622D7-F7F0-4177-91C9-F931D22D9438}"/>
    <cellStyle name="Comma 4 4 3 12" xfId="13593" xr:uid="{9B86BC3B-A0A1-44A2-967E-B7173F8FC089}"/>
    <cellStyle name="Comma 4 4 3 12 2" xfId="30253" xr:uid="{F5157B4D-40AC-4534-A2BE-2D0392C4E4F6}"/>
    <cellStyle name="Comma 4 4 3 13" xfId="21876" xr:uid="{EBF41174-C8CE-43B5-BE58-1344F953B902}"/>
    <cellStyle name="Comma 4 4 3 14" xfId="41009" xr:uid="{B6B9BB92-FAEB-4FFD-98ED-70602B3E4368}"/>
    <cellStyle name="Comma 4 4 3 15" xfId="1146" xr:uid="{BEAB0F3F-45D1-4B77-B076-65588EF4885F}"/>
    <cellStyle name="Comma 4 4 3 2" xfId="395" xr:uid="{F818C2D1-CEEF-45E4-9F40-E8593E2A10D3}"/>
    <cellStyle name="Comma 4 4 3 2 10" xfId="41589" xr:uid="{E711EF07-9BD7-4133-A87B-EE4485352010}"/>
    <cellStyle name="Comma 4 4 3 2 11" xfId="1651" xr:uid="{C3B472FE-8468-4388-ADA7-69BA774342D6}"/>
    <cellStyle name="Comma 4 4 3 2 2" xfId="2262" xr:uid="{38D3627E-911E-46F8-8000-70835245DBEE}"/>
    <cellStyle name="Comma 4 4 3 2 2 2" xfId="4188" xr:uid="{6D6A13E7-8AA0-4ECC-ABEF-FC261058997F}"/>
    <cellStyle name="Comma 4 4 3 2 2 2 2" xfId="8963" xr:uid="{AA4BD60B-48A0-4BF4-B8D7-41CCB3F28EE8}"/>
    <cellStyle name="Comma 4 4 3 2 2 2 2 2" xfId="18766" xr:uid="{E7E8F6C0-A0D3-48A9-8026-C608DE7FFB7F}"/>
    <cellStyle name="Comma 4 4 3 2 2 2 2 2 2" xfId="35426" xr:uid="{44C89E2E-67A3-45E0-88C0-1C4931EBA886}"/>
    <cellStyle name="Comma 4 4 3 2 2 2 2 3" xfId="27138" xr:uid="{CE640D06-BA8D-403B-8F1B-B754F140116C}"/>
    <cellStyle name="Comma 4 4 3 2 2 2 2 4" xfId="48846" xr:uid="{1CA2488B-9BAC-447C-A6AB-AEBC1F7BA9A6}"/>
    <cellStyle name="Comma 4 4 3 2 2 2 3" xfId="15702" xr:uid="{69EAA59A-AA6E-42DE-9283-80AF3FF95B8D}"/>
    <cellStyle name="Comma 4 4 3 2 2 2 3 2" xfId="32362" xr:uid="{19858C75-56D5-42BC-A47F-57857A57D23B}"/>
    <cellStyle name="Comma 4 4 3 2 2 2 4" xfId="24073" xr:uid="{39B0CCE6-52C6-4AB8-B5AA-FF87E53823CB}"/>
    <cellStyle name="Comma 4 4 3 2 2 2 5" xfId="44092" xr:uid="{746B6513-90FD-4B66-8BAD-44A197337360}"/>
    <cellStyle name="Comma 4 4 3 2 2 3" xfId="6081" xr:uid="{6B47E9F2-3096-4598-9522-8528D3C073DF}"/>
    <cellStyle name="Comma 4 4 3 2 2 3 2" xfId="10338" xr:uid="{4CBB7311-ADFB-4B7D-A575-CF645100FA07}"/>
    <cellStyle name="Comma 4 4 3 2 2 3 2 2" xfId="19576" xr:uid="{A7E27887-3E44-4BE3-B4BE-C0F9753DEB44}"/>
    <cellStyle name="Comma 4 4 3 2 2 3 2 2 2" xfId="36236" xr:uid="{58B6E20B-EF20-4300-87F2-4943CD419235}"/>
    <cellStyle name="Comma 4 4 3 2 2 3 2 3" xfId="27948" xr:uid="{A2E332C0-4ACC-4E1A-9F7E-DE8819D6E1EB}"/>
    <cellStyle name="Comma 4 4 3 2 2 3 2 4" xfId="50221" xr:uid="{5322FB1D-50D5-4F79-AAF2-9885E027D8DC}"/>
    <cellStyle name="Comma 4 4 3 2 2 3 3" xfId="17020" xr:uid="{D395766C-2413-4FD8-AABF-BCD383CA8F35}"/>
    <cellStyle name="Comma 4 4 3 2 2 3 3 2" xfId="33680" xr:uid="{23A35959-0D85-4BD8-AE3D-1A398A4B853A}"/>
    <cellStyle name="Comma 4 4 3 2 2 3 4" xfId="25391" xr:uid="{636216BD-2D9A-4601-BFA4-6C31A3829C62}"/>
    <cellStyle name="Comma 4 4 3 2 2 3 5" xfId="45975" xr:uid="{7001539F-1289-4E62-98F7-1EC0260B261B}"/>
    <cellStyle name="Comma 4 4 3 2 2 4" xfId="7628" xr:uid="{586488A0-C92E-45C7-B8FC-84417BA6B130}"/>
    <cellStyle name="Comma 4 4 3 2 2 4 2" xfId="17984" xr:uid="{5E31A4D1-E210-4750-BA84-55F07D5C1259}"/>
    <cellStyle name="Comma 4 4 3 2 2 4 2 2" xfId="34644" xr:uid="{AAD8AFFD-BB63-4911-B696-EC0D42686471}"/>
    <cellStyle name="Comma 4 4 3 2 2 4 3" xfId="26356" xr:uid="{FF69F5C5-0E8B-4934-9482-655F3C0D916D}"/>
    <cellStyle name="Comma 4 4 3 2 2 4 4" xfId="47511" xr:uid="{25BD5193-E1ED-4099-BAEE-39F8B5523D64}"/>
    <cellStyle name="Comma 4 4 3 2 2 5" xfId="12055" xr:uid="{55D341B8-90AC-428A-BE93-3369405A238B}"/>
    <cellStyle name="Comma 4 4 3 2 2 5 2" xfId="20740" xr:uid="{8F91F2B0-DD21-4C31-BC9D-DFFB0F78D1C6}"/>
    <cellStyle name="Comma 4 4 3 2 2 5 2 2" xfId="37400" xr:uid="{517B6AF5-CCC3-4999-B4D5-49CB63BD5790}"/>
    <cellStyle name="Comma 4 4 3 2 2 5 3" xfId="29112" xr:uid="{C0B2F87A-BFA2-4186-954A-163EEAB869A0}"/>
    <cellStyle name="Comma 4 4 3 2 2 5 4" xfId="51936" xr:uid="{B774493B-B4DB-4598-90AA-CC95184CCE0A}"/>
    <cellStyle name="Comma 4 4 3 2 2 6" xfId="14366" xr:uid="{55512035-6DAA-483C-A491-8E9CAB7CA4DE}"/>
    <cellStyle name="Comma 4 4 3 2 2 6 2" xfId="31026" xr:uid="{869E586C-4B2C-4F7F-9558-6ED0B1EEB81C}"/>
    <cellStyle name="Comma 4 4 3 2 2 7" xfId="22736" xr:uid="{308ADB9D-56E5-4F9A-AD79-552C56439842}"/>
    <cellStyle name="Comma 4 4 3 2 2 8" xfId="42203" xr:uid="{1007D26D-B1C4-4356-A856-FA12630A1236}"/>
    <cellStyle name="Comma 4 4 3 2 3" xfId="3574" xr:uid="{4369E317-E951-4F40-805E-923E05ADB07F}"/>
    <cellStyle name="Comma 4 4 3 2 3 2" xfId="8538" xr:uid="{A34C106B-453C-4694-8E74-F23DB9576031}"/>
    <cellStyle name="Comma 4 4 3 2 3 2 2" xfId="18512" xr:uid="{685FB976-243C-4038-8D9A-E5A5088F5B3C}"/>
    <cellStyle name="Comma 4 4 3 2 3 2 2 2" xfId="35172" xr:uid="{CEAA09D1-5203-4C33-9763-7EE76CFA8B92}"/>
    <cellStyle name="Comma 4 4 3 2 3 2 3" xfId="26884" xr:uid="{577D3934-874B-4905-BF9B-2224643A5376}"/>
    <cellStyle name="Comma 4 4 3 2 3 2 4" xfId="48421" xr:uid="{528D1BF0-E222-4550-893D-A7A0000A0A19}"/>
    <cellStyle name="Comma 4 4 3 2 3 3" xfId="15259" xr:uid="{BF3AB0BA-FB03-4DB9-9F97-8F46E520D87B}"/>
    <cellStyle name="Comma 4 4 3 2 3 3 2" xfId="31919" xr:uid="{C33EAAE9-6A8E-4943-BD8C-26028C562B45}"/>
    <cellStyle name="Comma 4 4 3 2 3 4" xfId="23630" xr:uid="{C55932EC-EE9E-4AEF-A42E-FF8FDC37E95E}"/>
    <cellStyle name="Comma 4 4 3 2 3 5" xfId="43478" xr:uid="{B88E5BE0-25F4-4AA1-882D-013C16C17C45}"/>
    <cellStyle name="Comma 4 4 3 2 4" xfId="5482" xr:uid="{3E9C46F0-4AC3-413F-9EB7-2D99BB4EC9F8}"/>
    <cellStyle name="Comma 4 4 3 2 4 2" xfId="9913" xr:uid="{FB568C62-F8E4-4CC2-9C31-DE6B498F3823}"/>
    <cellStyle name="Comma 4 4 3 2 4 2 2" xfId="19322" xr:uid="{2593CDE0-FEA4-4204-952C-FF745A8E3694}"/>
    <cellStyle name="Comma 4 4 3 2 4 2 2 2" xfId="35982" xr:uid="{43BBF949-9720-47C0-824B-EE5B29921DB4}"/>
    <cellStyle name="Comma 4 4 3 2 4 2 3" xfId="27694" xr:uid="{E8D7DE4A-E4F8-4211-B9D1-33CDEB0844B1}"/>
    <cellStyle name="Comma 4 4 3 2 4 2 4" xfId="49796" xr:uid="{6176A9BC-754D-450C-AC3E-24234BF968A6}"/>
    <cellStyle name="Comma 4 4 3 2 4 3" xfId="16592" xr:uid="{3D014E8E-DCD2-48A0-8F8F-7FAFF2BC576A}"/>
    <cellStyle name="Comma 4 4 3 2 4 3 2" xfId="33252" xr:uid="{272415A4-2615-4C06-A4DC-3919348EDC54}"/>
    <cellStyle name="Comma 4 4 3 2 4 4" xfId="24963" xr:uid="{E9D62230-237F-423D-9EE5-E6EF72B16869}"/>
    <cellStyle name="Comma 4 4 3 2 4 5" xfId="45376" xr:uid="{85204557-B87C-4399-9F27-9FBBAC56AED4}"/>
    <cellStyle name="Comma 4 4 3 2 5" xfId="7203" xr:uid="{F4890E01-9844-4318-A073-F9632BB3E86D}"/>
    <cellStyle name="Comma 4 4 3 2 5 2" xfId="17730" xr:uid="{A9AC90E1-E938-4B26-A034-62B1C750DC39}"/>
    <cellStyle name="Comma 4 4 3 2 5 2 2" xfId="34390" xr:uid="{D1C91CAE-650A-433B-9428-C0034FA775A3}"/>
    <cellStyle name="Comma 4 4 3 2 5 3" xfId="26102" xr:uid="{904B25A9-9EA5-4EBE-AB6C-B27865A24CAE}"/>
    <cellStyle name="Comma 4 4 3 2 5 4" xfId="47086" xr:uid="{FCC83C04-4619-432C-BDD8-FD5B4D6B03AF}"/>
    <cellStyle name="Comma 4 4 3 2 6" xfId="11456" xr:uid="{1FB3BAB0-0E1B-403E-AADD-A3E689FCCBC5}"/>
    <cellStyle name="Comma 4 4 3 2 6 2" xfId="20312" xr:uid="{CD731C7F-9A99-47CE-89A1-86B9FD050B0A}"/>
    <cellStyle name="Comma 4 4 3 2 6 2 2" xfId="36972" xr:uid="{29B0293D-9DAB-40F2-A801-2E51A33E9DCD}"/>
    <cellStyle name="Comma 4 4 3 2 6 3" xfId="28684" xr:uid="{E30C9A35-15E0-454E-82E3-5023C5701F45}"/>
    <cellStyle name="Comma 4 4 3 2 6 4" xfId="51337" xr:uid="{8E95707C-D2AE-425C-ABFC-039F73788A9D}"/>
    <cellStyle name="Comma 4 4 3 2 7" xfId="13131" xr:uid="{B258182B-0517-45EE-827F-4AF0B6B55C99}"/>
    <cellStyle name="Comma 4 4 3 2 7 2" xfId="21524" xr:uid="{86F2E338-00D6-4E68-80EE-BEB6C46B5E97}"/>
    <cellStyle name="Comma 4 4 3 2 7 2 2" xfId="38184" xr:uid="{933C6BD2-196A-4DB5-BFDA-B367C5011863}"/>
    <cellStyle name="Comma 4 4 3 2 7 3" xfId="29897" xr:uid="{A50174FA-BADD-4065-B7B4-231EF81E3028}"/>
    <cellStyle name="Comma 4 4 3 2 7 4" xfId="53005" xr:uid="{A0EB229C-DF56-4326-AB70-155117D93081}"/>
    <cellStyle name="Comma 4 4 3 2 8" xfId="13943" xr:uid="{E555BEBA-8F72-46BB-967F-9F3032FE0DD6}"/>
    <cellStyle name="Comma 4 4 3 2 8 2" xfId="30603" xr:uid="{14F36611-76CA-49CD-81AD-C8C4229C4149}"/>
    <cellStyle name="Comma 4 4 3 2 9" xfId="22293" xr:uid="{08B137DC-F33D-44AD-A9E0-3D5507C1BF0C}"/>
    <cellStyle name="Comma 4 4 3 3" xfId="1535" xr:uid="{DB8F044D-93C3-43F4-938D-4C0FDC3A9E6B}"/>
    <cellStyle name="Comma 4 4 3 3 2" xfId="3410" xr:uid="{A0C40C31-982A-43E0-91FB-FC753E638260}"/>
    <cellStyle name="Comma 4 4 3 3 2 2" xfId="8435" xr:uid="{1D668C7F-8FC7-4824-94F9-2C391BB0E48C}"/>
    <cellStyle name="Comma 4 4 3 3 2 2 2" xfId="18453" xr:uid="{717198F7-93D4-4609-9F1D-470BD63CC53A}"/>
    <cellStyle name="Comma 4 4 3 3 2 2 2 2" xfId="35113" xr:uid="{B8D2B9C9-47A3-4368-9A32-218414DBF83A}"/>
    <cellStyle name="Comma 4 4 3 3 2 2 3" xfId="26825" xr:uid="{E72EDF6B-92E2-43F1-8B29-51857AA1A101}"/>
    <cellStyle name="Comma 4 4 3 3 2 2 4" xfId="48318" xr:uid="{05FC785D-51F7-4573-98FC-0DB39FF7E54B}"/>
    <cellStyle name="Comma 4 4 3 3 2 3" xfId="15139" xr:uid="{3D5DDC0C-F58A-4DAE-AA57-7D1374A696E5}"/>
    <cellStyle name="Comma 4 4 3 3 2 3 2" xfId="31799" xr:uid="{F0A83C70-F3CE-4C2F-9D0B-4E3B41D9116C}"/>
    <cellStyle name="Comma 4 4 3 3 2 4" xfId="23510" xr:uid="{099BDCCE-153A-447E-8F52-5F34F94E08CB}"/>
    <cellStyle name="Comma 4 4 3 3 2 5" xfId="43314" xr:uid="{9580759D-5CA6-4CFF-8B4D-06AAB7894243}"/>
    <cellStyle name="Comma 4 4 3 3 3" xfId="5318" xr:uid="{8CA35CC6-EF4E-4BC5-BC63-2A74A81462DD}"/>
    <cellStyle name="Comma 4 4 3 3 3 2" xfId="9810" xr:uid="{E57A878C-B320-4746-9295-D1AE24B1257F}"/>
    <cellStyle name="Comma 4 4 3 3 3 2 2" xfId="19263" xr:uid="{DA8DE9A4-4B53-4341-A4F8-FB8575BBCE61}"/>
    <cellStyle name="Comma 4 4 3 3 3 2 2 2" xfId="35923" xr:uid="{552145DB-4E88-40C5-BDC1-785A3799EBB4}"/>
    <cellStyle name="Comma 4 4 3 3 3 2 3" xfId="27635" xr:uid="{93C374AE-E637-4CDC-9FE0-79B12E5B1B34}"/>
    <cellStyle name="Comma 4 4 3 3 3 2 4" xfId="49693" xr:uid="{A272A936-0E90-40FF-8CF0-85034E7FEA6C}"/>
    <cellStyle name="Comma 4 4 3 3 3 3" xfId="16472" xr:uid="{23A4DBA3-427F-455D-8F35-7A72E0BA6E05}"/>
    <cellStyle name="Comma 4 4 3 3 3 3 2" xfId="33132" xr:uid="{AC8D3B3D-284B-4BC6-AB01-9882E8EC52A1}"/>
    <cellStyle name="Comma 4 4 3 3 3 4" xfId="24843" xr:uid="{A0BD5FBC-363D-47DB-A86A-CFAE64FE604C}"/>
    <cellStyle name="Comma 4 4 3 3 3 5" xfId="45212" xr:uid="{C50B52D1-63E6-4429-9BD4-CE0B298FAC83}"/>
    <cellStyle name="Comma 4 4 3 3 4" xfId="7100" xr:uid="{8192FCC2-C19C-4930-A1C1-1711BAE75258}"/>
    <cellStyle name="Comma 4 4 3 3 4 2" xfId="17671" xr:uid="{C7E75545-F2BA-480C-B4D0-D38616DE3A2A}"/>
    <cellStyle name="Comma 4 4 3 3 4 2 2" xfId="34331" xr:uid="{83916AF4-8631-4609-84E8-9F9AFFBE72BA}"/>
    <cellStyle name="Comma 4 4 3 3 4 3" xfId="26043" xr:uid="{6DE95DF9-F530-4127-831E-0AB848B6A5B8}"/>
    <cellStyle name="Comma 4 4 3 3 4 4" xfId="46983" xr:uid="{3E65E5FF-F568-4BA3-BB06-DE80347F2979}"/>
    <cellStyle name="Comma 4 4 3 3 5" xfId="11292" xr:uid="{8EEB76E3-AE3A-48EB-9AFB-A4C18D225B39}"/>
    <cellStyle name="Comma 4 4 3 3 5 2" xfId="20192" xr:uid="{D07BE76F-FEDF-459B-AD2F-1F94A1195E14}"/>
    <cellStyle name="Comma 4 4 3 3 5 2 2" xfId="36852" xr:uid="{54E6061C-15B6-4193-A308-D40D2E1FF435}"/>
    <cellStyle name="Comma 4 4 3 3 5 3" xfId="28564" xr:uid="{F9A9D511-A469-4DBF-A648-2B91AF145443}"/>
    <cellStyle name="Comma 4 4 3 3 5 4" xfId="51173" xr:uid="{F94EA8BE-24A1-46E1-A0F9-CA1ECBC5A5E7}"/>
    <cellStyle name="Comma 4 4 3 3 6" xfId="13823" xr:uid="{6F77029A-7C51-4B78-B228-139454959879}"/>
    <cellStyle name="Comma 4 4 3 3 6 2" xfId="30483" xr:uid="{AE15561E-BCD5-4C22-B5FE-81C3981994A2}"/>
    <cellStyle name="Comma 4 4 3 3 7" xfId="22173" xr:uid="{4D2271F7-0924-4059-8781-A313499896FE}"/>
    <cellStyle name="Comma 4 4 3 3 8" xfId="41425" xr:uid="{5364852B-A435-44CC-B18D-ADEB05A2F1E6}"/>
    <cellStyle name="Comma 4 4 3 4" xfId="2098" xr:uid="{555F6D65-FAE3-4E96-8E54-DF9C944E8F1B}"/>
    <cellStyle name="Comma 4 4 3 4 2" xfId="4024" xr:uid="{E44FA751-DD7F-48EE-9860-13705436B3C1}"/>
    <cellStyle name="Comma 4 4 3 4 2 2" xfId="8860" xr:uid="{13A40911-2C01-4856-B040-A435FAF3330E}"/>
    <cellStyle name="Comma 4 4 3 4 2 2 2" xfId="18707" xr:uid="{0BF26FD2-9664-42E1-BBA9-CCCF30A68ECC}"/>
    <cellStyle name="Comma 4 4 3 4 2 2 2 2" xfId="35367" xr:uid="{DDD467DF-2238-427C-9C8A-E6343FEECDD0}"/>
    <cellStyle name="Comma 4 4 3 4 2 2 3" xfId="27079" xr:uid="{8D634090-4930-456B-B340-CFFD653A9FD3}"/>
    <cellStyle name="Comma 4 4 3 4 2 2 4" xfId="48743" xr:uid="{3AF8BBA5-5B15-4886-9860-DC383DDF59A1}"/>
    <cellStyle name="Comma 4 4 3 4 2 3" xfId="15582" xr:uid="{DF94AC0B-E491-4403-A1CB-80DD85257205}"/>
    <cellStyle name="Comma 4 4 3 4 2 3 2" xfId="32242" xr:uid="{B25B64E7-C832-49A9-A015-7626AE45F616}"/>
    <cellStyle name="Comma 4 4 3 4 2 4" xfId="23953" xr:uid="{8E9C1917-2FFC-4146-BA65-9F6B3BD5807D}"/>
    <cellStyle name="Comma 4 4 3 4 2 5" xfId="43928" xr:uid="{2BF0808B-56C1-42B6-AAF8-932A12CF646B}"/>
    <cellStyle name="Comma 4 4 3 4 3" xfId="5917" xr:uid="{30612AE7-D663-4595-A6FD-3450761D81F8}"/>
    <cellStyle name="Comma 4 4 3 4 3 2" xfId="10235" xr:uid="{CAA1B0E1-7070-43A5-B141-3EFAC63EA48A}"/>
    <cellStyle name="Comma 4 4 3 4 3 2 2" xfId="19517" xr:uid="{8C4D2C44-DBAC-4DA9-9078-E873668A5052}"/>
    <cellStyle name="Comma 4 4 3 4 3 2 2 2" xfId="36177" xr:uid="{6987AB1D-AB3C-489C-998F-B9AD1816DCB5}"/>
    <cellStyle name="Comma 4 4 3 4 3 2 3" xfId="27889" xr:uid="{F5D4FE1A-6EDF-4223-861A-0E9537489C79}"/>
    <cellStyle name="Comma 4 4 3 4 3 2 4" xfId="50118" xr:uid="{2990D9A8-4D77-43B1-B55C-F05B75579DFD}"/>
    <cellStyle name="Comma 4 4 3 4 3 3" xfId="16900" xr:uid="{3CF972EA-BBDB-4EE3-87C5-28551D44E624}"/>
    <cellStyle name="Comma 4 4 3 4 3 3 2" xfId="33560" xr:uid="{D88231DD-F611-49A9-A312-40247142FC03}"/>
    <cellStyle name="Comma 4 4 3 4 3 4" xfId="25271" xr:uid="{7ADCDAAC-8072-4B85-87C9-1769BF146D9D}"/>
    <cellStyle name="Comma 4 4 3 4 3 5" xfId="45811" xr:uid="{6D062F52-7DF4-462F-9688-B94353873355}"/>
    <cellStyle name="Comma 4 4 3 4 4" xfId="7525" xr:uid="{65AA496B-AE47-4E31-8AB2-207DF8E04DF0}"/>
    <cellStyle name="Comma 4 4 3 4 4 2" xfId="17925" xr:uid="{D119C777-7E95-4C5F-9F7D-DEB8E1F0CA96}"/>
    <cellStyle name="Comma 4 4 3 4 4 2 2" xfId="34585" xr:uid="{7171ADBE-2513-48A7-918F-30F0B31A11B5}"/>
    <cellStyle name="Comma 4 4 3 4 4 3" xfId="26297" xr:uid="{DE74BACA-3906-4F5C-B569-0575085C2420}"/>
    <cellStyle name="Comma 4 4 3 4 4 4" xfId="47408" xr:uid="{FE7E4BD7-8DE6-455E-AAFD-8E55FEB97AA1}"/>
    <cellStyle name="Comma 4 4 3 4 5" xfId="11891" xr:uid="{F5A07EEA-EE14-41BA-AB6A-D250CBA10906}"/>
    <cellStyle name="Comma 4 4 3 4 5 2" xfId="20620" xr:uid="{C6F26580-4E8A-43F4-83F2-1DE31D165050}"/>
    <cellStyle name="Comma 4 4 3 4 5 2 2" xfId="37280" xr:uid="{BC58BDC0-1D4D-4B49-B71E-C2FE6AB2F614}"/>
    <cellStyle name="Comma 4 4 3 4 5 3" xfId="28992" xr:uid="{F80931D1-9DC6-403E-86B9-F53CA0567BE7}"/>
    <cellStyle name="Comma 4 4 3 4 5 4" xfId="51772" xr:uid="{A9C4D208-2A75-4FE0-91AF-DD44E15474A6}"/>
    <cellStyle name="Comma 4 4 3 4 6" xfId="14246" xr:uid="{797827C8-A8B0-456E-A0ED-22CB7B532FDF}"/>
    <cellStyle name="Comma 4 4 3 4 6 2" xfId="30906" xr:uid="{36AC6F36-C9A3-426A-A4DF-E6242A1ECD23}"/>
    <cellStyle name="Comma 4 4 3 4 7" xfId="22616" xr:uid="{8914904D-23B2-4CA2-9D4F-7BDACE7C22B7}"/>
    <cellStyle name="Comma 4 4 3 4 8" xfId="42039" xr:uid="{4B7AD2B3-AB4F-4D3F-9FB3-55AAF5B000D9}"/>
    <cellStyle name="Comma 4 4 3 5" xfId="2994" xr:uid="{BB951C53-28A1-4321-ABC1-7F826934DAE8}"/>
    <cellStyle name="Comma 4 4 3 5 2" xfId="8134" xr:uid="{008BF5DB-65AE-43C7-A2D4-B5A34AB5E4D9}"/>
    <cellStyle name="Comma 4 4 3 5 2 2" xfId="18271" xr:uid="{AE637F38-4E5E-4064-A5C1-7D460962BDC0}"/>
    <cellStyle name="Comma 4 4 3 5 2 2 2" xfId="34931" xr:uid="{A3FC94D7-E56E-4FEC-969A-2F04A14E151A}"/>
    <cellStyle name="Comma 4 4 3 5 2 3" xfId="26643" xr:uid="{A96E0C71-038A-46F4-8ADB-F920563F6032}"/>
    <cellStyle name="Comma 4 4 3 5 2 4" xfId="48017" xr:uid="{77BF6C20-4004-4A94-B702-10DACA177DC7}"/>
    <cellStyle name="Comma 4 4 3 5 3" xfId="14842" xr:uid="{C7834945-EC7A-4CB6-AF62-39FF3AC915CC}"/>
    <cellStyle name="Comma 4 4 3 5 3 2" xfId="31502" xr:uid="{5E3B5A24-912B-4633-887D-6062B28F457B}"/>
    <cellStyle name="Comma 4 4 3 5 4" xfId="23213" xr:uid="{7403B8ED-5EA9-430A-989E-6696B901FE00}"/>
    <cellStyle name="Comma 4 4 3 5 5" xfId="42898" xr:uid="{772B2209-417C-4114-8B7A-EA053C3FAF00}"/>
    <cellStyle name="Comma 4 4 3 6" xfId="4933" xr:uid="{F889CAEA-8BC6-4C99-AB9E-9C75AAEADB19}"/>
    <cellStyle name="Comma 4 4 3 6 2" xfId="9509" xr:uid="{B81773DA-650A-4FEE-823F-F6D49ADCB4B0}"/>
    <cellStyle name="Comma 4 4 3 6 2 2" xfId="19081" xr:uid="{69DCE6B0-DED9-4D0D-8E5D-0CB1BF46E821}"/>
    <cellStyle name="Comma 4 4 3 6 2 2 2" xfId="35741" xr:uid="{8D596FA5-B365-499C-AD95-F1F498A14324}"/>
    <cellStyle name="Comma 4 4 3 6 2 3" xfId="27453" xr:uid="{9278F673-CEB3-4159-A1DD-AFFE6709209A}"/>
    <cellStyle name="Comma 4 4 3 6 2 4" xfId="49392" xr:uid="{A022F953-1ABF-4A2A-B605-3197AC5123E0}"/>
    <cellStyle name="Comma 4 4 3 6 3" xfId="16206" xr:uid="{8ED3EABA-3775-44A3-97EF-C2485AA15F30}"/>
    <cellStyle name="Comma 4 4 3 6 3 2" xfId="32866" xr:uid="{D05B52FE-C20B-4022-8AEE-49A2EA8FFC52}"/>
    <cellStyle name="Comma 4 4 3 6 4" xfId="24577" xr:uid="{E4645A20-AB1F-4C41-9598-98A84B181920}"/>
    <cellStyle name="Comma 4 4 3 6 5" xfId="44827" xr:uid="{C9191915-4796-4942-9CD6-2A98E02A2457}"/>
    <cellStyle name="Comma 4 4 3 7" xfId="6798" xr:uid="{A6BD7F57-EDD1-45E0-AF80-57F5D9B87C3D}"/>
    <cellStyle name="Comma 4 4 3 7 2" xfId="17488" xr:uid="{6164A02B-B0F3-4AC1-BDFF-01E19B34A0C6}"/>
    <cellStyle name="Comma 4 4 3 7 2 2" xfId="34148" xr:uid="{98894F76-6E1D-41F3-BD93-A7446FB8177B}"/>
    <cellStyle name="Comma 4 4 3 7 3" xfId="25860" xr:uid="{CD1D1AEC-854A-4485-9D1D-882AA7DB1FEE}"/>
    <cellStyle name="Comma 4 4 3 7 4" xfId="46681" xr:uid="{DB1D8206-9206-4E83-8197-4C138BDB6D99}"/>
    <cellStyle name="Comma 4 4 3 8" xfId="10907" xr:uid="{41B5721A-D986-4C5F-A496-D335BB4A2FFF}"/>
    <cellStyle name="Comma 4 4 3 8 2" xfId="19926" xr:uid="{2F1195D2-8B4C-4504-B2DB-8AAB401EDBD4}"/>
    <cellStyle name="Comma 4 4 3 8 2 2" xfId="36586" xr:uid="{83C1F496-C457-45E0-A8A2-521D2842062F}"/>
    <cellStyle name="Comma 4 4 3 8 3" xfId="28298" xr:uid="{DD2AE518-7044-41A4-958A-20E6E83B8C59}"/>
    <cellStyle name="Comma 4 4 3 8 4" xfId="50788" xr:uid="{94DC859C-3DD4-4689-B41F-1E2C3546E23B}"/>
    <cellStyle name="Comma 4 4 3 9" xfId="12755" xr:uid="{925DD53E-4B48-47DF-B047-64A00218D43F}"/>
    <cellStyle name="Comma 4 4 3 9 2" xfId="21233" xr:uid="{AB94897B-8565-4B3A-98A5-19945121212B}"/>
    <cellStyle name="Comma 4 4 3 9 2 2" xfId="37893" xr:uid="{AEB6CE0B-8677-4753-AF72-12F6D3B2357E}"/>
    <cellStyle name="Comma 4 4 3 9 3" xfId="29605" xr:uid="{BC65BDB3-C339-44F7-A7FF-5CFC64FADA34}"/>
    <cellStyle name="Comma 4 4 3 9 4" xfId="52631" xr:uid="{A404FD66-F3EA-41FC-9F12-DCC7AC8C6AC9}"/>
    <cellStyle name="Comma 4 4 30" xfId="1027" xr:uid="{C21AE774-6E0E-45E8-A3D9-E0F8BD887EA7}"/>
    <cellStyle name="Comma 4 4 31" xfId="40473" xr:uid="{7B162F06-5010-4144-A46E-B8EC8ABEF770}"/>
    <cellStyle name="Comma 4 4 32" xfId="40626" xr:uid="{424EB486-0424-4978-BCCA-B33E17DFC1AF}"/>
    <cellStyle name="Comma 4 4 33" xfId="40792" xr:uid="{2DC846D0-6B58-4632-96ED-DE7EB4992C52}"/>
    <cellStyle name="Comma 4 4 34" xfId="40895" xr:uid="{142F930B-2BB8-42E5-A4AE-41D6345EE1F1}"/>
    <cellStyle name="Comma 4 4 35" xfId="53380" xr:uid="{D77E27D7-D2AD-4AF9-A038-DA377A74570F}"/>
    <cellStyle name="Comma 4 4 36" xfId="819" xr:uid="{49293D5A-CC2D-4A98-802B-A6B3FF3A8D59}"/>
    <cellStyle name="Comma 4 4 4" xfId="434" xr:uid="{31582F45-4E57-484A-A9DA-458294959920}"/>
    <cellStyle name="Comma 4 4 4 10" xfId="21902" xr:uid="{75FA497D-101A-4338-9098-312FF3B4E67D}"/>
    <cellStyle name="Comma 4 4 4 11" xfId="38626" xr:uid="{F4448601-2B2D-4DFD-BEC1-9EF571FB93A9}"/>
    <cellStyle name="Comma 4 4 4 12" xfId="41049" xr:uid="{3A8400A4-1B31-4E93-A7D1-B095C3B00203}"/>
    <cellStyle name="Comma 4 4 4 13" xfId="1184" xr:uid="{3DC35E73-6F63-4D4A-A377-EE82C04145F8}"/>
    <cellStyle name="Comma 4 4 4 2" xfId="1685" xr:uid="{870D5F93-C1B4-4B92-9EF7-603498942465}"/>
    <cellStyle name="Comma 4 4 4 2 2" xfId="3613" xr:uid="{D931AB9A-5806-45DB-BF3D-C1EA2ECE7F10}"/>
    <cellStyle name="Comma 4 4 4 2 2 2" xfId="8572" xr:uid="{CBBA97D7-96C7-4419-BFDC-60C11BCF0C74}"/>
    <cellStyle name="Comma 4 4 4 2 2 2 2" xfId="18532" xr:uid="{EE22805A-9322-4C91-8188-0FD05CA46CF4}"/>
    <cellStyle name="Comma 4 4 4 2 2 2 2 2" xfId="35192" xr:uid="{B649F5EA-E16D-4662-B098-63B3A982E20D}"/>
    <cellStyle name="Comma 4 4 4 2 2 2 3" xfId="26904" xr:uid="{98CC10DE-B475-47DC-9128-66C22EBE498A}"/>
    <cellStyle name="Comma 4 4 4 2 2 2 4" xfId="48455" xr:uid="{8D454E09-EAD2-4937-9FD0-B4CC5466F8B9}"/>
    <cellStyle name="Comma 4 4 4 2 2 3" xfId="15284" xr:uid="{BD208B1D-BA2B-457F-8732-C4B577E26B9C}"/>
    <cellStyle name="Comma 4 4 4 2 2 3 2" xfId="31944" xr:uid="{E4CB8684-9791-46DB-8A08-4B4D783F47C3}"/>
    <cellStyle name="Comma 4 4 4 2 2 4" xfId="23655" xr:uid="{976F68E8-6043-495D-B8CF-5DF43ABF4AA4}"/>
    <cellStyle name="Comma 4 4 4 2 2 5" xfId="43517" xr:uid="{5C36B2A1-E78F-4091-8786-79E0215143C8}"/>
    <cellStyle name="Comma 4 4 4 2 3" xfId="5521" xr:uid="{410820F9-DC17-4538-BBC8-C578B3560DC2}"/>
    <cellStyle name="Comma 4 4 4 2 3 2" xfId="9947" xr:uid="{7F7CB4BF-F8DE-43A4-A415-F1824882FD83}"/>
    <cellStyle name="Comma 4 4 4 2 3 2 2" xfId="19342" xr:uid="{14DBA710-54AA-417C-A08A-2EF079640FC0}"/>
    <cellStyle name="Comma 4 4 4 2 3 2 2 2" xfId="36002" xr:uid="{7EC47A8D-A9EF-475E-B38D-D3609C382F84}"/>
    <cellStyle name="Comma 4 4 4 2 3 2 3" xfId="27714" xr:uid="{A78949C5-DA37-41D1-9C52-65AB801ACAC8}"/>
    <cellStyle name="Comma 4 4 4 2 3 2 4" xfId="49830" xr:uid="{8EBCAFA6-2A1B-4EAD-ADAD-4584479B5A3C}"/>
    <cellStyle name="Comma 4 4 4 2 3 3" xfId="16617" xr:uid="{083A7BB1-2D2E-43F5-8AF8-4213E54AB271}"/>
    <cellStyle name="Comma 4 4 4 2 3 3 2" xfId="33277" xr:uid="{4AE958E4-BD8E-4273-A089-32958A348A9D}"/>
    <cellStyle name="Comma 4 4 4 2 3 4" xfId="24988" xr:uid="{80EE1D50-E631-4334-929A-46B4C4CFB1ED}"/>
    <cellStyle name="Comma 4 4 4 2 3 5" xfId="45415" xr:uid="{CC93BF68-29DC-4D95-991A-06141253D782}"/>
    <cellStyle name="Comma 4 4 4 2 4" xfId="7237" xr:uid="{659C739D-3C34-4DBD-8C03-6810FE792004}"/>
    <cellStyle name="Comma 4 4 4 2 4 2" xfId="17750" xr:uid="{385C8745-9F59-42DE-9D4B-9572BBEA56E0}"/>
    <cellStyle name="Comma 4 4 4 2 4 2 2" xfId="34410" xr:uid="{26CEB7EB-7E44-422C-8889-94D479E5CFC0}"/>
    <cellStyle name="Comma 4 4 4 2 4 3" xfId="26122" xr:uid="{C2E9B0EF-0900-4158-B8BE-FC1237C70149}"/>
    <cellStyle name="Comma 4 4 4 2 4 4" xfId="47120" xr:uid="{BFB8F6CB-2523-4460-8D91-7EBDBF156570}"/>
    <cellStyle name="Comma 4 4 4 2 5" xfId="11495" xr:uid="{4B5FC25D-DDE4-4FA8-AD38-360AB4349583}"/>
    <cellStyle name="Comma 4 4 4 2 5 2" xfId="20337" xr:uid="{F799890E-15C4-4665-BEAF-E0EBFDDDB999}"/>
    <cellStyle name="Comma 4 4 4 2 5 2 2" xfId="36997" xr:uid="{1FDB3DB9-F190-4AEF-9E74-1FEDCB4DCBF2}"/>
    <cellStyle name="Comma 4 4 4 2 5 3" xfId="28709" xr:uid="{52885B3C-FE4F-40FC-8FD4-88E56A22C961}"/>
    <cellStyle name="Comma 4 4 4 2 5 4" xfId="51376" xr:uid="{A3A48928-57F3-4F7C-A968-5B9A9FEC24CA}"/>
    <cellStyle name="Comma 4 4 4 2 6" xfId="13968" xr:uid="{0332DA84-8483-4288-B3EA-78DFD1C8775E}"/>
    <cellStyle name="Comma 4 4 4 2 6 2" xfId="30628" xr:uid="{DD3D8173-6E46-4AAF-B44C-F1825B0FA4BF}"/>
    <cellStyle name="Comma 4 4 4 2 7" xfId="22318" xr:uid="{D0699FD0-4FF7-4F6F-9817-C5E9CDD79B2D}"/>
    <cellStyle name="Comma 4 4 4 2 8" xfId="41628" xr:uid="{DF95C85D-06A0-4B58-A560-42AF63C85009}"/>
    <cellStyle name="Comma 4 4 4 3" xfId="2301" xr:uid="{E244AAC0-A051-475A-B453-EDFDAC18A5AF}"/>
    <cellStyle name="Comma 4 4 4 3 2" xfId="4227" xr:uid="{EFED26BC-E276-47D4-89CE-204D6A05D45F}"/>
    <cellStyle name="Comma 4 4 4 3 2 2" xfId="8997" xr:uid="{8B85B8BE-B71C-4457-8480-2EC3A6D44250}"/>
    <cellStyle name="Comma 4 4 4 3 2 2 2" xfId="18786" xr:uid="{B7B2983A-E614-4887-9FEE-9DDD390984C0}"/>
    <cellStyle name="Comma 4 4 4 3 2 2 2 2" xfId="35446" xr:uid="{3A7539C6-9D3F-49FA-839C-27D757CB7564}"/>
    <cellStyle name="Comma 4 4 4 3 2 2 3" xfId="27158" xr:uid="{5B88E721-170C-45E2-85C7-E2833BB5FE53}"/>
    <cellStyle name="Comma 4 4 4 3 2 2 4" xfId="48880" xr:uid="{1276B4FB-AF39-47F4-9993-AB0C72483B7C}"/>
    <cellStyle name="Comma 4 4 4 3 2 3" xfId="15727" xr:uid="{DCF71B25-2D95-4353-A238-0A90832F9347}"/>
    <cellStyle name="Comma 4 4 4 3 2 3 2" xfId="32387" xr:uid="{2FFA5533-49B8-4C75-BDFF-F44B20888CB1}"/>
    <cellStyle name="Comma 4 4 4 3 2 4" xfId="24098" xr:uid="{8D698A4E-88CC-49F5-AF84-49E9B9B36E7C}"/>
    <cellStyle name="Comma 4 4 4 3 2 5" xfId="44131" xr:uid="{684C691A-DF64-43C0-AAE1-8460980E10C0}"/>
    <cellStyle name="Comma 4 4 4 3 3" xfId="6120" xr:uid="{BFFD6BA0-CC38-4E10-887D-5AA00101CC82}"/>
    <cellStyle name="Comma 4 4 4 3 3 2" xfId="10372" xr:uid="{8698F96A-FD4A-4797-9406-02C574F2D1CD}"/>
    <cellStyle name="Comma 4 4 4 3 3 2 2" xfId="19596" xr:uid="{52B9E8C3-CB42-4B00-BF37-BC30CC936504}"/>
    <cellStyle name="Comma 4 4 4 3 3 2 2 2" xfId="36256" xr:uid="{D42B5519-73D4-4E4B-8794-CBD01CF0E612}"/>
    <cellStyle name="Comma 4 4 4 3 3 2 3" xfId="27968" xr:uid="{8BB5F286-8161-472B-AE6D-0D9E532B11AE}"/>
    <cellStyle name="Comma 4 4 4 3 3 2 4" xfId="50255" xr:uid="{E440B292-028D-4DA2-98EA-A2B20197E9A8}"/>
    <cellStyle name="Comma 4 4 4 3 3 3" xfId="17045" xr:uid="{9AB17689-8C45-49BF-9ABE-7BFEE734D363}"/>
    <cellStyle name="Comma 4 4 4 3 3 3 2" xfId="33705" xr:uid="{85B31781-3D72-4886-8C00-69778E3FDF6B}"/>
    <cellStyle name="Comma 4 4 4 3 3 4" xfId="25416" xr:uid="{B6D0E43D-6E85-4EEB-938F-024ABABFE8D8}"/>
    <cellStyle name="Comma 4 4 4 3 3 5" xfId="46014" xr:uid="{AD4C50FC-9F51-43F7-A99E-37D9457FCDFF}"/>
    <cellStyle name="Comma 4 4 4 3 4" xfId="7662" xr:uid="{24D814EF-5EFA-4344-8173-1D8340E36C3F}"/>
    <cellStyle name="Comma 4 4 4 3 4 2" xfId="18004" xr:uid="{C9F750BC-AEB4-4FED-AF89-F9168EAE449F}"/>
    <cellStyle name="Comma 4 4 4 3 4 2 2" xfId="34664" xr:uid="{8B9C37A8-8AF9-4827-A9D9-1D9C33AF3416}"/>
    <cellStyle name="Comma 4 4 4 3 4 3" xfId="26376" xr:uid="{47E85E80-8503-43E3-8404-F6AFB0A86A6B}"/>
    <cellStyle name="Comma 4 4 4 3 4 4" xfId="47545" xr:uid="{F7B505A7-C119-4159-A1D5-95C202A78E7F}"/>
    <cellStyle name="Comma 4 4 4 3 5" xfId="12094" xr:uid="{BAB0ABB4-FDC6-4C96-AC68-E88631CFCDB5}"/>
    <cellStyle name="Comma 4 4 4 3 5 2" xfId="20765" xr:uid="{72C09EC5-5483-4092-A950-3B4B34DA7B2D}"/>
    <cellStyle name="Comma 4 4 4 3 5 2 2" xfId="37425" xr:uid="{1A83DC8C-6FA5-4DD3-8C5A-D59A01EF2177}"/>
    <cellStyle name="Comma 4 4 4 3 5 3" xfId="29137" xr:uid="{2D95989F-B9A2-4B0E-8326-60907180621C}"/>
    <cellStyle name="Comma 4 4 4 3 5 4" xfId="51975" xr:uid="{75B3D998-DB18-4242-A4DF-BA1A71CAE12F}"/>
    <cellStyle name="Comma 4 4 4 3 6" xfId="14391" xr:uid="{440D87E0-4F48-4110-B039-BFBB59A86E3F}"/>
    <cellStyle name="Comma 4 4 4 3 6 2" xfId="31051" xr:uid="{A2437CC5-DA8E-439C-AB86-261938743BEB}"/>
    <cellStyle name="Comma 4 4 4 3 7" xfId="22761" xr:uid="{6B887907-A773-4566-85EF-6DC68727A5FB}"/>
    <cellStyle name="Comma 4 4 4 3 8" xfId="42242" xr:uid="{9B7FD50B-45AF-4A69-9A95-2E803B550228}"/>
    <cellStyle name="Comma 4 4 4 4" xfId="3034" xr:uid="{C6746E86-BC22-4626-B63A-5CA9D47EFFCB}"/>
    <cellStyle name="Comma 4 4 4 4 2" xfId="8168" xr:uid="{4E1A711D-2DB3-4A65-8697-7762E18095FA}"/>
    <cellStyle name="Comma 4 4 4 4 2 2" xfId="18291" xr:uid="{1300E66B-0C0D-4C10-A535-A244FBDDF184}"/>
    <cellStyle name="Comma 4 4 4 4 2 2 2" xfId="34951" xr:uid="{1166414F-4ADD-4577-9B81-DDF3FA70D139}"/>
    <cellStyle name="Comma 4 4 4 4 2 3" xfId="26663" xr:uid="{8FC8B9B8-1C0F-4DB6-BBAC-1DD582973BAC}"/>
    <cellStyle name="Comma 4 4 4 4 2 4" xfId="48051" xr:uid="{F8BEEBE7-C082-45CD-8918-E08768662483}"/>
    <cellStyle name="Comma 4 4 4 4 3" xfId="14868" xr:uid="{E361CBB6-1F39-486C-A774-86C9DA9F50E3}"/>
    <cellStyle name="Comma 4 4 4 4 3 2" xfId="31528" xr:uid="{8EF7646B-D0BE-47C2-AEE7-36B0E1A64C20}"/>
    <cellStyle name="Comma 4 4 4 4 4" xfId="23239" xr:uid="{FF2E6047-60D6-41BA-AEB4-4E4A0A3EDC78}"/>
    <cellStyle name="Comma 4 4 4 4 5" xfId="42938" xr:uid="{927E8505-CA96-4549-B525-D89CD137FFA8}"/>
    <cellStyle name="Comma 4 4 4 5" xfId="4972" xr:uid="{6DD84430-E574-4BDF-B1B8-D6E865101C43}"/>
    <cellStyle name="Comma 4 4 4 5 2" xfId="9543" xr:uid="{24DA5DED-7A03-4898-B04E-052FA074A848}"/>
    <cellStyle name="Comma 4 4 4 5 2 2" xfId="19101" xr:uid="{8EE8B227-A0F0-43BA-9732-3B0B691127E0}"/>
    <cellStyle name="Comma 4 4 4 5 2 2 2" xfId="35761" xr:uid="{179EC05A-14FC-42CC-B3F7-BCE99730F417}"/>
    <cellStyle name="Comma 4 4 4 5 2 3" xfId="27473" xr:uid="{56956892-73E4-4642-93A7-76DECE8B7F36}"/>
    <cellStyle name="Comma 4 4 4 5 2 4" xfId="49426" xr:uid="{A60F34D4-E7A1-4AC2-BB22-80806A0DF7D7}"/>
    <cellStyle name="Comma 4 4 4 5 3" xfId="16231" xr:uid="{1BFCEE67-98B2-4B4E-9AB7-DBB205514F0B}"/>
    <cellStyle name="Comma 4 4 4 5 3 2" xfId="32891" xr:uid="{D19ED4B5-9D46-4E43-9EA0-C37233817B03}"/>
    <cellStyle name="Comma 4 4 4 5 4" xfId="24602" xr:uid="{2A65C07F-4F7E-4E83-A7AE-BAABF2E19DB6}"/>
    <cellStyle name="Comma 4 4 4 5 5" xfId="44866" xr:uid="{914AEC56-4904-48AA-BDB6-3246183B543D}"/>
    <cellStyle name="Comma 4 4 4 6" xfId="6832" xr:uid="{9BD32786-28B5-4ADB-9365-1C4280C11CFC}"/>
    <cellStyle name="Comma 4 4 4 6 2" xfId="17508" xr:uid="{522505E7-B702-44C6-AF33-8CA55051D6C3}"/>
    <cellStyle name="Comma 4 4 4 6 2 2" xfId="34168" xr:uid="{E662564E-0363-41CB-9A2F-50006A74A069}"/>
    <cellStyle name="Comma 4 4 4 6 3" xfId="25880" xr:uid="{21B73347-4890-4199-8E08-6E47706EE76E}"/>
    <cellStyle name="Comma 4 4 4 6 4" xfId="46715" xr:uid="{5E9DCBEF-90D5-440D-B792-CDBDC50C1B50}"/>
    <cellStyle name="Comma 4 4 4 7" xfId="10946" xr:uid="{89400993-BD1B-4AD5-AE66-7175D23C18F8}"/>
    <cellStyle name="Comma 4 4 4 7 2" xfId="19951" xr:uid="{37196EA5-8D4B-4FD2-A807-496A5E2F2394}"/>
    <cellStyle name="Comma 4 4 4 7 2 2" xfId="36611" xr:uid="{B0819CFD-CCAD-4A80-95D0-4EB082C04417}"/>
    <cellStyle name="Comma 4 4 4 7 3" xfId="28323" xr:uid="{EAE87ABE-4E28-4E0C-8E28-6D8FA704CA5B}"/>
    <cellStyle name="Comma 4 4 4 7 4" xfId="50827" xr:uid="{653A6AE3-26AD-4433-8A1B-AEBED01429D6}"/>
    <cellStyle name="Comma 4 4 4 8" xfId="13170" xr:uid="{B9A4A424-D594-4D71-8D2A-9752032B6E64}"/>
    <cellStyle name="Comma 4 4 4 8 2" xfId="21549" xr:uid="{A4DEA394-B97E-4543-8E2B-7CA90C8EE841}"/>
    <cellStyle name="Comma 4 4 4 8 2 2" xfId="38209" xr:uid="{36C7D4F4-DFE6-436A-A2EA-2C2FAA2EF60F}"/>
    <cellStyle name="Comma 4 4 4 8 3" xfId="29922" xr:uid="{14FB0863-2D06-4847-9F31-2C66FF312949}"/>
    <cellStyle name="Comma 4 4 4 8 4" xfId="53044" xr:uid="{91DA1AB2-0A1C-4126-BA02-1A476B746680}"/>
    <cellStyle name="Comma 4 4 4 9" xfId="13618" xr:uid="{03F52379-5E00-4314-8B15-E3E08E716F5A}"/>
    <cellStyle name="Comma 4 4 4 9 2" xfId="30278" xr:uid="{A9213675-6B07-4720-A3B9-1F423D7BD8C2}"/>
    <cellStyle name="Comma 4 4 5" xfId="469" xr:uid="{438B1BE8-E1AF-469E-A17F-AFC18F94AAD7}"/>
    <cellStyle name="Comma 4 4 5 10" xfId="21922" xr:uid="{CEC9DA1D-5E62-4ED5-A96C-9A1B3B93CFE7}"/>
    <cellStyle name="Comma 4 4 5 11" xfId="39070" xr:uid="{E23E010A-AC32-4ECF-9DC7-E66627AF77B7}"/>
    <cellStyle name="Comma 4 4 5 12" xfId="41079" xr:uid="{E19C47C0-5702-4A71-9395-BE6FD2F13FEA}"/>
    <cellStyle name="Comma 4 4 5 13" xfId="1214" xr:uid="{545F5C6B-ECED-4182-811A-51A590CEA2CE}"/>
    <cellStyle name="Comma 4 4 5 2" xfId="1715" xr:uid="{A7D72ACD-3C01-4A8E-9CFF-1BB3B346A195}"/>
    <cellStyle name="Comma 4 4 5 2 2" xfId="3643" xr:uid="{A13EB72E-0611-405E-9DA5-4CBDD57E5AC2}"/>
    <cellStyle name="Comma 4 4 5 2 2 2" xfId="8600" xr:uid="{69F7426C-1CC5-4F72-85A7-02D112A85634}"/>
    <cellStyle name="Comma 4 4 5 2 2 2 2" xfId="18550" xr:uid="{96704138-4492-4BB3-A3E7-135FB6DCAA18}"/>
    <cellStyle name="Comma 4 4 5 2 2 2 2 2" xfId="35210" xr:uid="{3E8B1393-0585-4273-9D56-C5B04849B99B}"/>
    <cellStyle name="Comma 4 4 5 2 2 2 3" xfId="26922" xr:uid="{678E59FA-1A7D-46E7-8FBB-84FDCF7B1DAC}"/>
    <cellStyle name="Comma 4 4 5 2 2 2 4" xfId="48483" xr:uid="{1E764185-73C9-4EA8-88B0-196FFF55B0AE}"/>
    <cellStyle name="Comma 4 4 5 2 2 3" xfId="15304" xr:uid="{E3CABB16-A7FF-4D6C-BC23-4139ADEFFB3C}"/>
    <cellStyle name="Comma 4 4 5 2 2 3 2" xfId="31964" xr:uid="{D28492BD-1E80-4216-9992-B67120E88BDA}"/>
    <cellStyle name="Comma 4 4 5 2 2 4" xfId="23675" xr:uid="{137B5AD3-953D-486D-A471-F45FE1231772}"/>
    <cellStyle name="Comma 4 4 5 2 2 5" xfId="40399" xr:uid="{D35ADF5D-AE43-4363-BDAB-73AD539AE408}"/>
    <cellStyle name="Comma 4 4 5 2 2 6" xfId="43547" xr:uid="{41A0D896-BFE1-4612-8E85-7C9CD4A2A241}"/>
    <cellStyle name="Comma 4 4 5 2 3" xfId="5551" xr:uid="{93A9D86A-1983-4964-AA58-989BBF541ECC}"/>
    <cellStyle name="Comma 4 4 5 2 3 2" xfId="9975" xr:uid="{6A640349-82FC-4F8E-A1D2-6138FF80BAE0}"/>
    <cellStyle name="Comma 4 4 5 2 3 2 2" xfId="19360" xr:uid="{E27F2447-1632-4C91-8833-6CD2145950C3}"/>
    <cellStyle name="Comma 4 4 5 2 3 2 2 2" xfId="36020" xr:uid="{84ACA3C1-1786-44A5-B54A-8C0DB61AB71F}"/>
    <cellStyle name="Comma 4 4 5 2 3 2 3" xfId="27732" xr:uid="{7CFEF538-9C44-4809-AF72-80A3236797C4}"/>
    <cellStyle name="Comma 4 4 5 2 3 2 4" xfId="49858" xr:uid="{DCD1ED6B-7ABA-4F7B-ADFD-0AE88E4ED785}"/>
    <cellStyle name="Comma 4 4 5 2 3 3" xfId="16637" xr:uid="{ECF9EFAE-A6DF-43CC-BE6C-655A1603BA4F}"/>
    <cellStyle name="Comma 4 4 5 2 3 3 2" xfId="33297" xr:uid="{61627AE1-83BC-49AE-8DCC-D96759D2F862}"/>
    <cellStyle name="Comma 4 4 5 2 3 4" xfId="25008" xr:uid="{3EB63409-3686-495C-8357-7D3ECD2EFDBC}"/>
    <cellStyle name="Comma 4 4 5 2 3 5" xfId="45445" xr:uid="{E28DBED3-5354-4716-B74C-24B0AFACEF65}"/>
    <cellStyle name="Comma 4 4 5 2 4" xfId="7265" xr:uid="{A4312E3D-4594-46EC-9598-4B782940055B}"/>
    <cellStyle name="Comma 4 4 5 2 4 2" xfId="17768" xr:uid="{50514815-61CA-4A9A-BD08-8EBBFF1505E6}"/>
    <cellStyle name="Comma 4 4 5 2 4 2 2" xfId="34428" xr:uid="{0AD00159-8C79-4750-8D84-3CF62F78AD77}"/>
    <cellStyle name="Comma 4 4 5 2 4 3" xfId="26140" xr:uid="{DD97600D-76CF-4EC5-A211-4570F5DB66C8}"/>
    <cellStyle name="Comma 4 4 5 2 4 4" xfId="47148" xr:uid="{C509DF8B-65F4-4C99-93DF-71A55CF3B433}"/>
    <cellStyle name="Comma 4 4 5 2 5" xfId="11525" xr:uid="{C78B7114-DDEF-4802-A765-A6535921F1AB}"/>
    <cellStyle name="Comma 4 4 5 2 5 2" xfId="20357" xr:uid="{E82E16EF-CC5F-472C-99A5-4B2990828312}"/>
    <cellStyle name="Comma 4 4 5 2 5 2 2" xfId="37017" xr:uid="{A146422D-BE22-4BEF-9DF6-741957EE9F43}"/>
    <cellStyle name="Comma 4 4 5 2 5 3" xfId="28729" xr:uid="{862323C3-5225-4C18-939A-5E8F168F5721}"/>
    <cellStyle name="Comma 4 4 5 2 5 4" xfId="51406" xr:uid="{9C7C68D7-28C2-47DA-A254-CDC80F9FA8EC}"/>
    <cellStyle name="Comma 4 4 5 2 6" xfId="13988" xr:uid="{39C0A9EF-5B83-47EA-BC08-EA1A18834F50}"/>
    <cellStyle name="Comma 4 4 5 2 6 2" xfId="30648" xr:uid="{0E4E01EB-B54F-45FB-A07E-BF223F75488F}"/>
    <cellStyle name="Comma 4 4 5 2 7" xfId="22338" xr:uid="{B6998480-173B-40A4-B499-EB236AE66D6B}"/>
    <cellStyle name="Comma 4 4 5 2 8" xfId="39502" xr:uid="{B79633CA-AB2C-4E90-818A-384868D0C400}"/>
    <cellStyle name="Comma 4 4 5 2 9" xfId="41658" xr:uid="{7DC5B4C2-C823-4595-B21F-6ADB6EF9C4FA}"/>
    <cellStyle name="Comma 4 4 5 3" xfId="2331" xr:uid="{7CA38CC2-B0C8-4C04-94E1-D8374BFA7E17}"/>
    <cellStyle name="Comma 4 4 5 3 2" xfId="4257" xr:uid="{FC00FD2F-F1D7-4C3C-AE97-568FEBBE9D07}"/>
    <cellStyle name="Comma 4 4 5 3 2 2" xfId="9025" xr:uid="{27766E8B-4770-40CA-B44A-987BD57C4CE6}"/>
    <cellStyle name="Comma 4 4 5 3 2 2 2" xfId="18804" xr:uid="{946AD27D-B295-4E5D-A276-35F630CF5A56}"/>
    <cellStyle name="Comma 4 4 5 3 2 2 2 2" xfId="35464" xr:uid="{3118D02F-8862-4170-AA6C-CC9BF04F9198}"/>
    <cellStyle name="Comma 4 4 5 3 2 2 3" xfId="27176" xr:uid="{312BA6EF-ADFD-431E-B43C-536ACB7475FD}"/>
    <cellStyle name="Comma 4 4 5 3 2 2 4" xfId="48908" xr:uid="{ABF1FF8A-B386-4F46-813E-CC83A8EF054B}"/>
    <cellStyle name="Comma 4 4 5 3 2 3" xfId="15747" xr:uid="{0E0656DE-BC8B-4C48-A228-BCFC7C76CDAD}"/>
    <cellStyle name="Comma 4 4 5 3 2 3 2" xfId="32407" xr:uid="{D5E4F6A9-413A-45A1-A998-6E0F8B63C794}"/>
    <cellStyle name="Comma 4 4 5 3 2 4" xfId="24118" xr:uid="{73866A27-81F4-4B21-8363-49295338DBB2}"/>
    <cellStyle name="Comma 4 4 5 3 2 5" xfId="44161" xr:uid="{CEBAA9BD-A69B-406C-88CE-675074E008F6}"/>
    <cellStyle name="Comma 4 4 5 3 3" xfId="6150" xr:uid="{1557EAF4-42BE-4D94-8704-FE20B8E74429}"/>
    <cellStyle name="Comma 4 4 5 3 3 2" xfId="10400" xr:uid="{1C802FC0-6CDA-4B07-AFB4-A2F982B83B66}"/>
    <cellStyle name="Comma 4 4 5 3 3 2 2" xfId="19614" xr:uid="{C01F154A-B9B2-42CD-B0F9-8305C0B409CC}"/>
    <cellStyle name="Comma 4 4 5 3 3 2 2 2" xfId="36274" xr:uid="{0B5A8924-A1E1-4854-BDF3-CCA5A8A02B66}"/>
    <cellStyle name="Comma 4 4 5 3 3 2 3" xfId="27986" xr:uid="{A9FFB33D-B839-4437-92DC-76AAF43FB9C0}"/>
    <cellStyle name="Comma 4 4 5 3 3 2 4" xfId="50283" xr:uid="{E46A8F4F-CEFF-41DC-8A0A-CF835D061137}"/>
    <cellStyle name="Comma 4 4 5 3 3 3" xfId="17065" xr:uid="{432CE034-AAD0-4D3B-8BAF-01DDB71D1CF2}"/>
    <cellStyle name="Comma 4 4 5 3 3 3 2" xfId="33725" xr:uid="{6EFE2F59-9465-4FBE-9711-CCA508FBFE76}"/>
    <cellStyle name="Comma 4 4 5 3 3 4" xfId="25436" xr:uid="{F90BF8A3-89B3-4996-9616-8E741C6A5030}"/>
    <cellStyle name="Comma 4 4 5 3 3 5" xfId="46044" xr:uid="{6CA9EE46-95EC-41C8-81E3-9459A6F088F1}"/>
    <cellStyle name="Comma 4 4 5 3 4" xfId="7690" xr:uid="{3AA6BE73-D64C-4F90-8271-37975FC02E88}"/>
    <cellStyle name="Comma 4 4 5 3 4 2" xfId="18022" xr:uid="{5A8C0F01-2BEA-43C7-9092-ED0F7084E158}"/>
    <cellStyle name="Comma 4 4 5 3 4 2 2" xfId="34682" xr:uid="{34F312C6-7A0E-4FAE-8C7C-23F9D999BA8B}"/>
    <cellStyle name="Comma 4 4 5 3 4 3" xfId="26394" xr:uid="{10AFA5F7-3F23-4E23-8D2E-9D5AB95BAA1F}"/>
    <cellStyle name="Comma 4 4 5 3 4 4" xfId="47573" xr:uid="{0DA54671-F566-497D-9B40-1AF49F312E04}"/>
    <cellStyle name="Comma 4 4 5 3 5" xfId="12124" xr:uid="{57A04637-0234-4766-8E36-8279D0BE9089}"/>
    <cellStyle name="Comma 4 4 5 3 5 2" xfId="20785" xr:uid="{CF305914-66B2-46F6-BC11-60FCB630BB3C}"/>
    <cellStyle name="Comma 4 4 5 3 5 2 2" xfId="37445" xr:uid="{EF9B6505-A93A-49A0-99E4-8CB45C8CD089}"/>
    <cellStyle name="Comma 4 4 5 3 5 3" xfId="29157" xr:uid="{855C3307-8E8C-448A-B37C-F0712EEA8AE5}"/>
    <cellStyle name="Comma 4 4 5 3 5 4" xfId="52005" xr:uid="{C0FE0847-BF11-4ACE-ACAC-CB6BC5FF966E}"/>
    <cellStyle name="Comma 4 4 5 3 6" xfId="14411" xr:uid="{67B66D44-C9E2-4530-A147-CA93D6F160C4}"/>
    <cellStyle name="Comma 4 4 5 3 6 2" xfId="31071" xr:uid="{376E034E-93F3-4349-94A4-6691487AAB94}"/>
    <cellStyle name="Comma 4 4 5 3 7" xfId="22781" xr:uid="{FEB1CCD2-DDCE-4100-96EB-D1FDB09AC72D}"/>
    <cellStyle name="Comma 4 4 5 3 8" xfId="39952" xr:uid="{04367317-3B96-4429-9631-5FF31442A1D4}"/>
    <cellStyle name="Comma 4 4 5 3 9" xfId="42272" xr:uid="{5899EDF3-316F-4106-ABEE-90749250CBC8}"/>
    <cellStyle name="Comma 4 4 5 4" xfId="3064" xr:uid="{D1FD063D-7EF2-43C1-BAAA-124AC4F1684B}"/>
    <cellStyle name="Comma 4 4 5 4 2" xfId="8196" xr:uid="{9613F275-EC61-4F5C-A35E-FBD30A37AA84}"/>
    <cellStyle name="Comma 4 4 5 4 2 2" xfId="18309" xr:uid="{CAF647CB-8E11-44D0-8560-044260370429}"/>
    <cellStyle name="Comma 4 4 5 4 2 2 2" xfId="34969" xr:uid="{D164705E-606B-4562-B670-CB38738E5190}"/>
    <cellStyle name="Comma 4 4 5 4 2 3" xfId="26681" xr:uid="{3BD095E7-7F47-441A-A331-E586DCC767A7}"/>
    <cellStyle name="Comma 4 4 5 4 2 4" xfId="48079" xr:uid="{A17FAD6E-E103-47C1-9792-DF253D10F79A}"/>
    <cellStyle name="Comma 4 4 5 4 3" xfId="14888" xr:uid="{396B5D89-BF58-414F-A695-DC3ECC6CC2A6}"/>
    <cellStyle name="Comma 4 4 5 4 3 2" xfId="31548" xr:uid="{0F9D1404-DDD4-4E4E-84C2-44E094D18168}"/>
    <cellStyle name="Comma 4 4 5 4 4" xfId="23259" xr:uid="{72DBE626-2457-4CBB-97FB-40F06775A73B}"/>
    <cellStyle name="Comma 4 4 5 4 5" xfId="42968" xr:uid="{E3E5948C-72F0-4C71-80D0-2B52EF5843C3}"/>
    <cellStyle name="Comma 4 4 5 5" xfId="5002" xr:uid="{BF6DEE1F-4F90-4955-BAAC-918F471D9026}"/>
    <cellStyle name="Comma 4 4 5 5 2" xfId="9571" xr:uid="{B7D5184B-000B-40CA-A89A-C1771F29F9A9}"/>
    <cellStyle name="Comma 4 4 5 5 2 2" xfId="19119" xr:uid="{3DAA674F-B62E-42BE-A016-A07BF80ED148}"/>
    <cellStyle name="Comma 4 4 5 5 2 2 2" xfId="35779" xr:uid="{17F534A1-3335-4388-8C30-62B379FD5CC4}"/>
    <cellStyle name="Comma 4 4 5 5 2 3" xfId="27491" xr:uid="{482FE1D1-858C-42AB-AC73-8288FDC9CC8B}"/>
    <cellStyle name="Comma 4 4 5 5 2 4" xfId="49454" xr:uid="{2C7FD2BD-867C-4976-A061-459EC9DB537F}"/>
    <cellStyle name="Comma 4 4 5 5 3" xfId="16251" xr:uid="{C7567AD9-725F-4BF6-BC5F-EB6FEA48EF2C}"/>
    <cellStyle name="Comma 4 4 5 5 3 2" xfId="32911" xr:uid="{8C3B9A70-4F76-4739-AE36-92E08BE92682}"/>
    <cellStyle name="Comma 4 4 5 5 4" xfId="24622" xr:uid="{2094E6E5-99AB-4494-9B93-0C9338D4D78D}"/>
    <cellStyle name="Comma 4 4 5 5 5" xfId="44896" xr:uid="{B0CB1C26-03A0-4354-94F6-B05D74F96A7E}"/>
    <cellStyle name="Comma 4 4 5 6" xfId="6860" xr:uid="{0B8397C6-1F15-4FA0-9CE6-453F20F5186E}"/>
    <cellStyle name="Comma 4 4 5 6 2" xfId="17526" xr:uid="{C4567E47-BEBF-42FE-A4B9-9305911DCDA8}"/>
    <cellStyle name="Comma 4 4 5 6 2 2" xfId="34186" xr:uid="{1AE9D53C-FBDF-49AE-A9A8-4D8F57023385}"/>
    <cellStyle name="Comma 4 4 5 6 3" xfId="25898" xr:uid="{150AEAB1-B71F-47A1-9462-85CFFC06AE07}"/>
    <cellStyle name="Comma 4 4 5 6 4" xfId="46743" xr:uid="{D793EA12-EFB3-476C-A5FF-D87A5D7E494B}"/>
    <cellStyle name="Comma 4 4 5 7" xfId="10976" xr:uid="{3D210180-449C-42B9-BF38-FE89FAB95ADC}"/>
    <cellStyle name="Comma 4 4 5 7 2" xfId="19971" xr:uid="{29231844-E846-4D59-87ED-CB3C208C550B}"/>
    <cellStyle name="Comma 4 4 5 7 2 2" xfId="36631" xr:uid="{E2FF45E4-2A43-4091-BBC1-E39847ADDB3F}"/>
    <cellStyle name="Comma 4 4 5 7 3" xfId="28343" xr:uid="{E7FD0165-0259-4B9D-980C-07A00E405987}"/>
    <cellStyle name="Comma 4 4 5 7 4" xfId="50857" xr:uid="{B20B00BF-117E-4F85-A1C8-F549AABE5824}"/>
    <cellStyle name="Comma 4 4 5 8" xfId="13200" xr:uid="{2737FACA-9D12-495C-A43C-FFFA6AC14ABC}"/>
    <cellStyle name="Comma 4 4 5 8 2" xfId="21569" xr:uid="{9E44DBBB-1BB4-4986-AB92-168AB5B20A3B}"/>
    <cellStyle name="Comma 4 4 5 8 2 2" xfId="38229" xr:uid="{FA971E8A-E886-44BE-B3CC-D5EA9FC3C5DA}"/>
    <cellStyle name="Comma 4 4 5 8 3" xfId="29942" xr:uid="{C9375C31-3CEB-4C2C-A579-6478FBA91691}"/>
    <cellStyle name="Comma 4 4 5 8 4" xfId="53074" xr:uid="{AC175B81-0C7D-45F2-B358-4D17BC6EF532}"/>
    <cellStyle name="Comma 4 4 5 9" xfId="13638" xr:uid="{570AED77-FB28-4085-BA78-62E764776EBC}"/>
    <cellStyle name="Comma 4 4 5 9 2" xfId="30298" xr:uid="{2941948C-E913-4CFC-97D1-E0BA205131B6}"/>
    <cellStyle name="Comma 4 4 6" xfId="501" xr:uid="{C5FE472C-8ED7-4CFC-87C3-8D8E93654888}"/>
    <cellStyle name="Comma 4 4 6 10" xfId="21942" xr:uid="{6DD8FA8A-1B27-41AA-B29B-94E7D6C34B41}"/>
    <cellStyle name="Comma 4 4 6 11" xfId="41109" xr:uid="{C8A4B850-37F9-440F-9B6D-268114B99193}"/>
    <cellStyle name="Comma 4 4 6 12" xfId="1244" xr:uid="{D6B68667-91EC-451B-81AC-4AB369C2208A}"/>
    <cellStyle name="Comma 4 4 6 2" xfId="1745" xr:uid="{1F77B152-EF41-492C-9339-9ECC9363EFE1}"/>
    <cellStyle name="Comma 4 4 6 2 2" xfId="3673" xr:uid="{C42C53F1-77BA-49F0-A71F-DF424A444E82}"/>
    <cellStyle name="Comma 4 4 6 2 2 2" xfId="8629" xr:uid="{2E5DFFAE-E2E7-4D28-A11D-07057D5FCF81}"/>
    <cellStyle name="Comma 4 4 6 2 2 2 2" xfId="18569" xr:uid="{BB5645F2-7C80-426F-B489-CA1F9091FCC1}"/>
    <cellStyle name="Comma 4 4 6 2 2 2 2 2" xfId="35229" xr:uid="{57F48B5B-37A5-4CE3-A4CB-00C8124CC8A3}"/>
    <cellStyle name="Comma 4 4 6 2 2 2 3" xfId="26941" xr:uid="{7ECEF0A2-1C6D-4AD6-8FFD-CB87E2E97F2D}"/>
    <cellStyle name="Comma 4 4 6 2 2 2 4" xfId="48512" xr:uid="{DFDD857C-9A30-4F29-95D3-5CC828E68782}"/>
    <cellStyle name="Comma 4 4 6 2 2 3" xfId="15324" xr:uid="{3EB5C926-7DE5-4330-9940-DB25B5F959FE}"/>
    <cellStyle name="Comma 4 4 6 2 2 3 2" xfId="31984" xr:uid="{F4A89DCD-80E6-4C55-93EE-84AD5C5132F3}"/>
    <cellStyle name="Comma 4 4 6 2 2 4" xfId="23695" xr:uid="{7032B77C-9160-426D-B4C7-DD968170FCDD}"/>
    <cellStyle name="Comma 4 4 6 2 2 5" xfId="43577" xr:uid="{854AFE02-BE06-4792-9C74-BABD756C48A3}"/>
    <cellStyle name="Comma 4 4 6 2 3" xfId="5581" xr:uid="{290555D8-70C9-452E-821A-E1AFB8ED7576}"/>
    <cellStyle name="Comma 4 4 6 2 3 2" xfId="10004" xr:uid="{14C8033A-2E60-4DEB-9FA1-01BA4A6CBF55}"/>
    <cellStyle name="Comma 4 4 6 2 3 2 2" xfId="19379" xr:uid="{C15BA5A5-4157-4842-9D24-7BE6506FFCB7}"/>
    <cellStyle name="Comma 4 4 6 2 3 2 2 2" xfId="36039" xr:uid="{283024C6-9AFD-4224-ACE6-B15C1E801A55}"/>
    <cellStyle name="Comma 4 4 6 2 3 2 3" xfId="27751" xr:uid="{CFB1AA08-D47D-41E2-9EBC-D5716CB07CEF}"/>
    <cellStyle name="Comma 4 4 6 2 3 2 4" xfId="49887" xr:uid="{C77ED90D-C856-4647-AFA8-3C3FFB7F9CA4}"/>
    <cellStyle name="Comma 4 4 6 2 3 3" xfId="16657" xr:uid="{997D9FD8-0164-48DA-9A35-47CADE94FFE2}"/>
    <cellStyle name="Comma 4 4 6 2 3 3 2" xfId="33317" xr:uid="{9C78DA8D-8802-4AFE-B522-CC7F02B9A356}"/>
    <cellStyle name="Comma 4 4 6 2 3 4" xfId="25028" xr:uid="{9F1AAF7C-9D9B-4F0A-91F4-61D71B4BD5C1}"/>
    <cellStyle name="Comma 4 4 6 2 3 5" xfId="45475" xr:uid="{D8BAE823-4180-4820-8C2C-401962F677D5}"/>
    <cellStyle name="Comma 4 4 6 2 4" xfId="7294" xr:uid="{8539C91B-7707-4D17-B394-42E61A253838}"/>
    <cellStyle name="Comma 4 4 6 2 4 2" xfId="17787" xr:uid="{A0C4AA19-792B-4C7A-B3D1-4ACF751B3036}"/>
    <cellStyle name="Comma 4 4 6 2 4 2 2" xfId="34447" xr:uid="{D5E4518E-7B4B-4598-8F65-CE866E15C269}"/>
    <cellStyle name="Comma 4 4 6 2 4 3" xfId="26159" xr:uid="{F5C777A8-CF87-474C-95A8-3CB0CC4C98F7}"/>
    <cellStyle name="Comma 4 4 6 2 4 4" xfId="47177" xr:uid="{78B7567D-0F64-40B6-BF0B-C13DC2EDE23C}"/>
    <cellStyle name="Comma 4 4 6 2 5" xfId="11555" xr:uid="{D27BB0BC-844E-4E4E-8DF5-86C996B04F0F}"/>
    <cellStyle name="Comma 4 4 6 2 5 2" xfId="20377" xr:uid="{AB0C6A3C-E1DA-450C-935E-8673E5111C22}"/>
    <cellStyle name="Comma 4 4 6 2 5 2 2" xfId="37037" xr:uid="{DF75205F-5A3B-4CA1-A5F9-C7F0AB24E4A0}"/>
    <cellStyle name="Comma 4 4 6 2 5 3" xfId="28749" xr:uid="{123EFF96-5321-4BD0-8B53-0F8C0B34758F}"/>
    <cellStyle name="Comma 4 4 6 2 5 4" xfId="51436" xr:uid="{E6D2C2B1-8896-49DA-AE2D-D66922AA5C2B}"/>
    <cellStyle name="Comma 4 4 6 2 6" xfId="14008" xr:uid="{AA8FB818-8634-41A1-A9FF-33110E4DA5FC}"/>
    <cellStyle name="Comma 4 4 6 2 6 2" xfId="30668" xr:uid="{0BA546F3-E365-462A-B102-EC04E7D52490}"/>
    <cellStyle name="Comma 4 4 6 2 7" xfId="22358" xr:uid="{A85C3EE9-2C17-434B-97A0-0983BBBD6414}"/>
    <cellStyle name="Comma 4 4 6 2 8" xfId="41688" xr:uid="{37D871F3-B2DE-4D82-8862-040C50009209}"/>
    <cellStyle name="Comma 4 4 6 3" xfId="2361" xr:uid="{C896C7E1-FC62-4364-A9B7-99C517336413}"/>
    <cellStyle name="Comma 4 4 6 3 2" xfId="4287" xr:uid="{D82AB46B-691C-435B-8517-C3B1207AF3A0}"/>
    <cellStyle name="Comma 4 4 6 3 2 2" xfId="9054" xr:uid="{743287AE-DEDB-4491-B81C-6AF89059AAFD}"/>
    <cellStyle name="Comma 4 4 6 3 2 2 2" xfId="18823" xr:uid="{98A32C87-1097-4D03-932D-9A360701B47E}"/>
    <cellStyle name="Comma 4 4 6 3 2 2 2 2" xfId="35483" xr:uid="{5B3332F0-55BB-411A-9A6D-CF9DBE6E8D25}"/>
    <cellStyle name="Comma 4 4 6 3 2 2 3" xfId="27195" xr:uid="{79574A5F-4E9B-4042-9B72-244B84840BA9}"/>
    <cellStyle name="Comma 4 4 6 3 2 2 4" xfId="48937" xr:uid="{49D11966-5263-45F1-818D-B27E28FEA40F}"/>
    <cellStyle name="Comma 4 4 6 3 2 3" xfId="15767" xr:uid="{3EA0368F-1FCD-4168-AAB8-595976520E98}"/>
    <cellStyle name="Comma 4 4 6 3 2 3 2" xfId="32427" xr:uid="{D8D44A1B-A324-4270-B083-F1331EF0264D}"/>
    <cellStyle name="Comma 4 4 6 3 2 4" xfId="24138" xr:uid="{836B6610-0602-4D6D-BBF7-806254850198}"/>
    <cellStyle name="Comma 4 4 6 3 2 5" xfId="44191" xr:uid="{635890F4-647B-4784-AA44-7530594296FF}"/>
    <cellStyle name="Comma 4 4 6 3 3" xfId="6180" xr:uid="{03171312-DF8E-4126-B4CE-6FFC09A54774}"/>
    <cellStyle name="Comma 4 4 6 3 3 2" xfId="10429" xr:uid="{F20E007A-0B28-4041-BB27-8D58CE918B2F}"/>
    <cellStyle name="Comma 4 4 6 3 3 2 2" xfId="19633" xr:uid="{14645420-82B3-410D-87D2-8A3097603F86}"/>
    <cellStyle name="Comma 4 4 6 3 3 2 2 2" xfId="36293" xr:uid="{A42E2561-74A9-4B5F-9BFC-793DA7D10884}"/>
    <cellStyle name="Comma 4 4 6 3 3 2 3" xfId="28005" xr:uid="{BB16ADA7-9306-44A2-BFC2-B65FB476EC90}"/>
    <cellStyle name="Comma 4 4 6 3 3 2 4" xfId="50312" xr:uid="{EC6EE1BC-3D4B-4A92-B036-80E0609022D1}"/>
    <cellStyle name="Comma 4 4 6 3 3 3" xfId="17085" xr:uid="{B6B9A241-2D0B-4CF3-90CA-1D3D2DA66B80}"/>
    <cellStyle name="Comma 4 4 6 3 3 3 2" xfId="33745" xr:uid="{5F07CB7D-B071-44BC-A248-AAF6635B2800}"/>
    <cellStyle name="Comma 4 4 6 3 3 4" xfId="25456" xr:uid="{D46D6B6B-8151-4E7A-AB26-070FCCFED3AA}"/>
    <cellStyle name="Comma 4 4 6 3 3 5" xfId="46074" xr:uid="{5932A074-FD1E-4EA2-9994-D55BC84D6585}"/>
    <cellStyle name="Comma 4 4 6 3 4" xfId="7719" xr:uid="{1CFFAE1A-1716-44E7-B471-06BB807CECB5}"/>
    <cellStyle name="Comma 4 4 6 3 4 2" xfId="18041" xr:uid="{22EFA5CF-0700-4D27-88D2-3CD2180749A9}"/>
    <cellStyle name="Comma 4 4 6 3 4 2 2" xfId="34701" xr:uid="{C02CF504-CA9E-46FC-BEF6-CA70B1BC4028}"/>
    <cellStyle name="Comma 4 4 6 3 4 3" xfId="26413" xr:uid="{F675AD38-C845-4D99-A2C4-1367AEEECACF}"/>
    <cellStyle name="Comma 4 4 6 3 4 4" xfId="47602" xr:uid="{33A700A0-0D6E-46E0-9C1E-D6DCF3C7E830}"/>
    <cellStyle name="Comma 4 4 6 3 5" xfId="12154" xr:uid="{56B64CE6-3AF4-4501-A257-AC7F1E6AE511}"/>
    <cellStyle name="Comma 4 4 6 3 5 2" xfId="20805" xr:uid="{C2CAF6C2-F5E5-40B3-A49B-DCA9B72F41B8}"/>
    <cellStyle name="Comma 4 4 6 3 5 2 2" xfId="37465" xr:uid="{59FE7271-2E14-48AC-AFA4-282F467D3F42}"/>
    <cellStyle name="Comma 4 4 6 3 5 3" xfId="29177" xr:uid="{3D7D3A99-A237-4814-B0A0-6DE3A28B6AF9}"/>
    <cellStyle name="Comma 4 4 6 3 5 4" xfId="52035" xr:uid="{A12042F1-FA38-4064-B2D3-89C90D5DC146}"/>
    <cellStyle name="Comma 4 4 6 3 6" xfId="14431" xr:uid="{9FF56E48-4195-42BA-BA0E-0792AA6937EC}"/>
    <cellStyle name="Comma 4 4 6 3 6 2" xfId="31091" xr:uid="{561A184D-34A8-4E05-952E-4FCC792BCA96}"/>
    <cellStyle name="Comma 4 4 6 3 7" xfId="22801" xr:uid="{D1574519-3277-4D14-ABB5-81002B26230F}"/>
    <cellStyle name="Comma 4 4 6 3 8" xfId="42302" xr:uid="{8C19987F-B8C5-4DA1-A86B-59374ED245DC}"/>
    <cellStyle name="Comma 4 4 6 4" xfId="3094" xr:uid="{0B7B13A8-3BDA-4C46-85C1-B32F90712D9F}"/>
    <cellStyle name="Comma 4 4 6 4 2" xfId="8225" xr:uid="{4DA62A18-6A1F-45E3-95D9-615F93EE85C9}"/>
    <cellStyle name="Comma 4 4 6 4 2 2" xfId="18328" xr:uid="{F5C856D8-D779-48F2-A899-1FA0AD814B2D}"/>
    <cellStyle name="Comma 4 4 6 4 2 2 2" xfId="34988" xr:uid="{8D39FD44-7E14-4AB6-95FD-D0F5FCCF7D35}"/>
    <cellStyle name="Comma 4 4 6 4 2 3" xfId="26700" xr:uid="{F561F71A-64EC-45FD-ABDA-986E4C746579}"/>
    <cellStyle name="Comma 4 4 6 4 2 4" xfId="48108" xr:uid="{644B465A-5D30-4E0D-B9DE-1336B1D23159}"/>
    <cellStyle name="Comma 4 4 6 4 3" xfId="14908" xr:uid="{65CC93C3-B0E1-47EE-9613-97F64DAA9F92}"/>
    <cellStyle name="Comma 4 4 6 4 3 2" xfId="31568" xr:uid="{729CC8DC-B52B-43E4-AE38-C3AAAF338DD3}"/>
    <cellStyle name="Comma 4 4 6 4 4" xfId="23279" xr:uid="{10E66378-658A-4E6B-8673-F7D07E44F242}"/>
    <cellStyle name="Comma 4 4 6 4 5" xfId="42998" xr:uid="{66B0F897-CA00-4D01-B441-B23086AC35A6}"/>
    <cellStyle name="Comma 4 4 6 5" xfId="5032" xr:uid="{3F197090-A3F9-4CCA-A4F1-48A1C75BC3B4}"/>
    <cellStyle name="Comma 4 4 6 5 2" xfId="9600" xr:uid="{EB22F4E9-6E92-4770-B5ED-1B310B61A57F}"/>
    <cellStyle name="Comma 4 4 6 5 2 2" xfId="19138" xr:uid="{442779B4-ECE6-459E-B27C-B55759BCF393}"/>
    <cellStyle name="Comma 4 4 6 5 2 2 2" xfId="35798" xr:uid="{3CF0A5ED-B7D3-4D06-8965-3C72CFE8CC13}"/>
    <cellStyle name="Comma 4 4 6 5 2 3" xfId="27510" xr:uid="{00607408-3D94-4729-B227-04CB3A5046F0}"/>
    <cellStyle name="Comma 4 4 6 5 2 4" xfId="49483" xr:uid="{399A5FC8-05AD-471B-BEBA-628A032866B3}"/>
    <cellStyle name="Comma 4 4 6 5 3" xfId="16271" xr:uid="{C186C7CE-3785-4469-9A07-862E498F111A}"/>
    <cellStyle name="Comma 4 4 6 5 3 2" xfId="32931" xr:uid="{94286246-1631-4B10-B428-861AC057E0BD}"/>
    <cellStyle name="Comma 4 4 6 5 4" xfId="24642" xr:uid="{DC9034A3-13D9-4F65-BA97-5A139128F840}"/>
    <cellStyle name="Comma 4 4 6 5 5" xfId="44926" xr:uid="{CAA5AD60-F58E-4F0A-96A3-537C13604AF4}"/>
    <cellStyle name="Comma 4 4 6 6" xfId="6889" xr:uid="{EE5CE7A6-2E65-4BF3-839E-F2F7C1E589B9}"/>
    <cellStyle name="Comma 4 4 6 6 2" xfId="17545" xr:uid="{5F5F0456-DA36-4521-83EA-BB3B1CD57701}"/>
    <cellStyle name="Comma 4 4 6 6 2 2" xfId="34205" xr:uid="{DE114370-1469-4E08-BD30-F582D4AF800C}"/>
    <cellStyle name="Comma 4 4 6 6 3" xfId="25917" xr:uid="{F39A1802-A68F-436F-BC90-F76F4218C3F0}"/>
    <cellStyle name="Comma 4 4 6 6 4" xfId="46772" xr:uid="{5BA7889F-97E2-4596-B2B2-CFB9BEBFFFD7}"/>
    <cellStyle name="Comma 4 4 6 7" xfId="11006" xr:uid="{C289C5BC-FCA2-4673-97BD-FC4068BBAFB3}"/>
    <cellStyle name="Comma 4 4 6 7 2" xfId="19991" xr:uid="{6847FFBF-EA17-43B2-8B4A-4EDC929DBB64}"/>
    <cellStyle name="Comma 4 4 6 7 2 2" xfId="36651" xr:uid="{6AA8B0CE-E613-4221-8C17-CB11A48BFA88}"/>
    <cellStyle name="Comma 4 4 6 7 3" xfId="28363" xr:uid="{E8BF55A2-AC96-4493-B592-0A6AA7E07F67}"/>
    <cellStyle name="Comma 4 4 6 7 4" xfId="50887" xr:uid="{437D3DDD-2022-4EA9-8699-D6510A5F8D07}"/>
    <cellStyle name="Comma 4 4 6 8" xfId="13230" xr:uid="{A596C994-4098-4D9E-A096-4F2D0381F5BD}"/>
    <cellStyle name="Comma 4 4 6 8 2" xfId="21589" xr:uid="{2BB854E7-62A3-442E-836D-C336A3E38DBC}"/>
    <cellStyle name="Comma 4 4 6 8 2 2" xfId="38249" xr:uid="{306C077B-4CEA-4EA4-8119-01BB310B7556}"/>
    <cellStyle name="Comma 4 4 6 8 3" xfId="29962" xr:uid="{3D50864C-99AC-45EF-9CBD-D4215920ABD3}"/>
    <cellStyle name="Comma 4 4 6 8 4" xfId="53104" xr:uid="{D560AE63-1520-4B8C-895E-6DE6E8F61FDA}"/>
    <cellStyle name="Comma 4 4 6 9" xfId="13658" xr:uid="{442D8ECA-E7D7-40C8-9AB0-4DDCD843F6A7}"/>
    <cellStyle name="Comma 4 4 6 9 2" xfId="30318" xr:uid="{0E531351-3EF0-47CA-A98D-241F2E8C1BBA}"/>
    <cellStyle name="Comma 4 4 7" xfId="589" xr:uid="{178F4BDB-9C84-4150-B4FA-4415F0407742}"/>
    <cellStyle name="Comma 4 4 7 10" xfId="41186" xr:uid="{49CD364A-4AE2-4CEB-A86E-8548F7418816}"/>
    <cellStyle name="Comma 4 4 7 11" xfId="1300" xr:uid="{FC71DC55-314E-43B2-A539-84270F62945B}"/>
    <cellStyle name="Comma 4 4 7 2" xfId="1820" xr:uid="{92C16FBE-11E6-45C6-B4AF-6CB61A4ECD06}"/>
    <cellStyle name="Comma 4 4 7 2 2" xfId="3749" xr:uid="{0D1E00CA-340E-433F-AC67-6AC3C3028C1A}"/>
    <cellStyle name="Comma 4 4 7 2 2 2" xfId="8681" xr:uid="{A995C456-9DEF-403A-8DBC-03F580023D1B}"/>
    <cellStyle name="Comma 4 4 7 2 2 2 2" xfId="18598" xr:uid="{523BF19C-E499-4F51-9899-050101496C89}"/>
    <cellStyle name="Comma 4 4 7 2 2 2 2 2" xfId="35258" xr:uid="{B07B2287-3C3B-482B-A390-D310B8E1E263}"/>
    <cellStyle name="Comma 4 4 7 2 2 2 3" xfId="26970" xr:uid="{EFBF2527-5C88-4DCD-9CDA-3A960FCA2E30}"/>
    <cellStyle name="Comma 4 4 7 2 2 2 4" xfId="48564" xr:uid="{16E62D6A-CCAC-47A8-96B8-151C2018029F}"/>
    <cellStyle name="Comma 4 4 7 2 2 3" xfId="15377" xr:uid="{8E091E06-D39E-4C04-B3C7-7A2893998350}"/>
    <cellStyle name="Comma 4 4 7 2 2 3 2" xfId="32037" xr:uid="{550C7020-2F67-41A7-9EC3-5CDE77689C40}"/>
    <cellStyle name="Comma 4 4 7 2 2 4" xfId="23748" xr:uid="{07932AD6-82C4-4E13-A1A9-DA2888A0792C}"/>
    <cellStyle name="Comma 4 4 7 2 2 5" xfId="43653" xr:uid="{9EB3B423-579B-46AA-8C13-69C24DF706D6}"/>
    <cellStyle name="Comma 4 4 7 2 3" xfId="5657" xr:uid="{35EB1D4B-C485-48FD-977F-DBF571E4AC63}"/>
    <cellStyle name="Comma 4 4 7 2 3 2" xfId="10056" xr:uid="{BCE9BEFE-80CE-4004-AC2D-FB39F24989E6}"/>
    <cellStyle name="Comma 4 4 7 2 3 2 2" xfId="19408" xr:uid="{176EF1B3-62ED-407B-A20B-C56A10A4C427}"/>
    <cellStyle name="Comma 4 4 7 2 3 2 2 2" xfId="36068" xr:uid="{42EB0505-9067-4E75-AFB3-2172BE6CEEC1}"/>
    <cellStyle name="Comma 4 4 7 2 3 2 3" xfId="27780" xr:uid="{2977F0D4-B90E-4DC9-9277-C1F989812F56}"/>
    <cellStyle name="Comma 4 4 7 2 3 2 4" xfId="49939" xr:uid="{FCC8A66C-DB14-426C-9F64-4E875C7E76B3}"/>
    <cellStyle name="Comma 4 4 7 2 3 3" xfId="16710" xr:uid="{D7E2E59F-AA85-4220-A208-BBD7E3B146BD}"/>
    <cellStyle name="Comma 4 4 7 2 3 3 2" xfId="33370" xr:uid="{854B9559-4274-49F6-BA5C-A482EE2CB3D8}"/>
    <cellStyle name="Comma 4 4 7 2 3 4" xfId="25081" xr:uid="{F376C171-50AC-4128-9C52-DF92A77D917E}"/>
    <cellStyle name="Comma 4 4 7 2 3 5" xfId="45551" xr:uid="{EF1F19FC-4B77-47F6-B029-D0692C50FF7F}"/>
    <cellStyle name="Comma 4 4 7 2 4" xfId="7346" xr:uid="{EFC944CD-5A23-4C1A-961F-C3FE3626F491}"/>
    <cellStyle name="Comma 4 4 7 2 4 2" xfId="17816" xr:uid="{0D4046C1-9850-4264-9C4C-67EB602D12F2}"/>
    <cellStyle name="Comma 4 4 7 2 4 2 2" xfId="34476" xr:uid="{FA362AED-9E38-4444-ABE0-6508E2DBFD18}"/>
    <cellStyle name="Comma 4 4 7 2 4 3" xfId="26188" xr:uid="{E7EBDA6F-58EA-469D-87DA-D06AD367F00D}"/>
    <cellStyle name="Comma 4 4 7 2 4 4" xfId="47229" xr:uid="{992DB3CE-3C3F-4161-85D4-F1789C6C7327}"/>
    <cellStyle name="Comma 4 4 7 2 5" xfId="11631" xr:uid="{A83A6041-CE00-4B4B-BDCC-7D9F7BE7B722}"/>
    <cellStyle name="Comma 4 4 7 2 5 2" xfId="20430" xr:uid="{62B43034-A245-4914-AAF5-E34C06470179}"/>
    <cellStyle name="Comma 4 4 7 2 5 2 2" xfId="37090" xr:uid="{6C63320D-BBB7-404C-9E4E-87D92DC9605B}"/>
    <cellStyle name="Comma 4 4 7 2 5 3" xfId="28802" xr:uid="{ACC7BE3E-7F83-4AFB-A174-3519310009B7}"/>
    <cellStyle name="Comma 4 4 7 2 5 4" xfId="51512" xr:uid="{19DA0934-58A0-41EC-A84F-FB513A22D80C}"/>
    <cellStyle name="Comma 4 4 7 2 6" xfId="14061" xr:uid="{82FE101B-1774-44D2-8A42-56AB960C33D0}"/>
    <cellStyle name="Comma 4 4 7 2 6 2" xfId="30721" xr:uid="{82B94969-B6C2-4B7D-9529-3D6999B4F696}"/>
    <cellStyle name="Comma 4 4 7 2 7" xfId="22411" xr:uid="{89086CD9-F81F-4526-B736-5B051D0956DB}"/>
    <cellStyle name="Comma 4 4 7 2 8" xfId="41764" xr:uid="{AB046157-28A4-4482-B288-124E74237159}"/>
    <cellStyle name="Comma 4 4 7 3" xfId="2437" xr:uid="{B51A563C-D72A-4040-8F3C-434C83DC3201}"/>
    <cellStyle name="Comma 4 4 7 3 2" xfId="4363" xr:uid="{AE0CC2B9-18C6-4B33-990A-D81AF6DF2153}"/>
    <cellStyle name="Comma 4 4 7 3 2 2" xfId="9106" xr:uid="{0594E75B-BCC1-4288-A9DC-3C7B8ECC8854}"/>
    <cellStyle name="Comma 4 4 7 3 2 2 2" xfId="18852" xr:uid="{895D9586-11B7-46EE-86C1-E2CA36888EAA}"/>
    <cellStyle name="Comma 4 4 7 3 2 2 2 2" xfId="35512" xr:uid="{9B9A0F49-681B-4F6F-B75C-866BDD09B4B4}"/>
    <cellStyle name="Comma 4 4 7 3 2 2 3" xfId="27224" xr:uid="{1E418784-9810-4E27-A5EF-7CB3AAE4FF70}"/>
    <cellStyle name="Comma 4 4 7 3 2 2 4" xfId="48989" xr:uid="{6A99C359-BA0B-461C-9D1D-B5DB83A237B9}"/>
    <cellStyle name="Comma 4 4 7 3 2 3" xfId="15820" xr:uid="{91FBAB27-03F0-4E34-9E43-EDDE23BB45D7}"/>
    <cellStyle name="Comma 4 4 7 3 2 3 2" xfId="32480" xr:uid="{DC4A27B0-6D16-47E7-B1FF-EB425FA873F8}"/>
    <cellStyle name="Comma 4 4 7 3 2 4" xfId="24191" xr:uid="{43E5A25B-4E3B-4DF4-8423-86500077BF33}"/>
    <cellStyle name="Comma 4 4 7 3 2 5" xfId="44267" xr:uid="{19427A28-6385-4C11-8403-37B86D53028E}"/>
    <cellStyle name="Comma 4 4 7 3 3" xfId="6256" xr:uid="{38F419FE-F892-4E72-9C17-D62D8059BC90}"/>
    <cellStyle name="Comma 4 4 7 3 3 2" xfId="10481" xr:uid="{5EB730C3-5FA6-4D80-9553-E5C7EC28FBF5}"/>
    <cellStyle name="Comma 4 4 7 3 3 2 2" xfId="19662" xr:uid="{0B3AA435-CA4D-45B6-BD1F-3AE14D31AB31}"/>
    <cellStyle name="Comma 4 4 7 3 3 2 2 2" xfId="36322" xr:uid="{41741239-495F-4EBE-B7FC-490D2FB943EF}"/>
    <cellStyle name="Comma 4 4 7 3 3 2 3" xfId="28034" xr:uid="{3623D705-4ABC-4F9C-9D76-CDB75BBCE73F}"/>
    <cellStyle name="Comma 4 4 7 3 3 2 4" xfId="50364" xr:uid="{54952F8D-FBA2-48D8-84D7-1CB53ADD2779}"/>
    <cellStyle name="Comma 4 4 7 3 3 3" xfId="17138" xr:uid="{8CED13E7-BE97-4905-9EEC-E28F37D83727}"/>
    <cellStyle name="Comma 4 4 7 3 3 3 2" xfId="33798" xr:uid="{E16EFAC4-C8F8-4531-A72B-616B004B9F9F}"/>
    <cellStyle name="Comma 4 4 7 3 3 4" xfId="25509" xr:uid="{90A096D2-CC75-4C22-948C-FFC5A88AE37D}"/>
    <cellStyle name="Comma 4 4 7 3 3 5" xfId="46150" xr:uid="{26D3EAA3-DC52-4582-855D-AEDAEA586628}"/>
    <cellStyle name="Comma 4 4 7 3 4" xfId="7771" xr:uid="{08D28EFE-ED88-4A14-92B7-2BCFB1A0BBC3}"/>
    <cellStyle name="Comma 4 4 7 3 4 2" xfId="18070" xr:uid="{03F3EE42-EDAF-49DF-9E98-80C33A1C0473}"/>
    <cellStyle name="Comma 4 4 7 3 4 2 2" xfId="34730" xr:uid="{1A67F758-068C-4CA4-91B3-342370B47E26}"/>
    <cellStyle name="Comma 4 4 7 3 4 3" xfId="26442" xr:uid="{6493502A-042F-41AC-A0DC-2BF9D34FA536}"/>
    <cellStyle name="Comma 4 4 7 3 4 4" xfId="47654" xr:uid="{460EA4C6-7A1A-4A9E-9AE3-5EB8CFD86F14}"/>
    <cellStyle name="Comma 4 4 7 3 5" xfId="12230" xr:uid="{E6113757-0B17-4BFA-93A9-B77B01001530}"/>
    <cellStyle name="Comma 4 4 7 3 5 2" xfId="20858" xr:uid="{3D815EAA-A662-4FC2-8574-BCACEACCCE36}"/>
    <cellStyle name="Comma 4 4 7 3 5 2 2" xfId="37518" xr:uid="{7DA12FD9-6DEB-4A50-A591-C4860F2DF487}"/>
    <cellStyle name="Comma 4 4 7 3 5 3" xfId="29230" xr:uid="{3A0F5E8B-B899-4559-8AAE-16EDA0562B30}"/>
    <cellStyle name="Comma 4 4 7 3 5 4" xfId="52111" xr:uid="{182E243E-E4CA-415F-AFFC-2B26CB15D612}"/>
    <cellStyle name="Comma 4 4 7 3 6" xfId="14484" xr:uid="{9762B9B1-A070-4CF4-9458-6E8E5980BD1B}"/>
    <cellStyle name="Comma 4 4 7 3 6 2" xfId="31144" xr:uid="{FD547912-AB25-4C17-A108-8040165547AB}"/>
    <cellStyle name="Comma 4 4 7 3 7" xfId="22854" xr:uid="{A0399654-F7EE-41F7-9426-CE39CFDC0D0C}"/>
    <cellStyle name="Comma 4 4 7 3 8" xfId="42378" xr:uid="{A72B1CA7-3C2C-4ECE-B2DD-0592E92CA59C}"/>
    <cellStyle name="Comma 4 4 7 4" xfId="3171" xr:uid="{1890E6A6-0A83-4F05-B1BA-396F73E898E6}"/>
    <cellStyle name="Comma 4 4 7 4 2" xfId="8277" xr:uid="{F25DBB3E-835C-4396-92CE-616ED24506C1}"/>
    <cellStyle name="Comma 4 4 7 4 2 2" xfId="18357" xr:uid="{35C790A5-9112-4089-BE74-DDD122435887}"/>
    <cellStyle name="Comma 4 4 7 4 2 2 2" xfId="35017" xr:uid="{7C07D7BB-383A-44C0-B9FF-91DA5A76F640}"/>
    <cellStyle name="Comma 4 4 7 4 2 3" xfId="26729" xr:uid="{1ABC339B-34BF-4CF4-BC5C-8879A6556E39}"/>
    <cellStyle name="Comma 4 4 7 4 2 4" xfId="48160" xr:uid="{07B1DF73-94A1-481C-9C5A-4F19DC112C5D}"/>
    <cellStyle name="Comma 4 4 7 4 3" xfId="14962" xr:uid="{78A6ED09-4432-4A0E-A9AB-8F9D976E4ACB}"/>
    <cellStyle name="Comma 4 4 7 4 3 2" xfId="31622" xr:uid="{DDF0CC10-D75D-4DCB-91E3-0C36D3F9EBCB}"/>
    <cellStyle name="Comma 4 4 7 4 4" xfId="23333" xr:uid="{231E2DB6-A09F-4B90-BD07-3452ECB615E6}"/>
    <cellStyle name="Comma 4 4 7 4 5" xfId="43075" xr:uid="{D834399D-5EB6-41CC-9680-3570A36DD9DB}"/>
    <cellStyle name="Comma 4 4 7 5" xfId="5097" xr:uid="{2F889918-5D4F-4C12-8F31-D6CACA5391CC}"/>
    <cellStyle name="Comma 4 4 7 5 2" xfId="9652" xr:uid="{AC527C5B-A65B-4ABE-9438-0CF7BFD359DD}"/>
    <cellStyle name="Comma 4 4 7 5 2 2" xfId="19167" xr:uid="{D50BED63-D067-4FC0-8045-0FD4D8155980}"/>
    <cellStyle name="Comma 4 4 7 5 2 2 2" xfId="35827" xr:uid="{B60E7628-B083-48DD-8181-E10FA4314F88}"/>
    <cellStyle name="Comma 4 4 7 5 2 3" xfId="27539" xr:uid="{76F4E340-B6D4-41CE-96F4-A5DDEE0839F3}"/>
    <cellStyle name="Comma 4 4 7 5 2 4" xfId="49535" xr:uid="{0B17199C-A95A-4780-8867-FCBF152CBC87}"/>
    <cellStyle name="Comma 4 4 7 5 3" xfId="16313" xr:uid="{10051B04-1386-46D8-BB7D-39CEDF07C780}"/>
    <cellStyle name="Comma 4 4 7 5 3 2" xfId="32973" xr:uid="{503B2917-CDAF-43CC-BA1E-8F5C31B344FE}"/>
    <cellStyle name="Comma 4 4 7 5 4" xfId="24684" xr:uid="{3DD83E51-2302-4C08-9F97-8D535721DF44}"/>
    <cellStyle name="Comma 4 4 7 5 5" xfId="44991" xr:uid="{3F187B76-0D71-4FA1-A32C-51E1E45FE719}"/>
    <cellStyle name="Comma 4 4 7 6" xfId="6942" xr:uid="{7DA9A4DC-0EBA-4C9C-A9A0-6CBB412A2619}"/>
    <cellStyle name="Comma 4 4 7 6 2" xfId="17575" xr:uid="{8C022369-F9C8-4A3F-B7FD-585DD0ED6190}"/>
    <cellStyle name="Comma 4 4 7 6 2 2" xfId="34235" xr:uid="{178BE9AF-BB76-4036-8BF4-F610B62AE2E5}"/>
    <cellStyle name="Comma 4 4 7 6 3" xfId="25947" xr:uid="{985E1366-5565-4797-A575-9FEAD884B9F9}"/>
    <cellStyle name="Comma 4 4 7 6 4" xfId="46825" xr:uid="{49C3FD0F-502B-487E-A716-1B2BF5FA4B0E}"/>
    <cellStyle name="Comma 4 4 7 7" xfId="11071" xr:uid="{526FE982-C6E6-4E8D-A9D9-213F5D335FAD}"/>
    <cellStyle name="Comma 4 4 7 7 2" xfId="20033" xr:uid="{2318A2C3-96AC-4F21-B351-9D010FF30751}"/>
    <cellStyle name="Comma 4 4 7 7 2 2" xfId="36693" xr:uid="{A2776953-0E92-43A8-8608-B92D8E74B433}"/>
    <cellStyle name="Comma 4 4 7 7 3" xfId="28405" xr:uid="{C23CF027-4A5D-4B16-B7FB-E0102B03F234}"/>
    <cellStyle name="Comma 4 4 7 7 4" xfId="50952" xr:uid="{74462259-93DA-4727-9F9E-51E556406E7C}"/>
    <cellStyle name="Comma 4 4 7 8" xfId="13306" xr:uid="{162A3A4A-3A3C-43AD-B054-5FA355C41021}"/>
    <cellStyle name="Comma 4 4 7 8 2" xfId="21642" xr:uid="{29F9C5C0-032D-4583-A487-DEC8081AC296}"/>
    <cellStyle name="Comma 4 4 7 8 2 2" xfId="38302" xr:uid="{D124991C-B6AF-403F-AA08-CC4CA6092001}"/>
    <cellStyle name="Comma 4 4 7 8 3" xfId="30015" xr:uid="{56DA551F-1465-409C-B76B-9A88AFC71824}"/>
    <cellStyle name="Comma 4 4 7 8 4" xfId="53180" xr:uid="{FB24D33E-01EC-48C9-9756-BEA26F7FDE68}"/>
    <cellStyle name="Comma 4 4 7 9" xfId="21996" xr:uid="{F352CBC5-3BCA-4545-8A63-EA6C77A8716A}"/>
    <cellStyle name="Comma 4 4 8" xfId="633" xr:uid="{2EC2391C-7845-4EA7-A8CF-52EB05882F0E}"/>
    <cellStyle name="Comma 4 4 8 10" xfId="41231" xr:uid="{A005BDA2-8262-41E5-B14A-A74441E3FD3D}"/>
    <cellStyle name="Comma 4 4 8 11" xfId="1331" xr:uid="{A14CD144-B4E3-4DA9-ADAF-0ADCB634A464}"/>
    <cellStyle name="Comma 4 4 8 2" xfId="1864" xr:uid="{AF30422E-B0B1-48DA-A631-47B695A7EB91}"/>
    <cellStyle name="Comma 4 4 8 2 2" xfId="3793" xr:uid="{E1DDC567-BD05-4332-80B4-0CFB52012FE0}"/>
    <cellStyle name="Comma 4 4 8 2 2 2" xfId="8708" xr:uid="{F2E4CEF5-C06C-4525-9A9B-5F61941997DE}"/>
    <cellStyle name="Comma 4 4 8 2 2 2 2" xfId="18616" xr:uid="{CEC92BDE-E444-4469-A071-0DA4F732763E}"/>
    <cellStyle name="Comma 4 4 8 2 2 2 2 2" xfId="35276" xr:uid="{18287E25-D393-4E37-958C-B7D4F57697D1}"/>
    <cellStyle name="Comma 4 4 8 2 2 2 3" xfId="26988" xr:uid="{F9DF3B4D-BE1B-4423-822D-54D34B5A6817}"/>
    <cellStyle name="Comma 4 4 8 2 2 2 4" xfId="48591" xr:uid="{4CCE2FF7-F577-454A-913E-B7C62F0A9B28}"/>
    <cellStyle name="Comma 4 4 8 2 2 3" xfId="15412" xr:uid="{AEEC0F2B-9F25-4307-9557-3AD51EEFA273}"/>
    <cellStyle name="Comma 4 4 8 2 2 3 2" xfId="32072" xr:uid="{38638FE0-66E2-41A4-936C-4CB548A0FE5F}"/>
    <cellStyle name="Comma 4 4 8 2 2 4" xfId="23783" xr:uid="{AC807573-DE2F-4ED0-8EB1-2CBA07139B90}"/>
    <cellStyle name="Comma 4 4 8 2 2 5" xfId="43697" xr:uid="{675799A3-4FEA-45CA-817A-64EE75D03C01}"/>
    <cellStyle name="Comma 4 4 8 2 3" xfId="5701" xr:uid="{E8DBC1D3-1755-4A9C-ACDB-4754C831136A}"/>
    <cellStyle name="Comma 4 4 8 2 3 2" xfId="10083" xr:uid="{3D85F21E-A5BE-46DD-A277-47CE2C856EE8}"/>
    <cellStyle name="Comma 4 4 8 2 3 2 2" xfId="19426" xr:uid="{75F5AAA5-E0AB-4E04-AAEB-FE1FDABCCF5D}"/>
    <cellStyle name="Comma 4 4 8 2 3 2 2 2" xfId="36086" xr:uid="{5598CCA7-64BC-4E17-B3C8-F912ED6BE6F9}"/>
    <cellStyle name="Comma 4 4 8 2 3 2 3" xfId="27798" xr:uid="{42E42E23-4018-4110-AE46-1B2F004B65B5}"/>
    <cellStyle name="Comma 4 4 8 2 3 2 4" xfId="49966" xr:uid="{9C9DC875-7583-45BF-B193-5F37380ED34C}"/>
    <cellStyle name="Comma 4 4 8 2 3 3" xfId="16745" xr:uid="{C27073A9-8F12-47BD-874D-05F9C965F67E}"/>
    <cellStyle name="Comma 4 4 8 2 3 3 2" xfId="33405" xr:uid="{526FAA25-D27D-418C-A774-0BBC53E1708C}"/>
    <cellStyle name="Comma 4 4 8 2 3 4" xfId="25116" xr:uid="{E008A898-DAB7-417E-B92E-0996DCC8ECC3}"/>
    <cellStyle name="Comma 4 4 8 2 3 5" xfId="45595" xr:uid="{6E04047B-E8EE-483A-8299-D8DD6FC0CA16}"/>
    <cellStyle name="Comma 4 4 8 2 4" xfId="7373" xr:uid="{5A65FDD5-BAA5-42C6-AAAB-4D4CE2FB3920}"/>
    <cellStyle name="Comma 4 4 8 2 4 2" xfId="17834" xr:uid="{879CFCBE-CFC2-450B-B589-996205FDF177}"/>
    <cellStyle name="Comma 4 4 8 2 4 2 2" xfId="34494" xr:uid="{527634BA-C3E1-474A-AFA8-307466E72B5A}"/>
    <cellStyle name="Comma 4 4 8 2 4 3" xfId="26206" xr:uid="{7D5DA348-3AA4-464A-82F8-DD117BDDA525}"/>
    <cellStyle name="Comma 4 4 8 2 4 4" xfId="47256" xr:uid="{9ABC3984-30D9-4570-87EC-AC64D419A31D}"/>
    <cellStyle name="Comma 4 4 8 2 5" xfId="11675" xr:uid="{CF524409-E46D-41D8-B436-8F3D7978E355}"/>
    <cellStyle name="Comma 4 4 8 2 5 2" xfId="20465" xr:uid="{BCCB06FB-F7EB-4E33-8025-12BDD1816824}"/>
    <cellStyle name="Comma 4 4 8 2 5 2 2" xfId="37125" xr:uid="{F7BCD425-1636-4FB4-AD05-6AFB51579452}"/>
    <cellStyle name="Comma 4 4 8 2 5 3" xfId="28837" xr:uid="{321ED2C7-915B-4AF2-AB99-D33014E7BA54}"/>
    <cellStyle name="Comma 4 4 8 2 5 4" xfId="51556" xr:uid="{B28E6093-94A2-430D-A0A9-60D356E67C5B}"/>
    <cellStyle name="Comma 4 4 8 2 6" xfId="14096" xr:uid="{E1104203-636C-47BB-87D2-007527199787}"/>
    <cellStyle name="Comma 4 4 8 2 6 2" xfId="30756" xr:uid="{2E7ABBB6-D0D9-4217-B4BC-4E52F228086F}"/>
    <cellStyle name="Comma 4 4 8 2 7" xfId="22446" xr:uid="{5EB8B085-0C78-4238-B2A6-9D8BB177A08C}"/>
    <cellStyle name="Comma 4 4 8 2 8" xfId="41808" xr:uid="{DE13ED50-6923-4D09-B7A3-118D6BB724F9}"/>
    <cellStyle name="Comma 4 4 8 3" xfId="2481" xr:uid="{0F3FC13B-6391-42FC-837D-8F1A2194DB79}"/>
    <cellStyle name="Comma 4 4 8 3 2" xfId="4407" xr:uid="{BF2D1005-3C3F-4FB1-A0DA-B5F2A10DD5AB}"/>
    <cellStyle name="Comma 4 4 8 3 2 2" xfId="9133" xr:uid="{241C3A94-0A5E-415B-9D1B-9C3AF794BFE9}"/>
    <cellStyle name="Comma 4 4 8 3 2 2 2" xfId="18870" xr:uid="{8B61935E-9441-4170-B013-92EFDC2C6938}"/>
    <cellStyle name="Comma 4 4 8 3 2 2 2 2" xfId="35530" xr:uid="{33ADA5BD-D748-4166-AE1D-21FDAC633360}"/>
    <cellStyle name="Comma 4 4 8 3 2 2 3" xfId="27242" xr:uid="{89A54315-D4D4-44D8-9F6B-C8843FAC9686}"/>
    <cellStyle name="Comma 4 4 8 3 2 2 4" xfId="49016" xr:uid="{9D9F86F6-88C4-4FBF-9253-35CEC9D31800}"/>
    <cellStyle name="Comma 4 4 8 3 2 3" xfId="15855" xr:uid="{AF3BB903-2F7C-49DF-B90A-FD1696607CC6}"/>
    <cellStyle name="Comma 4 4 8 3 2 3 2" xfId="32515" xr:uid="{77AE47B9-F96A-4395-9AC7-94F526B15F3B}"/>
    <cellStyle name="Comma 4 4 8 3 2 4" xfId="24226" xr:uid="{E3A61225-71AE-4625-96DB-829AF73E3445}"/>
    <cellStyle name="Comma 4 4 8 3 2 5" xfId="44311" xr:uid="{83FB7D7E-8540-4F1C-9A7A-7E1DAE4505D2}"/>
    <cellStyle name="Comma 4 4 8 3 3" xfId="6300" xr:uid="{9040DBFD-24FB-4BAA-A4A3-D8A1F52CE6A7}"/>
    <cellStyle name="Comma 4 4 8 3 3 2" xfId="10508" xr:uid="{9EDE9B76-9DFD-4FFE-A525-34C8FDE0D68F}"/>
    <cellStyle name="Comma 4 4 8 3 3 2 2" xfId="19680" xr:uid="{B6AF2B0B-FF58-46D7-AB22-0BC597A45808}"/>
    <cellStyle name="Comma 4 4 8 3 3 2 2 2" xfId="36340" xr:uid="{3F8D0C32-8684-446B-8E47-F5F2E96F26F3}"/>
    <cellStyle name="Comma 4 4 8 3 3 2 3" xfId="28052" xr:uid="{83CBF423-6BE5-4EBF-85F5-CBDC2F0E90A3}"/>
    <cellStyle name="Comma 4 4 8 3 3 2 4" xfId="50391" xr:uid="{D3AC5042-3970-4C88-BE77-8E7B73CBAC15}"/>
    <cellStyle name="Comma 4 4 8 3 3 3" xfId="17173" xr:uid="{9FA40AA3-0EDE-4DA7-829B-71CAAFC69FC0}"/>
    <cellStyle name="Comma 4 4 8 3 3 3 2" xfId="33833" xr:uid="{733BD263-6EE3-46C0-811B-75A7F7D53CC5}"/>
    <cellStyle name="Comma 4 4 8 3 3 4" xfId="25544" xr:uid="{F52E398D-18D3-4B87-B983-8BD9526BD721}"/>
    <cellStyle name="Comma 4 4 8 3 3 5" xfId="46194" xr:uid="{B5A9E1FF-579E-4F2D-9392-95E035CC075C}"/>
    <cellStyle name="Comma 4 4 8 3 4" xfId="7798" xr:uid="{B2D6770E-C2EA-4FBE-B4DF-851ACD482981}"/>
    <cellStyle name="Comma 4 4 8 3 4 2" xfId="18088" xr:uid="{4D786277-CD7E-4B68-9B05-6F0680F37F24}"/>
    <cellStyle name="Comma 4 4 8 3 4 2 2" xfId="34748" xr:uid="{F6546D52-A6B3-48CF-9FC2-264ED438BF5D}"/>
    <cellStyle name="Comma 4 4 8 3 4 3" xfId="26460" xr:uid="{4B9BBB03-59B2-4884-9755-B332C6A3AD7E}"/>
    <cellStyle name="Comma 4 4 8 3 4 4" xfId="47681" xr:uid="{E38E37E5-3F70-48DD-BCE9-215D5C7202CC}"/>
    <cellStyle name="Comma 4 4 8 3 5" xfId="12274" xr:uid="{8EF8BD72-E0D6-4E34-8EE8-1870012D146B}"/>
    <cellStyle name="Comma 4 4 8 3 5 2" xfId="20893" xr:uid="{B8C6D310-D359-4E13-A76E-84E57ED4B9B8}"/>
    <cellStyle name="Comma 4 4 8 3 5 2 2" xfId="37553" xr:uid="{A849AA79-A3A0-4601-BAE8-A7C56F71EB04}"/>
    <cellStyle name="Comma 4 4 8 3 5 3" xfId="29265" xr:uid="{C4DA8FF9-E3AF-4AFB-BF47-8C0E4E3FEA49}"/>
    <cellStyle name="Comma 4 4 8 3 5 4" xfId="52155" xr:uid="{C608666A-CDF2-4E8B-BB98-60113ED59411}"/>
    <cellStyle name="Comma 4 4 8 3 6" xfId="14519" xr:uid="{D76CD4FC-73E1-4DA7-805A-637C478D0447}"/>
    <cellStyle name="Comma 4 4 8 3 6 2" xfId="31179" xr:uid="{8C54CFDC-F83D-496B-BF0C-070ECCF0D573}"/>
    <cellStyle name="Comma 4 4 8 3 7" xfId="22889" xr:uid="{37B79BB3-1CED-4D7E-A27B-58C61A6B56EF}"/>
    <cellStyle name="Comma 4 4 8 3 8" xfId="42422" xr:uid="{54A9FE1C-2C8D-44DC-93D6-7C7A210A3DED}"/>
    <cellStyle name="Comma 4 4 8 4" xfId="3216" xr:uid="{6B78A3A5-3CBE-4403-957F-30BB4F4AD6C8}"/>
    <cellStyle name="Comma 4 4 8 4 2" xfId="8304" xr:uid="{BCBF09F8-158F-4AC3-9F2F-EBA5A41D5965}"/>
    <cellStyle name="Comma 4 4 8 4 2 2" xfId="18375" xr:uid="{72317DA9-2E87-4686-9F3D-2DB5B3850784}"/>
    <cellStyle name="Comma 4 4 8 4 2 2 2" xfId="35035" xr:uid="{386CBDC3-7531-44BC-B0BE-BE802B241E2B}"/>
    <cellStyle name="Comma 4 4 8 4 2 3" xfId="26747" xr:uid="{96FCF70B-023E-4073-862D-7E53EE72EA5A}"/>
    <cellStyle name="Comma 4 4 8 4 2 4" xfId="48187" xr:uid="{F51C4C99-6CCF-4B1C-8153-A6235797B91F}"/>
    <cellStyle name="Comma 4 4 8 4 3" xfId="14998" xr:uid="{2058BD9C-86D8-4272-A7B4-173B8485164B}"/>
    <cellStyle name="Comma 4 4 8 4 3 2" xfId="31658" xr:uid="{D7289A5B-46CF-4BDB-93E0-BE09B87A160E}"/>
    <cellStyle name="Comma 4 4 8 4 4" xfId="23369" xr:uid="{A7205E8C-DA06-4FE2-A6CB-9BD2B1117488}"/>
    <cellStyle name="Comma 4 4 8 4 5" xfId="43120" xr:uid="{F9255E1B-DF70-45EA-886E-8DAE68641B3D}"/>
    <cellStyle name="Comma 4 4 8 5" xfId="5124" xr:uid="{23569896-1184-4AA2-B6D1-4164E894BBEA}"/>
    <cellStyle name="Comma 4 4 8 5 2" xfId="9679" xr:uid="{50C30CD6-31AA-46A4-89C6-B600172371D3}"/>
    <cellStyle name="Comma 4 4 8 5 2 2" xfId="19185" xr:uid="{32F6D7A7-BD30-4720-9DEA-1F7A2FB51A36}"/>
    <cellStyle name="Comma 4 4 8 5 2 2 2" xfId="35845" xr:uid="{77C307EC-1652-4A99-86A5-F4A917D2DAEB}"/>
    <cellStyle name="Comma 4 4 8 5 2 3" xfId="27557" xr:uid="{F7D45C5F-24E2-4EDF-953D-85B6E6852092}"/>
    <cellStyle name="Comma 4 4 8 5 2 4" xfId="49562" xr:uid="{719B77A4-CD60-4994-A0E0-4A7AC5BBEBB5}"/>
    <cellStyle name="Comma 4 4 8 5 3" xfId="16331" xr:uid="{421EED82-40FE-4DD2-8DC1-E52BE7E7E4C0}"/>
    <cellStyle name="Comma 4 4 8 5 3 2" xfId="32991" xr:uid="{2F0236FA-ECDF-4332-A4C5-DD04859C46A4}"/>
    <cellStyle name="Comma 4 4 8 5 4" xfId="24702" xr:uid="{B213F67D-AA1E-4370-A651-FFCE14C9761E}"/>
    <cellStyle name="Comma 4 4 8 5 5" xfId="45018" xr:uid="{60E19972-FC2A-4B8D-A445-390349779A9E}"/>
    <cellStyle name="Comma 4 4 8 6" xfId="6969" xr:uid="{F3907242-D46B-498A-A7F6-9F39259C1836}"/>
    <cellStyle name="Comma 4 4 8 6 2" xfId="17593" xr:uid="{B61ED5C4-1FA1-4708-9AA1-BA85A4C69428}"/>
    <cellStyle name="Comma 4 4 8 6 2 2" xfId="34253" xr:uid="{D3623DB2-5E95-4D34-902E-A0A199E613F9}"/>
    <cellStyle name="Comma 4 4 8 6 3" xfId="25965" xr:uid="{A4F2FB48-33DF-492F-ADD1-846349474CEA}"/>
    <cellStyle name="Comma 4 4 8 6 4" xfId="46852" xr:uid="{3B47F473-E942-4897-85EB-37781F8D0604}"/>
    <cellStyle name="Comma 4 4 8 7" xfId="11098" xr:uid="{10A99328-98C0-4AB5-A51B-75BFDDD3D640}"/>
    <cellStyle name="Comma 4 4 8 7 2" xfId="20051" xr:uid="{8149188B-CE77-4F86-8AC0-01B3D218F6AE}"/>
    <cellStyle name="Comma 4 4 8 7 2 2" xfId="36711" xr:uid="{25671E80-04F2-4D41-B0CE-2E29A776D247}"/>
    <cellStyle name="Comma 4 4 8 7 3" xfId="28423" xr:uid="{2F0D570E-6F50-406B-9882-1359C4412E0E}"/>
    <cellStyle name="Comma 4 4 8 7 4" xfId="50979" xr:uid="{810D647F-81BA-44B9-BDDD-8C17964578C2}"/>
    <cellStyle name="Comma 4 4 8 8" xfId="13350" xr:uid="{2BFDB511-9225-40A5-AB8E-DFF3FB4E55DA}"/>
    <cellStyle name="Comma 4 4 8 8 2" xfId="21677" xr:uid="{D71C3548-D032-4332-9147-43FC3FF7C582}"/>
    <cellStyle name="Comma 4 4 8 8 2 2" xfId="38337" xr:uid="{10DF47A9-365B-4E15-BB1E-0C37FEF40712}"/>
    <cellStyle name="Comma 4 4 8 8 3" xfId="30050" xr:uid="{DC4B777D-74CD-4704-8329-21DD70ECF96A}"/>
    <cellStyle name="Comma 4 4 8 8 4" xfId="53224" xr:uid="{58342649-84D6-4D13-B542-492D9DD80FE3}"/>
    <cellStyle name="Comma 4 4 8 9" xfId="22032" xr:uid="{2C4DE49E-1912-425E-9368-FAF6CE0537B5}"/>
    <cellStyle name="Comma 4 4 9" xfId="662" xr:uid="{4B264FC1-AE67-4B1B-8ED5-5468109BBDFA}"/>
    <cellStyle name="Comma 4 4 9 10" xfId="22050" xr:uid="{0A926C91-D288-4A85-97AB-4326C6A98A33}"/>
    <cellStyle name="Comma 4 4 9 11" xfId="41260" xr:uid="{E1E770A4-2A0D-4188-B69D-69D232596246}"/>
    <cellStyle name="Comma 4 4 9 12" xfId="1360" xr:uid="{CACBF089-79A4-447D-B527-AD58983EC3B2}"/>
    <cellStyle name="Comma 4 4 9 2" xfId="1893" xr:uid="{BC286E2E-D230-4E8A-8FCB-8C3303158212}"/>
    <cellStyle name="Comma 4 4 9 2 2" xfId="3822" xr:uid="{320A3D11-6522-4A6D-A27F-E30E20D6FC0D}"/>
    <cellStyle name="Comma 4 4 9 2 2 2" xfId="8737" xr:uid="{ED607D75-9022-4D43-80DE-D97F9C5BB2ED}"/>
    <cellStyle name="Comma 4 4 9 2 2 2 2" xfId="18634" xr:uid="{8E3CB62C-A0E5-4F08-A64A-E48DD17D7F74}"/>
    <cellStyle name="Comma 4 4 9 2 2 2 2 2" xfId="35294" xr:uid="{8FFA66B5-E0BE-4F95-897E-F6D9216A9886}"/>
    <cellStyle name="Comma 4 4 9 2 2 2 3" xfId="27006" xr:uid="{9133FD39-0BB9-49DA-9A78-F291F49C73A2}"/>
    <cellStyle name="Comma 4 4 9 2 2 2 4" xfId="48620" xr:uid="{107F471E-277B-4BA1-9D05-34D2719FE81A}"/>
    <cellStyle name="Comma 4 4 9 2 2 3" xfId="15430" xr:uid="{D27783B4-0CCD-49EF-BD7A-9C8E267DEC4C}"/>
    <cellStyle name="Comma 4 4 9 2 2 3 2" xfId="32090" xr:uid="{7AE7CF16-D9E2-4A89-8B40-E236EDEDBDF4}"/>
    <cellStyle name="Comma 4 4 9 2 2 4" xfId="23801" xr:uid="{5961EF36-8F8D-4BB5-BE38-FD66A24208D2}"/>
    <cellStyle name="Comma 4 4 9 2 2 5" xfId="43726" xr:uid="{7699E05F-89C4-4B64-8D48-56B910795EBA}"/>
    <cellStyle name="Comma 4 4 9 2 3" xfId="5730" xr:uid="{5BC30380-6E4C-4E33-B285-87BD300836F4}"/>
    <cellStyle name="Comma 4 4 9 2 3 2" xfId="10112" xr:uid="{3180FF13-B1A8-467C-ADF9-C558CFB4D13E}"/>
    <cellStyle name="Comma 4 4 9 2 3 2 2" xfId="19444" xr:uid="{75D1FA08-D70B-419C-9DAA-1E5EBEB9C6D0}"/>
    <cellStyle name="Comma 4 4 9 2 3 2 2 2" xfId="36104" xr:uid="{F0EBF906-701D-4470-8C5B-64F9885EAD19}"/>
    <cellStyle name="Comma 4 4 9 2 3 2 3" xfId="27816" xr:uid="{750D0042-2F04-42BE-A332-5AC9EF3C5EF4}"/>
    <cellStyle name="Comma 4 4 9 2 3 2 4" xfId="49995" xr:uid="{F62AEE97-4132-4766-AB4D-10084BD71058}"/>
    <cellStyle name="Comma 4 4 9 2 3 3" xfId="16763" xr:uid="{C0C9399E-26E1-4413-AB28-66E46DA86520}"/>
    <cellStyle name="Comma 4 4 9 2 3 3 2" xfId="33423" xr:uid="{9F079639-3B62-487C-9F42-58053649A908}"/>
    <cellStyle name="Comma 4 4 9 2 3 4" xfId="25134" xr:uid="{BC8F940B-D1F5-41E7-BBE1-9870F7590B08}"/>
    <cellStyle name="Comma 4 4 9 2 3 5" xfId="45624" xr:uid="{2C566C62-A518-4E6D-B2F2-342BEACBA6B3}"/>
    <cellStyle name="Comma 4 4 9 2 4" xfId="7402" xr:uid="{0B5AE19D-4636-451D-A031-D5C324FBECE7}"/>
    <cellStyle name="Comma 4 4 9 2 4 2" xfId="17852" xr:uid="{2C092EDC-6517-4669-8B7D-3DC56B0A9EB9}"/>
    <cellStyle name="Comma 4 4 9 2 4 2 2" xfId="34512" xr:uid="{6824F33F-D23C-4EC6-A07C-7C58A1152D9B}"/>
    <cellStyle name="Comma 4 4 9 2 4 3" xfId="26224" xr:uid="{C9416EA1-B92E-4480-AED2-CE74CBC5DC44}"/>
    <cellStyle name="Comma 4 4 9 2 4 4" xfId="47285" xr:uid="{AD5690F3-8A35-4EAA-AFA5-1D25D85B8734}"/>
    <cellStyle name="Comma 4 4 9 2 5" xfId="11704" xr:uid="{CCCD9E26-890A-405C-AC59-C309453EE214}"/>
    <cellStyle name="Comma 4 4 9 2 5 2" xfId="20483" xr:uid="{A4EF2BAF-5496-4D27-86CA-58E059315F51}"/>
    <cellStyle name="Comma 4 4 9 2 5 2 2" xfId="37143" xr:uid="{42C88833-22B3-4D6B-871C-A2809205AC49}"/>
    <cellStyle name="Comma 4 4 9 2 5 3" xfId="28855" xr:uid="{59BE2813-32B6-43E8-B20B-74FD7E40F4BB}"/>
    <cellStyle name="Comma 4 4 9 2 5 4" xfId="51585" xr:uid="{ECC1F517-25BD-4FAB-9F59-8844D14F1387}"/>
    <cellStyle name="Comma 4 4 9 2 6" xfId="14114" xr:uid="{5685023A-58A5-4886-AE39-13117EA5B6B5}"/>
    <cellStyle name="Comma 4 4 9 2 6 2" xfId="30774" xr:uid="{656EB0D3-05C6-43C2-9E51-D3FEA5604CAD}"/>
    <cellStyle name="Comma 4 4 9 2 7" xfId="22464" xr:uid="{C7A50B5B-C7DE-446C-BD9F-2F19EC9E72B9}"/>
    <cellStyle name="Comma 4 4 9 2 8" xfId="41837" xr:uid="{54F42213-56D6-4E82-9D72-D9CD697FA4AE}"/>
    <cellStyle name="Comma 4 4 9 3" xfId="2510" xr:uid="{1DE0DD5E-AB33-4CF1-93FA-55A52A6C978D}"/>
    <cellStyle name="Comma 4 4 9 3 2" xfId="4436" xr:uid="{04E8D0F1-1FFE-4ED6-A493-4C8C50F247C3}"/>
    <cellStyle name="Comma 4 4 9 3 2 2" xfId="9162" xr:uid="{B8651FCD-5B1F-4AB5-9283-713760C63AA4}"/>
    <cellStyle name="Comma 4 4 9 3 2 2 2" xfId="18888" xr:uid="{BCF7CEBA-9EDA-4422-8A39-22A25E14BB9B}"/>
    <cellStyle name="Comma 4 4 9 3 2 2 2 2" xfId="35548" xr:uid="{5D7F9413-6161-4580-B2F1-C7630B4BB85E}"/>
    <cellStyle name="Comma 4 4 9 3 2 2 3" xfId="27260" xr:uid="{D2CA81B3-7070-4E70-AB4C-3C8E3C3CCA2B}"/>
    <cellStyle name="Comma 4 4 9 3 2 2 4" xfId="49045" xr:uid="{6C8540D5-5E83-41EC-90C4-FE51FDD2F3A0}"/>
    <cellStyle name="Comma 4 4 9 3 2 3" xfId="15873" xr:uid="{8B99638A-6A28-41E8-9BAE-F2EEE9C7316A}"/>
    <cellStyle name="Comma 4 4 9 3 2 3 2" xfId="32533" xr:uid="{E0746A30-82A1-4C36-90BA-2F498586A0F7}"/>
    <cellStyle name="Comma 4 4 9 3 2 4" xfId="24244" xr:uid="{BF668DA2-8A3B-4FBE-B204-727DD9E789BF}"/>
    <cellStyle name="Comma 4 4 9 3 2 5" xfId="44340" xr:uid="{F327E9A8-19AC-4556-BC53-55773B8AB033}"/>
    <cellStyle name="Comma 4 4 9 3 3" xfId="6329" xr:uid="{3930D4CA-8BE4-43AA-921C-9F55A3213EB7}"/>
    <cellStyle name="Comma 4 4 9 3 3 2" xfId="10537" xr:uid="{7AF942B8-FBCA-42F6-968B-BFD3B8A50DD3}"/>
    <cellStyle name="Comma 4 4 9 3 3 2 2" xfId="19698" xr:uid="{386CA319-4003-4F9E-A258-BA1823E3F57D}"/>
    <cellStyle name="Comma 4 4 9 3 3 2 2 2" xfId="36358" xr:uid="{D2E9387A-7EE7-433E-B008-7B1AD8EA6B30}"/>
    <cellStyle name="Comma 4 4 9 3 3 2 3" xfId="28070" xr:uid="{91B9D170-BBAD-483C-9685-710DB43774AD}"/>
    <cellStyle name="Comma 4 4 9 3 3 2 4" xfId="50420" xr:uid="{626DD071-9E24-4B18-8AA9-C31FF39B4734}"/>
    <cellStyle name="Comma 4 4 9 3 3 3" xfId="17191" xr:uid="{05553A21-4112-440B-A87F-FA9F445B2BDA}"/>
    <cellStyle name="Comma 4 4 9 3 3 3 2" xfId="33851" xr:uid="{7D533897-41FA-4780-A71E-3DBEAD7380E3}"/>
    <cellStyle name="Comma 4 4 9 3 3 4" xfId="25562" xr:uid="{2CCD37E2-2875-4AF6-B8AF-A23565F6BFCD}"/>
    <cellStyle name="Comma 4 4 9 3 3 5" xfId="46223" xr:uid="{B320E212-E6D4-46D4-8F96-58DA936E6CA5}"/>
    <cellStyle name="Comma 4 4 9 3 4" xfId="7827" xr:uid="{4D56AADF-56FC-49E8-A2D5-7439F83989A9}"/>
    <cellStyle name="Comma 4 4 9 3 4 2" xfId="18106" xr:uid="{34E90B3A-46A2-4F5E-8D2A-CFB4ADEE984A}"/>
    <cellStyle name="Comma 4 4 9 3 4 2 2" xfId="34766" xr:uid="{D510B689-8AE4-4A76-BC72-59F7F0456A4E}"/>
    <cellStyle name="Comma 4 4 9 3 4 3" xfId="26478" xr:uid="{03C764D4-A33F-4714-97D2-0291D4FC0013}"/>
    <cellStyle name="Comma 4 4 9 3 4 4" xfId="47710" xr:uid="{724826EF-0890-4FA8-8ECC-2FE5766F7817}"/>
    <cellStyle name="Comma 4 4 9 3 5" xfId="12303" xr:uid="{1FB79530-3189-4034-9554-9AEA8AC9BE12}"/>
    <cellStyle name="Comma 4 4 9 3 5 2" xfId="20911" xr:uid="{6C1553B1-4351-41AE-B4CB-827850D63AA6}"/>
    <cellStyle name="Comma 4 4 9 3 5 2 2" xfId="37571" xr:uid="{CA9008A9-7226-4B04-BE50-45E589F636B3}"/>
    <cellStyle name="Comma 4 4 9 3 5 3" xfId="29283" xr:uid="{BF122152-68D5-4FC7-B8CE-E76B4E4EABD8}"/>
    <cellStyle name="Comma 4 4 9 3 5 4" xfId="52184" xr:uid="{D66260DD-4484-46BB-87A2-913DED166EF9}"/>
    <cellStyle name="Comma 4 4 9 3 6" xfId="14537" xr:uid="{A73E9B92-0ADB-42B7-BE95-F958D6025514}"/>
    <cellStyle name="Comma 4 4 9 3 6 2" xfId="31197" xr:uid="{32B6B1B8-9A10-4054-B475-7726C6823BE9}"/>
    <cellStyle name="Comma 4 4 9 3 7" xfId="22907" xr:uid="{25124EB1-7BC9-45EA-A176-842E1A179A67}"/>
    <cellStyle name="Comma 4 4 9 3 8" xfId="42451" xr:uid="{C638488D-8582-487D-B397-6C61CAACBA37}"/>
    <cellStyle name="Comma 4 4 9 4" xfId="3245" xr:uid="{29269CBA-8C16-4C98-BDE2-712CB37B4912}"/>
    <cellStyle name="Comma 4 4 9 4 2" xfId="8333" xr:uid="{57921370-FFFB-4256-B96B-420E9A3C954F}"/>
    <cellStyle name="Comma 4 4 9 4 2 2" xfId="18393" xr:uid="{F12AAF30-DB8D-476B-9356-7DCBEDC7B245}"/>
    <cellStyle name="Comma 4 4 9 4 2 2 2" xfId="35053" xr:uid="{BE857E6F-B967-4311-9915-9E3E80D5B8D8}"/>
    <cellStyle name="Comma 4 4 9 4 2 3" xfId="26765" xr:uid="{EC7095FE-10AB-4F0F-A38C-645CFB45F997}"/>
    <cellStyle name="Comma 4 4 9 4 2 4" xfId="48216" xr:uid="{BB1650EF-C5D4-45A8-82D0-9EB7890ECB03}"/>
    <cellStyle name="Comma 4 4 9 4 3" xfId="15016" xr:uid="{BFCD42CB-DD5E-4E72-985D-404D5003A918}"/>
    <cellStyle name="Comma 4 4 9 4 3 2" xfId="31676" xr:uid="{870501AF-76B6-4ECE-9581-A519A523F809}"/>
    <cellStyle name="Comma 4 4 9 4 4" xfId="23387" xr:uid="{2DA3537D-DAD7-4E70-A555-3F0F57A4FF2D}"/>
    <cellStyle name="Comma 4 4 9 4 5" xfId="43149" xr:uid="{E950EEC8-AB5E-4F0E-835F-47F4826E7730}"/>
    <cellStyle name="Comma 4 4 9 5" xfId="5153" xr:uid="{AE997263-749D-454E-B03E-1E90838FBEDF}"/>
    <cellStyle name="Comma 4 4 9 5 2" xfId="9708" xr:uid="{1D3693E1-3B01-4CC8-949B-830A8F7C1830}"/>
    <cellStyle name="Comma 4 4 9 5 2 2" xfId="19203" xr:uid="{C850E8CA-8DE1-40BC-9021-FE73491B49C5}"/>
    <cellStyle name="Comma 4 4 9 5 2 2 2" xfId="35863" xr:uid="{730B4A13-1C11-4DA7-9F85-CF8918AB6661}"/>
    <cellStyle name="Comma 4 4 9 5 2 3" xfId="27575" xr:uid="{4A1D5242-02CB-49C7-AD2B-CBB3ECFA6238}"/>
    <cellStyle name="Comma 4 4 9 5 2 4" xfId="49591" xr:uid="{0859BDC7-630A-4281-8F9C-774E39220EC4}"/>
    <cellStyle name="Comma 4 4 9 5 3" xfId="16349" xr:uid="{81482BDA-5B6C-4040-B43B-F9917BB682F8}"/>
    <cellStyle name="Comma 4 4 9 5 3 2" xfId="33009" xr:uid="{C2EDF27A-AF0D-49AD-8831-B70436F486DE}"/>
    <cellStyle name="Comma 4 4 9 5 4" xfId="24720" xr:uid="{53DD4B4B-5278-4F2A-98A9-B40CDA00869A}"/>
    <cellStyle name="Comma 4 4 9 5 5" xfId="45047" xr:uid="{38CBDFBD-F45B-4A1F-A541-6EF190ED8A56}"/>
    <cellStyle name="Comma 4 4 9 6" xfId="6998" xr:uid="{3BCA3335-574F-4DB8-92E8-F6687276EEB0}"/>
    <cellStyle name="Comma 4 4 9 6 2" xfId="17611" xr:uid="{C8638735-D048-4980-A336-201A5F38816C}"/>
    <cellStyle name="Comma 4 4 9 6 2 2" xfId="34271" xr:uid="{5B7F59AA-7799-4FC6-A68E-B50FCB6E6457}"/>
    <cellStyle name="Comma 4 4 9 6 3" xfId="25983" xr:uid="{9EF0F06E-4100-4A19-84B3-1F74D701E44D}"/>
    <cellStyle name="Comma 4 4 9 6 4" xfId="46881" xr:uid="{28208A4D-EE40-4D5F-A89F-A17BCC149EF2}"/>
    <cellStyle name="Comma 4 4 9 7" xfId="11127" xr:uid="{825C72CE-886E-4DE9-896D-A03D5DE79617}"/>
    <cellStyle name="Comma 4 4 9 7 2" xfId="20069" xr:uid="{6DED5478-23B2-4D62-B842-9BC352329FA7}"/>
    <cellStyle name="Comma 4 4 9 7 2 2" xfId="36729" xr:uid="{9E02FF64-1A27-4911-810A-CBB6FA28B26B}"/>
    <cellStyle name="Comma 4 4 9 7 3" xfId="28441" xr:uid="{1957A361-19F2-49C5-A111-791788BE9665}"/>
    <cellStyle name="Comma 4 4 9 7 4" xfId="51008" xr:uid="{3B807DC5-D0F0-4602-99CC-9F0388C96664}"/>
    <cellStyle name="Comma 4 4 9 8" xfId="13379" xr:uid="{62A95B02-23FE-410C-9D6A-BF22E72DC178}"/>
    <cellStyle name="Comma 4 4 9 8 2" xfId="21695" xr:uid="{8E8CD173-1509-41C9-91A7-19BC25135A00}"/>
    <cellStyle name="Comma 4 4 9 8 2 2" xfId="38355" xr:uid="{A1842028-0B66-4AB1-9719-BB4F0F40CB41}"/>
    <cellStyle name="Comma 4 4 9 8 3" xfId="30068" xr:uid="{D1D2E455-7CC3-4E3C-8078-00008142299E}"/>
    <cellStyle name="Comma 4 4 9 8 4" xfId="53253" xr:uid="{A86DA2A5-0226-4528-BBBD-FB1B2B2CD521}"/>
    <cellStyle name="Comma 4 4 9 9" xfId="13700" xr:uid="{B079376D-5668-480F-990D-26FE0786DC05}"/>
    <cellStyle name="Comma 4 4 9 9 2" xfId="30360" xr:uid="{34DB1E98-3621-4EC3-A1F3-2DF8FF538124}"/>
    <cellStyle name="Comma 4 40" xfId="38521" xr:uid="{4DA14F69-FC4E-465F-8ED0-5B42CE9D46B1}"/>
    <cellStyle name="Comma 4 41" xfId="1008" xr:uid="{BAA359A0-DA93-44B6-B494-27FC78389686}"/>
    <cellStyle name="Comma 4 42" xfId="40435" xr:uid="{673C83B5-D747-4574-86EA-06CEC36F2543}"/>
    <cellStyle name="Comma 4 43" xfId="40505" xr:uid="{2E17C4E1-2DCC-4B70-8B71-C38E2A0A85FF}"/>
    <cellStyle name="Comma 4 44" xfId="40555" xr:uid="{D299D75D-04A2-4876-8595-964ADAC5DA7D}"/>
    <cellStyle name="Comma 4 45" xfId="40733" xr:uid="{148867D6-57FD-4A55-A800-9F30C5227C97}"/>
    <cellStyle name="Comma 4 46" xfId="40857" xr:uid="{97653CE2-6F75-4FAE-AFD5-4CBF0B1FDE58}"/>
    <cellStyle name="Comma 4 47" xfId="40878" xr:uid="{51BB611D-48B2-499D-815B-B503EE31D793}"/>
    <cellStyle name="Comma 4 48" xfId="53338" xr:uid="{7F45C42E-23E6-4135-B33A-42B441853523}"/>
    <cellStyle name="Comma 4 49" xfId="53410" xr:uid="{588043E7-B64C-4DA0-9D39-5363F29CD947}"/>
    <cellStyle name="Comma 4 5" xfId="57" xr:uid="{CECB50BA-B4F4-4FD7-B5B1-488131224065}"/>
    <cellStyle name="Comma 4 5 10" xfId="269" xr:uid="{9AFDB428-FDA5-4DBC-B214-6F947FD544B1}"/>
    <cellStyle name="Comma 4 5 10 10" xfId="41463" xr:uid="{CC32381C-ECD2-4DC6-8C21-6EE0B5388ED1}"/>
    <cellStyle name="Comma 4 5 10 11" xfId="1568" xr:uid="{CB97F0B8-B6BC-408D-ACCC-883B05950C17}"/>
    <cellStyle name="Comma 4 5 10 2" xfId="2136" xr:uid="{63C42757-5C0F-4D63-8D16-50B1807EB9E4}"/>
    <cellStyle name="Comma 4 5 10 2 2" xfId="4062" xr:uid="{7111358F-D690-4CBD-B72B-C76CD75031B8}"/>
    <cellStyle name="Comma 4 5 10 2 2 2" xfId="8887" xr:uid="{82496A92-1A64-469E-AEE0-90229CC5AA40}"/>
    <cellStyle name="Comma 4 5 10 2 2 2 2" xfId="18723" xr:uid="{B195A8A2-4277-483A-8AD7-1E6F7F4415A9}"/>
    <cellStyle name="Comma 4 5 10 2 2 2 2 2" xfId="35383" xr:uid="{87197642-636E-48D8-97B7-ED5C1055CE96}"/>
    <cellStyle name="Comma 4 5 10 2 2 2 3" xfId="27095" xr:uid="{4C42EB57-6778-4EEB-9D81-D4B9D6733448}"/>
    <cellStyle name="Comma 4 5 10 2 2 2 4" xfId="48770" xr:uid="{9F6E1D84-8E22-4CC5-A094-40F6E4FA7B41}"/>
    <cellStyle name="Comma 4 5 10 2 2 3" xfId="15609" xr:uid="{AC71D265-3763-4AAA-9DA1-C9F9470A6CB6}"/>
    <cellStyle name="Comma 4 5 10 2 2 3 2" xfId="32269" xr:uid="{57E410AA-BEE9-4D0B-874A-7111F30CE9DE}"/>
    <cellStyle name="Comma 4 5 10 2 2 4" xfId="23980" xr:uid="{C0732018-25E4-48C6-A003-626619CF26C4}"/>
    <cellStyle name="Comma 4 5 10 2 2 5" xfId="43966" xr:uid="{572A560D-9B73-4821-8C33-3C4FA736CE37}"/>
    <cellStyle name="Comma 4 5 10 2 3" xfId="5955" xr:uid="{11E4A61F-81DF-4105-9C32-35925D0235DB}"/>
    <cellStyle name="Comma 4 5 10 2 3 2" xfId="10262" xr:uid="{37AABBAC-AFE1-4B7C-BF13-6657809B8113}"/>
    <cellStyle name="Comma 4 5 10 2 3 2 2" xfId="19533" xr:uid="{0B0CBCD0-C9AE-4E18-89C9-E1C574313E88}"/>
    <cellStyle name="Comma 4 5 10 2 3 2 2 2" xfId="36193" xr:uid="{AA8BD14E-9DB8-43A2-9BB2-DD0FF79CC593}"/>
    <cellStyle name="Comma 4 5 10 2 3 2 3" xfId="27905" xr:uid="{53F22E59-B1BB-44F0-A359-845673EBE37F}"/>
    <cellStyle name="Comma 4 5 10 2 3 2 4" xfId="50145" xr:uid="{916FDBB3-7E72-41AC-9DA0-33102F729DB7}"/>
    <cellStyle name="Comma 4 5 10 2 3 3" xfId="16927" xr:uid="{14AAB9EE-A554-4163-930F-E619276A5C51}"/>
    <cellStyle name="Comma 4 5 10 2 3 3 2" xfId="33587" xr:uid="{AE7BE438-B5AF-4F02-96E4-25AAF4B94EAF}"/>
    <cellStyle name="Comma 4 5 10 2 3 4" xfId="25298" xr:uid="{AE779FBA-93E6-48D5-857B-BB72C74D33C8}"/>
    <cellStyle name="Comma 4 5 10 2 3 5" xfId="45849" xr:uid="{BBA65782-FC22-4781-92FB-4B72B2E2BC11}"/>
    <cellStyle name="Comma 4 5 10 2 4" xfId="7552" xr:uid="{D1965A53-C2A4-45FC-95F3-ADC8464DF7BF}"/>
    <cellStyle name="Comma 4 5 10 2 4 2" xfId="17941" xr:uid="{86933164-B262-45C2-B8C2-F38C884C44A5}"/>
    <cellStyle name="Comma 4 5 10 2 4 2 2" xfId="34601" xr:uid="{82518A36-7988-4E5B-A786-FD026FD7A11C}"/>
    <cellStyle name="Comma 4 5 10 2 4 3" xfId="26313" xr:uid="{82DE95EC-D6CB-4686-B83C-3579D8B9B53A}"/>
    <cellStyle name="Comma 4 5 10 2 4 4" xfId="47435" xr:uid="{03E44E92-4B49-42E5-8DC3-2AEB5A751A64}"/>
    <cellStyle name="Comma 4 5 10 2 5" xfId="11929" xr:uid="{01ADEEC5-D4C3-44B5-BBDF-BED90FFB7408}"/>
    <cellStyle name="Comma 4 5 10 2 5 2" xfId="20647" xr:uid="{BBF3C8C6-C371-46A8-B092-41F64045E592}"/>
    <cellStyle name="Comma 4 5 10 2 5 2 2" xfId="37307" xr:uid="{3ACAD91B-B913-4365-AB8C-2810FF20716A}"/>
    <cellStyle name="Comma 4 5 10 2 5 3" xfId="29019" xr:uid="{2AE4B25B-F0CF-4A98-A8E8-68817ABD3B25}"/>
    <cellStyle name="Comma 4 5 10 2 5 4" xfId="51810" xr:uid="{2557D589-838B-4D81-A727-A1B46FFB673D}"/>
    <cellStyle name="Comma 4 5 10 2 6" xfId="14273" xr:uid="{5A808B59-AA43-4A8E-B30B-A2FFAE9752E0}"/>
    <cellStyle name="Comma 4 5 10 2 6 2" xfId="30933" xr:uid="{6056826B-5430-4E22-A68C-70630D1817F4}"/>
    <cellStyle name="Comma 4 5 10 2 7" xfId="22643" xr:uid="{5FAA50CA-3F36-41D9-BFA2-2B7542FA80AD}"/>
    <cellStyle name="Comma 4 5 10 2 8" xfId="42077" xr:uid="{83D4FA13-F515-44FF-AF52-37217C259E3F}"/>
    <cellStyle name="Comma 4 5 10 3" xfId="3448" xr:uid="{B064AAE8-0C5C-4D7B-BF16-7538607B2885}"/>
    <cellStyle name="Comma 4 5 10 3 2" xfId="8462" xr:uid="{71185B47-45CD-4960-8D37-E260B08A6360}"/>
    <cellStyle name="Comma 4 5 10 3 2 2" xfId="18469" xr:uid="{CB5DDB0E-E960-4FD6-AB04-77A7AD5D779C}"/>
    <cellStyle name="Comma 4 5 10 3 2 2 2" xfId="35129" xr:uid="{9CCD6D25-F151-4918-90E3-8236DEE2AF10}"/>
    <cellStyle name="Comma 4 5 10 3 2 3" xfId="26841" xr:uid="{592B10E3-E2F0-474F-85B5-C7B4AFDE13CA}"/>
    <cellStyle name="Comma 4 5 10 3 2 4" xfId="48345" xr:uid="{BD4190CA-8F93-4E4C-B553-6ADEEA16CC74}"/>
    <cellStyle name="Comma 4 5 10 3 3" xfId="15166" xr:uid="{B140F582-61CD-4958-BC59-2277AE1ABFF2}"/>
    <cellStyle name="Comma 4 5 10 3 3 2" xfId="31826" xr:uid="{B4D7A221-A265-42A8-A91E-E9D0EEAC327B}"/>
    <cellStyle name="Comma 4 5 10 3 4" xfId="23537" xr:uid="{1856DE82-19EB-44A0-B057-5F119BA77A27}"/>
    <cellStyle name="Comma 4 5 10 3 5" xfId="43352" xr:uid="{8B4175D2-9701-49CE-B17B-6EFB52EC1FE0}"/>
    <cellStyle name="Comma 4 5 10 4" xfId="5356" xr:uid="{D5DBF6FA-B912-46DF-BB9A-D8341F36A301}"/>
    <cellStyle name="Comma 4 5 10 4 2" xfId="9837" xr:uid="{8512BC17-3165-464F-AEB0-0A7246672BB8}"/>
    <cellStyle name="Comma 4 5 10 4 2 2" xfId="19279" xr:uid="{01035D1F-C193-49E5-8C78-4098DA8DE073}"/>
    <cellStyle name="Comma 4 5 10 4 2 2 2" xfId="35939" xr:uid="{99F94AF3-371F-4FA9-BD61-898C606D63FE}"/>
    <cellStyle name="Comma 4 5 10 4 2 3" xfId="27651" xr:uid="{3B25DCFA-3A5E-472D-A059-76592EB0A3B5}"/>
    <cellStyle name="Comma 4 5 10 4 2 4" xfId="49720" xr:uid="{64AB1914-0919-4A3C-B805-3316463DE8C7}"/>
    <cellStyle name="Comma 4 5 10 4 3" xfId="16499" xr:uid="{C2E5DD26-9B6D-4E64-A54B-BDB15A94DD4B}"/>
    <cellStyle name="Comma 4 5 10 4 3 2" xfId="33159" xr:uid="{C0ACC2F1-9710-4ED8-A39E-9D4CF18CA875}"/>
    <cellStyle name="Comma 4 5 10 4 4" xfId="24870" xr:uid="{387DF9C8-C4E1-48EF-A976-776D5F88FEA1}"/>
    <cellStyle name="Comma 4 5 10 4 5" xfId="45250" xr:uid="{1EBB82FB-3D30-40B5-B4C5-70897804D362}"/>
    <cellStyle name="Comma 4 5 10 5" xfId="7127" xr:uid="{6A6F8B03-AC87-4C31-B5F2-8BE80021F9FA}"/>
    <cellStyle name="Comma 4 5 10 5 2" xfId="17687" xr:uid="{B43F219B-0280-42F8-9064-112150500DA7}"/>
    <cellStyle name="Comma 4 5 10 5 2 2" xfId="34347" xr:uid="{99FB58FA-84A5-4623-9CED-0C020DA87565}"/>
    <cellStyle name="Comma 4 5 10 5 3" xfId="26059" xr:uid="{1CE1F257-2DF4-4FE2-B926-4114CFDA1E90}"/>
    <cellStyle name="Comma 4 5 10 5 4" xfId="47010" xr:uid="{D451B1CF-07EF-4541-A725-2C6AE80EE3F8}"/>
    <cellStyle name="Comma 4 5 10 6" xfId="11330" xr:uid="{4E8E9E23-DCC8-493C-8F8E-178E9D290545}"/>
    <cellStyle name="Comma 4 5 10 6 2" xfId="20219" xr:uid="{62DC788B-EB9A-4A52-8902-7CC1B2F2F38D}"/>
    <cellStyle name="Comma 4 5 10 6 2 2" xfId="36879" xr:uid="{512ED145-EDC2-42D5-BB4E-105F2A10570F}"/>
    <cellStyle name="Comma 4 5 10 6 3" xfId="28591" xr:uid="{9E9E1B39-2E5B-4421-8574-B4CA3B7FC16D}"/>
    <cellStyle name="Comma 4 5 10 6 4" xfId="51211" xr:uid="{DDD4E520-A4B4-48D9-ADC8-91FC430606FF}"/>
    <cellStyle name="Comma 4 5 10 7" xfId="13005" xr:uid="{62F8FD06-39A2-4628-A34C-114C7A376DA3}"/>
    <cellStyle name="Comma 4 5 10 7 2" xfId="21431" xr:uid="{7CF1C2A4-BD02-4CCF-B826-BC70BF1AE72A}"/>
    <cellStyle name="Comma 4 5 10 7 2 2" xfId="38091" xr:uid="{1C044081-0E1E-40AC-9989-14447A9BE020}"/>
    <cellStyle name="Comma 4 5 10 7 3" xfId="29804" xr:uid="{45EFF71F-95F3-41D3-A98B-C137C835C7E1}"/>
    <cellStyle name="Comma 4 5 10 7 4" xfId="52879" xr:uid="{EA15A13D-16F6-4AD3-B310-9814CCFC9269}"/>
    <cellStyle name="Comma 4 5 10 8" xfId="13850" xr:uid="{09EB2B19-CDE7-4F19-AD25-EC592CA6C56E}"/>
    <cellStyle name="Comma 4 5 10 8 2" xfId="30510" xr:uid="{3BB70E9C-F2A0-4368-A602-046EB57FA963}"/>
    <cellStyle name="Comma 4 5 10 9" xfId="22200" xr:uid="{34EFF414-6CEC-420E-B675-4F1209FC4093}"/>
    <cellStyle name="Comma 4 5 11" xfId="1399" xr:uid="{69FB0ECD-CC70-45C4-9130-E86C43F3F46E}"/>
    <cellStyle name="Comma 4 5 11 2" xfId="3284" xr:uid="{1CC53BCB-A0C5-488F-998D-50697ADFD252}"/>
    <cellStyle name="Comma 4 5 11 2 2" xfId="8359" xr:uid="{2B5C8698-08D6-4B43-8A66-A661CD47D794}"/>
    <cellStyle name="Comma 4 5 11 2 2 2" xfId="18410" xr:uid="{75791B0A-E0F4-4C8B-9D4D-B7A08FF95BA8}"/>
    <cellStyle name="Comma 4 5 11 2 2 2 2" xfId="35070" xr:uid="{7617D979-9A8D-4905-908C-F2DC9BB1381D}"/>
    <cellStyle name="Comma 4 5 11 2 2 3" xfId="26782" xr:uid="{0B7D0F19-A6ED-491F-BA21-9C245F912D7B}"/>
    <cellStyle name="Comma 4 5 11 2 2 4" xfId="48242" xr:uid="{EC235D35-40C9-4E41-A0C7-4D03BFE4F713}"/>
    <cellStyle name="Comma 4 5 11 2 3" xfId="15046" xr:uid="{60BEA37E-5C1A-4E4C-A7AC-DB607540C01F}"/>
    <cellStyle name="Comma 4 5 11 2 3 2" xfId="31706" xr:uid="{A4F6FB7B-149F-421A-83B6-834D37B5A8DB}"/>
    <cellStyle name="Comma 4 5 11 2 4" xfId="23417" xr:uid="{18007A19-BDE4-4254-8EFC-B6875695892C}"/>
    <cellStyle name="Comma 4 5 11 2 5" xfId="43188" xr:uid="{A2FDCE60-DD06-4D3C-A49F-E236F78DFE65}"/>
    <cellStyle name="Comma 4 5 11 3" xfId="5192" xr:uid="{F0DEAFE6-735D-4A47-98B4-3FE5CE8430AA}"/>
    <cellStyle name="Comma 4 5 11 3 2" xfId="9734" xr:uid="{AFAFE136-2857-4917-8881-D9622213240D}"/>
    <cellStyle name="Comma 4 5 11 3 2 2" xfId="19220" xr:uid="{DE783CBA-9FB3-4086-BB95-769EC569BB8E}"/>
    <cellStyle name="Comma 4 5 11 3 2 2 2" xfId="35880" xr:uid="{75552AC0-B6A3-409E-9EBD-ADD3C7F9EAE6}"/>
    <cellStyle name="Comma 4 5 11 3 2 3" xfId="27592" xr:uid="{8C726E99-5FDD-4BD3-91FF-2E0434325547}"/>
    <cellStyle name="Comma 4 5 11 3 2 4" xfId="49617" xr:uid="{B4EFB45A-B387-4806-BFF7-A6B7FD8AFCC0}"/>
    <cellStyle name="Comma 4 5 11 3 3" xfId="16379" xr:uid="{3EA6D9FE-00E7-48A8-A0BF-31E7A9BE7D3F}"/>
    <cellStyle name="Comma 4 5 11 3 3 2" xfId="33039" xr:uid="{5174E659-521E-4E7D-82E4-E26FBDCD454D}"/>
    <cellStyle name="Comma 4 5 11 3 4" xfId="24750" xr:uid="{B0B7BF33-4F4B-43A7-9FBB-42A9877E6B8E}"/>
    <cellStyle name="Comma 4 5 11 3 5" xfId="45086" xr:uid="{7EE89099-F8DE-4911-A2BD-154736980D22}"/>
    <cellStyle name="Comma 4 5 11 4" xfId="7024" xr:uid="{FE7969E0-BDD7-43C0-8FD4-F2DFBF4E1BD5}"/>
    <cellStyle name="Comma 4 5 11 4 2" xfId="17628" xr:uid="{14395DEE-C293-4169-B410-E4000018F27D}"/>
    <cellStyle name="Comma 4 5 11 4 2 2" xfId="34288" xr:uid="{5E454E0D-FD44-4954-96AC-75A03A956602}"/>
    <cellStyle name="Comma 4 5 11 4 3" xfId="26000" xr:uid="{327F9552-7C6D-4BAD-B903-C31DFC774EF9}"/>
    <cellStyle name="Comma 4 5 11 4 4" xfId="46907" xr:uid="{509873F8-D841-4227-8232-96109A48D39C}"/>
    <cellStyle name="Comma 4 5 11 5" xfId="11166" xr:uid="{60141BC6-2ED3-4AE4-869E-E0F1A27F0630}"/>
    <cellStyle name="Comma 4 5 11 5 2" xfId="20099" xr:uid="{11C56CD5-68EF-4A92-9252-B62E12A17CAA}"/>
    <cellStyle name="Comma 4 5 11 5 2 2" xfId="36759" xr:uid="{F5CACA12-2658-4144-AF2C-65EDB091185F}"/>
    <cellStyle name="Comma 4 5 11 5 3" xfId="28471" xr:uid="{814A51FF-AE77-4168-BB1E-7FE5F1382CD4}"/>
    <cellStyle name="Comma 4 5 11 5 4" xfId="51047" xr:uid="{D006C190-39F0-46E8-A2E5-CF71B0AA32B1}"/>
    <cellStyle name="Comma 4 5 11 6" xfId="13730" xr:uid="{ECD8C1F4-33E4-4C97-9E89-56932555249E}"/>
    <cellStyle name="Comma 4 5 11 6 2" xfId="30390" xr:uid="{FDB952F7-D246-4E68-84E0-4A9F2A91C69F}"/>
    <cellStyle name="Comma 4 5 11 7" xfId="22080" xr:uid="{A07AB662-7060-46C0-9CC3-33E428B0876D}"/>
    <cellStyle name="Comma 4 5 11 8" xfId="41299" xr:uid="{25A8C2F2-C601-4557-B807-E8703C905344}"/>
    <cellStyle name="Comma 4 5 12" xfId="1972" xr:uid="{EB302935-5787-47C5-B954-F545FB3DF624}"/>
    <cellStyle name="Comma 4 5 12 2" xfId="3898" xr:uid="{8D55FF23-18AA-408D-B814-685CA919434C}"/>
    <cellStyle name="Comma 4 5 12 2 2" xfId="8784" xr:uid="{409500A5-4150-4218-B8F8-3880F7199222}"/>
    <cellStyle name="Comma 4 5 12 2 2 2" xfId="18664" xr:uid="{E6641A17-4FF4-48EF-B466-813043A5FDAE}"/>
    <cellStyle name="Comma 4 5 12 2 2 2 2" xfId="35324" xr:uid="{D27FD8AD-20C4-46ED-A83B-4A573ADB78D3}"/>
    <cellStyle name="Comma 4 5 12 2 2 3" xfId="27036" xr:uid="{6330064F-ECF9-4C9A-BFCC-70EE5D9CADBB}"/>
    <cellStyle name="Comma 4 5 12 2 2 4" xfId="48667" xr:uid="{AA281CDF-DC51-4F48-B0C8-062348CBAC43}"/>
    <cellStyle name="Comma 4 5 12 2 3" xfId="15489" xr:uid="{C0E172DF-80A2-465D-A04E-F23BB8192233}"/>
    <cellStyle name="Comma 4 5 12 2 3 2" xfId="32149" xr:uid="{31A50BA8-44F8-4465-8A1C-E8DF53915389}"/>
    <cellStyle name="Comma 4 5 12 2 4" xfId="23860" xr:uid="{5027DF44-CAC0-40FE-868C-D78C67950C37}"/>
    <cellStyle name="Comma 4 5 12 2 5" xfId="43802" xr:uid="{306417FD-019D-4167-BBF3-76B3D52954EC}"/>
    <cellStyle name="Comma 4 5 12 3" xfId="5791" xr:uid="{D061CB1B-8682-4A5F-9B4A-59AE1D49FF62}"/>
    <cellStyle name="Comma 4 5 12 3 2" xfId="10159" xr:uid="{7FE19167-384F-49CB-9DA5-C9B64D458528}"/>
    <cellStyle name="Comma 4 5 12 3 2 2" xfId="19474" xr:uid="{83096B4D-81A4-4521-87D1-4029CD653C68}"/>
    <cellStyle name="Comma 4 5 12 3 2 2 2" xfId="36134" xr:uid="{7F9F28E6-7965-4EBA-9CE1-C2E33899D745}"/>
    <cellStyle name="Comma 4 5 12 3 2 3" xfId="27846" xr:uid="{B3995098-BE69-497A-B9FC-0F3016A5FD43}"/>
    <cellStyle name="Comma 4 5 12 3 2 4" xfId="50042" xr:uid="{87B99C1C-F1E5-4215-9362-6928FFCBB0EE}"/>
    <cellStyle name="Comma 4 5 12 3 3" xfId="16807" xr:uid="{B203DEA7-0BE4-4546-B84D-9DA4C5E8ECEE}"/>
    <cellStyle name="Comma 4 5 12 3 3 2" xfId="33467" xr:uid="{3CD41521-C096-458A-AA49-3D6D6587D988}"/>
    <cellStyle name="Comma 4 5 12 3 4" xfId="25178" xr:uid="{1C784F65-C1AD-4865-A3B0-8519FD3C6853}"/>
    <cellStyle name="Comma 4 5 12 3 5" xfId="45685" xr:uid="{797EB941-2161-432B-8729-8806EC6A86C0}"/>
    <cellStyle name="Comma 4 5 12 4" xfId="7449" xr:uid="{31BA856C-B6BE-4B7B-B725-1ED27D3FE563}"/>
    <cellStyle name="Comma 4 5 12 4 2" xfId="17882" xr:uid="{E9130A93-E2B8-499C-B67C-8296CFE5B8F0}"/>
    <cellStyle name="Comma 4 5 12 4 2 2" xfId="34542" xr:uid="{1F64EF73-ABF4-40D9-B98A-413381BD9CBA}"/>
    <cellStyle name="Comma 4 5 12 4 3" xfId="26254" xr:uid="{35C9DE8C-33EF-4C81-B08F-5F633A435516}"/>
    <cellStyle name="Comma 4 5 12 4 4" xfId="47332" xr:uid="{0BE8536D-5B7D-4635-A1D4-3AA7F3D3C4E7}"/>
    <cellStyle name="Comma 4 5 12 5" xfId="11765" xr:uid="{8B76A939-BAC3-431E-AC36-0B8BE676A978}"/>
    <cellStyle name="Comma 4 5 12 5 2" xfId="20527" xr:uid="{5C9C59E5-C4F9-4B5B-90FC-80AC7AE36E1E}"/>
    <cellStyle name="Comma 4 5 12 5 2 2" xfId="37187" xr:uid="{67BE7E5C-BA56-4DF9-8C4D-A781C0C5FB75}"/>
    <cellStyle name="Comma 4 5 12 5 3" xfId="28899" xr:uid="{6767187F-2599-40E6-90A8-77273FB355E0}"/>
    <cellStyle name="Comma 4 5 12 5 4" xfId="51646" xr:uid="{C3269E84-A80E-434A-BAAD-BECD8E822EC4}"/>
    <cellStyle name="Comma 4 5 12 6" xfId="14153" xr:uid="{EC9983D8-A876-49AB-BE23-87C42875DA6F}"/>
    <cellStyle name="Comma 4 5 12 6 2" xfId="30813" xr:uid="{DFACE56E-DACF-4736-9949-72FC4953A279}"/>
    <cellStyle name="Comma 4 5 12 7" xfId="22523" xr:uid="{89C165C4-466B-4662-9DFA-3610E253E488}"/>
    <cellStyle name="Comma 4 5 12 8" xfId="41913" xr:uid="{81968582-5C4D-48C6-BDC9-18E65F13E6E5}"/>
    <cellStyle name="Comma 4 5 13" xfId="2865" xr:uid="{40DFB183-53A7-437A-9508-2616858FD9EB}"/>
    <cellStyle name="Comma 4 5 13 2" xfId="8058" xr:uid="{70418038-60E9-42DE-ADD1-1B3F68CA70B3}"/>
    <cellStyle name="Comma 4 5 13 2 2" xfId="18228" xr:uid="{7B2B0C05-2873-4E34-8DF0-6C441E66F0AB}"/>
    <cellStyle name="Comma 4 5 13 2 2 2" xfId="34888" xr:uid="{DD0D532C-D1FB-4D33-B070-0DA206733CA2}"/>
    <cellStyle name="Comma 4 5 13 2 3" xfId="26600" xr:uid="{C0A7C0A2-E5C4-44BD-B275-6A303A6F098D}"/>
    <cellStyle name="Comma 4 5 13 2 4" xfId="47941" xr:uid="{ADA0C78A-DB0D-42DF-9360-66A5B6933623}"/>
    <cellStyle name="Comma 4 5 13 3" xfId="14749" xr:uid="{C8B531CF-0009-41C0-8D8E-3BC597CBBD01}"/>
    <cellStyle name="Comma 4 5 13 3 2" xfId="31409" xr:uid="{11F8368F-0C30-4193-8055-863FBFB27AE6}"/>
    <cellStyle name="Comma 4 5 13 4" xfId="23120" xr:uid="{EE1040A6-7A20-4F0B-A6AC-D643AA49BD76}"/>
    <cellStyle name="Comma 4 5 13 5" xfId="42772" xr:uid="{746D132B-2902-42F7-9ECD-1C2AE46B67DC}"/>
    <cellStyle name="Comma 4 5 14" xfId="4805" xr:uid="{D5B49FC5-496D-4295-936E-85C1F5EF32AC}"/>
    <cellStyle name="Comma 4 5 14 2" xfId="9432" xr:uid="{2AA12355-C794-4895-9DC3-6BF10EE027D7}"/>
    <cellStyle name="Comma 4 5 14 2 2" xfId="19037" xr:uid="{70121E35-69D6-48DC-9A07-9C16606C1B6D}"/>
    <cellStyle name="Comma 4 5 14 2 2 2" xfId="35697" xr:uid="{F1D085D6-A2B4-492C-AB4A-45809BC1C554}"/>
    <cellStyle name="Comma 4 5 14 2 3" xfId="27409" xr:uid="{0BECB6D6-8B60-4532-920D-1BBE8B0F768A}"/>
    <cellStyle name="Comma 4 5 14 2 4" xfId="49315" xr:uid="{2B46EAF4-013A-465A-95AC-1CD28F23209D}"/>
    <cellStyle name="Comma 4 5 14 3" xfId="16112" xr:uid="{02579684-18DF-4FBB-8360-2F20D10A4FE3}"/>
    <cellStyle name="Comma 4 5 14 3 2" xfId="32772" xr:uid="{A0A8A2A9-51B9-43CF-87E9-F9ECFB634E2E}"/>
    <cellStyle name="Comma 4 5 14 4" xfId="24483" xr:uid="{BF9A18D4-525A-40F5-949B-982701ECAA23}"/>
    <cellStyle name="Comma 4 5 14 5" xfId="44700" xr:uid="{622376AE-8B21-4BDE-95B9-FC84A4D4F286}"/>
    <cellStyle name="Comma 4 5 15" xfId="6717" xr:uid="{D49BE2E0-DEA6-4F35-9446-C17098136822}"/>
    <cellStyle name="Comma 4 5 15 2" xfId="17441" xr:uid="{09EA186F-920A-4C2C-A1AE-348E960CD223}"/>
    <cellStyle name="Comma 4 5 15 2 2" xfId="34101" xr:uid="{93DD43DD-23D4-4A98-A5D8-0A9344FE9AB5}"/>
    <cellStyle name="Comma 4 5 15 3" xfId="25813" xr:uid="{E3179A4E-E8D4-4546-ADBA-96779778DD3C}"/>
    <cellStyle name="Comma 4 5 15 4" xfId="46601" xr:uid="{52C60B1D-6CEF-4575-8FDC-ABA9030542DC}"/>
    <cellStyle name="Comma 4 5 16" xfId="10780" xr:uid="{8B74C78E-19B9-4FA0-B88B-41AFAED17EF8}"/>
    <cellStyle name="Comma 4 5 16 2" xfId="19833" xr:uid="{4EFCD159-ECF1-4165-9D27-ABE31726250E}"/>
    <cellStyle name="Comma 4 5 16 2 2" xfId="36493" xr:uid="{B2AD1FF5-F17E-45F1-8BCA-9F2F43E8E8EE}"/>
    <cellStyle name="Comma 4 5 16 3" xfId="28205" xr:uid="{7B5C417D-8728-44FA-8DB2-FA2C0D080532}"/>
    <cellStyle name="Comma 4 5 16 4" xfId="50662" xr:uid="{9089E7CA-9BFE-4BE6-9551-BCE6CD98A6FC}"/>
    <cellStyle name="Comma 4 5 17" xfId="12758" xr:uid="{F338DDE4-DD16-4D19-9EFD-9803DA462445}"/>
    <cellStyle name="Comma 4 5 17 2" xfId="21236" xr:uid="{9F3349AC-E134-4C32-89E1-8E6E49E2DEF5}"/>
    <cellStyle name="Comma 4 5 17 2 2" xfId="37896" xr:uid="{A93FB528-2798-4D89-B2B1-BF8AE2C382A1}"/>
    <cellStyle name="Comma 4 5 17 3" xfId="29608" xr:uid="{A0A64D14-F270-409F-82E6-7C5CE8C3764B}"/>
    <cellStyle name="Comma 4 5 17 4" xfId="52634" xr:uid="{7F04A488-A3DB-434C-85D5-43EC78945DC0}"/>
    <cellStyle name="Comma 4 5 18" xfId="12839" xr:uid="{3069A49D-E6E4-41D1-986F-669EA2C4E429}"/>
    <cellStyle name="Comma 4 5 18 2" xfId="21311" xr:uid="{0D27AE65-33A2-4299-9EB5-0BDD25A287E7}"/>
    <cellStyle name="Comma 4 5 18 2 2" xfId="37971" xr:uid="{41D5F4AD-B697-47FD-B893-4C969E78F8A9}"/>
    <cellStyle name="Comma 4 5 18 3" xfId="29684" xr:uid="{F419D30B-0545-4049-94D9-9B4DD73B5595}"/>
    <cellStyle name="Comma 4 5 18 4" xfId="52715" xr:uid="{60293A0F-14AC-4B43-AFAC-42AC683B6A20}"/>
    <cellStyle name="Comma 4 5 19" xfId="13433" xr:uid="{DCEB14F6-A970-45E1-BDB2-7D362D51253E}"/>
    <cellStyle name="Comma 4 5 19 2" xfId="21736" xr:uid="{CDB59DB9-6A10-4E98-B871-61B91E2D74C6}"/>
    <cellStyle name="Comma 4 5 19 2 2" xfId="38396" xr:uid="{996C435E-330B-44FB-BA42-F7DB6379F851}"/>
    <cellStyle name="Comma 4 5 19 3" xfId="30109" xr:uid="{39905B6E-1C6F-4F22-9DFF-365058043C1D}"/>
    <cellStyle name="Comma 4 5 19 4" xfId="53306" xr:uid="{C1ACA6D1-9F7B-44BF-82D3-B6C0319A4906}"/>
    <cellStyle name="Comma 4 5 2" xfId="178" xr:uid="{D1698B26-F9B2-4DF3-A877-469E708C7308}"/>
    <cellStyle name="Comma 4 5 2 10" xfId="13566" xr:uid="{8E0D5F24-DFA4-4739-A5AA-51053CDFBA33}"/>
    <cellStyle name="Comma 4 5 2 10 2" xfId="30226" xr:uid="{D47090F2-4151-4876-8ECB-28ED037205AE}"/>
    <cellStyle name="Comma 4 5 2 11" xfId="21849" xr:uid="{75CC81F6-80E2-4598-BDC1-982A77A8D351}"/>
    <cellStyle name="Comma 4 5 2 12" xfId="40970" xr:uid="{AF81BD3B-1964-410C-96E5-3198294F5DD7}"/>
    <cellStyle name="Comma 4 5 2 13" xfId="1106" xr:uid="{55508D04-F64E-47D5-B757-1527B9EA1A5E}"/>
    <cellStyle name="Comma 4 5 2 2" xfId="355" xr:uid="{EE3DA97C-D375-43D0-AC36-856CF447D004}"/>
    <cellStyle name="Comma 4 5 2 2 10" xfId="41549" xr:uid="{C95D7E5D-505E-4FBC-8C1C-FA6E21523E00}"/>
    <cellStyle name="Comma 4 5 2 2 11" xfId="1618" xr:uid="{064AA436-33F0-421E-8C02-ECD60B9357CF}"/>
    <cellStyle name="Comma 4 5 2 2 2" xfId="2222" xr:uid="{AF71DF14-F66D-4E9F-81F6-AD35AA467B23}"/>
    <cellStyle name="Comma 4 5 2 2 2 2" xfId="4148" xr:uid="{D839D2B7-0C38-4ABB-9FE6-27A39D736CC3}"/>
    <cellStyle name="Comma 4 5 2 2 2 2 2" xfId="8931" xr:uid="{41081324-8F65-4358-9A54-F39C3C929592}"/>
    <cellStyle name="Comma 4 5 2 2 2 2 2 2" xfId="18747" xr:uid="{E17F25C8-5366-4B18-899D-F28DF095E177}"/>
    <cellStyle name="Comma 4 5 2 2 2 2 2 2 2" xfId="35407" xr:uid="{E1D53015-C6FE-4C26-8910-DE3949AEEE0E}"/>
    <cellStyle name="Comma 4 5 2 2 2 2 2 3" xfId="27119" xr:uid="{C4ED3AF8-797B-460B-ACF8-ABD221970B85}"/>
    <cellStyle name="Comma 4 5 2 2 2 2 2 4" xfId="48814" xr:uid="{A3775C2D-9A18-44BE-BCC9-2ECE91D8E6C0}"/>
    <cellStyle name="Comma 4 5 2 2 2 2 3" xfId="15675" xr:uid="{017894AA-3976-46A3-91E0-6B05500A6295}"/>
    <cellStyle name="Comma 4 5 2 2 2 2 3 2" xfId="32335" xr:uid="{D3C10C90-60DF-40B3-989D-E3372261245C}"/>
    <cellStyle name="Comma 4 5 2 2 2 2 4" xfId="24046" xr:uid="{E75EFB33-6303-46CD-8812-B7FF9CE819E3}"/>
    <cellStyle name="Comma 4 5 2 2 2 2 5" xfId="44052" xr:uid="{F258FF73-1784-40A7-A0DB-43B1BE4CE970}"/>
    <cellStyle name="Comma 4 5 2 2 2 3" xfId="6041" xr:uid="{B190FE57-E805-4864-B17B-363329902B91}"/>
    <cellStyle name="Comma 4 5 2 2 2 3 2" xfId="10306" xr:uid="{FB289A79-C65A-4010-8FDB-2EE4CBD49A6F}"/>
    <cellStyle name="Comma 4 5 2 2 2 3 2 2" xfId="19557" xr:uid="{0B5C3332-39BF-497E-8898-7F520A5A73AD}"/>
    <cellStyle name="Comma 4 5 2 2 2 3 2 2 2" xfId="36217" xr:uid="{594320EA-3251-4900-84FD-E764A26D4E5D}"/>
    <cellStyle name="Comma 4 5 2 2 2 3 2 3" xfId="27929" xr:uid="{E9E5BC2E-8DE3-46E0-9740-825DDFDBFA55}"/>
    <cellStyle name="Comma 4 5 2 2 2 3 2 4" xfId="50189" xr:uid="{BCED9031-76C2-4160-80C6-7CCEB4661F52}"/>
    <cellStyle name="Comma 4 5 2 2 2 3 3" xfId="16993" xr:uid="{2B47E629-BC94-453E-8ABB-E5D4ABB0638A}"/>
    <cellStyle name="Comma 4 5 2 2 2 3 3 2" xfId="33653" xr:uid="{16BF919C-5569-4837-8F00-2B06916C1044}"/>
    <cellStyle name="Comma 4 5 2 2 2 3 4" xfId="25364" xr:uid="{21B22DD7-581A-47F8-8DBA-E6FC0285D9A0}"/>
    <cellStyle name="Comma 4 5 2 2 2 3 5" xfId="45935" xr:uid="{AC029ABC-6C15-4E2E-8919-BE3ED263FE80}"/>
    <cellStyle name="Comma 4 5 2 2 2 4" xfId="7596" xr:uid="{6C45D290-08F2-41FB-993A-EF25507E63C6}"/>
    <cellStyle name="Comma 4 5 2 2 2 4 2" xfId="17965" xr:uid="{4E53E0CF-A599-43E8-BADC-A592104528AB}"/>
    <cellStyle name="Comma 4 5 2 2 2 4 2 2" xfId="34625" xr:uid="{619F87B7-B597-4288-9263-3BDD232F6824}"/>
    <cellStyle name="Comma 4 5 2 2 2 4 3" xfId="26337" xr:uid="{C5128C34-7809-4A7C-91B4-2B9E8F916588}"/>
    <cellStyle name="Comma 4 5 2 2 2 4 4" xfId="47479" xr:uid="{82677D50-B9FD-4F57-890C-325E84621954}"/>
    <cellStyle name="Comma 4 5 2 2 2 5" xfId="12015" xr:uid="{BC17EFC2-82CC-457D-B241-BE416800550A}"/>
    <cellStyle name="Comma 4 5 2 2 2 5 2" xfId="20713" xr:uid="{1988898C-ED3C-4FBF-861E-54A30869E2F3}"/>
    <cellStyle name="Comma 4 5 2 2 2 5 2 2" xfId="37373" xr:uid="{55A36704-AF87-4D45-8249-A0600DB1A562}"/>
    <cellStyle name="Comma 4 5 2 2 2 5 3" xfId="29085" xr:uid="{F5F879BE-54E4-48EC-B713-DA6D6987033E}"/>
    <cellStyle name="Comma 4 5 2 2 2 5 4" xfId="51896" xr:uid="{A75F7945-D6AB-4831-9788-B33B10679272}"/>
    <cellStyle name="Comma 4 5 2 2 2 6" xfId="14339" xr:uid="{3317AECD-08F8-4C68-85F1-965012EDCB12}"/>
    <cellStyle name="Comma 4 5 2 2 2 6 2" xfId="30999" xr:uid="{B4A0E36D-DB35-49CB-98B5-173EC324539B}"/>
    <cellStyle name="Comma 4 5 2 2 2 7" xfId="22709" xr:uid="{3C80AC58-B987-416D-BA96-1A6558193397}"/>
    <cellStyle name="Comma 4 5 2 2 2 8" xfId="42163" xr:uid="{D3EC5F5E-0F72-4F5A-B6C5-B523F3DA5C42}"/>
    <cellStyle name="Comma 4 5 2 2 3" xfId="3534" xr:uid="{7AF74B63-701F-4A6C-A1A2-333BC0A82FE9}"/>
    <cellStyle name="Comma 4 5 2 2 3 2" xfId="8506" xr:uid="{32A8C85C-9911-4CE3-AB67-7C40877B5CA2}"/>
    <cellStyle name="Comma 4 5 2 2 3 2 2" xfId="18493" xr:uid="{2546C3D5-DCBA-4C90-AD68-67A6EE2AF07F}"/>
    <cellStyle name="Comma 4 5 2 2 3 2 2 2" xfId="35153" xr:uid="{5F6077B2-2A88-469E-9894-FEEDDEA437D4}"/>
    <cellStyle name="Comma 4 5 2 2 3 2 3" xfId="26865" xr:uid="{D8C01F19-2196-48F4-86A1-2BB4FB6646A9}"/>
    <cellStyle name="Comma 4 5 2 2 3 2 4" xfId="48389" xr:uid="{82A34A8D-6A04-4916-A18E-43E874A72A72}"/>
    <cellStyle name="Comma 4 5 2 2 3 3" xfId="15232" xr:uid="{6B6366EA-2A58-41BC-9839-C2D2D00A92C4}"/>
    <cellStyle name="Comma 4 5 2 2 3 3 2" xfId="31892" xr:uid="{E8DEA291-48C4-4375-AD05-FE401DBB8B0D}"/>
    <cellStyle name="Comma 4 5 2 2 3 4" xfId="23603" xr:uid="{D175872D-62EA-4B1F-8104-50CB14B66499}"/>
    <cellStyle name="Comma 4 5 2 2 3 5" xfId="43438" xr:uid="{57E0A968-4145-4DC2-AC06-6F580800BDF7}"/>
    <cellStyle name="Comma 4 5 2 2 4" xfId="5442" xr:uid="{76AAE024-6580-44ED-AD3B-8872A5DAE533}"/>
    <cellStyle name="Comma 4 5 2 2 4 2" xfId="9881" xr:uid="{DC4FFCD5-AB12-4E94-9826-55B38F81E80F}"/>
    <cellStyle name="Comma 4 5 2 2 4 2 2" xfId="19303" xr:uid="{984A42A9-E573-430C-8B13-251B078F82C6}"/>
    <cellStyle name="Comma 4 5 2 2 4 2 2 2" xfId="35963" xr:uid="{DA88AA90-0AEA-4C95-9757-A6EE223958B9}"/>
    <cellStyle name="Comma 4 5 2 2 4 2 3" xfId="27675" xr:uid="{7805A69C-A738-4AA3-B08C-5B851BB16344}"/>
    <cellStyle name="Comma 4 5 2 2 4 2 4" xfId="49764" xr:uid="{48A18337-B384-44EC-B8C2-CBFC82BC2B2F}"/>
    <cellStyle name="Comma 4 5 2 2 4 3" xfId="16565" xr:uid="{86EA9410-2584-401E-86A8-3C77CDEBCDF7}"/>
    <cellStyle name="Comma 4 5 2 2 4 3 2" xfId="33225" xr:uid="{7C89BA1D-9A60-42CA-9B1B-7B843DDDAA21}"/>
    <cellStyle name="Comma 4 5 2 2 4 4" xfId="24936" xr:uid="{A9CAFF5B-6770-4012-8EB6-FC9D79F3CB2E}"/>
    <cellStyle name="Comma 4 5 2 2 4 5" xfId="45336" xr:uid="{923936CF-417E-4D30-91DF-25E6FD6348A8}"/>
    <cellStyle name="Comma 4 5 2 2 5" xfId="7171" xr:uid="{EFC0ABDC-8B1B-440E-AC42-7AF38B64AB8C}"/>
    <cellStyle name="Comma 4 5 2 2 5 2" xfId="17711" xr:uid="{4914FA3F-D77B-4DDD-B106-DD0E9615BA4E}"/>
    <cellStyle name="Comma 4 5 2 2 5 2 2" xfId="34371" xr:uid="{2FD37282-82EB-4BE4-9695-2E921368F325}"/>
    <cellStyle name="Comma 4 5 2 2 5 3" xfId="26083" xr:uid="{0AE3F576-36EB-422D-91B5-0EA66E845CC6}"/>
    <cellStyle name="Comma 4 5 2 2 5 4" xfId="47054" xr:uid="{9BC99265-27B4-470F-9022-155330258692}"/>
    <cellStyle name="Comma 4 5 2 2 6" xfId="11416" xr:uid="{37758603-11C3-419B-B1A8-3A56E83B8AEC}"/>
    <cellStyle name="Comma 4 5 2 2 6 2" xfId="20285" xr:uid="{CF94B396-26F7-4D8B-8B33-C0FDDBD69B52}"/>
    <cellStyle name="Comma 4 5 2 2 6 2 2" xfId="36945" xr:uid="{F1031E4B-FA51-4D2B-BE28-3072EDE73B68}"/>
    <cellStyle name="Comma 4 5 2 2 6 3" xfId="28657" xr:uid="{BB70A2BB-B4D7-4555-8FC5-BCD09CD13C6C}"/>
    <cellStyle name="Comma 4 5 2 2 6 4" xfId="51297" xr:uid="{C8D08C16-C6C9-4969-903A-5F9BCF3BCA28}"/>
    <cellStyle name="Comma 4 5 2 2 7" xfId="13091" xr:uid="{2C354AA1-D9E7-471B-BA5D-A7511EC5BC51}"/>
    <cellStyle name="Comma 4 5 2 2 7 2" xfId="21497" xr:uid="{063CBF9D-60C2-4D50-B871-485CBDB1532C}"/>
    <cellStyle name="Comma 4 5 2 2 7 2 2" xfId="38157" xr:uid="{881C52F2-A1CE-4507-99FC-BDAFC5AB9503}"/>
    <cellStyle name="Comma 4 5 2 2 7 3" xfId="29870" xr:uid="{5EA4D34C-75D4-442E-A72B-BD3CA066F65E}"/>
    <cellStyle name="Comma 4 5 2 2 7 4" xfId="52965" xr:uid="{112DF463-B89D-4B08-91A2-D61780F94040}"/>
    <cellStyle name="Comma 4 5 2 2 8" xfId="13916" xr:uid="{B82CA5FD-CF09-42C7-BACE-77F08336C11B}"/>
    <cellStyle name="Comma 4 5 2 2 8 2" xfId="30576" xr:uid="{0610265F-DC4B-404D-B00B-A0D94B6894E6}"/>
    <cellStyle name="Comma 4 5 2 2 9" xfId="22266" xr:uid="{0CFFB63E-0767-4ED3-82F6-879B4F72EFCA}"/>
    <cellStyle name="Comma 4 5 2 3" xfId="1491" xr:uid="{F7A6276C-3C6C-426E-A715-B39B7427436F}"/>
    <cellStyle name="Comma 4 5 2 3 2" xfId="3370" xr:uid="{9FB91265-5BAB-4936-BFDA-3B04662C7F05}"/>
    <cellStyle name="Comma 4 5 2 3 2 2" xfId="8403" xr:uid="{B33630A9-0671-4915-ABF6-38A0417F64A5}"/>
    <cellStyle name="Comma 4 5 2 3 2 2 2" xfId="18434" xr:uid="{C5F683F3-2574-49BC-A1F9-C71D495AB6D3}"/>
    <cellStyle name="Comma 4 5 2 3 2 2 2 2" xfId="35094" xr:uid="{B2C52015-B9DA-4D89-8AC7-A5BB0C82A62A}"/>
    <cellStyle name="Comma 4 5 2 3 2 2 3" xfId="26806" xr:uid="{AAC8729A-5846-43EB-B6EC-60259498397C}"/>
    <cellStyle name="Comma 4 5 2 3 2 2 4" xfId="48286" xr:uid="{276F38BB-EBC6-4FB3-B4A6-6F1D93B647F5}"/>
    <cellStyle name="Comma 4 5 2 3 2 3" xfId="15112" xr:uid="{7586B5F6-D611-4D4C-A845-05537ABFD40D}"/>
    <cellStyle name="Comma 4 5 2 3 2 3 2" xfId="31772" xr:uid="{68EDB0C3-8449-4014-A5DC-75E5B1283028}"/>
    <cellStyle name="Comma 4 5 2 3 2 4" xfId="23483" xr:uid="{BC21D412-E4DB-4E79-B85C-555AF468CFBB}"/>
    <cellStyle name="Comma 4 5 2 3 2 5" xfId="43274" xr:uid="{7BBA6B1C-AC7F-4355-9E95-B6235458229E}"/>
    <cellStyle name="Comma 4 5 2 3 3" xfId="5278" xr:uid="{75092E5E-A658-47C9-9AEB-0D6910B088D9}"/>
    <cellStyle name="Comma 4 5 2 3 3 2" xfId="9778" xr:uid="{A3827661-D2A4-4C04-A30D-0E763142C5FD}"/>
    <cellStyle name="Comma 4 5 2 3 3 2 2" xfId="19244" xr:uid="{34AD8778-E90D-4180-8D16-CAB1ACE63344}"/>
    <cellStyle name="Comma 4 5 2 3 3 2 2 2" xfId="35904" xr:uid="{E0F5E985-F1E8-4C57-BD06-C05941B65FE6}"/>
    <cellStyle name="Comma 4 5 2 3 3 2 3" xfId="27616" xr:uid="{8801E8FF-0667-48AA-A25E-BAAFA7DF8557}"/>
    <cellStyle name="Comma 4 5 2 3 3 2 4" xfId="49661" xr:uid="{D06FF1E9-D774-4C84-8239-1DFA2E7E30AE}"/>
    <cellStyle name="Comma 4 5 2 3 3 3" xfId="16445" xr:uid="{5AE7B00B-49BB-498F-9DEE-B796C7F5CA9A}"/>
    <cellStyle name="Comma 4 5 2 3 3 3 2" xfId="33105" xr:uid="{FE673BC1-51DE-4642-BAB7-E49A78E2F40B}"/>
    <cellStyle name="Comma 4 5 2 3 3 4" xfId="24816" xr:uid="{2BC2230A-070F-4A88-AEB1-0C6A504C0C36}"/>
    <cellStyle name="Comma 4 5 2 3 3 5" xfId="45172" xr:uid="{C67180DA-6449-42BD-A16F-783B556B51DB}"/>
    <cellStyle name="Comma 4 5 2 3 4" xfId="7068" xr:uid="{B93FB5F4-C9F3-4C3A-A888-570667E70131}"/>
    <cellStyle name="Comma 4 5 2 3 4 2" xfId="17652" xr:uid="{DF3728CA-868C-46DF-964A-8EE138B383DE}"/>
    <cellStyle name="Comma 4 5 2 3 4 2 2" xfId="34312" xr:uid="{5C186B32-4F6C-4C64-B62A-EAF3FE051FC5}"/>
    <cellStyle name="Comma 4 5 2 3 4 3" xfId="26024" xr:uid="{A9FEF22C-C0DB-4FC1-ADF7-95958D38B0AA}"/>
    <cellStyle name="Comma 4 5 2 3 4 4" xfId="46951" xr:uid="{4E84A720-A9BD-40F0-82CA-5A6E4B2A414F}"/>
    <cellStyle name="Comma 4 5 2 3 5" xfId="11252" xr:uid="{4688F012-8F6B-4282-B32D-CA58993FFB32}"/>
    <cellStyle name="Comma 4 5 2 3 5 2" xfId="20165" xr:uid="{313EB22C-BCD8-4690-BA54-F9BD6420EFE1}"/>
    <cellStyle name="Comma 4 5 2 3 5 2 2" xfId="36825" xr:uid="{03DFD5DB-927A-4264-89BA-B8BFA6D522BD}"/>
    <cellStyle name="Comma 4 5 2 3 5 3" xfId="28537" xr:uid="{3D41B00E-4797-4B56-A067-B7ECF6F7E75B}"/>
    <cellStyle name="Comma 4 5 2 3 5 4" xfId="51133" xr:uid="{F0F95AAC-2AA8-4B9D-9BED-3571361D148E}"/>
    <cellStyle name="Comma 4 5 2 3 6" xfId="13796" xr:uid="{9BC926B8-BC44-4A2F-B84C-AE56423776BB}"/>
    <cellStyle name="Comma 4 5 2 3 6 2" xfId="30456" xr:uid="{A1F89B1F-D961-4C0A-ABA3-4996A4D07ACB}"/>
    <cellStyle name="Comma 4 5 2 3 7" xfId="22146" xr:uid="{2A5AAC78-73EE-44AA-ABF9-66532DEDD0AF}"/>
    <cellStyle name="Comma 4 5 2 3 8" xfId="41385" xr:uid="{73F580A9-7CCF-4DBB-8BD9-620D3282D81C}"/>
    <cellStyle name="Comma 4 5 2 4" xfId="2058" xr:uid="{35D5B316-34B9-4506-A89C-9EF2D0EC1B98}"/>
    <cellStyle name="Comma 4 5 2 4 2" xfId="3984" xr:uid="{8CCEA68C-D752-43DC-99A7-FA9C4D7FBAC2}"/>
    <cellStyle name="Comma 4 5 2 4 2 2" xfId="8828" xr:uid="{33FD517E-5EF0-4E3A-AAB1-A8E101C834FA}"/>
    <cellStyle name="Comma 4 5 2 4 2 2 2" xfId="18688" xr:uid="{6950C758-45A6-42AB-9484-C33A717B7A47}"/>
    <cellStyle name="Comma 4 5 2 4 2 2 2 2" xfId="35348" xr:uid="{F61B4E20-1759-480F-9FB8-5173BCC411F1}"/>
    <cellStyle name="Comma 4 5 2 4 2 2 3" xfId="27060" xr:uid="{4A389209-5ED7-4386-B5C2-8B5D6D25FE8C}"/>
    <cellStyle name="Comma 4 5 2 4 2 2 4" xfId="48711" xr:uid="{42ECD5B2-5B34-48CD-A969-0B5D27AC0BC3}"/>
    <cellStyle name="Comma 4 5 2 4 2 3" xfId="15555" xr:uid="{812EA1A6-3F92-4B9E-BD66-674EBF59E75C}"/>
    <cellStyle name="Comma 4 5 2 4 2 3 2" xfId="32215" xr:uid="{093F9AF5-D161-4473-8DE3-CB3E5B759947}"/>
    <cellStyle name="Comma 4 5 2 4 2 4" xfId="23926" xr:uid="{74F3BBF8-D4B7-4952-BA23-8619EE1AD577}"/>
    <cellStyle name="Comma 4 5 2 4 2 5" xfId="43888" xr:uid="{EA440489-44FB-467D-90C5-7F8403C3C545}"/>
    <cellStyle name="Comma 4 5 2 4 3" xfId="5877" xr:uid="{DCD7844B-4F29-4EC1-B402-DA5718E4E094}"/>
    <cellStyle name="Comma 4 5 2 4 3 2" xfId="10203" xr:uid="{D07E9A3E-A06A-4C0F-B0D9-F06D6D733453}"/>
    <cellStyle name="Comma 4 5 2 4 3 2 2" xfId="19498" xr:uid="{3ABE0115-103E-4B11-9D8C-50460F1E4F67}"/>
    <cellStyle name="Comma 4 5 2 4 3 2 2 2" xfId="36158" xr:uid="{9950C014-B3B7-4926-8A76-24975CEDFA46}"/>
    <cellStyle name="Comma 4 5 2 4 3 2 3" xfId="27870" xr:uid="{FF02E0A7-8F13-4E09-B43F-987619E53C2A}"/>
    <cellStyle name="Comma 4 5 2 4 3 2 4" xfId="50086" xr:uid="{7BCE80E9-4977-4559-AECE-6071A18AC6B2}"/>
    <cellStyle name="Comma 4 5 2 4 3 3" xfId="16873" xr:uid="{9A19C6BB-9BE2-41F6-813C-A93850F21F16}"/>
    <cellStyle name="Comma 4 5 2 4 3 3 2" xfId="33533" xr:uid="{51D9F83B-E2E3-48A6-AA88-BDA11215D3A4}"/>
    <cellStyle name="Comma 4 5 2 4 3 4" xfId="25244" xr:uid="{8EB61610-96B7-463B-89AB-7C4DDAD88D79}"/>
    <cellStyle name="Comma 4 5 2 4 3 5" xfId="45771" xr:uid="{FAFEE7D1-0001-43AC-9FDE-954CA7A13059}"/>
    <cellStyle name="Comma 4 5 2 4 4" xfId="7493" xr:uid="{37826A82-D7F6-4FFA-A964-F9EC484E710A}"/>
    <cellStyle name="Comma 4 5 2 4 4 2" xfId="17906" xr:uid="{6E67D5AB-A6C3-4826-B4AB-DF1BCE981701}"/>
    <cellStyle name="Comma 4 5 2 4 4 2 2" xfId="34566" xr:uid="{DAD8F89B-F357-4DEC-8C93-AF55437515D5}"/>
    <cellStyle name="Comma 4 5 2 4 4 3" xfId="26278" xr:uid="{0985C5F9-104A-4C3D-844A-F1E78FC5BF04}"/>
    <cellStyle name="Comma 4 5 2 4 4 4" xfId="47376" xr:uid="{2E312726-E79A-4E46-BE51-336F1AFDC4BC}"/>
    <cellStyle name="Comma 4 5 2 4 5" xfId="11851" xr:uid="{64B05648-D08B-485F-B96C-B668AD55CB33}"/>
    <cellStyle name="Comma 4 5 2 4 5 2" xfId="20593" xr:uid="{9870DE6E-CB7C-4D5E-B140-DC0FBB2A2AB7}"/>
    <cellStyle name="Comma 4 5 2 4 5 2 2" xfId="37253" xr:uid="{C5F82FB7-369C-41BA-8FC0-54D6DC25E14D}"/>
    <cellStyle name="Comma 4 5 2 4 5 3" xfId="28965" xr:uid="{40ABA16D-F808-4474-B92F-A202D58F174A}"/>
    <cellStyle name="Comma 4 5 2 4 5 4" xfId="51732" xr:uid="{08C7B0AB-F8F2-47DC-A9CA-111A92D9913D}"/>
    <cellStyle name="Comma 4 5 2 4 6" xfId="14219" xr:uid="{CFB4A2E8-2F8C-46BB-81D3-8DCABAC97E89}"/>
    <cellStyle name="Comma 4 5 2 4 6 2" xfId="30879" xr:uid="{5C02D1F8-08F7-4706-998D-A02B402D5363}"/>
    <cellStyle name="Comma 4 5 2 4 7" xfId="22589" xr:uid="{05E16398-898B-45B8-B5A1-FC049144FDC4}"/>
    <cellStyle name="Comma 4 5 2 4 8" xfId="41999" xr:uid="{A85E8EF0-5B61-448D-93ED-7AD96E3D4A30}"/>
    <cellStyle name="Comma 4 5 2 5" xfId="2953" xr:uid="{CB53F23D-D68D-4886-B1AA-71E961F4697F}"/>
    <cellStyle name="Comma 4 5 2 5 2" xfId="8102" xr:uid="{7105AA0C-27FC-4C1A-B2D5-8C7058A18443}"/>
    <cellStyle name="Comma 4 5 2 5 2 2" xfId="18252" xr:uid="{48006C85-177E-4636-9E86-3A8D39B9D974}"/>
    <cellStyle name="Comma 4 5 2 5 2 2 2" xfId="34912" xr:uid="{D8656676-AE66-44CE-8F8A-CF183FF6D337}"/>
    <cellStyle name="Comma 4 5 2 5 2 3" xfId="26624" xr:uid="{8E163374-60AC-49D0-B523-08567D9CA65B}"/>
    <cellStyle name="Comma 4 5 2 5 2 4" xfId="47985" xr:uid="{C76B41B3-C5E8-4703-A68F-6FE1C85B8B2B}"/>
    <cellStyle name="Comma 4 5 2 5 3" xfId="14815" xr:uid="{CE4F810E-D126-4B53-857E-E9B8DFAC2D54}"/>
    <cellStyle name="Comma 4 5 2 5 3 2" xfId="31475" xr:uid="{D0D0DC6B-6238-4DAD-875F-218717C9AA40}"/>
    <cellStyle name="Comma 4 5 2 5 4" xfId="23186" xr:uid="{CEFC94D3-1C04-4594-A230-6F9617E83BFB}"/>
    <cellStyle name="Comma 4 5 2 5 5" xfId="42858" xr:uid="{235C324A-C193-4E74-ADFF-A78BF7D5E590}"/>
    <cellStyle name="Comma 4 5 2 6" xfId="4891" xr:uid="{60731F11-6A19-4BA6-BC8C-E1FFF7870A6F}"/>
    <cellStyle name="Comma 4 5 2 6 2" xfId="9476" xr:uid="{CD9D8E69-283D-4D59-AB2C-9A9B88960864}"/>
    <cellStyle name="Comma 4 5 2 6 2 2" xfId="19061" xr:uid="{AA1F6E71-4FB6-491C-87A6-49A490ACC8C8}"/>
    <cellStyle name="Comma 4 5 2 6 2 2 2" xfId="35721" xr:uid="{B3C12FD7-6672-4E30-8ACC-C300FB5E60E3}"/>
    <cellStyle name="Comma 4 5 2 6 2 3" xfId="27433" xr:uid="{05FCAB4D-7B4C-4654-B771-37F0F8C338B4}"/>
    <cellStyle name="Comma 4 5 2 6 2 4" xfId="49359" xr:uid="{7E4A933C-D56D-4628-9BFA-0982B4AE11C0}"/>
    <cellStyle name="Comma 4 5 2 6 3" xfId="16178" xr:uid="{AF6143DD-3EB3-4E7F-A570-DDC5B9B1B64A}"/>
    <cellStyle name="Comma 4 5 2 6 3 2" xfId="32838" xr:uid="{67DB3F7C-614C-440C-ACBC-59882F9CE661}"/>
    <cellStyle name="Comma 4 5 2 6 4" xfId="24549" xr:uid="{D6981075-DA20-421C-A87F-2FF9F2F96DBF}"/>
    <cellStyle name="Comma 4 5 2 6 5" xfId="44786" xr:uid="{F454B8D9-CE64-4B2B-8BDA-A80B00C2B4D2}"/>
    <cellStyle name="Comma 4 5 2 7" xfId="6766" xr:uid="{DD62F245-32A5-4C1F-8E58-09E35DA74058}"/>
    <cellStyle name="Comma 4 5 2 7 2" xfId="17469" xr:uid="{6CC3BEE9-2BDC-49D5-8C94-588C744A5D28}"/>
    <cellStyle name="Comma 4 5 2 7 2 2" xfId="34129" xr:uid="{D7FC126F-D171-4DE5-8DA1-B82C6F839A74}"/>
    <cellStyle name="Comma 4 5 2 7 3" xfId="25841" xr:uid="{313141E5-1EDC-43DE-92A7-B63D73B04EE2}"/>
    <cellStyle name="Comma 4 5 2 7 4" xfId="46649" xr:uid="{A210E754-BDCB-4DBF-A578-BA3C37D45514}"/>
    <cellStyle name="Comma 4 5 2 8" xfId="10866" xr:uid="{D73021C6-20F2-40E3-86F2-6B4ABDEE0824}"/>
    <cellStyle name="Comma 4 5 2 8 2" xfId="19899" xr:uid="{9D35E400-0586-4615-A8F8-0BC1510F9599}"/>
    <cellStyle name="Comma 4 5 2 8 2 2" xfId="36559" xr:uid="{8F7E39A6-C08E-4013-813A-65C2BDE44F7F}"/>
    <cellStyle name="Comma 4 5 2 8 3" xfId="28271" xr:uid="{1562D370-25CB-4777-B7F7-98849648ACFA}"/>
    <cellStyle name="Comma 4 5 2 8 4" xfId="50748" xr:uid="{2FDA3D83-C0C8-45EB-83D7-694CE651E2BA}"/>
    <cellStyle name="Comma 4 5 2 9" xfId="12926" xr:uid="{65524AF7-85A7-4963-9902-7B7E4ACF09C1}"/>
    <cellStyle name="Comma 4 5 2 9 2" xfId="21377" xr:uid="{6EA62B0C-9223-4560-9D0F-73C16114FE8F}"/>
    <cellStyle name="Comma 4 5 2 9 2 2" xfId="38037" xr:uid="{A14B1F4C-2C7E-4266-A228-AE25C1618E3F}"/>
    <cellStyle name="Comma 4 5 2 9 3" xfId="29750" xr:uid="{31C8C25B-03CE-42C8-B806-D516ADDED5CA}"/>
    <cellStyle name="Comma 4 5 2 9 4" xfId="52801" xr:uid="{D9340855-2412-4C03-BE65-DB2E70A32AF8}"/>
    <cellStyle name="Comma 4 5 20" xfId="13501" xr:uid="{30C6EA8E-FB44-49CF-89BC-85690718E47D}"/>
    <cellStyle name="Comma 4 5 20 2" xfId="30161" xr:uid="{1843D40D-8CB6-49A8-8483-A9976E25E68E}"/>
    <cellStyle name="Comma 4 5 21" xfId="21783" xr:uid="{76D83F13-553F-410F-B480-256692496D32}"/>
    <cellStyle name="Comma 4 5 22" xfId="38490" xr:uid="{CD89B191-B970-46A5-A971-BD045A680355}"/>
    <cellStyle name="Comma 4 5 23" xfId="1015" xr:uid="{278A5752-3ECE-4CD4-B8B2-BC5136BDD694}"/>
    <cellStyle name="Comma 4 5 24" xfId="40487" xr:uid="{95924BCD-C827-4635-BAA6-865927A85747}"/>
    <cellStyle name="Comma 4 5 25" xfId="40546" xr:uid="{E92711AF-A9B6-4195-BE86-BFC7361E9B9F}"/>
    <cellStyle name="Comma 4 5 26" xfId="40680" xr:uid="{788385C3-57E8-450A-8E9D-C88C39B858FF}"/>
    <cellStyle name="Comma 4 5 27" xfId="40811" xr:uid="{0C223E02-550A-480C-8D8A-C1AE22A7F239}"/>
    <cellStyle name="Comma 4 5 28" xfId="40884" xr:uid="{E4AB6E8E-851B-4EA0-983C-0D2E466AC128}"/>
    <cellStyle name="Comma 4 5 29" xfId="53511" xr:uid="{7AFD2D70-241F-48D3-AF9B-4CFE084BF2F2}"/>
    <cellStyle name="Comma 4 5 3" xfId="223" xr:uid="{B0B3FCB4-C977-4CA4-B002-65A8CFC36F04}"/>
    <cellStyle name="Comma 4 5 3 10" xfId="13590" xr:uid="{CFEE6531-A4F8-4BF2-AEC4-ACEFA48A0A8D}"/>
    <cellStyle name="Comma 4 5 3 10 2" xfId="30250" xr:uid="{803E5AC0-C0D1-48EB-826E-30FEB76DCE15}"/>
    <cellStyle name="Comma 4 5 3 11" xfId="21873" xr:uid="{6A14F21A-938C-4002-BAD5-184810E2A0D5}"/>
    <cellStyle name="Comma 4 5 3 12" xfId="39097" xr:uid="{F753B7E2-7543-4EFD-9F74-07AFEB639612}"/>
    <cellStyle name="Comma 4 5 3 13" xfId="41005" xr:uid="{EE440EC5-CE8B-4C75-A2F2-F63C1A9DDABC}"/>
    <cellStyle name="Comma 4 5 3 14" xfId="1142" xr:uid="{9349606C-E747-4C04-A341-67A1D2CD1DDD}"/>
    <cellStyle name="Comma 4 5 3 2" xfId="391" xr:uid="{6459A1F7-BF03-46ED-990E-6CD301626742}"/>
    <cellStyle name="Comma 4 5 3 2 10" xfId="39518" xr:uid="{336BC532-2295-4FC1-A899-FFE9B38F8019}"/>
    <cellStyle name="Comma 4 5 3 2 11" xfId="41585" xr:uid="{1D57F515-BB3E-4EBB-86FD-C9FD00D472CE}"/>
    <cellStyle name="Comma 4 5 3 2 12" xfId="1647" xr:uid="{A774FFA1-B533-42D9-B17A-8240C205CB0C}"/>
    <cellStyle name="Comma 4 5 3 2 2" xfId="2258" xr:uid="{31678FE7-7B4B-46C3-BED2-32D9A051B074}"/>
    <cellStyle name="Comma 4 5 3 2 2 2" xfId="4184" xr:uid="{037E3372-929B-4BF4-A9D9-16EACAE9976D}"/>
    <cellStyle name="Comma 4 5 3 2 2 2 2" xfId="8959" xr:uid="{44879777-53D0-46BD-A305-34A3E251B4F3}"/>
    <cellStyle name="Comma 4 5 3 2 2 2 2 2" xfId="18763" xr:uid="{3443BD06-494C-4534-A637-8630C51E252D}"/>
    <cellStyle name="Comma 4 5 3 2 2 2 2 2 2" xfId="35423" xr:uid="{EDD3E44B-E328-414D-A806-FC7116475708}"/>
    <cellStyle name="Comma 4 5 3 2 2 2 2 3" xfId="27135" xr:uid="{658DC21A-FE90-4CE8-AFD2-491036F89A8D}"/>
    <cellStyle name="Comma 4 5 3 2 2 2 2 4" xfId="48842" xr:uid="{DEE9EABD-9273-4B9F-874B-A7531C930173}"/>
    <cellStyle name="Comma 4 5 3 2 2 2 3" xfId="15699" xr:uid="{AA6B239E-02C9-4379-9B1A-029C48C4E5B3}"/>
    <cellStyle name="Comma 4 5 3 2 2 2 3 2" xfId="32359" xr:uid="{1D1F13A4-7363-4F92-9612-CD1ACB20D272}"/>
    <cellStyle name="Comma 4 5 3 2 2 2 4" xfId="24070" xr:uid="{C8C00A28-C070-4448-A3B0-02E0B4A9E485}"/>
    <cellStyle name="Comma 4 5 3 2 2 2 5" xfId="44088" xr:uid="{14B9D99C-0CBE-4315-8EFE-7B3BDB15E0AA}"/>
    <cellStyle name="Comma 4 5 3 2 2 3" xfId="6077" xr:uid="{A9CC9655-7029-4467-B58E-86985D957AC0}"/>
    <cellStyle name="Comma 4 5 3 2 2 3 2" xfId="10334" xr:uid="{C4F6A58F-CE78-4474-A542-B9322935AD14}"/>
    <cellStyle name="Comma 4 5 3 2 2 3 2 2" xfId="19573" xr:uid="{B778B428-1554-46CC-A37D-8E3D29288B21}"/>
    <cellStyle name="Comma 4 5 3 2 2 3 2 2 2" xfId="36233" xr:uid="{9BC0D489-900C-4729-9658-AA852F482D45}"/>
    <cellStyle name="Comma 4 5 3 2 2 3 2 3" xfId="27945" xr:uid="{128BABD5-7433-4F8D-92A3-8DB02A88C213}"/>
    <cellStyle name="Comma 4 5 3 2 2 3 2 4" xfId="50217" xr:uid="{BE5AC0DC-6F09-4D9D-ACE4-78E34BC4B02B}"/>
    <cellStyle name="Comma 4 5 3 2 2 3 3" xfId="17017" xr:uid="{C899DF62-57B2-4AFC-AF14-A249458CB7BF}"/>
    <cellStyle name="Comma 4 5 3 2 2 3 3 2" xfId="33677" xr:uid="{401DDF37-604F-40A4-8824-3D7E91DEBDE0}"/>
    <cellStyle name="Comma 4 5 3 2 2 3 4" xfId="25388" xr:uid="{7AAE53DA-834A-44C7-9406-CDBE69F143E4}"/>
    <cellStyle name="Comma 4 5 3 2 2 3 5" xfId="45971" xr:uid="{A32C6741-2715-4CE7-9E9D-F8B658522980}"/>
    <cellStyle name="Comma 4 5 3 2 2 4" xfId="7624" xr:uid="{CD6A9320-5F75-4AE8-BB9C-F93FF9DB6D9B}"/>
    <cellStyle name="Comma 4 5 3 2 2 4 2" xfId="17981" xr:uid="{781DA799-5FB2-4D49-9462-2D8FBB70DAFD}"/>
    <cellStyle name="Comma 4 5 3 2 2 4 2 2" xfId="34641" xr:uid="{468394C4-7B98-4D60-AFEF-ACB33099E63F}"/>
    <cellStyle name="Comma 4 5 3 2 2 4 3" xfId="26353" xr:uid="{B61292F8-F448-4317-A331-B8F8A87B6392}"/>
    <cellStyle name="Comma 4 5 3 2 2 4 4" xfId="47507" xr:uid="{A79FEA23-8F5C-4FCF-9704-AB90344E45EF}"/>
    <cellStyle name="Comma 4 5 3 2 2 5" xfId="12051" xr:uid="{971DE6B5-A7F3-4228-A649-037390CD754D}"/>
    <cellStyle name="Comma 4 5 3 2 2 5 2" xfId="20737" xr:uid="{5516C9BA-426F-4C50-BE02-8E395B532FBD}"/>
    <cellStyle name="Comma 4 5 3 2 2 5 2 2" xfId="37397" xr:uid="{8D1D7D5F-F74C-48EF-BB29-8E5A51A7C7B7}"/>
    <cellStyle name="Comma 4 5 3 2 2 5 3" xfId="29109" xr:uid="{D3EA52A2-51A2-42CD-A573-A03AD63C5799}"/>
    <cellStyle name="Comma 4 5 3 2 2 5 4" xfId="51932" xr:uid="{580A401D-BC8C-4525-B6B9-92635F217867}"/>
    <cellStyle name="Comma 4 5 3 2 2 6" xfId="14363" xr:uid="{3D39D433-5599-4EE3-822E-4253971621F1}"/>
    <cellStyle name="Comma 4 5 3 2 2 6 2" xfId="31023" xr:uid="{A07977E9-669C-4C13-B767-B364B7D9A96C}"/>
    <cellStyle name="Comma 4 5 3 2 2 7" xfId="22733" xr:uid="{8F62D91B-0BE0-4D0E-B6B6-857FC19F5898}"/>
    <cellStyle name="Comma 4 5 3 2 2 8" xfId="40416" xr:uid="{180CE5D1-94DB-4BF5-A572-35D6CB46D4FA}"/>
    <cellStyle name="Comma 4 5 3 2 2 9" xfId="42199" xr:uid="{9A6AE130-4403-4A62-A88D-8D3246A09234}"/>
    <cellStyle name="Comma 4 5 3 2 3" xfId="3570" xr:uid="{86E7BDB1-D1C6-4402-9B40-D53F5C4C23C3}"/>
    <cellStyle name="Comma 4 5 3 2 3 2" xfId="8534" xr:uid="{F5255318-64D2-480E-8E03-1AE74684EF57}"/>
    <cellStyle name="Comma 4 5 3 2 3 2 2" xfId="18509" xr:uid="{EA85F338-4BAD-4834-B996-6920C21F43B2}"/>
    <cellStyle name="Comma 4 5 3 2 3 2 2 2" xfId="35169" xr:uid="{FE24EFDA-4EA6-4F6A-9A45-04978CC7486B}"/>
    <cellStyle name="Comma 4 5 3 2 3 2 3" xfId="26881" xr:uid="{BDE18797-09DB-4240-9280-14648C2AD8EC}"/>
    <cellStyle name="Comma 4 5 3 2 3 2 4" xfId="48417" xr:uid="{BA2F7326-A306-41F3-93D5-BE0D004E244A}"/>
    <cellStyle name="Comma 4 5 3 2 3 3" xfId="15256" xr:uid="{9F897112-612D-4DB0-9422-01177387BA7D}"/>
    <cellStyle name="Comma 4 5 3 2 3 3 2" xfId="31916" xr:uid="{46AC6C3D-D396-4E01-9B68-1D0295CF746B}"/>
    <cellStyle name="Comma 4 5 3 2 3 4" xfId="23627" xr:uid="{E76E2FA7-A89A-4D2B-AEA9-9E867A59CE8E}"/>
    <cellStyle name="Comma 4 5 3 2 3 5" xfId="43474" xr:uid="{C5B9E1D7-0E4C-4555-AE2C-A32A88EE7C88}"/>
    <cellStyle name="Comma 4 5 3 2 4" xfId="5478" xr:uid="{BF006639-8AB7-44A2-965F-8B05CF72C6D0}"/>
    <cellStyle name="Comma 4 5 3 2 4 2" xfId="9909" xr:uid="{46E228FC-801D-481B-A967-7DDFFDDA4FF3}"/>
    <cellStyle name="Comma 4 5 3 2 4 2 2" xfId="19319" xr:uid="{4461A037-194A-4E9A-9964-50C49D8AEEBB}"/>
    <cellStyle name="Comma 4 5 3 2 4 2 2 2" xfId="35979" xr:uid="{6FC38735-F140-4C3C-9751-047E6AA52712}"/>
    <cellStyle name="Comma 4 5 3 2 4 2 3" xfId="27691" xr:uid="{2633615D-935C-4F2B-B750-6C6192FAD5D4}"/>
    <cellStyle name="Comma 4 5 3 2 4 2 4" xfId="49792" xr:uid="{1E800F0A-693F-4D74-B901-3EDE341B5ABF}"/>
    <cellStyle name="Comma 4 5 3 2 4 3" xfId="16589" xr:uid="{F20838DD-7888-4085-9E69-9965BF2582EE}"/>
    <cellStyle name="Comma 4 5 3 2 4 3 2" xfId="33249" xr:uid="{A3424958-3B94-44F6-B3A1-E7958560317C}"/>
    <cellStyle name="Comma 4 5 3 2 4 4" xfId="24960" xr:uid="{71589B4D-D4DF-49ED-A8F0-F5C29D48BA46}"/>
    <cellStyle name="Comma 4 5 3 2 4 5" xfId="45372" xr:uid="{5920591A-175C-41AB-A958-A24E14C56CB0}"/>
    <cellStyle name="Comma 4 5 3 2 5" xfId="7199" xr:uid="{9EBA9C4D-D576-42A9-8C36-5084343EF0DF}"/>
    <cellStyle name="Comma 4 5 3 2 5 2" xfId="17727" xr:uid="{AEDD01FC-EAAF-42C4-AB8A-A1B02AA78647}"/>
    <cellStyle name="Comma 4 5 3 2 5 2 2" xfId="34387" xr:uid="{4207142F-ABA6-4ABB-A5CD-CB0B59989CF4}"/>
    <cellStyle name="Comma 4 5 3 2 5 3" xfId="26099" xr:uid="{97F3CEB9-D3BA-4444-8F70-B06E0CFCA129}"/>
    <cellStyle name="Comma 4 5 3 2 5 4" xfId="47082" xr:uid="{0668EB31-6B69-4666-BDC4-63431BABEE44}"/>
    <cellStyle name="Comma 4 5 3 2 6" xfId="11452" xr:uid="{C646269F-BEEF-4344-B0D7-6E310831F0F7}"/>
    <cellStyle name="Comma 4 5 3 2 6 2" xfId="20309" xr:uid="{D94BE7B4-7180-407F-88E3-F462B7D6560F}"/>
    <cellStyle name="Comma 4 5 3 2 6 2 2" xfId="36969" xr:uid="{9556018A-2E3E-46ED-9A6C-AFDB43B2A4BE}"/>
    <cellStyle name="Comma 4 5 3 2 6 3" xfId="28681" xr:uid="{5E461EA4-63DC-45F2-B571-C3AF9B3D2557}"/>
    <cellStyle name="Comma 4 5 3 2 6 4" xfId="51333" xr:uid="{F19E326E-EAC6-4BDA-AD54-7EE6A9775587}"/>
    <cellStyle name="Comma 4 5 3 2 7" xfId="13127" xr:uid="{12176A2B-D38A-4EF9-9A71-66ED6C5891D5}"/>
    <cellStyle name="Comma 4 5 3 2 7 2" xfId="21521" xr:uid="{577735F7-A38D-4411-80ED-FF6A700A7309}"/>
    <cellStyle name="Comma 4 5 3 2 7 2 2" xfId="38181" xr:uid="{147219D2-5CB4-45C1-A7E8-7461BAD003DE}"/>
    <cellStyle name="Comma 4 5 3 2 7 3" xfId="29894" xr:uid="{84C5FC4C-ED56-41FF-A101-63A145B1E65A}"/>
    <cellStyle name="Comma 4 5 3 2 7 4" xfId="53001" xr:uid="{C44CD057-E0C9-45F8-9D92-F8058929A698}"/>
    <cellStyle name="Comma 4 5 3 2 8" xfId="13940" xr:uid="{D00B6421-38B0-41D4-AB21-78C8317385FF}"/>
    <cellStyle name="Comma 4 5 3 2 8 2" xfId="30600" xr:uid="{77C2B227-C839-45D2-ADA0-3F9D5C67CC30}"/>
    <cellStyle name="Comma 4 5 3 2 9" xfId="22290" xr:uid="{4A843636-A4BB-4E00-98D5-DCD1EDD0B52A}"/>
    <cellStyle name="Comma 4 5 3 3" xfId="1531" xr:uid="{19CBE0BE-2612-4545-A7D9-B90C57D95469}"/>
    <cellStyle name="Comma 4 5 3 3 2" xfId="3406" xr:uid="{47091A3C-908C-468F-A950-890AD58F39EB}"/>
    <cellStyle name="Comma 4 5 3 3 2 2" xfId="8431" xr:uid="{C0A48A6B-FE71-4C88-A127-1FBEBBBCD6E8}"/>
    <cellStyle name="Comma 4 5 3 3 2 2 2" xfId="18450" xr:uid="{251CAF24-FCEC-4286-B767-A5C41D536D5F}"/>
    <cellStyle name="Comma 4 5 3 3 2 2 2 2" xfId="35110" xr:uid="{9E94AB81-AC49-4197-966A-720A6E538579}"/>
    <cellStyle name="Comma 4 5 3 3 2 2 3" xfId="26822" xr:uid="{7D98DB69-C454-444F-A988-20DBE3200786}"/>
    <cellStyle name="Comma 4 5 3 3 2 2 4" xfId="48314" xr:uid="{E97B7A6D-18AC-4AC6-9DBD-F57FBFFB8E90}"/>
    <cellStyle name="Comma 4 5 3 3 2 3" xfId="15136" xr:uid="{BE0C7B7F-A7B1-4CEB-B09C-24B82892B320}"/>
    <cellStyle name="Comma 4 5 3 3 2 3 2" xfId="31796" xr:uid="{B50F6984-3F09-4405-8620-B2146C462320}"/>
    <cellStyle name="Comma 4 5 3 3 2 4" xfId="23507" xr:uid="{348F3AE3-9EE6-42E8-91A0-7CC59D5A261D}"/>
    <cellStyle name="Comma 4 5 3 3 2 5" xfId="43310" xr:uid="{25C615A0-1B7D-4389-98CE-E20E31883FBA}"/>
    <cellStyle name="Comma 4 5 3 3 3" xfId="5314" xr:uid="{72F2930B-66BC-4C66-9473-5317C60AE5FA}"/>
    <cellStyle name="Comma 4 5 3 3 3 2" xfId="9806" xr:uid="{EDAEF8DC-138F-4EFB-BB9C-0C6CB6484534}"/>
    <cellStyle name="Comma 4 5 3 3 3 2 2" xfId="19260" xr:uid="{BA9C90D7-1F2F-4DE7-81A3-5316647A282A}"/>
    <cellStyle name="Comma 4 5 3 3 3 2 2 2" xfId="35920" xr:uid="{424B5E4C-3CBC-4AD8-867B-0B7978947579}"/>
    <cellStyle name="Comma 4 5 3 3 3 2 3" xfId="27632" xr:uid="{FAAA6D43-7258-4AA7-80BE-C24B119930FC}"/>
    <cellStyle name="Comma 4 5 3 3 3 2 4" xfId="49689" xr:uid="{16280C63-61A6-47C8-93F5-F458DB3D539E}"/>
    <cellStyle name="Comma 4 5 3 3 3 3" xfId="16469" xr:uid="{A10FBCDB-E2EA-41FD-8AD1-D492A57B69A9}"/>
    <cellStyle name="Comma 4 5 3 3 3 3 2" xfId="33129" xr:uid="{755DD4CA-C85A-40CE-8A45-C6D2FFCE5A0B}"/>
    <cellStyle name="Comma 4 5 3 3 3 4" xfId="24840" xr:uid="{595F3B39-AED0-412E-ACDD-1354A737468C}"/>
    <cellStyle name="Comma 4 5 3 3 3 5" xfId="45208" xr:uid="{2CFAC0F1-526E-4869-8D88-52009B67C25E}"/>
    <cellStyle name="Comma 4 5 3 3 4" xfId="7096" xr:uid="{E21441CB-7C43-4A62-9323-9F30910C4247}"/>
    <cellStyle name="Comma 4 5 3 3 4 2" xfId="17668" xr:uid="{6401A904-103A-4833-B034-DB8BE48BE7B3}"/>
    <cellStyle name="Comma 4 5 3 3 4 2 2" xfId="34328" xr:uid="{AB46E231-79CB-4092-B8E6-C61FA32D1851}"/>
    <cellStyle name="Comma 4 5 3 3 4 3" xfId="26040" xr:uid="{A9423CE8-3D9D-4186-8018-3B79056A1219}"/>
    <cellStyle name="Comma 4 5 3 3 4 4" xfId="46979" xr:uid="{23E8E8FD-2003-4BF4-A20D-84A3F22CFC6B}"/>
    <cellStyle name="Comma 4 5 3 3 5" xfId="11288" xr:uid="{CEBDA52D-446F-4928-837F-B2C3A7D3E681}"/>
    <cellStyle name="Comma 4 5 3 3 5 2" xfId="20189" xr:uid="{2A20C548-3175-4A79-90D1-3277D35BDA07}"/>
    <cellStyle name="Comma 4 5 3 3 5 2 2" xfId="36849" xr:uid="{9AAFD289-BE6A-4CFE-8D2B-287046A07199}"/>
    <cellStyle name="Comma 4 5 3 3 5 3" xfId="28561" xr:uid="{6B6734F8-CD84-4F50-A539-8E260F39DFEB}"/>
    <cellStyle name="Comma 4 5 3 3 5 4" xfId="51169" xr:uid="{89FD6CB9-7749-4A5B-8A10-AF143E7B5364}"/>
    <cellStyle name="Comma 4 5 3 3 6" xfId="13820" xr:uid="{6F884238-9F0E-4031-ABDA-FC787EC0E586}"/>
    <cellStyle name="Comma 4 5 3 3 6 2" xfId="30480" xr:uid="{18AAF0A1-C8D1-4FAF-85E9-6007740A1C6D}"/>
    <cellStyle name="Comma 4 5 3 3 7" xfId="22170" xr:uid="{E2C2AB52-0B38-463E-AA2C-A6DB8B616EE1}"/>
    <cellStyle name="Comma 4 5 3 3 8" xfId="39969" xr:uid="{C0853459-00F5-4809-AE91-5F838DA3F61B}"/>
    <cellStyle name="Comma 4 5 3 3 9" xfId="41421" xr:uid="{24D7A815-FFD9-4528-AB0F-7B5632758E90}"/>
    <cellStyle name="Comma 4 5 3 4" xfId="2094" xr:uid="{8E403339-2B83-4703-8D6C-A0AE11E55EDC}"/>
    <cellStyle name="Comma 4 5 3 4 2" xfId="4020" xr:uid="{A11F4277-5EF8-4F6B-9215-3CAB1B8C5BD7}"/>
    <cellStyle name="Comma 4 5 3 4 2 2" xfId="8856" xr:uid="{D2A69CBF-DE3F-4CAA-B6CE-B0DE59AFEEA5}"/>
    <cellStyle name="Comma 4 5 3 4 2 2 2" xfId="18704" xr:uid="{263FF126-7578-4B78-B432-560CFCD4B1F1}"/>
    <cellStyle name="Comma 4 5 3 4 2 2 2 2" xfId="35364" xr:uid="{59CAD482-741C-4BCF-98D6-67A01C2E423E}"/>
    <cellStyle name="Comma 4 5 3 4 2 2 3" xfId="27076" xr:uid="{B6E3DEDD-8C27-4DCC-937A-8129173E7226}"/>
    <cellStyle name="Comma 4 5 3 4 2 2 4" xfId="48739" xr:uid="{8F2F2874-55F5-4754-A9B3-C38FB9AC570D}"/>
    <cellStyle name="Comma 4 5 3 4 2 3" xfId="15579" xr:uid="{CB8B4226-5DC0-4EB9-BB97-AF784F07AF1B}"/>
    <cellStyle name="Comma 4 5 3 4 2 3 2" xfId="32239" xr:uid="{6D758B99-5B2A-4803-8524-B9F045A85A1D}"/>
    <cellStyle name="Comma 4 5 3 4 2 4" xfId="23950" xr:uid="{720626C6-1616-4259-A0A3-BC16570A7D0B}"/>
    <cellStyle name="Comma 4 5 3 4 2 5" xfId="43924" xr:uid="{9ED5AAAB-31C8-49D0-A8E3-6B7C0EC49FAF}"/>
    <cellStyle name="Comma 4 5 3 4 3" xfId="5913" xr:uid="{E81DEF80-9103-4820-ABA8-32B40BF6D346}"/>
    <cellStyle name="Comma 4 5 3 4 3 2" xfId="10231" xr:uid="{7E478561-9486-4AAC-98D7-49CF6CF23340}"/>
    <cellStyle name="Comma 4 5 3 4 3 2 2" xfId="19514" xr:uid="{DECCA333-05FC-4F4E-9A2F-C740ECA2F498}"/>
    <cellStyle name="Comma 4 5 3 4 3 2 2 2" xfId="36174" xr:uid="{78F68E8D-FB7B-4F77-A96E-C87929F63642}"/>
    <cellStyle name="Comma 4 5 3 4 3 2 3" xfId="27886" xr:uid="{84D1215F-2D0B-4735-BCDF-2A1D6C2CC396}"/>
    <cellStyle name="Comma 4 5 3 4 3 2 4" xfId="50114" xr:uid="{5B4EE8BA-8E64-46AD-BAF8-78C023F77752}"/>
    <cellStyle name="Comma 4 5 3 4 3 3" xfId="16897" xr:uid="{38222065-D6DA-4E33-A0B1-3AD232295A56}"/>
    <cellStyle name="Comma 4 5 3 4 3 3 2" xfId="33557" xr:uid="{23B5B3F7-DDF0-4139-9472-F42AD4021893}"/>
    <cellStyle name="Comma 4 5 3 4 3 4" xfId="25268" xr:uid="{CF7968E6-342F-4FB8-BF4B-025E5DDDC692}"/>
    <cellStyle name="Comma 4 5 3 4 3 5" xfId="45807" xr:uid="{A2B3724A-1433-41E5-81C8-CC833DD7809E}"/>
    <cellStyle name="Comma 4 5 3 4 4" xfId="7521" xr:uid="{80B59DDA-4DEC-4214-A8BA-2E14F6C98C93}"/>
    <cellStyle name="Comma 4 5 3 4 4 2" xfId="17922" xr:uid="{792EB410-B4F9-47DF-846B-2D4A57CED961}"/>
    <cellStyle name="Comma 4 5 3 4 4 2 2" xfId="34582" xr:uid="{AE5852EB-BDB6-4D14-909C-07E79FDBCBCC}"/>
    <cellStyle name="Comma 4 5 3 4 4 3" xfId="26294" xr:uid="{59CDF3CF-D0C1-44E6-82DE-9FD62404FDD9}"/>
    <cellStyle name="Comma 4 5 3 4 4 4" xfId="47404" xr:uid="{19823F3E-CEEE-425D-88EB-2834DFB00F72}"/>
    <cellStyle name="Comma 4 5 3 4 5" xfId="11887" xr:uid="{18FBFE2A-921E-4430-86AC-50A5235C2DC2}"/>
    <cellStyle name="Comma 4 5 3 4 5 2" xfId="20617" xr:uid="{B71D3A65-6141-42C5-AF06-FB6DBF706A92}"/>
    <cellStyle name="Comma 4 5 3 4 5 2 2" xfId="37277" xr:uid="{0254C07C-CC4B-4D23-9511-85339A9D7B6B}"/>
    <cellStyle name="Comma 4 5 3 4 5 3" xfId="28989" xr:uid="{3EE943C5-357F-4130-9F03-B505930133D0}"/>
    <cellStyle name="Comma 4 5 3 4 5 4" xfId="51768" xr:uid="{EA461FF5-F52A-4E17-A7CB-851A4E9D0FFD}"/>
    <cellStyle name="Comma 4 5 3 4 6" xfId="14243" xr:uid="{F385BAD1-2123-4116-A589-CA50D1A46B78}"/>
    <cellStyle name="Comma 4 5 3 4 6 2" xfId="30903" xr:uid="{2EF41389-675C-4181-8E87-8DC2F940C2AD}"/>
    <cellStyle name="Comma 4 5 3 4 7" xfId="22613" xr:uid="{314906E8-97F3-49EA-8C66-D4C75CEB0CE2}"/>
    <cellStyle name="Comma 4 5 3 4 8" xfId="42035" xr:uid="{C6AEC6A1-A2F9-46B8-B8F9-6F68DF4ADCA6}"/>
    <cellStyle name="Comma 4 5 3 5" xfId="2990" xr:uid="{4C6FF1C1-EC56-44AE-90DD-D2CF9519D17E}"/>
    <cellStyle name="Comma 4 5 3 5 2" xfId="8130" xr:uid="{6FEDB2B5-1020-460F-8AAE-CC52E29FCB61}"/>
    <cellStyle name="Comma 4 5 3 5 2 2" xfId="18268" xr:uid="{DFBA7D56-995A-42BF-8B48-F498AE78C6C8}"/>
    <cellStyle name="Comma 4 5 3 5 2 2 2" xfId="34928" xr:uid="{EC56068E-B29D-4CEC-B832-BBAA34654478}"/>
    <cellStyle name="Comma 4 5 3 5 2 3" xfId="26640" xr:uid="{A0D821BE-D33A-4AB7-AD70-4C8422E7A895}"/>
    <cellStyle name="Comma 4 5 3 5 2 4" xfId="48013" xr:uid="{9087BDA4-34E8-4247-A043-7CD98286D4E1}"/>
    <cellStyle name="Comma 4 5 3 5 3" xfId="14839" xr:uid="{570E15A1-7AA4-4DC6-83C6-6EC52665F1B5}"/>
    <cellStyle name="Comma 4 5 3 5 3 2" xfId="31499" xr:uid="{A30FA799-D570-4ABC-9385-26CB360F90D5}"/>
    <cellStyle name="Comma 4 5 3 5 4" xfId="23210" xr:uid="{25139960-BACA-4D21-8224-19C960EDD251}"/>
    <cellStyle name="Comma 4 5 3 5 5" xfId="42894" xr:uid="{008AADA6-31F0-4A2E-880E-9C2771F24FC4}"/>
    <cellStyle name="Comma 4 5 3 6" xfId="4929" xr:uid="{01DA9B42-26DA-4A37-A931-EACE68956A42}"/>
    <cellStyle name="Comma 4 5 3 6 2" xfId="9505" xr:uid="{82A22839-0CC2-4706-BB45-4DDA92E33EC4}"/>
    <cellStyle name="Comma 4 5 3 6 2 2" xfId="19078" xr:uid="{E2700352-DB53-4BAE-B389-EA51BC7EAA4D}"/>
    <cellStyle name="Comma 4 5 3 6 2 2 2" xfId="35738" xr:uid="{52A23D2A-E9C4-4285-BE82-81F4E8137C68}"/>
    <cellStyle name="Comma 4 5 3 6 2 3" xfId="27450" xr:uid="{38EF8F04-E57D-4C6B-A5E2-09EF751B19AA}"/>
    <cellStyle name="Comma 4 5 3 6 2 4" xfId="49388" xr:uid="{77C6C102-DC07-4A22-8E25-EC4B42899F42}"/>
    <cellStyle name="Comma 4 5 3 6 3" xfId="16203" xr:uid="{7450B695-EA35-4393-9F41-12287982539C}"/>
    <cellStyle name="Comma 4 5 3 6 3 2" xfId="32863" xr:uid="{4331A0DF-B169-4B09-B239-3408723A7EFA}"/>
    <cellStyle name="Comma 4 5 3 6 4" xfId="24574" xr:uid="{6F8C4AE3-3B1C-4A5A-8A7A-4CD1E70FE312}"/>
    <cellStyle name="Comma 4 5 3 6 5" xfId="44823" xr:uid="{656B40B6-B1AE-4A61-8ACD-209A75C11339}"/>
    <cellStyle name="Comma 4 5 3 7" xfId="6794" xr:uid="{579C196E-F39B-4284-A152-D8F5F25115F2}"/>
    <cellStyle name="Comma 4 5 3 7 2" xfId="17485" xr:uid="{2CA21313-700B-48BC-9FB6-713AA2A33052}"/>
    <cellStyle name="Comma 4 5 3 7 2 2" xfId="34145" xr:uid="{07B2FE8F-CBBD-49E2-ADD6-4A68FF2283CB}"/>
    <cellStyle name="Comma 4 5 3 7 3" xfId="25857" xr:uid="{6BA12474-C326-4E77-9BF0-5A93DA2DB246}"/>
    <cellStyle name="Comma 4 5 3 7 4" xfId="46677" xr:uid="{4273C897-8E92-4511-8F7E-B24B042C04B4}"/>
    <cellStyle name="Comma 4 5 3 8" xfId="10903" xr:uid="{E436B024-0180-443E-833E-C62F8B970FB5}"/>
    <cellStyle name="Comma 4 5 3 8 2" xfId="19923" xr:uid="{B6CD3940-0BA2-4319-9A07-BCB3B1DE5858}"/>
    <cellStyle name="Comma 4 5 3 8 2 2" xfId="36583" xr:uid="{A1B80334-9A25-4D02-B71F-CD8AFFD66D5C}"/>
    <cellStyle name="Comma 4 5 3 8 3" xfId="28295" xr:uid="{D3E10AFD-4EB4-4669-9041-A9064624709B}"/>
    <cellStyle name="Comma 4 5 3 8 4" xfId="50784" xr:uid="{E4E5ECC7-7973-43D1-A189-2FA4CCFF7D06}"/>
    <cellStyle name="Comma 4 5 3 9" xfId="12963" xr:uid="{271E9A02-4BA6-4B9F-BE72-288BF5AA5A77}"/>
    <cellStyle name="Comma 4 5 3 9 2" xfId="21401" xr:uid="{003DACB8-6C44-4A95-B9E6-EEE4A629A7C3}"/>
    <cellStyle name="Comma 4 5 3 9 2 2" xfId="38061" xr:uid="{EBBE6013-3291-44AF-A443-FA19D143F6D6}"/>
    <cellStyle name="Comma 4 5 3 9 3" xfId="29774" xr:uid="{B62C2012-7EF1-4787-B893-DA4A6E6398F8}"/>
    <cellStyle name="Comma 4 5 3 9 4" xfId="52837" xr:uid="{3502BC74-40B5-4298-B0CC-85F2EFB4C20D}"/>
    <cellStyle name="Comma 4 5 30" xfId="858" xr:uid="{344D2731-7394-4259-94A3-6AC9736597FF}"/>
    <cellStyle name="Comma 4 5 4" xfId="430" xr:uid="{B2E83A61-4B33-431F-9F02-5FFA6B6457DF}"/>
    <cellStyle name="Comma 4 5 4 10" xfId="21899" xr:uid="{D206FCBB-E5DA-40A5-A221-DE7EA30FF473}"/>
    <cellStyle name="Comma 4 5 4 11" xfId="41045" xr:uid="{FCFCF35B-A5CF-4B47-846C-EF425E4CCFC2}"/>
    <cellStyle name="Comma 4 5 4 12" xfId="1180" xr:uid="{2F6FCFC9-8A6B-40C2-90CC-EB7440277576}"/>
    <cellStyle name="Comma 4 5 4 2" xfId="1681" xr:uid="{A9B351E5-446C-471B-AFEB-E8CD6E9B0A63}"/>
    <cellStyle name="Comma 4 5 4 2 2" xfId="3609" xr:uid="{35D1802F-A041-47CE-80CC-8ED65BAFB333}"/>
    <cellStyle name="Comma 4 5 4 2 2 2" xfId="8568" xr:uid="{BCA94E84-08C8-4F33-B2B9-5843F0FF7084}"/>
    <cellStyle name="Comma 4 5 4 2 2 2 2" xfId="18529" xr:uid="{F51DEF77-710B-41A2-BC8B-6BA95BF4D288}"/>
    <cellStyle name="Comma 4 5 4 2 2 2 2 2" xfId="35189" xr:uid="{64C51D94-8CB1-4694-B078-3BC8052737FD}"/>
    <cellStyle name="Comma 4 5 4 2 2 2 3" xfId="26901" xr:uid="{5DE92203-2FC4-48A4-AD03-82C25685EC7A}"/>
    <cellStyle name="Comma 4 5 4 2 2 2 4" xfId="48451" xr:uid="{36921A37-AD88-4D52-A0E8-5F1602E00B9F}"/>
    <cellStyle name="Comma 4 5 4 2 2 3" xfId="15281" xr:uid="{3BB51857-0C1D-4A01-A20B-9FD049A65CE6}"/>
    <cellStyle name="Comma 4 5 4 2 2 3 2" xfId="31941" xr:uid="{497C31ED-54C8-4574-AC38-C295CB400075}"/>
    <cellStyle name="Comma 4 5 4 2 2 4" xfId="23652" xr:uid="{D1019B40-AD92-42AC-9EA2-44C8875E0E27}"/>
    <cellStyle name="Comma 4 5 4 2 2 5" xfId="43513" xr:uid="{7F64FFCF-C2EC-4FF5-81D2-125B2176876D}"/>
    <cellStyle name="Comma 4 5 4 2 3" xfId="5517" xr:uid="{26336F7F-D40D-49DC-B73B-7E4DA9FDA8D0}"/>
    <cellStyle name="Comma 4 5 4 2 3 2" xfId="9943" xr:uid="{3DA8F95E-9010-4F7C-8773-473C253AFB0C}"/>
    <cellStyle name="Comma 4 5 4 2 3 2 2" xfId="19339" xr:uid="{87C35E21-BCF4-4F48-AEDE-E41AB388CE96}"/>
    <cellStyle name="Comma 4 5 4 2 3 2 2 2" xfId="35999" xr:uid="{97A87328-F920-49CE-AEDA-A2F160A5B354}"/>
    <cellStyle name="Comma 4 5 4 2 3 2 3" xfId="27711" xr:uid="{D1BF916F-E42F-409F-A4A2-1A788C774A3A}"/>
    <cellStyle name="Comma 4 5 4 2 3 2 4" xfId="49826" xr:uid="{F3A4049F-A0FA-4549-BC71-56267507A9AF}"/>
    <cellStyle name="Comma 4 5 4 2 3 3" xfId="16614" xr:uid="{89350FDA-2824-4E09-AD1E-0EF4479AF6B2}"/>
    <cellStyle name="Comma 4 5 4 2 3 3 2" xfId="33274" xr:uid="{6009C87B-108A-44C1-B6AD-03805A181942}"/>
    <cellStyle name="Comma 4 5 4 2 3 4" xfId="24985" xr:uid="{B8776A97-3B73-4CDF-9B3F-E2DDDBD722F0}"/>
    <cellStyle name="Comma 4 5 4 2 3 5" xfId="45411" xr:uid="{421A0837-32C4-427C-A8F1-D09139AA85D3}"/>
    <cellStyle name="Comma 4 5 4 2 4" xfId="7233" xr:uid="{FF4B56A6-EB48-4EF0-BC1F-847543207EAF}"/>
    <cellStyle name="Comma 4 5 4 2 4 2" xfId="17747" xr:uid="{5C2A2E51-BECB-48AC-A7D1-16F872A82388}"/>
    <cellStyle name="Comma 4 5 4 2 4 2 2" xfId="34407" xr:uid="{7A23D5B7-D006-40A7-BB63-2D363BF2EC53}"/>
    <cellStyle name="Comma 4 5 4 2 4 3" xfId="26119" xr:uid="{5311525F-E303-4D23-AF01-68D300B85D8F}"/>
    <cellStyle name="Comma 4 5 4 2 4 4" xfId="47116" xr:uid="{0A2BDB17-A115-431B-BB72-26CF93CDD157}"/>
    <cellStyle name="Comma 4 5 4 2 5" xfId="11491" xr:uid="{59671761-8DB0-4737-972C-4AD4DB0AE5A5}"/>
    <cellStyle name="Comma 4 5 4 2 5 2" xfId="20334" xr:uid="{25718064-C5F8-44FF-B3C6-E82F4AD3D11A}"/>
    <cellStyle name="Comma 4 5 4 2 5 2 2" xfId="36994" xr:uid="{142BAC8C-4FE8-4222-B2CA-A8AED2EC2793}"/>
    <cellStyle name="Comma 4 5 4 2 5 3" xfId="28706" xr:uid="{27E568E0-D1B5-4763-B5CF-23E720ED9243}"/>
    <cellStyle name="Comma 4 5 4 2 5 4" xfId="51372" xr:uid="{146CE29B-1485-4292-A87C-099E0E453CB7}"/>
    <cellStyle name="Comma 4 5 4 2 6" xfId="13965" xr:uid="{438E465B-2FCF-4785-8815-694678B5C56A}"/>
    <cellStyle name="Comma 4 5 4 2 6 2" xfId="30625" xr:uid="{262CDA8B-B9F3-4186-9C1C-0F846895BF15}"/>
    <cellStyle name="Comma 4 5 4 2 7" xfId="22315" xr:uid="{40098406-A7B9-4D6E-AE9C-7FE016C88AD6}"/>
    <cellStyle name="Comma 4 5 4 2 8" xfId="41624" xr:uid="{95D2A2F7-FF04-45A0-A25C-9C8AC327A4D4}"/>
    <cellStyle name="Comma 4 5 4 3" xfId="2297" xr:uid="{7C0F5988-9C9D-40FB-89A8-683B8EBB13B7}"/>
    <cellStyle name="Comma 4 5 4 3 2" xfId="4223" xr:uid="{99D4A777-2764-436D-99E1-4681A5572001}"/>
    <cellStyle name="Comma 4 5 4 3 2 2" xfId="8993" xr:uid="{54F5F51B-B2EB-47E6-B58B-4CC9C257C33D}"/>
    <cellStyle name="Comma 4 5 4 3 2 2 2" xfId="18783" xr:uid="{4C1D902A-39E0-47BA-A5A9-4F79BBE083E4}"/>
    <cellStyle name="Comma 4 5 4 3 2 2 2 2" xfId="35443" xr:uid="{A2D7869E-1D32-4FFE-B633-EAD18935AB66}"/>
    <cellStyle name="Comma 4 5 4 3 2 2 3" xfId="27155" xr:uid="{17F4D42D-F360-4C3E-943B-9218020CD14F}"/>
    <cellStyle name="Comma 4 5 4 3 2 2 4" xfId="48876" xr:uid="{39471601-8759-42B8-8C77-DFDA3AEC9E23}"/>
    <cellStyle name="Comma 4 5 4 3 2 3" xfId="15724" xr:uid="{4B9EFC9E-F6FC-4AFD-B3AA-34BBF80AE4DF}"/>
    <cellStyle name="Comma 4 5 4 3 2 3 2" xfId="32384" xr:uid="{5B80B65E-C6B7-4249-9328-17AE2331B686}"/>
    <cellStyle name="Comma 4 5 4 3 2 4" xfId="24095" xr:uid="{137E03A6-A1C6-4939-9CD0-5DE74F3B21C7}"/>
    <cellStyle name="Comma 4 5 4 3 2 5" xfId="44127" xr:uid="{6E6C99A3-AAD4-4148-BC86-DA59F6D3374A}"/>
    <cellStyle name="Comma 4 5 4 3 3" xfId="6116" xr:uid="{65051D34-D849-45B1-8FB6-509501C9558E}"/>
    <cellStyle name="Comma 4 5 4 3 3 2" xfId="10368" xr:uid="{207B8B48-A29C-4779-8A37-1835F3C6E42C}"/>
    <cellStyle name="Comma 4 5 4 3 3 2 2" xfId="19593" xr:uid="{323304E6-916C-41D5-8133-CEAF5B71D537}"/>
    <cellStyle name="Comma 4 5 4 3 3 2 2 2" xfId="36253" xr:uid="{9A08299A-5BF7-4E5D-A112-50EAFC05C453}"/>
    <cellStyle name="Comma 4 5 4 3 3 2 3" xfId="27965" xr:uid="{3863F1EA-E0E2-4B1E-9B89-7F2C2D17C0AB}"/>
    <cellStyle name="Comma 4 5 4 3 3 2 4" xfId="50251" xr:uid="{A93CD150-1304-4851-9BE1-CF3D444F71FD}"/>
    <cellStyle name="Comma 4 5 4 3 3 3" xfId="17042" xr:uid="{8E41D011-2AEA-4D9C-AA28-6183F9D28B9D}"/>
    <cellStyle name="Comma 4 5 4 3 3 3 2" xfId="33702" xr:uid="{69F3E581-288A-49E8-92EE-12EF5E9C9EF6}"/>
    <cellStyle name="Comma 4 5 4 3 3 4" xfId="25413" xr:uid="{9AA75901-8A1F-4C1C-9654-D3F93659F9D1}"/>
    <cellStyle name="Comma 4 5 4 3 3 5" xfId="46010" xr:uid="{D98C20A0-4BEE-4F01-BD37-30692FDF6C8C}"/>
    <cellStyle name="Comma 4 5 4 3 4" xfId="7658" xr:uid="{56FED9FF-62CD-41DA-B0D1-998A503F932C}"/>
    <cellStyle name="Comma 4 5 4 3 4 2" xfId="18001" xr:uid="{D729661B-0E21-4FB5-910D-6211C745246E}"/>
    <cellStyle name="Comma 4 5 4 3 4 2 2" xfId="34661" xr:uid="{41E91678-F560-4379-9699-1A5BDBE9FB38}"/>
    <cellStyle name="Comma 4 5 4 3 4 3" xfId="26373" xr:uid="{F471F173-F4CE-4236-A14A-FA4F97B4294E}"/>
    <cellStyle name="Comma 4 5 4 3 4 4" xfId="47541" xr:uid="{71C2B639-69A5-4650-B1EF-E70F12F7D58F}"/>
    <cellStyle name="Comma 4 5 4 3 5" xfId="12090" xr:uid="{62316977-0568-42E2-BB25-2C4347EF42D8}"/>
    <cellStyle name="Comma 4 5 4 3 5 2" xfId="20762" xr:uid="{D6EA6313-66A0-409F-92CB-6C1FBFB93680}"/>
    <cellStyle name="Comma 4 5 4 3 5 2 2" xfId="37422" xr:uid="{00D3A829-8A02-49C2-8803-F52E174BD460}"/>
    <cellStyle name="Comma 4 5 4 3 5 3" xfId="29134" xr:uid="{3CD58278-2E14-4FEC-944B-8633BABC578E}"/>
    <cellStyle name="Comma 4 5 4 3 5 4" xfId="51971" xr:uid="{29DF7298-0700-4AF3-B5CD-257B77FFBCBE}"/>
    <cellStyle name="Comma 4 5 4 3 6" xfId="14388" xr:uid="{E705580E-14B1-49D1-91CF-10FB636B9174}"/>
    <cellStyle name="Comma 4 5 4 3 6 2" xfId="31048" xr:uid="{FB6BDA90-7384-4019-94DB-7DAC933C90CD}"/>
    <cellStyle name="Comma 4 5 4 3 7" xfId="22758" xr:uid="{4B406166-13A9-4C5C-A216-7DF058EC9CE2}"/>
    <cellStyle name="Comma 4 5 4 3 8" xfId="42238" xr:uid="{40AEF957-8A02-418B-8D2E-0453BA72F389}"/>
    <cellStyle name="Comma 4 5 4 4" xfId="3030" xr:uid="{82F044FA-3A9E-446D-BF58-B0936D0A44CA}"/>
    <cellStyle name="Comma 4 5 4 4 2" xfId="8164" xr:uid="{86ECF3B5-3320-47B6-971C-CC72B14F369A}"/>
    <cellStyle name="Comma 4 5 4 4 2 2" xfId="18288" xr:uid="{01BD0CE8-F159-4231-BEC3-146B79BD8B07}"/>
    <cellStyle name="Comma 4 5 4 4 2 2 2" xfId="34948" xr:uid="{F130549B-0623-49A5-817E-99B666677FA6}"/>
    <cellStyle name="Comma 4 5 4 4 2 3" xfId="26660" xr:uid="{CA2AEE33-7F69-40B7-AED6-C1422F2193CB}"/>
    <cellStyle name="Comma 4 5 4 4 2 4" xfId="48047" xr:uid="{889828EB-B092-496F-954C-F4E43603554E}"/>
    <cellStyle name="Comma 4 5 4 4 3" xfId="14865" xr:uid="{DA087E02-FCA8-42D1-98D0-1B6F5269F106}"/>
    <cellStyle name="Comma 4 5 4 4 3 2" xfId="31525" xr:uid="{6F2A2FDD-C356-499C-AC71-271CA466C919}"/>
    <cellStyle name="Comma 4 5 4 4 4" xfId="23236" xr:uid="{ECA3A5B8-61D8-44CA-B04F-460E2B3505F7}"/>
    <cellStyle name="Comma 4 5 4 4 5" xfId="42934" xr:uid="{5DF716A4-6591-471B-A361-0DFE4565FCA2}"/>
    <cellStyle name="Comma 4 5 4 5" xfId="4968" xr:uid="{040DC4AD-FB68-41A2-B432-F95D86ADB02F}"/>
    <cellStyle name="Comma 4 5 4 5 2" xfId="9539" xr:uid="{B076D86A-BB63-48CE-B27B-F2F7793F8AC6}"/>
    <cellStyle name="Comma 4 5 4 5 2 2" xfId="19098" xr:uid="{846165B4-88D8-4246-B722-F105240C741E}"/>
    <cellStyle name="Comma 4 5 4 5 2 2 2" xfId="35758" xr:uid="{E7B0E770-9320-4583-B931-309735A48768}"/>
    <cellStyle name="Comma 4 5 4 5 2 3" xfId="27470" xr:uid="{95FE5E09-DEBF-4F67-89BF-CE1475AE1CFC}"/>
    <cellStyle name="Comma 4 5 4 5 2 4" xfId="49422" xr:uid="{47431504-1D2A-4544-B517-3639793E579D}"/>
    <cellStyle name="Comma 4 5 4 5 3" xfId="16228" xr:uid="{0BB8EB23-EAFC-4439-871E-96FEFF572C65}"/>
    <cellStyle name="Comma 4 5 4 5 3 2" xfId="32888" xr:uid="{7627EFA0-775D-43AD-8EDE-5D5310BD56DF}"/>
    <cellStyle name="Comma 4 5 4 5 4" xfId="24599" xr:uid="{85EA4ABA-59FF-4380-AEA8-F5EAD084B038}"/>
    <cellStyle name="Comma 4 5 4 5 5" xfId="44862" xr:uid="{AF0F1F54-8C2D-42A5-B8AD-5A79A87EAECB}"/>
    <cellStyle name="Comma 4 5 4 6" xfId="6828" xr:uid="{49C8822C-26E7-407B-A5D7-D89509BD5C45}"/>
    <cellStyle name="Comma 4 5 4 6 2" xfId="17505" xr:uid="{0A67E745-13FF-4215-805C-9A0AE5F14661}"/>
    <cellStyle name="Comma 4 5 4 6 2 2" xfId="34165" xr:uid="{03513295-5F94-49B9-8518-E60040DF8988}"/>
    <cellStyle name="Comma 4 5 4 6 3" xfId="25877" xr:uid="{F1846535-37B4-479A-BFD5-EBC2A0281EDE}"/>
    <cellStyle name="Comma 4 5 4 6 4" xfId="46711" xr:uid="{8EA7D20F-4539-4434-9DD4-2D0C51254B52}"/>
    <cellStyle name="Comma 4 5 4 7" xfId="10942" xr:uid="{AE2CF57D-23DF-4249-BDA1-91DBF32573B9}"/>
    <cellStyle name="Comma 4 5 4 7 2" xfId="19948" xr:uid="{416EC608-BCFA-401C-8D0D-9570BB2140A8}"/>
    <cellStyle name="Comma 4 5 4 7 2 2" xfId="36608" xr:uid="{D913DF22-F8FA-438F-80AC-AEFD9D337858}"/>
    <cellStyle name="Comma 4 5 4 7 3" xfId="28320" xr:uid="{25AB75DB-5E8D-4811-8DFE-A7AC9DD9AE70}"/>
    <cellStyle name="Comma 4 5 4 7 4" xfId="50823" xr:uid="{5E8525B7-B19A-4B35-805E-0433176055F2}"/>
    <cellStyle name="Comma 4 5 4 8" xfId="13166" xr:uid="{055EE98E-D6DA-4CDF-9A33-B8C3C117AAC0}"/>
    <cellStyle name="Comma 4 5 4 8 2" xfId="21546" xr:uid="{15387F59-58A8-41BD-AE61-EBA554F3C918}"/>
    <cellStyle name="Comma 4 5 4 8 2 2" xfId="38206" xr:uid="{F4AFD958-8C0F-4332-B1E2-886F17C0900F}"/>
    <cellStyle name="Comma 4 5 4 8 3" xfId="29919" xr:uid="{333A3D85-B3F0-4729-8B79-859FE9BBB552}"/>
    <cellStyle name="Comma 4 5 4 8 4" xfId="53040" xr:uid="{5686C723-B152-458A-9ED2-A5D56DEF2E0C}"/>
    <cellStyle name="Comma 4 5 4 9" xfId="13615" xr:uid="{ED970C32-2B9C-4141-9BCD-C8421627BD52}"/>
    <cellStyle name="Comma 4 5 4 9 2" xfId="30275" xr:uid="{BDE0D4B5-E1C4-4DFB-B712-BB75A5491577}"/>
    <cellStyle name="Comma 4 5 5" xfId="465" xr:uid="{D6705614-F438-4930-96BF-9E5065307BD8}"/>
    <cellStyle name="Comma 4 5 5 10" xfId="21919" xr:uid="{C97C76A7-848B-472D-A34A-F676E623EDBD}"/>
    <cellStyle name="Comma 4 5 5 11" xfId="41075" xr:uid="{BD1DEA01-1ADE-4961-A1F9-32AF74526522}"/>
    <cellStyle name="Comma 4 5 5 12" xfId="1210" xr:uid="{8A8B8FD1-8618-41EB-A591-46EE07B34063}"/>
    <cellStyle name="Comma 4 5 5 2" xfId="1711" xr:uid="{5FEBE819-9DE1-48D9-91AD-C4C42B20D012}"/>
    <cellStyle name="Comma 4 5 5 2 2" xfId="3639" xr:uid="{4CC77526-FDE5-4A2C-83BC-98FCA056B264}"/>
    <cellStyle name="Comma 4 5 5 2 2 2" xfId="8596" xr:uid="{B3268AF2-9B46-4543-BF5A-F341B0CC3243}"/>
    <cellStyle name="Comma 4 5 5 2 2 2 2" xfId="18547" xr:uid="{DF42A107-A094-40B7-AE10-79C5709D4C1E}"/>
    <cellStyle name="Comma 4 5 5 2 2 2 2 2" xfId="35207" xr:uid="{A6DE3EE7-2489-449B-B846-4E8BC6F62459}"/>
    <cellStyle name="Comma 4 5 5 2 2 2 3" xfId="26919" xr:uid="{1E65AEED-06BB-4F79-8896-610C48BB0C61}"/>
    <cellStyle name="Comma 4 5 5 2 2 2 4" xfId="48479" xr:uid="{5F15C357-E2B5-4680-B39A-F78ECFBFA443}"/>
    <cellStyle name="Comma 4 5 5 2 2 3" xfId="15301" xr:uid="{9269B9EE-FE45-426D-9E67-A16E6C734A80}"/>
    <cellStyle name="Comma 4 5 5 2 2 3 2" xfId="31961" xr:uid="{42614ED6-EDDA-4CE5-B922-837CD2B9C47E}"/>
    <cellStyle name="Comma 4 5 5 2 2 4" xfId="23672" xr:uid="{426AFB73-8BF7-41BC-A16B-6E6D51056EE9}"/>
    <cellStyle name="Comma 4 5 5 2 2 5" xfId="43543" xr:uid="{A59EDF79-2EB9-40DF-B9D0-9D580AC5530F}"/>
    <cellStyle name="Comma 4 5 5 2 3" xfId="5547" xr:uid="{E6D36BAD-FBDB-4409-859A-F0E9188B35CB}"/>
    <cellStyle name="Comma 4 5 5 2 3 2" xfId="9971" xr:uid="{10E7FCB2-532A-4830-974A-0DC8B92A6F5E}"/>
    <cellStyle name="Comma 4 5 5 2 3 2 2" xfId="19357" xr:uid="{03D7CFF2-E052-43DC-A695-4FBB41FA9DD1}"/>
    <cellStyle name="Comma 4 5 5 2 3 2 2 2" xfId="36017" xr:uid="{F8B0EF5F-039B-4083-A1D1-9478EA8F5A2D}"/>
    <cellStyle name="Comma 4 5 5 2 3 2 3" xfId="27729" xr:uid="{2B522500-1544-47E0-9C51-7D40D099B453}"/>
    <cellStyle name="Comma 4 5 5 2 3 2 4" xfId="49854" xr:uid="{11A342B0-F8F6-466E-8EC3-A7940EEC5829}"/>
    <cellStyle name="Comma 4 5 5 2 3 3" xfId="16634" xr:uid="{D23EFE22-A11B-49CE-B475-030FD285CD83}"/>
    <cellStyle name="Comma 4 5 5 2 3 3 2" xfId="33294" xr:uid="{4C4AB87F-4CCA-46D7-BE82-2C345F078D75}"/>
    <cellStyle name="Comma 4 5 5 2 3 4" xfId="25005" xr:uid="{3ECD6359-7970-483F-8BC9-B2752C8B040F}"/>
    <cellStyle name="Comma 4 5 5 2 3 5" xfId="45441" xr:uid="{1F342BBC-5660-4EC0-BE6B-CC8C33EDE77C}"/>
    <cellStyle name="Comma 4 5 5 2 4" xfId="7261" xr:uid="{CAA19C36-A7CD-40EF-8E8F-3C129DC5B61B}"/>
    <cellStyle name="Comma 4 5 5 2 4 2" xfId="17765" xr:uid="{A515708B-039C-485A-A525-1DFE89582FB2}"/>
    <cellStyle name="Comma 4 5 5 2 4 2 2" xfId="34425" xr:uid="{3A1091F3-F555-4C30-9C5E-34C3D56967D9}"/>
    <cellStyle name="Comma 4 5 5 2 4 3" xfId="26137" xr:uid="{43B66A93-7CE3-409C-BECE-C0871B512065}"/>
    <cellStyle name="Comma 4 5 5 2 4 4" xfId="47144" xr:uid="{A567B713-D6E9-4B0E-BFC3-930F844A23A6}"/>
    <cellStyle name="Comma 4 5 5 2 5" xfId="11521" xr:uid="{044A9FF8-65D5-4FB9-B16F-F789E084C71F}"/>
    <cellStyle name="Comma 4 5 5 2 5 2" xfId="20354" xr:uid="{60493AB1-C81D-4E9D-992F-22237BF137CB}"/>
    <cellStyle name="Comma 4 5 5 2 5 2 2" xfId="37014" xr:uid="{47A12CBF-CCC2-47C5-84D2-6505E648D98A}"/>
    <cellStyle name="Comma 4 5 5 2 5 3" xfId="28726" xr:uid="{93CD4DEF-E9F1-4379-BEE9-220D5C698125}"/>
    <cellStyle name="Comma 4 5 5 2 5 4" xfId="51402" xr:uid="{0AF1D420-0059-4E65-9247-58415F173E02}"/>
    <cellStyle name="Comma 4 5 5 2 6" xfId="13985" xr:uid="{D3ED4912-2825-4ECF-B78A-CB94D7CC4CB4}"/>
    <cellStyle name="Comma 4 5 5 2 6 2" xfId="30645" xr:uid="{380BD9A4-32EC-403F-8631-1F2D3A67FBA0}"/>
    <cellStyle name="Comma 4 5 5 2 7" xfId="22335" xr:uid="{5CDBC7C4-67B8-46AD-911D-5763380821F3}"/>
    <cellStyle name="Comma 4 5 5 2 8" xfId="41654" xr:uid="{C8A8DC80-A57B-4985-A854-DE1766E4F879}"/>
    <cellStyle name="Comma 4 5 5 3" xfId="2327" xr:uid="{98BCEAFE-9116-4EBC-BDF7-667BC2D415D7}"/>
    <cellStyle name="Comma 4 5 5 3 2" xfId="4253" xr:uid="{4B81F63C-2BFF-4D59-9407-E6A640A73D21}"/>
    <cellStyle name="Comma 4 5 5 3 2 2" xfId="9021" xr:uid="{FA307C58-A641-4EBA-B0FB-404E7B06CCFB}"/>
    <cellStyle name="Comma 4 5 5 3 2 2 2" xfId="18801" xr:uid="{81EF90D3-7EC2-4AEF-B57F-C6406AD3EDB5}"/>
    <cellStyle name="Comma 4 5 5 3 2 2 2 2" xfId="35461" xr:uid="{B729C8E3-9775-4DF1-B0C0-08BC07FAE8AF}"/>
    <cellStyle name="Comma 4 5 5 3 2 2 3" xfId="27173" xr:uid="{9A1F906F-BFE6-47EC-BA66-B9D958FD9272}"/>
    <cellStyle name="Comma 4 5 5 3 2 2 4" xfId="48904" xr:uid="{EE079134-F460-418C-A139-51C66AEC86B8}"/>
    <cellStyle name="Comma 4 5 5 3 2 3" xfId="15744" xr:uid="{C4F8858C-B37F-4A4C-9536-7A4802721B88}"/>
    <cellStyle name="Comma 4 5 5 3 2 3 2" xfId="32404" xr:uid="{1C4AE667-109E-4932-8738-787BB269119B}"/>
    <cellStyle name="Comma 4 5 5 3 2 4" xfId="24115" xr:uid="{1129B493-1883-43E0-BA73-9BC4C80E9CAB}"/>
    <cellStyle name="Comma 4 5 5 3 2 5" xfId="44157" xr:uid="{43F59543-E9AA-4A0F-BBAF-A22BE78D630F}"/>
    <cellStyle name="Comma 4 5 5 3 3" xfId="6146" xr:uid="{16E162C7-7C1B-4547-9994-038B6EEE8B1E}"/>
    <cellStyle name="Comma 4 5 5 3 3 2" xfId="10396" xr:uid="{0FC91257-2033-4FAD-9F59-F9B744E16849}"/>
    <cellStyle name="Comma 4 5 5 3 3 2 2" xfId="19611" xr:uid="{C85912ED-6422-4B1F-9049-FCAF09A8C5A7}"/>
    <cellStyle name="Comma 4 5 5 3 3 2 2 2" xfId="36271" xr:uid="{91F3D38E-AF4E-47EB-8294-02C4928C2198}"/>
    <cellStyle name="Comma 4 5 5 3 3 2 3" xfId="27983" xr:uid="{EEA51A22-0E2E-4BC0-B1F5-663D2D2A944A}"/>
    <cellStyle name="Comma 4 5 5 3 3 2 4" xfId="50279" xr:uid="{92706740-FFF8-4CC3-81D6-52CC9FDA0532}"/>
    <cellStyle name="Comma 4 5 5 3 3 3" xfId="17062" xr:uid="{C205A5BC-0EBB-4AD1-BC90-DF4153661ABF}"/>
    <cellStyle name="Comma 4 5 5 3 3 3 2" xfId="33722" xr:uid="{14571FD5-6185-472E-81DE-9EB46C4535BF}"/>
    <cellStyle name="Comma 4 5 5 3 3 4" xfId="25433" xr:uid="{90DE8741-A668-44C0-8067-CDCAEA7B9072}"/>
    <cellStyle name="Comma 4 5 5 3 3 5" xfId="46040" xr:uid="{75690803-5F24-4B90-8E79-C73534A15324}"/>
    <cellStyle name="Comma 4 5 5 3 4" xfId="7686" xr:uid="{7D0075D1-A666-4567-B771-6859E6CFDD15}"/>
    <cellStyle name="Comma 4 5 5 3 4 2" xfId="18019" xr:uid="{1FEC2B38-855D-4B3A-90AC-119FBC3E44E6}"/>
    <cellStyle name="Comma 4 5 5 3 4 2 2" xfId="34679" xr:uid="{2D5995F0-CBC2-42A5-BBCB-FFF104C6AAF3}"/>
    <cellStyle name="Comma 4 5 5 3 4 3" xfId="26391" xr:uid="{23F118B9-BEAF-4855-8DD4-568698660887}"/>
    <cellStyle name="Comma 4 5 5 3 4 4" xfId="47569" xr:uid="{39398CBD-FBAF-4504-AFE1-E89D586A1C23}"/>
    <cellStyle name="Comma 4 5 5 3 5" xfId="12120" xr:uid="{B063FF08-DAD9-4D2D-8B40-0889262F458D}"/>
    <cellStyle name="Comma 4 5 5 3 5 2" xfId="20782" xr:uid="{586B6C3B-D951-48F5-95C1-177E8A7BE10A}"/>
    <cellStyle name="Comma 4 5 5 3 5 2 2" xfId="37442" xr:uid="{516E8F46-2FB9-4873-803C-6CE65F61820C}"/>
    <cellStyle name="Comma 4 5 5 3 5 3" xfId="29154" xr:uid="{96ABAAFB-2531-4906-8B37-BE05BDCE9DE0}"/>
    <cellStyle name="Comma 4 5 5 3 5 4" xfId="52001" xr:uid="{90901C75-4B20-42B9-84A8-FDC608B51A48}"/>
    <cellStyle name="Comma 4 5 5 3 6" xfId="14408" xr:uid="{B151305A-D254-4BEC-AA52-F7440F909A8A}"/>
    <cellStyle name="Comma 4 5 5 3 6 2" xfId="31068" xr:uid="{CA10117A-1629-484F-835B-F75A05FAAFDC}"/>
    <cellStyle name="Comma 4 5 5 3 7" xfId="22778" xr:uid="{55A8AEDC-263E-4A89-BD0D-2D79AF9DDFE9}"/>
    <cellStyle name="Comma 4 5 5 3 8" xfId="42268" xr:uid="{3D0D7E17-2EE8-40DB-ACC6-11B2309BEB76}"/>
    <cellStyle name="Comma 4 5 5 4" xfId="3060" xr:uid="{8AD6A9CC-49F1-479A-9057-36AD8E0B3B1E}"/>
    <cellStyle name="Comma 4 5 5 4 2" xfId="8192" xr:uid="{D6480F47-7363-4CF3-95A0-524681E8AF99}"/>
    <cellStyle name="Comma 4 5 5 4 2 2" xfId="18306" xr:uid="{743E5181-6688-4E95-9EBA-B033595B7FB7}"/>
    <cellStyle name="Comma 4 5 5 4 2 2 2" xfId="34966" xr:uid="{92FF8602-DDD6-4519-97D0-0274ED717781}"/>
    <cellStyle name="Comma 4 5 5 4 2 3" xfId="26678" xr:uid="{2DECE09B-9BAD-4842-88F8-025CA12E2663}"/>
    <cellStyle name="Comma 4 5 5 4 2 4" xfId="48075" xr:uid="{80B65BAF-9928-4682-AB8F-7845B245AC45}"/>
    <cellStyle name="Comma 4 5 5 4 3" xfId="14885" xr:uid="{84A3B4BA-54A9-4334-AA7D-E423D2D5D834}"/>
    <cellStyle name="Comma 4 5 5 4 3 2" xfId="31545" xr:uid="{DA4C6528-26D4-45F0-AFE9-CC5A41F16874}"/>
    <cellStyle name="Comma 4 5 5 4 4" xfId="23256" xr:uid="{863AAA0C-67A1-4E8E-8427-98A1902971CF}"/>
    <cellStyle name="Comma 4 5 5 4 5" xfId="42964" xr:uid="{9A39FB32-F276-44A7-8438-D5200E7ED206}"/>
    <cellStyle name="Comma 4 5 5 5" xfId="4998" xr:uid="{5BA5A0B7-9071-4BFD-A87E-0F4F86C40718}"/>
    <cellStyle name="Comma 4 5 5 5 2" xfId="9567" xr:uid="{37EC7766-87AE-4EDB-BD29-3029D8026ADD}"/>
    <cellStyle name="Comma 4 5 5 5 2 2" xfId="19116" xr:uid="{192C4D20-FEC0-4598-93E1-67F5DC43F39C}"/>
    <cellStyle name="Comma 4 5 5 5 2 2 2" xfId="35776" xr:uid="{263BD417-D1BA-4CD3-B67E-64A97A05D344}"/>
    <cellStyle name="Comma 4 5 5 5 2 3" xfId="27488" xr:uid="{AC4989A3-0F53-4FE8-A2BC-EFE3D0DC402D}"/>
    <cellStyle name="Comma 4 5 5 5 2 4" xfId="49450" xr:uid="{5008CC11-660F-434C-95ED-2A39AB34A9AA}"/>
    <cellStyle name="Comma 4 5 5 5 3" xfId="16248" xr:uid="{24BF6805-994A-4E54-B81D-B0CF3D96ED3F}"/>
    <cellStyle name="Comma 4 5 5 5 3 2" xfId="32908" xr:uid="{963E4E9C-738B-496E-9C5C-E51EA1AC7409}"/>
    <cellStyle name="Comma 4 5 5 5 4" xfId="24619" xr:uid="{15D06B5D-1EEC-42ED-BDA4-A72C5E34D7AF}"/>
    <cellStyle name="Comma 4 5 5 5 5" xfId="44892" xr:uid="{D843BED5-A9D9-49D0-BB3C-7B1D377018F1}"/>
    <cellStyle name="Comma 4 5 5 6" xfId="6856" xr:uid="{99363F28-EAD2-4EAD-A5CD-DDC0C752A610}"/>
    <cellStyle name="Comma 4 5 5 6 2" xfId="17523" xr:uid="{89D203A7-CA7B-4148-8116-119676CAFBB8}"/>
    <cellStyle name="Comma 4 5 5 6 2 2" xfId="34183" xr:uid="{DCBEA617-1024-4CD4-B967-7C35FD08BBEE}"/>
    <cellStyle name="Comma 4 5 5 6 3" xfId="25895" xr:uid="{26962D2D-B17A-4A82-8BB5-2B93C88B5735}"/>
    <cellStyle name="Comma 4 5 5 6 4" xfId="46739" xr:uid="{8027A132-9371-4EDD-BA50-F93E22FC48BB}"/>
    <cellStyle name="Comma 4 5 5 7" xfId="10972" xr:uid="{5ED66872-5E65-4C96-B1A0-A177EDFD9493}"/>
    <cellStyle name="Comma 4 5 5 7 2" xfId="19968" xr:uid="{95D72D9C-A1A7-49F6-B5B8-439D6E8EF447}"/>
    <cellStyle name="Comma 4 5 5 7 2 2" xfId="36628" xr:uid="{E7FB8D77-178F-4114-8F0B-2BA9DCABD4FE}"/>
    <cellStyle name="Comma 4 5 5 7 3" xfId="28340" xr:uid="{5B93734B-07C2-450A-9DA5-631C99351BE0}"/>
    <cellStyle name="Comma 4 5 5 7 4" xfId="50853" xr:uid="{3673F390-C049-416D-B54B-064675A9EA0E}"/>
    <cellStyle name="Comma 4 5 5 8" xfId="13196" xr:uid="{82B9931A-9CCF-4D0C-8B11-6E880B62674B}"/>
    <cellStyle name="Comma 4 5 5 8 2" xfId="21566" xr:uid="{59EF28F0-DE07-41BF-9F10-820194F42280}"/>
    <cellStyle name="Comma 4 5 5 8 2 2" xfId="38226" xr:uid="{49ACEC22-B190-47C8-991E-C75295F7506D}"/>
    <cellStyle name="Comma 4 5 5 8 3" xfId="29939" xr:uid="{9EE797C8-5208-432A-9978-00F5379623D6}"/>
    <cellStyle name="Comma 4 5 5 8 4" xfId="53070" xr:uid="{53486C6C-507E-4B8A-9AE4-758CA7B14F1A}"/>
    <cellStyle name="Comma 4 5 5 9" xfId="13635" xr:uid="{55765563-C44B-41EA-80E4-29CC447930F1}"/>
    <cellStyle name="Comma 4 5 5 9 2" xfId="30295" xr:uid="{1842D20E-E2DC-416A-8B4F-41DABA2E2345}"/>
    <cellStyle name="Comma 4 5 6" xfId="497" xr:uid="{6427BC4F-900A-41B5-A0BE-9D849F15AA2C}"/>
    <cellStyle name="Comma 4 5 6 10" xfId="21939" xr:uid="{8B3DD29D-E307-4D19-B9A6-6729F13FD449}"/>
    <cellStyle name="Comma 4 5 6 11" xfId="41105" xr:uid="{06D6253F-F056-4219-8283-DCC0DBA92F32}"/>
    <cellStyle name="Comma 4 5 6 12" xfId="1240" xr:uid="{F7B4A7E2-78F2-49FA-9963-3226CC960E93}"/>
    <cellStyle name="Comma 4 5 6 2" xfId="1741" xr:uid="{D74E8E46-9283-4024-8A30-905D35EF969B}"/>
    <cellStyle name="Comma 4 5 6 2 2" xfId="3669" xr:uid="{5A787D7F-A04A-41A2-BB39-A3E97B2D06D5}"/>
    <cellStyle name="Comma 4 5 6 2 2 2" xfId="8625" xr:uid="{2762E91A-DA5F-4F5A-9620-5CC9D25CB4ED}"/>
    <cellStyle name="Comma 4 5 6 2 2 2 2" xfId="18566" xr:uid="{36261573-3265-4CC2-A00C-2380359BED9A}"/>
    <cellStyle name="Comma 4 5 6 2 2 2 2 2" xfId="35226" xr:uid="{01CE569C-9B0D-47B5-A0BD-5E00B0B0B84D}"/>
    <cellStyle name="Comma 4 5 6 2 2 2 3" xfId="26938" xr:uid="{983316CB-8E57-4493-8949-326B0EFEB765}"/>
    <cellStyle name="Comma 4 5 6 2 2 2 4" xfId="48508" xr:uid="{ACE5570D-F34D-4AE4-9324-26683C7A2053}"/>
    <cellStyle name="Comma 4 5 6 2 2 3" xfId="15321" xr:uid="{F0760502-7A0D-4638-9B0A-ACA21BF41BD8}"/>
    <cellStyle name="Comma 4 5 6 2 2 3 2" xfId="31981" xr:uid="{22FE496A-A8CC-4EC5-95E2-5BDE13075F67}"/>
    <cellStyle name="Comma 4 5 6 2 2 4" xfId="23692" xr:uid="{36F7EF2F-63BF-49B2-8799-DDA3844692D2}"/>
    <cellStyle name="Comma 4 5 6 2 2 5" xfId="43573" xr:uid="{52677FC5-7A62-4A62-A714-0414BCA26160}"/>
    <cellStyle name="Comma 4 5 6 2 3" xfId="5577" xr:uid="{E5D189C6-EC39-4F2B-AE61-89F00BBEE25F}"/>
    <cellStyle name="Comma 4 5 6 2 3 2" xfId="10000" xr:uid="{68222BD9-22DB-4274-A554-8BDEFB7DE924}"/>
    <cellStyle name="Comma 4 5 6 2 3 2 2" xfId="19376" xr:uid="{8C2E52B3-9436-4588-90A7-86F44C640D8D}"/>
    <cellStyle name="Comma 4 5 6 2 3 2 2 2" xfId="36036" xr:uid="{34408DC9-D8F7-4872-9A6C-018BB392D2AA}"/>
    <cellStyle name="Comma 4 5 6 2 3 2 3" xfId="27748" xr:uid="{17277CE0-2F4A-481C-AB5E-EA6FC0574B5F}"/>
    <cellStyle name="Comma 4 5 6 2 3 2 4" xfId="49883" xr:uid="{6240ABBA-9569-482A-8D0E-D36A4AAFB303}"/>
    <cellStyle name="Comma 4 5 6 2 3 3" xfId="16654" xr:uid="{AC17BA39-F88A-4277-8D1E-638A0B7FE9BA}"/>
    <cellStyle name="Comma 4 5 6 2 3 3 2" xfId="33314" xr:uid="{D3CF4770-2447-4EE1-86A8-9479C60EDBBA}"/>
    <cellStyle name="Comma 4 5 6 2 3 4" xfId="25025" xr:uid="{C43FE9A9-6FE4-43C4-B340-5499EE66A01E}"/>
    <cellStyle name="Comma 4 5 6 2 3 5" xfId="45471" xr:uid="{D98CBCAE-AD7B-4AD0-82B5-B6EEDAC986C5}"/>
    <cellStyle name="Comma 4 5 6 2 4" xfId="7290" xr:uid="{A3327F54-F729-4D20-90F5-5DE932D2E6CA}"/>
    <cellStyle name="Comma 4 5 6 2 4 2" xfId="17784" xr:uid="{42822DEE-2D80-49FC-A9E0-F9029E94B121}"/>
    <cellStyle name="Comma 4 5 6 2 4 2 2" xfId="34444" xr:uid="{620A247D-3E24-4F08-B0F7-C6C56B67AD3C}"/>
    <cellStyle name="Comma 4 5 6 2 4 3" xfId="26156" xr:uid="{082DBBDB-C81B-496D-862F-B5B6F5C91EC9}"/>
    <cellStyle name="Comma 4 5 6 2 4 4" xfId="47173" xr:uid="{CD3BB3C1-02A0-466E-AACA-E1C2E2D4AED9}"/>
    <cellStyle name="Comma 4 5 6 2 5" xfId="11551" xr:uid="{03C51B8E-09A8-4A3E-A082-AD02B87B0CE6}"/>
    <cellStyle name="Comma 4 5 6 2 5 2" xfId="20374" xr:uid="{0CC288E6-D303-415F-B981-0738344BF29E}"/>
    <cellStyle name="Comma 4 5 6 2 5 2 2" xfId="37034" xr:uid="{B56A4F57-27FC-427E-AA26-709CF34802DC}"/>
    <cellStyle name="Comma 4 5 6 2 5 3" xfId="28746" xr:uid="{2EBB7DA4-F95C-4B46-ABF0-6636BC5B4F35}"/>
    <cellStyle name="Comma 4 5 6 2 5 4" xfId="51432" xr:uid="{3AA5A780-1595-4D1C-AA72-2965F2E670E3}"/>
    <cellStyle name="Comma 4 5 6 2 6" xfId="14005" xr:uid="{53B6CE1D-6C16-4CE6-BAEC-7FF8EC81BD84}"/>
    <cellStyle name="Comma 4 5 6 2 6 2" xfId="30665" xr:uid="{0F657E79-261C-49DB-A1EF-DEC078263B4D}"/>
    <cellStyle name="Comma 4 5 6 2 7" xfId="22355" xr:uid="{4BC66304-7E76-4097-96FF-CBB130248DDA}"/>
    <cellStyle name="Comma 4 5 6 2 8" xfId="41684" xr:uid="{199AFCDB-076F-4EA4-BB51-482382215DEC}"/>
    <cellStyle name="Comma 4 5 6 3" xfId="2357" xr:uid="{E2B2587F-F7C8-4BBE-94A5-A0B1FE479636}"/>
    <cellStyle name="Comma 4 5 6 3 2" xfId="4283" xr:uid="{68535820-B034-49F0-ACCE-05BF933BFF23}"/>
    <cellStyle name="Comma 4 5 6 3 2 2" xfId="9050" xr:uid="{9A640CF0-2D28-48F7-8170-D1D160DD9167}"/>
    <cellStyle name="Comma 4 5 6 3 2 2 2" xfId="18820" xr:uid="{9BA7F2FE-9B65-4FF0-9149-F0D2288FF747}"/>
    <cellStyle name="Comma 4 5 6 3 2 2 2 2" xfId="35480" xr:uid="{5999119A-DF8B-4428-A067-F2BBA3FCFE91}"/>
    <cellStyle name="Comma 4 5 6 3 2 2 3" xfId="27192" xr:uid="{51EC8700-DF28-4EA0-84AB-602714198CA3}"/>
    <cellStyle name="Comma 4 5 6 3 2 2 4" xfId="48933" xr:uid="{E553D2E7-05B9-4C16-838D-5F9BBEFA7CB0}"/>
    <cellStyle name="Comma 4 5 6 3 2 3" xfId="15764" xr:uid="{2DDBC824-1ED5-45F4-BEF1-216262A51168}"/>
    <cellStyle name="Comma 4 5 6 3 2 3 2" xfId="32424" xr:uid="{D025A070-896F-40F5-B63D-0E24E9765EA8}"/>
    <cellStyle name="Comma 4 5 6 3 2 4" xfId="24135" xr:uid="{35FE1FDB-31DA-454D-B1DE-B0EEBA8A4D0C}"/>
    <cellStyle name="Comma 4 5 6 3 2 5" xfId="44187" xr:uid="{D9DD4FFB-863B-4D9B-9AAB-E274FBFAD95F}"/>
    <cellStyle name="Comma 4 5 6 3 3" xfId="6176" xr:uid="{D70C4F8B-5449-4352-B18C-57A5B2DC5A6B}"/>
    <cellStyle name="Comma 4 5 6 3 3 2" xfId="10425" xr:uid="{ED854DD0-F787-45EB-B7B5-52C315728A29}"/>
    <cellStyle name="Comma 4 5 6 3 3 2 2" xfId="19630" xr:uid="{2B3041BE-6A0F-48B6-BD30-54988F7AF54B}"/>
    <cellStyle name="Comma 4 5 6 3 3 2 2 2" xfId="36290" xr:uid="{B09859A4-2B93-4BCD-99D4-B7701626CC07}"/>
    <cellStyle name="Comma 4 5 6 3 3 2 3" xfId="28002" xr:uid="{B0CC6B3B-4B7A-4EBE-BC3F-D6097F0E705D}"/>
    <cellStyle name="Comma 4 5 6 3 3 2 4" xfId="50308" xr:uid="{D733259C-BA7E-4980-A600-9271B6C8AB9A}"/>
    <cellStyle name="Comma 4 5 6 3 3 3" xfId="17082" xr:uid="{762DAACA-CA28-454F-AADA-C91D38F0188F}"/>
    <cellStyle name="Comma 4 5 6 3 3 3 2" xfId="33742" xr:uid="{95CF4118-62F0-4C27-8DDE-9183A897F568}"/>
    <cellStyle name="Comma 4 5 6 3 3 4" xfId="25453" xr:uid="{25358BC0-9A6A-4931-8E77-BB89EB7ED64B}"/>
    <cellStyle name="Comma 4 5 6 3 3 5" xfId="46070" xr:uid="{C0CE05A6-8A94-46DB-9804-1E39547C0D44}"/>
    <cellStyle name="Comma 4 5 6 3 4" xfId="7715" xr:uid="{110761E5-88DB-415C-B004-2BE25CFB6527}"/>
    <cellStyle name="Comma 4 5 6 3 4 2" xfId="18038" xr:uid="{7A145109-EFA4-4AAF-AA3B-68528D2AF2CF}"/>
    <cellStyle name="Comma 4 5 6 3 4 2 2" xfId="34698" xr:uid="{CD878060-34A9-45DD-8540-AB8080E8742F}"/>
    <cellStyle name="Comma 4 5 6 3 4 3" xfId="26410" xr:uid="{AAEE8650-2D17-4F06-BCE3-1B3F91C5FD94}"/>
    <cellStyle name="Comma 4 5 6 3 4 4" xfId="47598" xr:uid="{81595D85-C294-447D-B93B-32D5DEF10712}"/>
    <cellStyle name="Comma 4 5 6 3 5" xfId="12150" xr:uid="{396826B7-8739-433A-AA62-3EE5F950B8BA}"/>
    <cellStyle name="Comma 4 5 6 3 5 2" xfId="20802" xr:uid="{0A351ACA-926D-4AD4-933F-B240C119593B}"/>
    <cellStyle name="Comma 4 5 6 3 5 2 2" xfId="37462" xr:uid="{BB32F930-BC40-469C-A004-9287EF4D0836}"/>
    <cellStyle name="Comma 4 5 6 3 5 3" xfId="29174" xr:uid="{D4BEDF13-9BEC-41CE-85FF-25DECFD42EFD}"/>
    <cellStyle name="Comma 4 5 6 3 5 4" xfId="52031" xr:uid="{69C9CE29-A0ED-429E-8788-F02D90836CB6}"/>
    <cellStyle name="Comma 4 5 6 3 6" xfId="14428" xr:uid="{309BE44D-6090-4A26-A863-D1F52005B700}"/>
    <cellStyle name="Comma 4 5 6 3 6 2" xfId="31088" xr:uid="{75ED5704-0E40-477B-B20E-72C085192233}"/>
    <cellStyle name="Comma 4 5 6 3 7" xfId="22798" xr:uid="{8079B619-34D1-47D2-8DBE-3335C71BDA51}"/>
    <cellStyle name="Comma 4 5 6 3 8" xfId="42298" xr:uid="{F6451DE3-1332-4675-B445-0167D6D77291}"/>
    <cellStyle name="Comma 4 5 6 4" xfId="3090" xr:uid="{C09096DE-DB4C-4C9E-A2FF-A1FBE2CD2D77}"/>
    <cellStyle name="Comma 4 5 6 4 2" xfId="8221" xr:uid="{1A0C5787-590D-4840-9F0E-84E586B9E1EA}"/>
    <cellStyle name="Comma 4 5 6 4 2 2" xfId="18325" xr:uid="{5DAEEDEC-DD81-4B5B-B9B3-55EF8B39199F}"/>
    <cellStyle name="Comma 4 5 6 4 2 2 2" xfId="34985" xr:uid="{5CCAB2D7-D3DD-4BB1-8EDA-1FF5C6E02171}"/>
    <cellStyle name="Comma 4 5 6 4 2 3" xfId="26697" xr:uid="{4A14B56D-18E7-4358-A15A-F99EC9AC361F}"/>
    <cellStyle name="Comma 4 5 6 4 2 4" xfId="48104" xr:uid="{CEE6122A-A705-4DBD-8EA5-F5461576DB99}"/>
    <cellStyle name="Comma 4 5 6 4 3" xfId="14905" xr:uid="{AA62FC12-A489-440C-9F77-43739EC6C6EF}"/>
    <cellStyle name="Comma 4 5 6 4 3 2" xfId="31565" xr:uid="{92739484-6760-450C-994B-4DB5FF09C030}"/>
    <cellStyle name="Comma 4 5 6 4 4" xfId="23276" xr:uid="{9C5FB7DE-A049-4780-85FD-226C5F973085}"/>
    <cellStyle name="Comma 4 5 6 4 5" xfId="42994" xr:uid="{1D799A82-8693-4E70-9E4D-5FD0907FA0E0}"/>
    <cellStyle name="Comma 4 5 6 5" xfId="5028" xr:uid="{62400E4F-3194-40BB-9DC4-17CA638F8A16}"/>
    <cellStyle name="Comma 4 5 6 5 2" xfId="9596" xr:uid="{CD319546-FBDE-4CB7-AE9A-B6B3BE64AB45}"/>
    <cellStyle name="Comma 4 5 6 5 2 2" xfId="19135" xr:uid="{299A67F5-3DF8-4ED9-8EE5-67C9FB901799}"/>
    <cellStyle name="Comma 4 5 6 5 2 2 2" xfId="35795" xr:uid="{ED3CB203-E0AD-46E0-AF4F-07B2CA90F336}"/>
    <cellStyle name="Comma 4 5 6 5 2 3" xfId="27507" xr:uid="{72407D2E-E959-4E42-8D78-4C3E1B05D6B5}"/>
    <cellStyle name="Comma 4 5 6 5 2 4" xfId="49479" xr:uid="{7F50127A-4DE6-4860-A852-F9EDBDEE0A65}"/>
    <cellStyle name="Comma 4 5 6 5 3" xfId="16268" xr:uid="{47BFE53A-6D18-42B8-8356-7D0C6FCB4316}"/>
    <cellStyle name="Comma 4 5 6 5 3 2" xfId="32928" xr:uid="{8C250B91-1B68-4D5A-900F-E8DA8A453A64}"/>
    <cellStyle name="Comma 4 5 6 5 4" xfId="24639" xr:uid="{11DD994F-DEE6-4240-9E38-82FCD9F14EEB}"/>
    <cellStyle name="Comma 4 5 6 5 5" xfId="44922" xr:uid="{C85A0421-47F8-42E8-BCD5-6F860E14C51D}"/>
    <cellStyle name="Comma 4 5 6 6" xfId="6885" xr:uid="{0114F90E-FA98-4672-A268-5EBE1A3333DB}"/>
    <cellStyle name="Comma 4 5 6 6 2" xfId="17542" xr:uid="{0B06A5AC-72B9-443E-9A22-ABD95F1763DC}"/>
    <cellStyle name="Comma 4 5 6 6 2 2" xfId="34202" xr:uid="{5CB6E443-7A6F-4260-8BF8-8FC597E71D80}"/>
    <cellStyle name="Comma 4 5 6 6 3" xfId="25914" xr:uid="{C03903C8-8A34-4288-93FE-6876EFF10452}"/>
    <cellStyle name="Comma 4 5 6 6 4" xfId="46768" xr:uid="{950C7337-8963-4F67-93F4-4F077181C364}"/>
    <cellStyle name="Comma 4 5 6 7" xfId="11002" xr:uid="{452DB7D3-1D1E-4098-A6F0-480F77D58D64}"/>
    <cellStyle name="Comma 4 5 6 7 2" xfId="19988" xr:uid="{520FA9B9-D4E9-4170-8535-0A1D61B2B3E5}"/>
    <cellStyle name="Comma 4 5 6 7 2 2" xfId="36648" xr:uid="{99A77457-CC7F-431C-974E-5F4A29FC008C}"/>
    <cellStyle name="Comma 4 5 6 7 3" xfId="28360" xr:uid="{E025E732-9EAE-4D68-B268-2EA2DF88F40A}"/>
    <cellStyle name="Comma 4 5 6 7 4" xfId="50883" xr:uid="{F450E917-6774-4A84-AE86-2053C764A0C4}"/>
    <cellStyle name="Comma 4 5 6 8" xfId="13226" xr:uid="{2B2B3A1C-2206-4D2E-9523-871FF2480268}"/>
    <cellStyle name="Comma 4 5 6 8 2" xfId="21586" xr:uid="{927DD134-7DD3-4F98-BD9A-B359C4DB6A6D}"/>
    <cellStyle name="Comma 4 5 6 8 2 2" xfId="38246" xr:uid="{2C692FEA-A4BE-424B-BF9B-75A91F8FE44F}"/>
    <cellStyle name="Comma 4 5 6 8 3" xfId="29959" xr:uid="{5BA4DF02-CB38-49B0-BE0A-377F10A3D32B}"/>
    <cellStyle name="Comma 4 5 6 8 4" xfId="53100" xr:uid="{A667D237-573A-4908-A0E3-6FBC0149E0F4}"/>
    <cellStyle name="Comma 4 5 6 9" xfId="13655" xr:uid="{509BED48-A9D1-4FB4-8EB6-5D6F6B116267}"/>
    <cellStyle name="Comma 4 5 6 9 2" xfId="30315" xr:uid="{AADEB337-E048-4834-A957-99214C0FAD42}"/>
    <cellStyle name="Comma 4 5 7" xfId="578" xr:uid="{5305F88E-DD8C-46AB-83F3-A38A021BDAB0}"/>
    <cellStyle name="Comma 4 5 7 10" xfId="41175" xr:uid="{CA187954-847E-4C6B-B110-14CA07051F62}"/>
    <cellStyle name="Comma 4 5 7 11" xfId="1296" xr:uid="{C03C99AA-DF2F-4714-BE6F-75F0EE1FA7CC}"/>
    <cellStyle name="Comma 4 5 7 2" xfId="1809" xr:uid="{18787E2C-2933-4C91-BCFD-CB1E84003096}"/>
    <cellStyle name="Comma 4 5 7 2 2" xfId="3738" xr:uid="{BEE9DBD2-E030-41E7-8936-683572007DC7}"/>
    <cellStyle name="Comma 4 5 7 2 2 2" xfId="8677" xr:uid="{321AAB40-B6CF-4E7E-90C3-AEA3517EFD3D}"/>
    <cellStyle name="Comma 4 5 7 2 2 2 2" xfId="18595" xr:uid="{02952B1E-0434-4F69-BC4A-1186D56A6284}"/>
    <cellStyle name="Comma 4 5 7 2 2 2 2 2" xfId="35255" xr:uid="{C9BDB6C8-C58C-4F5B-85A9-47F15E747A99}"/>
    <cellStyle name="Comma 4 5 7 2 2 2 3" xfId="26967" xr:uid="{0325F6C2-E6E7-4933-A625-6E5B036DD0A5}"/>
    <cellStyle name="Comma 4 5 7 2 2 2 4" xfId="48560" xr:uid="{719C8BF4-A999-449C-80B5-C710AF68BDE9}"/>
    <cellStyle name="Comma 4 5 7 2 2 3" xfId="15367" xr:uid="{69111DE3-6B03-4650-A049-B241E2E6E3A4}"/>
    <cellStyle name="Comma 4 5 7 2 2 3 2" xfId="32027" xr:uid="{F3F2BAC2-5BA5-4A5D-82C4-3276687A1DBE}"/>
    <cellStyle name="Comma 4 5 7 2 2 4" xfId="23738" xr:uid="{6F01102B-179C-40DA-A625-F07E6CD874B4}"/>
    <cellStyle name="Comma 4 5 7 2 2 5" xfId="43642" xr:uid="{E65A95B8-13FD-4418-81EB-A3914B25A00E}"/>
    <cellStyle name="Comma 4 5 7 2 3" xfId="5646" xr:uid="{0C59C7E7-6633-4286-879A-B9A26E301161}"/>
    <cellStyle name="Comma 4 5 7 2 3 2" xfId="10052" xr:uid="{EB48D78D-EC28-4827-8FFA-668EBEE429DF}"/>
    <cellStyle name="Comma 4 5 7 2 3 2 2" xfId="19405" xr:uid="{A40D1FF5-38AF-4387-8B70-3B3EDE569843}"/>
    <cellStyle name="Comma 4 5 7 2 3 2 2 2" xfId="36065" xr:uid="{7D5DD173-6CCA-4F3D-87BA-249D46217A41}"/>
    <cellStyle name="Comma 4 5 7 2 3 2 3" xfId="27777" xr:uid="{ECBB268B-4612-49BD-A5A6-D6D2510EF160}"/>
    <cellStyle name="Comma 4 5 7 2 3 2 4" xfId="49935" xr:uid="{BD5FEEE0-5073-4F18-991D-D7C86899FB36}"/>
    <cellStyle name="Comma 4 5 7 2 3 3" xfId="16700" xr:uid="{E61A72D2-5F7C-4BB6-87D5-2B42830BC0D2}"/>
    <cellStyle name="Comma 4 5 7 2 3 3 2" xfId="33360" xr:uid="{5BD10FFF-3DCF-42B0-B4B5-25B472402AA8}"/>
    <cellStyle name="Comma 4 5 7 2 3 4" xfId="25071" xr:uid="{55DF7D66-2291-44C0-8697-88813FF3F57B}"/>
    <cellStyle name="Comma 4 5 7 2 3 5" xfId="45540" xr:uid="{CF15ADB5-C1F8-444D-9321-4109926CFF39}"/>
    <cellStyle name="Comma 4 5 7 2 4" xfId="7342" xr:uid="{39493A5A-A0C4-483B-A90C-D9182EE55109}"/>
    <cellStyle name="Comma 4 5 7 2 4 2" xfId="17813" xr:uid="{0C353127-4243-4EC7-A60C-F25C67FE72D9}"/>
    <cellStyle name="Comma 4 5 7 2 4 2 2" xfId="34473" xr:uid="{566F2DCC-2F97-4533-BE2E-AF203830CFA7}"/>
    <cellStyle name="Comma 4 5 7 2 4 3" xfId="26185" xr:uid="{02CCC965-8AB2-4D7C-B885-F9F7433F2059}"/>
    <cellStyle name="Comma 4 5 7 2 4 4" xfId="47225" xr:uid="{9308FF8E-B9FB-4732-A83B-68A3F5D7DE9F}"/>
    <cellStyle name="Comma 4 5 7 2 5" xfId="11620" xr:uid="{B70BDD83-5BD1-47C4-8E42-B46EAF71C938}"/>
    <cellStyle name="Comma 4 5 7 2 5 2" xfId="20420" xr:uid="{ADFA413A-414F-4A53-8028-C9CF3A0AEF22}"/>
    <cellStyle name="Comma 4 5 7 2 5 2 2" xfId="37080" xr:uid="{2BF6FDB3-C51C-44C3-A68F-60A03D070A05}"/>
    <cellStyle name="Comma 4 5 7 2 5 3" xfId="28792" xr:uid="{93CDBFAA-D149-4F15-B53A-AFFABAEBB017}"/>
    <cellStyle name="Comma 4 5 7 2 5 4" xfId="51501" xr:uid="{913DCE6E-1BB5-46A3-AC6D-D0088602CCDB}"/>
    <cellStyle name="Comma 4 5 7 2 6" xfId="14051" xr:uid="{855F9F68-5651-4D09-BB66-852DB3133288}"/>
    <cellStyle name="Comma 4 5 7 2 6 2" xfId="30711" xr:uid="{684538FE-B48D-4246-965D-47C26B9564DE}"/>
    <cellStyle name="Comma 4 5 7 2 7" xfId="22401" xr:uid="{B132CB78-6C6D-4D84-B6DA-1CD18230F35F}"/>
    <cellStyle name="Comma 4 5 7 2 8" xfId="41753" xr:uid="{E7E30DC2-5D40-40EB-921E-6A2DB7363762}"/>
    <cellStyle name="Comma 4 5 7 3" xfId="2426" xr:uid="{CD4D4E9E-35C6-4459-B166-C9EA8841B024}"/>
    <cellStyle name="Comma 4 5 7 3 2" xfId="4352" xr:uid="{CF3D3C02-852B-40EC-9436-A110AC8FBC81}"/>
    <cellStyle name="Comma 4 5 7 3 2 2" xfId="9102" xr:uid="{1E635724-2F79-46E3-B93D-E20C6AB87CDE}"/>
    <cellStyle name="Comma 4 5 7 3 2 2 2" xfId="18849" xr:uid="{B38499A4-7004-40BD-B21D-29431E011C66}"/>
    <cellStyle name="Comma 4 5 7 3 2 2 2 2" xfId="35509" xr:uid="{0DD437A0-24FD-4013-B2B4-88AC8670DCE6}"/>
    <cellStyle name="Comma 4 5 7 3 2 2 3" xfId="27221" xr:uid="{930CA1FD-CB8C-44CE-99B8-A6B5E6DAA2B3}"/>
    <cellStyle name="Comma 4 5 7 3 2 2 4" xfId="48985" xr:uid="{D4E5F97B-705B-4C5A-B8B4-E86C3E5014CF}"/>
    <cellStyle name="Comma 4 5 7 3 2 3" xfId="15810" xr:uid="{5DF22FE0-6C41-4F35-B4EA-B5B274F8FA45}"/>
    <cellStyle name="Comma 4 5 7 3 2 3 2" xfId="32470" xr:uid="{EDAFA21F-CA52-4AB0-9949-C3D1EC7EF5C8}"/>
    <cellStyle name="Comma 4 5 7 3 2 4" xfId="24181" xr:uid="{F63DEE42-9CD6-4116-9F79-A9DDA964F4F2}"/>
    <cellStyle name="Comma 4 5 7 3 2 5" xfId="44256" xr:uid="{0A239759-C2B1-4E99-9521-86C736BFE514}"/>
    <cellStyle name="Comma 4 5 7 3 3" xfId="6245" xr:uid="{A347F679-B60E-4E49-A65E-58B66FFF3C93}"/>
    <cellStyle name="Comma 4 5 7 3 3 2" xfId="10477" xr:uid="{52E64214-CBDD-4CEB-83D6-8DAA3420843E}"/>
    <cellStyle name="Comma 4 5 7 3 3 2 2" xfId="19659" xr:uid="{B49C17B2-246F-43FE-9554-4A5A13604FB0}"/>
    <cellStyle name="Comma 4 5 7 3 3 2 2 2" xfId="36319" xr:uid="{E0D92BCC-3F75-4AD0-ADB6-B5C08A8148C9}"/>
    <cellStyle name="Comma 4 5 7 3 3 2 3" xfId="28031" xr:uid="{E2096CDA-2151-4F43-ACF6-C5675C820859}"/>
    <cellStyle name="Comma 4 5 7 3 3 2 4" xfId="50360" xr:uid="{CDA47C56-3B23-4D3B-A4C7-6D6A60C5D697}"/>
    <cellStyle name="Comma 4 5 7 3 3 3" xfId="17128" xr:uid="{5C0D46EA-A409-4C2F-B716-FD9DF61D90CA}"/>
    <cellStyle name="Comma 4 5 7 3 3 3 2" xfId="33788" xr:uid="{409586ED-1856-4ABE-8D34-9AFB27E3925E}"/>
    <cellStyle name="Comma 4 5 7 3 3 4" xfId="25499" xr:uid="{8E41E56A-4F66-48AF-B6C8-0CEAE8630186}"/>
    <cellStyle name="Comma 4 5 7 3 3 5" xfId="46139" xr:uid="{0DB305FF-33FA-4206-A34F-42E3EA489D3D}"/>
    <cellStyle name="Comma 4 5 7 3 4" xfId="7767" xr:uid="{6367A777-4884-43FE-9FDE-091628D4B0BA}"/>
    <cellStyle name="Comma 4 5 7 3 4 2" xfId="18067" xr:uid="{44A97762-F1EA-47A1-9B1C-01E45F5BC899}"/>
    <cellStyle name="Comma 4 5 7 3 4 2 2" xfId="34727" xr:uid="{587545CC-1A31-4F22-ABF4-B7CF9D8877D8}"/>
    <cellStyle name="Comma 4 5 7 3 4 3" xfId="26439" xr:uid="{EC6CFD96-26B9-4877-BB3F-46FBF3FA35A1}"/>
    <cellStyle name="Comma 4 5 7 3 4 4" xfId="47650" xr:uid="{5F8FAA14-1A54-49D7-95DD-D47BAE13311F}"/>
    <cellStyle name="Comma 4 5 7 3 5" xfId="12219" xr:uid="{7D7F43AD-982F-475B-BB00-E91EBCD78F1E}"/>
    <cellStyle name="Comma 4 5 7 3 5 2" xfId="20848" xr:uid="{92318320-4221-4DBB-8078-1B656458F948}"/>
    <cellStyle name="Comma 4 5 7 3 5 2 2" xfId="37508" xr:uid="{AFCF1CEF-E046-4E69-B0C2-1F3963A0F6F3}"/>
    <cellStyle name="Comma 4 5 7 3 5 3" xfId="29220" xr:uid="{87CFBF48-58AB-4E59-ADB4-15DC2AEBCBEF}"/>
    <cellStyle name="Comma 4 5 7 3 5 4" xfId="52100" xr:uid="{83FBD61F-8DD5-47BC-A862-0E12395FA4A0}"/>
    <cellStyle name="Comma 4 5 7 3 6" xfId="14474" xr:uid="{E317CCD7-1B23-42F1-8161-F02D12CDD7D9}"/>
    <cellStyle name="Comma 4 5 7 3 6 2" xfId="31134" xr:uid="{0A1EC0F8-220B-45B1-B61E-8A9DB7D0C834}"/>
    <cellStyle name="Comma 4 5 7 3 7" xfId="22844" xr:uid="{28334E95-4502-4F0A-A18A-7AE886E41105}"/>
    <cellStyle name="Comma 4 5 7 3 8" xfId="42367" xr:uid="{1EC92CE6-C3D5-42E1-8EE8-C1CCC6A83564}"/>
    <cellStyle name="Comma 4 5 7 4" xfId="3160" xr:uid="{6E64F4F3-3E4F-431F-84F9-7A3BB2A80DB2}"/>
    <cellStyle name="Comma 4 5 7 4 2" xfId="8273" xr:uid="{5D030BC1-439B-49F3-86DD-5F252E20EEC5}"/>
    <cellStyle name="Comma 4 5 7 4 2 2" xfId="18354" xr:uid="{97FFC1DB-C1C5-46C1-83A4-0E695EBC0A52}"/>
    <cellStyle name="Comma 4 5 7 4 2 2 2" xfId="35014" xr:uid="{F7AE43FF-B54D-4C00-8D37-D59F6EB54FD5}"/>
    <cellStyle name="Comma 4 5 7 4 2 3" xfId="26726" xr:uid="{5373A574-F0CD-4605-AB0C-3E98A1777003}"/>
    <cellStyle name="Comma 4 5 7 4 2 4" xfId="48156" xr:uid="{123A6917-B659-4007-9141-B66236859975}"/>
    <cellStyle name="Comma 4 5 7 4 3" xfId="14952" xr:uid="{7EAC7246-21E6-4B42-93E5-D3499BB12AE3}"/>
    <cellStyle name="Comma 4 5 7 4 3 2" xfId="31612" xr:uid="{4D06BD7B-79BB-4ED9-9966-1ED6FD11CAAC}"/>
    <cellStyle name="Comma 4 5 7 4 4" xfId="23323" xr:uid="{676934EC-7A3B-4D02-B044-A9772A5A96B2}"/>
    <cellStyle name="Comma 4 5 7 4 5" xfId="43064" xr:uid="{5F9F7A0B-B061-4DA9-8241-8098E20598ED}"/>
    <cellStyle name="Comma 4 5 7 5" xfId="5093" xr:uid="{598BC843-E498-4B58-AFA8-BBDE245D435E}"/>
    <cellStyle name="Comma 4 5 7 5 2" xfId="9648" xr:uid="{8DFF7E75-C588-4038-890C-8820FDDD38D5}"/>
    <cellStyle name="Comma 4 5 7 5 2 2" xfId="19164" xr:uid="{FB0B66DA-765C-4F14-BA87-A3EE99341B0D}"/>
    <cellStyle name="Comma 4 5 7 5 2 2 2" xfId="35824" xr:uid="{22C8283E-2677-4389-986C-F1BE6B59292F}"/>
    <cellStyle name="Comma 4 5 7 5 2 3" xfId="27536" xr:uid="{89016859-9E58-40F8-B350-41312C93FC22}"/>
    <cellStyle name="Comma 4 5 7 5 2 4" xfId="49531" xr:uid="{8308643A-E90A-4E91-877A-14FFDF5BC955}"/>
    <cellStyle name="Comma 4 5 7 5 3" xfId="16310" xr:uid="{16CD4B5E-3615-44B3-8B85-20BDF7AD335A}"/>
    <cellStyle name="Comma 4 5 7 5 3 2" xfId="32970" xr:uid="{93290422-CCFE-4A3E-9AF2-F7A0A2F2FFA2}"/>
    <cellStyle name="Comma 4 5 7 5 4" xfId="24681" xr:uid="{AEF9BD6A-D8E4-485A-BBC3-8FD847A508BF}"/>
    <cellStyle name="Comma 4 5 7 5 5" xfId="44987" xr:uid="{516C5DBF-4421-4DD0-8820-7E785198D9CF}"/>
    <cellStyle name="Comma 4 5 7 6" xfId="6938" xr:uid="{FD8C1706-2881-4512-A443-78DF97C85690}"/>
    <cellStyle name="Comma 4 5 7 6 2" xfId="17572" xr:uid="{80B0C96D-B7AD-4D38-B9B1-8BA166F13BE8}"/>
    <cellStyle name="Comma 4 5 7 6 2 2" xfId="34232" xr:uid="{0CB5305C-1939-4672-AD04-A263057A777B}"/>
    <cellStyle name="Comma 4 5 7 6 3" xfId="25944" xr:uid="{7A9B2203-513E-48C5-BBC3-BFC06C3774E8}"/>
    <cellStyle name="Comma 4 5 7 6 4" xfId="46821" xr:uid="{DB9590E0-CBF9-4CA0-8A31-7BCF1DA734D2}"/>
    <cellStyle name="Comma 4 5 7 7" xfId="11067" xr:uid="{A097EB20-3827-46CF-9A79-A1CFEB3726BE}"/>
    <cellStyle name="Comma 4 5 7 7 2" xfId="20030" xr:uid="{27153C75-B6C9-4C32-B773-24291481B8D2}"/>
    <cellStyle name="Comma 4 5 7 7 2 2" xfId="36690" xr:uid="{3256C4F9-507E-4E2F-A7BB-847458127291}"/>
    <cellStyle name="Comma 4 5 7 7 3" xfId="28402" xr:uid="{38D09989-8161-4C50-A9F1-FEBCBD5CE3FF}"/>
    <cellStyle name="Comma 4 5 7 7 4" xfId="50948" xr:uid="{A4E9C22B-5817-485D-A7FF-830B3040563F}"/>
    <cellStyle name="Comma 4 5 7 8" xfId="13295" xr:uid="{0D11FB1F-7B93-4AF3-9B77-2C3565BE05F0}"/>
    <cellStyle name="Comma 4 5 7 8 2" xfId="21632" xr:uid="{2934595A-ABC7-4BBC-A45E-7C3E490BCEC4}"/>
    <cellStyle name="Comma 4 5 7 8 2 2" xfId="38292" xr:uid="{1B32063D-F2F2-4974-BBBD-71048578BF6F}"/>
    <cellStyle name="Comma 4 5 7 8 3" xfId="30005" xr:uid="{C33DA2DD-3EEE-4723-841F-FCAB7616D7D2}"/>
    <cellStyle name="Comma 4 5 7 8 4" xfId="53169" xr:uid="{C6F05F0F-8AF4-4BA2-8578-14004DFF7771}"/>
    <cellStyle name="Comma 4 5 7 9" xfId="21986" xr:uid="{79664347-595B-4904-BAB4-2F8162773FD1}"/>
    <cellStyle name="Comma 4 5 8" xfId="629" xr:uid="{EA94D6EC-F7FF-4FBC-B086-C0EF7A559EB3}"/>
    <cellStyle name="Comma 4 5 8 10" xfId="41227" xr:uid="{FABE7701-F110-491A-9111-B45D91732FC6}"/>
    <cellStyle name="Comma 4 5 8 11" xfId="1327" xr:uid="{92062585-4EBA-40EA-A53F-6EBC8582B3F9}"/>
    <cellStyle name="Comma 4 5 8 2" xfId="1860" xr:uid="{FECF93FF-F25F-43B0-B165-F4DC99E681F7}"/>
    <cellStyle name="Comma 4 5 8 2 2" xfId="3789" xr:uid="{DDCF0ED6-8042-4CC2-A043-1699DF69EC52}"/>
    <cellStyle name="Comma 4 5 8 2 2 2" xfId="8704" xr:uid="{C5170070-6EF4-4C20-A5C2-EA8071CAF56E}"/>
    <cellStyle name="Comma 4 5 8 2 2 2 2" xfId="18613" xr:uid="{61452D0C-7FA9-4B40-BAEA-BF69248059BD}"/>
    <cellStyle name="Comma 4 5 8 2 2 2 2 2" xfId="35273" xr:uid="{F0A81ECC-195D-416F-8131-ED88ED7B7310}"/>
    <cellStyle name="Comma 4 5 8 2 2 2 3" xfId="26985" xr:uid="{FD8EBAA6-3F8C-47D0-84DF-35A23F020B59}"/>
    <cellStyle name="Comma 4 5 8 2 2 2 4" xfId="48587" xr:uid="{FA20B15B-BCB8-47D4-93A0-FF5CB7889DC2}"/>
    <cellStyle name="Comma 4 5 8 2 2 3" xfId="15409" xr:uid="{E2DA9F04-10F6-4DBD-8447-62D13A44584E}"/>
    <cellStyle name="Comma 4 5 8 2 2 3 2" xfId="32069" xr:uid="{D4A46BD5-6EC8-49CE-877B-7F956B8CA089}"/>
    <cellStyle name="Comma 4 5 8 2 2 4" xfId="23780" xr:uid="{CA5FC764-C52A-48B9-9F4F-8ED46088BA08}"/>
    <cellStyle name="Comma 4 5 8 2 2 5" xfId="43693" xr:uid="{37D1BCDD-B186-42BC-9BC3-F9258648ED3E}"/>
    <cellStyle name="Comma 4 5 8 2 3" xfId="5697" xr:uid="{DAFAA8AA-7BB0-4B4B-92E1-A469E26D8B88}"/>
    <cellStyle name="Comma 4 5 8 2 3 2" xfId="10079" xr:uid="{B589DC9D-D087-4359-8B01-575FACE054E3}"/>
    <cellStyle name="Comma 4 5 8 2 3 2 2" xfId="19423" xr:uid="{21B41D22-46A2-4495-B522-7712459A4102}"/>
    <cellStyle name="Comma 4 5 8 2 3 2 2 2" xfId="36083" xr:uid="{4BE1EFE9-D155-4F9C-9119-B04026EED8CC}"/>
    <cellStyle name="Comma 4 5 8 2 3 2 3" xfId="27795" xr:uid="{DD30E041-DE74-4FFC-BD1D-6D5560602395}"/>
    <cellStyle name="Comma 4 5 8 2 3 2 4" xfId="49962" xr:uid="{225D8D68-68AD-4C56-82DD-1023A47BBE8B}"/>
    <cellStyle name="Comma 4 5 8 2 3 3" xfId="16742" xr:uid="{2FF6D0FD-9DA3-4600-9D25-712B020EBA60}"/>
    <cellStyle name="Comma 4 5 8 2 3 3 2" xfId="33402" xr:uid="{1FCBD135-266D-45DA-9729-864610A8CD1E}"/>
    <cellStyle name="Comma 4 5 8 2 3 4" xfId="25113" xr:uid="{BBAEDA88-DE59-4C83-B654-85EE11A7F0B2}"/>
    <cellStyle name="Comma 4 5 8 2 3 5" xfId="45591" xr:uid="{BC251C54-95A8-4236-BD05-8AF0CD3E9B25}"/>
    <cellStyle name="Comma 4 5 8 2 4" xfId="7369" xr:uid="{4FE5BBB7-F1A7-4F44-94F0-F0DE19BB1F9F}"/>
    <cellStyle name="Comma 4 5 8 2 4 2" xfId="17831" xr:uid="{FE312E5E-6A29-49E5-97CE-EDB789AF0C10}"/>
    <cellStyle name="Comma 4 5 8 2 4 2 2" xfId="34491" xr:uid="{B11443B9-F8E0-4C10-9CBF-79E9F4980D9E}"/>
    <cellStyle name="Comma 4 5 8 2 4 3" xfId="26203" xr:uid="{535661EC-B935-4CCB-A06D-AC76F24A5660}"/>
    <cellStyle name="Comma 4 5 8 2 4 4" xfId="47252" xr:uid="{6F7E9182-47AC-4F2C-8904-19B9831B8096}"/>
    <cellStyle name="Comma 4 5 8 2 5" xfId="11671" xr:uid="{87154A33-2711-42D9-928E-1C4A9557F285}"/>
    <cellStyle name="Comma 4 5 8 2 5 2" xfId="20462" xr:uid="{5B9BCA62-051E-44A0-8257-DF576080F323}"/>
    <cellStyle name="Comma 4 5 8 2 5 2 2" xfId="37122" xr:uid="{18361280-7139-4F7E-B630-E781CEF6D7C4}"/>
    <cellStyle name="Comma 4 5 8 2 5 3" xfId="28834" xr:uid="{0F2ACC9E-7C6D-416F-A4DD-B59BB9354D29}"/>
    <cellStyle name="Comma 4 5 8 2 5 4" xfId="51552" xr:uid="{60FA59A3-0F46-49ED-BAD0-4461FF85FEE2}"/>
    <cellStyle name="Comma 4 5 8 2 6" xfId="14093" xr:uid="{99DC13C6-BEE6-4604-80AE-76A04497C3E4}"/>
    <cellStyle name="Comma 4 5 8 2 6 2" xfId="30753" xr:uid="{147B9065-D8DB-4F6B-9CD1-D79A5D663C1B}"/>
    <cellStyle name="Comma 4 5 8 2 7" xfId="22443" xr:uid="{4A7F8BD8-4AEB-4C03-91F0-9AC17AD40BCB}"/>
    <cellStyle name="Comma 4 5 8 2 8" xfId="41804" xr:uid="{03A3D50A-D61C-4434-9E7D-DBBABFF02C2B}"/>
    <cellStyle name="Comma 4 5 8 3" xfId="2477" xr:uid="{FBAD2125-C64A-4E7E-8C0A-DB467181CE70}"/>
    <cellStyle name="Comma 4 5 8 3 2" xfId="4403" xr:uid="{058F8DEC-4147-4AD9-ACED-4202952BC65E}"/>
    <cellStyle name="Comma 4 5 8 3 2 2" xfId="9129" xr:uid="{1E6186B3-A2C8-4DA9-A323-9CB8AFF7DE47}"/>
    <cellStyle name="Comma 4 5 8 3 2 2 2" xfId="18867" xr:uid="{848EA034-D097-4870-A16C-9FB4A4BF7677}"/>
    <cellStyle name="Comma 4 5 8 3 2 2 2 2" xfId="35527" xr:uid="{70CB8632-6A56-4997-8744-F34977B942B9}"/>
    <cellStyle name="Comma 4 5 8 3 2 2 3" xfId="27239" xr:uid="{04D2EFD7-A60B-42F0-ADD4-DFC7477F2F16}"/>
    <cellStyle name="Comma 4 5 8 3 2 2 4" xfId="49012" xr:uid="{4831ED4B-DD0D-4AA3-A305-2F3AD6655F46}"/>
    <cellStyle name="Comma 4 5 8 3 2 3" xfId="15852" xr:uid="{1407A3A6-864F-4A26-9053-0A33F8D9B474}"/>
    <cellStyle name="Comma 4 5 8 3 2 3 2" xfId="32512" xr:uid="{86806B14-EC66-498C-AB05-C12691A09DD0}"/>
    <cellStyle name="Comma 4 5 8 3 2 4" xfId="24223" xr:uid="{CD395670-B88F-4C93-8698-A538052CA08E}"/>
    <cellStyle name="Comma 4 5 8 3 2 5" xfId="44307" xr:uid="{23E764FB-8B70-4E79-8E98-2A5AE42F2285}"/>
    <cellStyle name="Comma 4 5 8 3 3" xfId="6296" xr:uid="{A1C8E169-CDED-4374-A2A9-2930860CC4C4}"/>
    <cellStyle name="Comma 4 5 8 3 3 2" xfId="10504" xr:uid="{2A943098-9F2E-4DD7-9CCA-BE94E32C7ED3}"/>
    <cellStyle name="Comma 4 5 8 3 3 2 2" xfId="19677" xr:uid="{15D53D9E-BECF-4F7B-881A-4F22194ACA19}"/>
    <cellStyle name="Comma 4 5 8 3 3 2 2 2" xfId="36337" xr:uid="{857BB57E-0627-4F28-BE82-7CA9FBF5A404}"/>
    <cellStyle name="Comma 4 5 8 3 3 2 3" xfId="28049" xr:uid="{91C2DE4A-C3A5-43AF-AE52-D3D3A4DD0B8D}"/>
    <cellStyle name="Comma 4 5 8 3 3 2 4" xfId="50387" xr:uid="{8C64CF7C-413A-48FF-891F-7AD7D34526D2}"/>
    <cellStyle name="Comma 4 5 8 3 3 3" xfId="17170" xr:uid="{62CD270F-F3D5-4592-A67F-EFA7C81E79F4}"/>
    <cellStyle name="Comma 4 5 8 3 3 3 2" xfId="33830" xr:uid="{8CCF513C-8736-47C5-8CFC-47A79C4271B5}"/>
    <cellStyle name="Comma 4 5 8 3 3 4" xfId="25541" xr:uid="{6F6F5F2A-AB44-4433-8642-BB1D0D3ADB13}"/>
    <cellStyle name="Comma 4 5 8 3 3 5" xfId="46190" xr:uid="{C5A3C58D-E20B-476C-A770-B16D56503DF4}"/>
    <cellStyle name="Comma 4 5 8 3 4" xfId="7794" xr:uid="{1BB42F4D-8544-4F2C-B82B-A8BCBD3F1A91}"/>
    <cellStyle name="Comma 4 5 8 3 4 2" xfId="18085" xr:uid="{2020F9B6-693C-44DB-AC73-9DA450D9BC32}"/>
    <cellStyle name="Comma 4 5 8 3 4 2 2" xfId="34745" xr:uid="{4182FDFA-9BE6-45F3-A17C-61893C2BCB0D}"/>
    <cellStyle name="Comma 4 5 8 3 4 3" xfId="26457" xr:uid="{49EEF81A-B9B4-4B2F-BE05-16FC13FE3B7A}"/>
    <cellStyle name="Comma 4 5 8 3 4 4" xfId="47677" xr:uid="{EE1BF86D-BB32-4B44-817D-F3C634C968D5}"/>
    <cellStyle name="Comma 4 5 8 3 5" xfId="12270" xr:uid="{9FD98817-7024-4F34-95BC-A3A387C261BC}"/>
    <cellStyle name="Comma 4 5 8 3 5 2" xfId="20890" xr:uid="{663AB661-490F-4B0B-A958-32A779C0CFE3}"/>
    <cellStyle name="Comma 4 5 8 3 5 2 2" xfId="37550" xr:uid="{0A2A404A-8ADE-4E62-970F-ACC9F51B6A12}"/>
    <cellStyle name="Comma 4 5 8 3 5 3" xfId="29262" xr:uid="{D701BA28-3A99-4753-97C2-7DEAF6DB93CF}"/>
    <cellStyle name="Comma 4 5 8 3 5 4" xfId="52151" xr:uid="{E9B35349-7982-480F-B097-8027D2846CEF}"/>
    <cellStyle name="Comma 4 5 8 3 6" xfId="14516" xr:uid="{B4CEFB05-C18A-4FCD-9AC1-056EAB590405}"/>
    <cellStyle name="Comma 4 5 8 3 6 2" xfId="31176" xr:uid="{5FB5BAC7-EC14-4403-89C5-2516B1BC6059}"/>
    <cellStyle name="Comma 4 5 8 3 7" xfId="22886" xr:uid="{01B70E2A-90AA-4245-A7B6-C1B0F0665327}"/>
    <cellStyle name="Comma 4 5 8 3 8" xfId="42418" xr:uid="{AA61477E-C0D0-4243-AFB2-34A517481E9C}"/>
    <cellStyle name="Comma 4 5 8 4" xfId="3212" xr:uid="{E373D81B-5759-4331-8B80-3F33A4220413}"/>
    <cellStyle name="Comma 4 5 8 4 2" xfId="8300" xr:uid="{83E37CBF-3C04-433F-A980-A359B46078EB}"/>
    <cellStyle name="Comma 4 5 8 4 2 2" xfId="18372" xr:uid="{05D7337A-E1CC-422D-A836-9C08606B868F}"/>
    <cellStyle name="Comma 4 5 8 4 2 2 2" xfId="35032" xr:uid="{4E6177A0-B240-4D82-83F0-6BD8C466DF47}"/>
    <cellStyle name="Comma 4 5 8 4 2 3" xfId="26744" xr:uid="{1C124CB1-6F85-42C7-ABF7-9C13D3A00105}"/>
    <cellStyle name="Comma 4 5 8 4 2 4" xfId="48183" xr:uid="{9FA04F8F-A2CF-46BC-BADC-DF45ACF7E8A3}"/>
    <cellStyle name="Comma 4 5 8 4 3" xfId="14995" xr:uid="{BF4A0FC8-C7EF-49E8-B2E9-E98FF4008F76}"/>
    <cellStyle name="Comma 4 5 8 4 3 2" xfId="31655" xr:uid="{FE27101D-1920-42CF-A72A-049681341046}"/>
    <cellStyle name="Comma 4 5 8 4 4" xfId="23366" xr:uid="{AA9435CB-DC86-439B-8795-0535F32D479C}"/>
    <cellStyle name="Comma 4 5 8 4 5" xfId="43116" xr:uid="{F728B0CB-EBCC-4C76-938D-C57D8C8E7570}"/>
    <cellStyle name="Comma 4 5 8 5" xfId="5120" xr:uid="{B016CA2D-C39A-4748-A051-CEC8B55DD583}"/>
    <cellStyle name="Comma 4 5 8 5 2" xfId="9675" xr:uid="{2569433F-B71A-440F-9F80-110EEF55E673}"/>
    <cellStyle name="Comma 4 5 8 5 2 2" xfId="19182" xr:uid="{631D6262-8B3B-4C16-9356-53E66D898D06}"/>
    <cellStyle name="Comma 4 5 8 5 2 2 2" xfId="35842" xr:uid="{43CB10C6-D375-4320-8977-AFE3127D5530}"/>
    <cellStyle name="Comma 4 5 8 5 2 3" xfId="27554" xr:uid="{ABAE8409-F8C5-4C70-861F-6CE23781A11F}"/>
    <cellStyle name="Comma 4 5 8 5 2 4" xfId="49558" xr:uid="{62B49658-4A9F-4E66-8E07-01FCE19A0594}"/>
    <cellStyle name="Comma 4 5 8 5 3" xfId="16328" xr:uid="{2655DC18-0F38-4C32-9F8E-57DCFF92F60D}"/>
    <cellStyle name="Comma 4 5 8 5 3 2" xfId="32988" xr:uid="{E986325A-D366-4EE2-98C8-6C4656D80957}"/>
    <cellStyle name="Comma 4 5 8 5 4" xfId="24699" xr:uid="{41EFFDBF-9A8C-4139-A352-BEFD29BA8538}"/>
    <cellStyle name="Comma 4 5 8 5 5" xfId="45014" xr:uid="{04061672-4576-4C0A-AEDC-1036ABBBF7E1}"/>
    <cellStyle name="Comma 4 5 8 6" xfId="6965" xr:uid="{EE75A40E-357B-4E1D-892B-AE401F9412F2}"/>
    <cellStyle name="Comma 4 5 8 6 2" xfId="17590" xr:uid="{DC0CB0FA-DD8F-4B16-BC8E-A22898BE5195}"/>
    <cellStyle name="Comma 4 5 8 6 2 2" xfId="34250" xr:uid="{6E798EC4-38BD-4BF2-8733-67DE76EFD0E1}"/>
    <cellStyle name="Comma 4 5 8 6 3" xfId="25962" xr:uid="{33D07F1A-088A-40B3-8926-4C43D80C6C69}"/>
    <cellStyle name="Comma 4 5 8 6 4" xfId="46848" xr:uid="{B1DB73ED-4AB3-411A-BF2B-5EDD6A60B4B9}"/>
    <cellStyle name="Comma 4 5 8 7" xfId="11094" xr:uid="{77A433F9-6422-4802-8D80-36F1DE1745F4}"/>
    <cellStyle name="Comma 4 5 8 7 2" xfId="20048" xr:uid="{53987543-7AB9-407C-9B51-78690E0D5404}"/>
    <cellStyle name="Comma 4 5 8 7 2 2" xfId="36708" xr:uid="{CF42F30B-AD86-4371-8CAC-3DF600E35ED5}"/>
    <cellStyle name="Comma 4 5 8 7 3" xfId="28420" xr:uid="{DF9A7248-6699-417A-BEA7-D6A4E848337A}"/>
    <cellStyle name="Comma 4 5 8 7 4" xfId="50975" xr:uid="{9C637920-517F-4233-96F7-4D798627F84F}"/>
    <cellStyle name="Comma 4 5 8 8" xfId="13346" xr:uid="{852BB10C-2717-4577-AD37-0F2244D1ABE3}"/>
    <cellStyle name="Comma 4 5 8 8 2" xfId="21674" xr:uid="{80EF67FC-5031-4CED-8406-8465812E9D0F}"/>
    <cellStyle name="Comma 4 5 8 8 2 2" xfId="38334" xr:uid="{324C3F85-7D15-46D4-85CC-E700559510F1}"/>
    <cellStyle name="Comma 4 5 8 8 3" xfId="30047" xr:uid="{BD486594-8288-4EB8-9CB7-EB57BD80A9E6}"/>
    <cellStyle name="Comma 4 5 8 8 4" xfId="53220" xr:uid="{17320611-4939-4BB3-BE5A-26F463425E59}"/>
    <cellStyle name="Comma 4 5 8 9" xfId="22029" xr:uid="{79BEFF91-5DAF-4ECB-9BF3-5F53EC369104}"/>
    <cellStyle name="Comma 4 5 9" xfId="658" xr:uid="{5FD93ED2-CB67-40AD-A6F0-7DCADC6E9076}"/>
    <cellStyle name="Comma 4 5 9 10" xfId="22047" xr:uid="{930DAC7A-9D2F-4E51-BC9B-B78DBE46A787}"/>
    <cellStyle name="Comma 4 5 9 11" xfId="41256" xr:uid="{DF51E1EA-2584-400D-A8C1-34B5F2C816DC}"/>
    <cellStyle name="Comma 4 5 9 12" xfId="1356" xr:uid="{751DAF22-D2EC-4C7E-9B6D-5C5A9F2C735A}"/>
    <cellStyle name="Comma 4 5 9 2" xfId="1889" xr:uid="{F1156BB2-62DF-4F02-ACBB-E3174B407F95}"/>
    <cellStyle name="Comma 4 5 9 2 2" xfId="3818" xr:uid="{614FAA85-F225-428F-B2E0-65A324AF2948}"/>
    <cellStyle name="Comma 4 5 9 2 2 2" xfId="8733" xr:uid="{6F3FC123-0A84-4870-B55A-869C4EECCCD5}"/>
    <cellStyle name="Comma 4 5 9 2 2 2 2" xfId="18631" xr:uid="{F864D29F-5911-4888-9415-9C49D94EEAA4}"/>
    <cellStyle name="Comma 4 5 9 2 2 2 2 2" xfId="35291" xr:uid="{15702029-D30A-4A50-A3F5-A92405490399}"/>
    <cellStyle name="Comma 4 5 9 2 2 2 3" xfId="27003" xr:uid="{A65F540D-7D56-4869-8111-3BBE0BD493E9}"/>
    <cellStyle name="Comma 4 5 9 2 2 2 4" xfId="48616" xr:uid="{B73A37F3-12F6-49E9-978C-F544D6F7E4A3}"/>
    <cellStyle name="Comma 4 5 9 2 2 3" xfId="15427" xr:uid="{6F99DDE8-81E8-4F98-8877-88F2AE237081}"/>
    <cellStyle name="Comma 4 5 9 2 2 3 2" xfId="32087" xr:uid="{D890F730-D7E8-4144-AD5A-625A3B577FF0}"/>
    <cellStyle name="Comma 4 5 9 2 2 4" xfId="23798" xr:uid="{581ACB53-EC4A-4B64-B569-D44103C2F50C}"/>
    <cellStyle name="Comma 4 5 9 2 2 5" xfId="43722" xr:uid="{7B1D2B78-1E3B-4A1C-9A02-90A17C6FFA38}"/>
    <cellStyle name="Comma 4 5 9 2 3" xfId="5726" xr:uid="{3746BA18-1AA4-41BB-87B8-EF7188F579D5}"/>
    <cellStyle name="Comma 4 5 9 2 3 2" xfId="10108" xr:uid="{783E89B0-5B5A-4D77-B6F1-54C097B50E51}"/>
    <cellStyle name="Comma 4 5 9 2 3 2 2" xfId="19441" xr:uid="{7F29276F-B1E6-4BF3-99BD-2DFCAC6ED76B}"/>
    <cellStyle name="Comma 4 5 9 2 3 2 2 2" xfId="36101" xr:uid="{053EBC4A-85B2-46F6-9825-3063EA1ED2F3}"/>
    <cellStyle name="Comma 4 5 9 2 3 2 3" xfId="27813" xr:uid="{6F823669-69BB-4462-A156-43D5F8AAE389}"/>
    <cellStyle name="Comma 4 5 9 2 3 2 4" xfId="49991" xr:uid="{A82FACEE-0175-4F8C-A37E-CDD915BF078F}"/>
    <cellStyle name="Comma 4 5 9 2 3 3" xfId="16760" xr:uid="{EDC4E1D9-A5D8-4EF7-8317-57E1005F97CE}"/>
    <cellStyle name="Comma 4 5 9 2 3 3 2" xfId="33420" xr:uid="{8627A172-9990-4E99-A63A-81B1852346BA}"/>
    <cellStyle name="Comma 4 5 9 2 3 4" xfId="25131" xr:uid="{944ABA40-E564-4BA9-A941-0A671ED93169}"/>
    <cellStyle name="Comma 4 5 9 2 3 5" xfId="45620" xr:uid="{AC829CEC-C9AB-49E9-BF40-AF6A587AA6ED}"/>
    <cellStyle name="Comma 4 5 9 2 4" xfId="7398" xr:uid="{E548804B-C6E7-4EC7-864E-DEFF576299D5}"/>
    <cellStyle name="Comma 4 5 9 2 4 2" xfId="17849" xr:uid="{C60AD5F4-BDBF-4D98-8829-7CA968949EE2}"/>
    <cellStyle name="Comma 4 5 9 2 4 2 2" xfId="34509" xr:uid="{43720ACC-8E01-4F63-A6CB-8799B53F58F2}"/>
    <cellStyle name="Comma 4 5 9 2 4 3" xfId="26221" xr:uid="{3AF5952A-BEA4-4434-B786-59BFE944A8C6}"/>
    <cellStyle name="Comma 4 5 9 2 4 4" xfId="47281" xr:uid="{5AE71CBB-030B-41D0-A7FD-E4865386E2D2}"/>
    <cellStyle name="Comma 4 5 9 2 5" xfId="11700" xr:uid="{27EA8662-8F44-400C-887B-FCBA8ECD83E4}"/>
    <cellStyle name="Comma 4 5 9 2 5 2" xfId="20480" xr:uid="{36C3072C-1B7A-4ACF-8484-BE109966F5FC}"/>
    <cellStyle name="Comma 4 5 9 2 5 2 2" xfId="37140" xr:uid="{7CF434B7-7EDA-4C0C-9C95-F1082BE208C7}"/>
    <cellStyle name="Comma 4 5 9 2 5 3" xfId="28852" xr:uid="{EBA92CB4-FB47-4563-AA15-F03CB6CA387C}"/>
    <cellStyle name="Comma 4 5 9 2 5 4" xfId="51581" xr:uid="{7AEF51AC-F981-4DDC-B799-FE202E16BDB3}"/>
    <cellStyle name="Comma 4 5 9 2 6" xfId="14111" xr:uid="{75B35682-7491-4E58-9540-4D198CD76745}"/>
    <cellStyle name="Comma 4 5 9 2 6 2" xfId="30771" xr:uid="{CFFFAB6C-8062-4CF7-B9C9-9346F8DB46AA}"/>
    <cellStyle name="Comma 4 5 9 2 7" xfId="22461" xr:uid="{56B0BEE6-8CAB-4E9C-8524-16AD444C2377}"/>
    <cellStyle name="Comma 4 5 9 2 8" xfId="41833" xr:uid="{25AF9221-42D7-4154-97CB-C83090BFB7D3}"/>
    <cellStyle name="Comma 4 5 9 3" xfId="2506" xr:uid="{FD561B49-EA80-4C73-B85B-AD0E324EED61}"/>
    <cellStyle name="Comma 4 5 9 3 2" xfId="4432" xr:uid="{54D5BDFF-5D8A-4C3C-83E3-DFE7B4A47060}"/>
    <cellStyle name="Comma 4 5 9 3 2 2" xfId="9158" xr:uid="{00CB0B9F-8BE0-482D-9D84-8AF58EC94EDA}"/>
    <cellStyle name="Comma 4 5 9 3 2 2 2" xfId="18885" xr:uid="{FB874865-6F97-447B-B8B3-01A23AF893BB}"/>
    <cellStyle name="Comma 4 5 9 3 2 2 2 2" xfId="35545" xr:uid="{C4F13780-C61A-4725-966C-035F7DBF4D54}"/>
    <cellStyle name="Comma 4 5 9 3 2 2 3" xfId="27257" xr:uid="{91FEAB8E-8DED-4892-AE8D-87D73A4719B9}"/>
    <cellStyle name="Comma 4 5 9 3 2 2 4" xfId="49041" xr:uid="{01BED0D6-C326-431C-86D6-E7663E065653}"/>
    <cellStyle name="Comma 4 5 9 3 2 3" xfId="15870" xr:uid="{89E7F1D9-2A70-4FFF-8709-CC16FA378141}"/>
    <cellStyle name="Comma 4 5 9 3 2 3 2" xfId="32530" xr:uid="{9D4E6FD8-752D-48D8-9A64-FC9191B4BC19}"/>
    <cellStyle name="Comma 4 5 9 3 2 4" xfId="24241" xr:uid="{CE54AF80-E5E5-4B6C-B9C9-903C794AFF86}"/>
    <cellStyle name="Comma 4 5 9 3 2 5" xfId="44336" xr:uid="{742ED7EB-2449-4A51-9DE9-ECF3DC0D8854}"/>
    <cellStyle name="Comma 4 5 9 3 3" xfId="6325" xr:uid="{6E77CB0F-ACF0-41BE-8D12-013EFDBBCA18}"/>
    <cellStyle name="Comma 4 5 9 3 3 2" xfId="10533" xr:uid="{2B4D180E-1AEE-4A9E-B6C3-DA901AECBEA9}"/>
    <cellStyle name="Comma 4 5 9 3 3 2 2" xfId="19695" xr:uid="{09675982-844E-4E9E-9D45-44690669ACBF}"/>
    <cellStyle name="Comma 4 5 9 3 3 2 2 2" xfId="36355" xr:uid="{AF1D0810-BD47-4E68-ADB1-F57385AC3FAE}"/>
    <cellStyle name="Comma 4 5 9 3 3 2 3" xfId="28067" xr:uid="{13F379C9-AC10-4D4E-904B-BADC7E6630FE}"/>
    <cellStyle name="Comma 4 5 9 3 3 2 4" xfId="50416" xr:uid="{1A472F77-184D-44F7-BFB6-18FF3F7247E4}"/>
    <cellStyle name="Comma 4 5 9 3 3 3" xfId="17188" xr:uid="{73755A69-1CCC-4180-90D4-8C8C87DC8508}"/>
    <cellStyle name="Comma 4 5 9 3 3 3 2" xfId="33848" xr:uid="{4B2113D5-BDCD-4383-A2CC-0CC58EBC5F30}"/>
    <cellStyle name="Comma 4 5 9 3 3 4" xfId="25559" xr:uid="{B056CCB9-4E0A-4B5D-8922-0226A5790013}"/>
    <cellStyle name="Comma 4 5 9 3 3 5" xfId="46219" xr:uid="{8EE72727-941B-4D30-8F17-1E53F905460B}"/>
    <cellStyle name="Comma 4 5 9 3 4" xfId="7823" xr:uid="{73EBDFAA-1B7A-436A-AABC-EDB0699CB6A5}"/>
    <cellStyle name="Comma 4 5 9 3 4 2" xfId="18103" xr:uid="{583E4A35-8C21-446A-8C8B-64D0DD4DF24F}"/>
    <cellStyle name="Comma 4 5 9 3 4 2 2" xfId="34763" xr:uid="{D88801CB-D4E8-4C1C-92F5-DA4ED1B9E271}"/>
    <cellStyle name="Comma 4 5 9 3 4 3" xfId="26475" xr:uid="{EEFBF373-44D0-4BB4-8AB6-0F15F6ABBA83}"/>
    <cellStyle name="Comma 4 5 9 3 4 4" xfId="47706" xr:uid="{0217BE26-005E-4744-86B7-47077037E3FC}"/>
    <cellStyle name="Comma 4 5 9 3 5" xfId="12299" xr:uid="{06F47991-D293-4915-8036-72B463F5BE84}"/>
    <cellStyle name="Comma 4 5 9 3 5 2" xfId="20908" xr:uid="{D9A15F38-4C86-45AC-AF31-0D38E58CA293}"/>
    <cellStyle name="Comma 4 5 9 3 5 2 2" xfId="37568" xr:uid="{8854610C-8A6A-4F35-9133-9EBB179A2135}"/>
    <cellStyle name="Comma 4 5 9 3 5 3" xfId="29280" xr:uid="{F6AA44C7-BA3F-4ECB-8EDD-9879F3EEA20E}"/>
    <cellStyle name="Comma 4 5 9 3 5 4" xfId="52180" xr:uid="{9781BAA0-9268-4AEE-B3E6-EFDAD215D140}"/>
    <cellStyle name="Comma 4 5 9 3 6" xfId="14534" xr:uid="{F2FDDCDF-330A-496B-AB2B-AD3543CEE82A}"/>
    <cellStyle name="Comma 4 5 9 3 6 2" xfId="31194" xr:uid="{1385F523-27AD-4231-A7C1-4F4680414E66}"/>
    <cellStyle name="Comma 4 5 9 3 7" xfId="22904" xr:uid="{6EDC0883-41F0-432E-9AA6-D95C6A9048F3}"/>
    <cellStyle name="Comma 4 5 9 3 8" xfId="42447" xr:uid="{7C352C94-5E2E-4001-9A5C-8BFCEDF60A7D}"/>
    <cellStyle name="Comma 4 5 9 4" xfId="3241" xr:uid="{08F6BDE7-4743-483C-929E-571E1F84719B}"/>
    <cellStyle name="Comma 4 5 9 4 2" xfId="8329" xr:uid="{D91840A6-315F-4AAE-B4F9-100BC9B50DE9}"/>
    <cellStyle name="Comma 4 5 9 4 2 2" xfId="18390" xr:uid="{BBBEF134-4482-4CE7-8759-370B9FA685ED}"/>
    <cellStyle name="Comma 4 5 9 4 2 2 2" xfId="35050" xr:uid="{1E6721BB-6F0B-495F-A02C-0A2826C542C6}"/>
    <cellStyle name="Comma 4 5 9 4 2 3" xfId="26762" xr:uid="{67906C5B-B0B8-442E-8D48-BA32FD54ADAC}"/>
    <cellStyle name="Comma 4 5 9 4 2 4" xfId="48212" xr:uid="{781FA209-1EA6-42C5-9A5C-5942D8EDE22F}"/>
    <cellStyle name="Comma 4 5 9 4 3" xfId="15013" xr:uid="{CF199F95-71B8-49D1-8DC9-367B0227BC7F}"/>
    <cellStyle name="Comma 4 5 9 4 3 2" xfId="31673" xr:uid="{1AFA7F53-EC7A-49E0-B380-C90402917D9A}"/>
    <cellStyle name="Comma 4 5 9 4 4" xfId="23384" xr:uid="{F1554273-87C2-44BB-B736-9C377CDC8A6D}"/>
    <cellStyle name="Comma 4 5 9 4 5" xfId="43145" xr:uid="{48669AB0-9923-45C6-98DC-988C2F468A1B}"/>
    <cellStyle name="Comma 4 5 9 5" xfId="5149" xr:uid="{41B5DE92-9E59-40E0-A677-9383980BB72C}"/>
    <cellStyle name="Comma 4 5 9 5 2" xfId="9704" xr:uid="{F070781C-838F-45F2-BD7E-CBB5CDE1E315}"/>
    <cellStyle name="Comma 4 5 9 5 2 2" xfId="19200" xr:uid="{4BFEF292-9715-44E9-A257-0057737763EE}"/>
    <cellStyle name="Comma 4 5 9 5 2 2 2" xfId="35860" xr:uid="{168EA204-301D-4881-88EF-47185C7F5A88}"/>
    <cellStyle name="Comma 4 5 9 5 2 3" xfId="27572" xr:uid="{17977B0E-8E42-43D8-BDAD-AC8108802A30}"/>
    <cellStyle name="Comma 4 5 9 5 2 4" xfId="49587" xr:uid="{5E25BF1F-1E19-415D-A1F8-56A258E45654}"/>
    <cellStyle name="Comma 4 5 9 5 3" xfId="16346" xr:uid="{47CD29BA-EA48-44B1-A352-F2ED8F2FE4A7}"/>
    <cellStyle name="Comma 4 5 9 5 3 2" xfId="33006" xr:uid="{4ADABE92-C8F3-47EB-9FBE-919AEE1A20B9}"/>
    <cellStyle name="Comma 4 5 9 5 4" xfId="24717" xr:uid="{573D7864-10E1-461A-8E65-5DBC97F41415}"/>
    <cellStyle name="Comma 4 5 9 5 5" xfId="45043" xr:uid="{7D4095C9-3AF0-477A-892A-FE0606D13626}"/>
    <cellStyle name="Comma 4 5 9 6" xfId="6994" xr:uid="{AE986D7E-026E-4769-A3D3-DDE97DA5C016}"/>
    <cellStyle name="Comma 4 5 9 6 2" xfId="17608" xr:uid="{848D97B3-792D-4117-BCB5-B452E2E0A3FB}"/>
    <cellStyle name="Comma 4 5 9 6 2 2" xfId="34268" xr:uid="{82B823BA-18DC-450C-80CF-8D6E732DC9DC}"/>
    <cellStyle name="Comma 4 5 9 6 3" xfId="25980" xr:uid="{2B3EE5CB-6C4C-407C-A9F1-4ECFE2C4C663}"/>
    <cellStyle name="Comma 4 5 9 6 4" xfId="46877" xr:uid="{7C5FC788-51D7-4FFF-946E-A9F384D2F16E}"/>
    <cellStyle name="Comma 4 5 9 7" xfId="11123" xr:uid="{2CAABD96-CD52-4361-8298-AF6F10CCEB52}"/>
    <cellStyle name="Comma 4 5 9 7 2" xfId="20066" xr:uid="{3A9BB7F5-C393-401C-AEDF-D19054AD120B}"/>
    <cellStyle name="Comma 4 5 9 7 2 2" xfId="36726" xr:uid="{A6B44318-7958-43A1-8B09-4B6DB7E3CBA3}"/>
    <cellStyle name="Comma 4 5 9 7 3" xfId="28438" xr:uid="{002F6C29-1FFA-4A8C-BDCF-055D495A7763}"/>
    <cellStyle name="Comma 4 5 9 7 4" xfId="51004" xr:uid="{7B1E852F-7AB4-4BD7-8342-931200B811DB}"/>
    <cellStyle name="Comma 4 5 9 8" xfId="13375" xr:uid="{584C6EE5-56A4-43E9-9877-42D7F5D2C78D}"/>
    <cellStyle name="Comma 4 5 9 8 2" xfId="21692" xr:uid="{CEA7CE75-9594-41C1-B7DB-A4F8AE4F0020}"/>
    <cellStyle name="Comma 4 5 9 8 2 2" xfId="38352" xr:uid="{C4F28E19-049B-4750-9F7F-858ACBC6480E}"/>
    <cellStyle name="Comma 4 5 9 8 3" xfId="30065" xr:uid="{7FDCF656-C123-401F-87F1-8F06A07EFEEF}"/>
    <cellStyle name="Comma 4 5 9 8 4" xfId="53249" xr:uid="{D3785C85-F388-4305-BFBF-1B09C8762485}"/>
    <cellStyle name="Comma 4 5 9 9" xfId="13697" xr:uid="{14083422-AF79-4D8D-BF43-72159A219618}"/>
    <cellStyle name="Comma 4 5 9 9 2" xfId="30357" xr:uid="{E4E155B4-905E-494B-9327-FF3139F84206}"/>
    <cellStyle name="Comma 4 50" xfId="53441" xr:uid="{E4CE9A3D-481D-4FA7-AD7C-D2D915AF532B}"/>
    <cellStyle name="Comma 4 51" xfId="53540" xr:uid="{48D34F32-87AF-4B91-9322-D51F6C39796D}"/>
    <cellStyle name="Comma 4 6" xfId="106" xr:uid="{69172E8B-558E-4078-9B4F-65A042B84005}"/>
    <cellStyle name="Comma 4 6 10" xfId="306" xr:uid="{92078698-7886-4092-A3E2-1BAC4DE5A2F4}"/>
    <cellStyle name="Comma 4 6 10 2" xfId="2173" xr:uid="{80F79BA2-2437-49C7-83D1-64047C01F2C5}"/>
    <cellStyle name="Comma 4 6 10 2 2" xfId="4099" xr:uid="{F0A68604-60EF-419F-BD69-AB272787F9E3}"/>
    <cellStyle name="Comma 4 6 10 2 2 2" xfId="15637" xr:uid="{F4351201-F03E-4DB9-9ACC-D370013250A5}"/>
    <cellStyle name="Comma 4 6 10 2 2 2 2" xfId="32297" xr:uid="{FA974964-41EB-4950-B225-45DE59219B56}"/>
    <cellStyle name="Comma 4 6 10 2 2 3" xfId="24008" xr:uid="{35EE41AD-B671-4BA4-BB14-6E52D644A115}"/>
    <cellStyle name="Comma 4 6 10 2 2 4" xfId="44003" xr:uid="{50A1557A-7FBD-4B99-9990-A9067437467C}"/>
    <cellStyle name="Comma 4 6 10 2 3" xfId="5992" xr:uid="{C2347414-A7DB-405F-BFE4-F561EF2173A0}"/>
    <cellStyle name="Comma 4 6 10 2 3 2" xfId="16955" xr:uid="{C0F7529E-B637-426A-B23B-6F5E2DD7FC32}"/>
    <cellStyle name="Comma 4 6 10 2 3 2 2" xfId="33615" xr:uid="{707DB886-8256-47DF-9236-3B2917926FC2}"/>
    <cellStyle name="Comma 4 6 10 2 3 3" xfId="25326" xr:uid="{32886DE7-BEDF-44A9-9892-07582E392CDA}"/>
    <cellStyle name="Comma 4 6 10 2 3 4" xfId="45886" xr:uid="{BFD22373-BC9B-4376-8B7D-95E309507991}"/>
    <cellStyle name="Comma 4 6 10 2 4" xfId="11966" xr:uid="{8B02DB05-5DD7-47E1-90F5-B85746EC369B}"/>
    <cellStyle name="Comma 4 6 10 2 4 2" xfId="20675" xr:uid="{0CD4B992-3EDE-4ABD-BDC1-16E057767CB1}"/>
    <cellStyle name="Comma 4 6 10 2 4 2 2" xfId="37335" xr:uid="{E0C29D9E-EA1C-4FE7-B000-C04840DBE465}"/>
    <cellStyle name="Comma 4 6 10 2 4 3" xfId="29047" xr:uid="{680C2774-27FA-4C79-88D3-C8B7EA0A203D}"/>
    <cellStyle name="Comma 4 6 10 2 4 4" xfId="51847" xr:uid="{41413660-0321-4668-941B-155A70D278FB}"/>
    <cellStyle name="Comma 4 6 10 2 5" xfId="14301" xr:uid="{E63B526D-21D1-46CF-A8DB-EA3D7876D0A2}"/>
    <cellStyle name="Comma 4 6 10 2 5 2" xfId="30961" xr:uid="{B920CAB5-0395-49D0-820E-24D0A66C072E}"/>
    <cellStyle name="Comma 4 6 10 2 6" xfId="22671" xr:uid="{70B9866D-4A33-4A13-A3C3-A06E24DF377D}"/>
    <cellStyle name="Comma 4 6 10 2 7" xfId="42114" xr:uid="{84FB8884-D73D-41C7-858C-EEF806A3D525}"/>
    <cellStyle name="Comma 4 6 10 3" xfId="3485" xr:uid="{7A0ADD89-C5D2-49F7-98E3-79E9D7B1031D}"/>
    <cellStyle name="Comma 4 6 10 3 2" xfId="15194" xr:uid="{5E625974-2A4F-4416-AB7A-0750D352338C}"/>
    <cellStyle name="Comma 4 6 10 3 2 2" xfId="31854" xr:uid="{47649A04-5213-4300-B8E5-103442FA0B5B}"/>
    <cellStyle name="Comma 4 6 10 3 3" xfId="23565" xr:uid="{F852B160-BD83-412F-A7C8-2934BB1BD248}"/>
    <cellStyle name="Comma 4 6 10 3 4" xfId="43389" xr:uid="{804E026F-583B-4286-9664-3D5403A4193F}"/>
    <cellStyle name="Comma 4 6 10 4" xfId="5393" xr:uid="{3C588453-98D9-49D3-A3CA-C22EF359B315}"/>
    <cellStyle name="Comma 4 6 10 4 2" xfId="16527" xr:uid="{0C3CE8DE-0537-49AB-95A6-C863EF8F1A3F}"/>
    <cellStyle name="Comma 4 6 10 4 2 2" xfId="33187" xr:uid="{381CB238-4707-451E-A94D-5C5A2891D138}"/>
    <cellStyle name="Comma 4 6 10 4 3" xfId="24898" xr:uid="{85D58E83-3353-4E10-A147-BB7D16EEA439}"/>
    <cellStyle name="Comma 4 6 10 4 4" xfId="45287" xr:uid="{83E826F9-1FD4-4207-9D6D-A53584A8AA37}"/>
    <cellStyle name="Comma 4 6 10 5" xfId="11367" xr:uid="{E507A742-CC41-47A6-94FB-B695454F13D5}"/>
    <cellStyle name="Comma 4 6 10 5 2" xfId="20247" xr:uid="{6EF605CB-3AFD-444C-8783-D5968508E859}"/>
    <cellStyle name="Comma 4 6 10 5 2 2" xfId="36907" xr:uid="{93F28188-D7BA-4963-8536-822F8D731EF6}"/>
    <cellStyle name="Comma 4 6 10 5 3" xfId="28619" xr:uid="{8E46B3FD-96F8-4704-B6DE-63C4B865BB27}"/>
    <cellStyle name="Comma 4 6 10 5 4" xfId="51248" xr:uid="{CE8CE6AC-704C-49C1-877F-CC68DD06CCE9}"/>
    <cellStyle name="Comma 4 6 10 6" xfId="13042" xr:uid="{44B161D9-B352-4C7C-9859-210655C80A47}"/>
    <cellStyle name="Comma 4 6 10 6 2" xfId="21459" xr:uid="{A612665A-7063-4B32-8483-2A1ADE800F11}"/>
    <cellStyle name="Comma 4 6 10 6 2 2" xfId="38119" xr:uid="{1C4EED6E-AACD-40D8-B481-34B5C4E8A8FE}"/>
    <cellStyle name="Comma 4 6 10 6 3" xfId="29832" xr:uid="{9E638504-07FF-4543-8BE2-A08737EE95BF}"/>
    <cellStyle name="Comma 4 6 10 6 4" xfId="52916" xr:uid="{4F531EFC-4A00-4286-8072-9A051DF52EED}"/>
    <cellStyle name="Comma 4 6 10 7" xfId="13878" xr:uid="{C561B439-DFF2-4AA2-A063-99C35D08AEAF}"/>
    <cellStyle name="Comma 4 6 10 7 2" xfId="30538" xr:uid="{10C42744-5FB4-49B8-90AD-8CD790968FBB}"/>
    <cellStyle name="Comma 4 6 10 8" xfId="22228" xr:uid="{19D1D6E0-9A7E-4E28-8349-804614B7BAAB}"/>
    <cellStyle name="Comma 4 6 10 9" xfId="41500" xr:uid="{B4C60A1A-A7E2-45A5-AF7F-76E7AA18A4C0}"/>
    <cellStyle name="Comma 4 6 11" xfId="1437" xr:uid="{891E5DD3-BFEE-441C-A538-551EE273F785}"/>
    <cellStyle name="Comma 4 6 11 2" xfId="3321" xr:uid="{A58C61D8-8112-4103-A90C-DA1E935335AC}"/>
    <cellStyle name="Comma 4 6 11 2 2" xfId="15074" xr:uid="{72CB070D-8795-4439-A811-6718D19D7992}"/>
    <cellStyle name="Comma 4 6 11 2 2 2" xfId="31734" xr:uid="{3E344D21-CC7C-4935-9408-F8606973B69C}"/>
    <cellStyle name="Comma 4 6 11 2 3" xfId="23445" xr:uid="{E8F1ED9F-D253-46A1-8DB4-B3437B6DDE90}"/>
    <cellStyle name="Comma 4 6 11 2 4" xfId="43225" xr:uid="{9B55D057-7E89-4EEB-994E-55DC5280A411}"/>
    <cellStyle name="Comma 4 6 11 3" xfId="5229" xr:uid="{35C14839-0C7C-4710-9999-75A7B31AFCF5}"/>
    <cellStyle name="Comma 4 6 11 3 2" xfId="16407" xr:uid="{B8D0DBD5-CEB6-4954-A67C-F88C6B338AEC}"/>
    <cellStyle name="Comma 4 6 11 3 2 2" xfId="33067" xr:uid="{A5A5C4E5-98FF-4803-AFEF-19F80EA2278E}"/>
    <cellStyle name="Comma 4 6 11 3 3" xfId="24778" xr:uid="{8EF925E3-DBE2-48E3-9EE4-3DE8735DF590}"/>
    <cellStyle name="Comma 4 6 11 3 4" xfId="45123" xr:uid="{9620D4A8-AF30-49E9-B938-0CFD8F25FEE6}"/>
    <cellStyle name="Comma 4 6 11 4" xfId="11203" xr:uid="{C4CA0972-F1F5-41DC-AA35-ED7DEAEA4F21}"/>
    <cellStyle name="Comma 4 6 11 4 2" xfId="20127" xr:uid="{AC571F72-7FCF-4CCB-AF13-8D3521E39A8C}"/>
    <cellStyle name="Comma 4 6 11 4 2 2" xfId="36787" xr:uid="{C7BB2661-3C40-4F06-ABD0-A3BCFC0AFB57}"/>
    <cellStyle name="Comma 4 6 11 4 3" xfId="28499" xr:uid="{532D0B4B-9171-46C3-AB4A-F5D48750F1F6}"/>
    <cellStyle name="Comma 4 6 11 4 4" xfId="51084" xr:uid="{133D65A5-88FB-433D-8123-C7D82D11CE4F}"/>
    <cellStyle name="Comma 4 6 11 5" xfId="13758" xr:uid="{12E6D90D-78D8-4773-B375-4FEBD707CD5B}"/>
    <cellStyle name="Comma 4 6 11 5 2" xfId="30418" xr:uid="{D6526CC1-CFDC-436C-8D51-C0D8D07BB7C3}"/>
    <cellStyle name="Comma 4 6 11 6" xfId="22108" xr:uid="{AD55939A-729D-4A29-8525-742BC0F2D85C}"/>
    <cellStyle name="Comma 4 6 11 7" xfId="41336" xr:uid="{54E6D737-2470-4EA5-83EF-DB558AD8C63E}"/>
    <cellStyle name="Comma 4 6 12" xfId="2009" xr:uid="{0A806025-F82F-4E7F-8494-0B9484357243}"/>
    <cellStyle name="Comma 4 6 12 2" xfId="3935" xr:uid="{74745A71-23C4-4B3F-8BC8-B91EF38C6B57}"/>
    <cellStyle name="Comma 4 6 12 2 2" xfId="15517" xr:uid="{91B429D1-B436-49EF-A787-8909F898771D}"/>
    <cellStyle name="Comma 4 6 12 2 2 2" xfId="32177" xr:uid="{82C6DEF7-5C80-42EF-90DA-97FBCB3F2EC9}"/>
    <cellStyle name="Comma 4 6 12 2 3" xfId="23888" xr:uid="{34F8B4F3-4616-4539-8FA3-6AA0802BE131}"/>
    <cellStyle name="Comma 4 6 12 2 4" xfId="43839" xr:uid="{7925DCE7-F14A-45A0-918A-BBCC043E7260}"/>
    <cellStyle name="Comma 4 6 12 3" xfId="5828" xr:uid="{BF3819A8-1024-4593-A8A2-26585DE38D94}"/>
    <cellStyle name="Comma 4 6 12 3 2" xfId="16835" xr:uid="{EF668A22-6EC8-4FE7-989A-545E49A5CC0B}"/>
    <cellStyle name="Comma 4 6 12 3 2 2" xfId="33495" xr:uid="{88531739-2A1F-4401-9C2F-FA86E0361128}"/>
    <cellStyle name="Comma 4 6 12 3 3" xfId="25206" xr:uid="{E4279E0C-7DEF-4731-BB40-4398C3AEA59D}"/>
    <cellStyle name="Comma 4 6 12 3 4" xfId="45722" xr:uid="{B1868677-3751-41FF-8702-332E637A51FA}"/>
    <cellStyle name="Comma 4 6 12 4" xfId="11802" xr:uid="{69F4195D-DD5E-47E7-AC71-E6D930E84013}"/>
    <cellStyle name="Comma 4 6 12 4 2" xfId="20555" xr:uid="{667A1B00-A047-4774-8429-154F3080ABE1}"/>
    <cellStyle name="Comma 4 6 12 4 2 2" xfId="37215" xr:uid="{11BBCBC8-52B5-489E-A20F-2C29CEB3B645}"/>
    <cellStyle name="Comma 4 6 12 4 3" xfId="28927" xr:uid="{202689F2-131F-4A6D-96A2-AF261B570372}"/>
    <cellStyle name="Comma 4 6 12 4 4" xfId="51683" xr:uid="{28105966-53D0-4572-9049-8EBB2A63E43F}"/>
    <cellStyle name="Comma 4 6 12 5" xfId="14181" xr:uid="{5E2969AA-B4C0-4973-AE60-A9C2B622C380}"/>
    <cellStyle name="Comma 4 6 12 5 2" xfId="30841" xr:uid="{DB96E823-4869-4054-9A47-4D520E30CE29}"/>
    <cellStyle name="Comma 4 6 12 6" xfId="22551" xr:uid="{0E4D1A3F-B5B5-49D1-AA02-60BE1288ECA7}"/>
    <cellStyle name="Comma 4 6 12 7" xfId="41950" xr:uid="{CED6CA8C-1776-4DA4-8E34-F18FEDD16F98}"/>
    <cellStyle name="Comma 4 6 13" xfId="2904" xr:uid="{5193CF46-C947-4DB1-A3F1-6A6996A2779F}"/>
    <cellStyle name="Comma 4 6 13 2" xfId="14777" xr:uid="{AADDE848-A3C9-4072-9EAB-C83989C05FE1}"/>
    <cellStyle name="Comma 4 6 13 2 2" xfId="31437" xr:uid="{0C5D2C4E-25AF-4923-BBB2-D2EA3E1F7C99}"/>
    <cellStyle name="Comma 4 6 13 3" xfId="23148" xr:uid="{A97E23BF-D53E-4E8E-A796-C80628C4FA2E}"/>
    <cellStyle name="Comma 4 6 13 4" xfId="42809" xr:uid="{83C06E3B-9349-4EC0-897F-8161E6707932}"/>
    <cellStyle name="Comma 4 6 14" xfId="4842" xr:uid="{5B8FF3F8-564F-4CAC-8B1D-A5A6CE659FCD}"/>
    <cellStyle name="Comma 4 6 14 2" xfId="16140" xr:uid="{D04DA020-FC38-4341-9111-0BC052968EBB}"/>
    <cellStyle name="Comma 4 6 14 2 2" xfId="32800" xr:uid="{FC9C83A4-C00B-4F2E-BE8C-B48AD68D1DC0}"/>
    <cellStyle name="Comma 4 6 14 3" xfId="24511" xr:uid="{81C2A16C-6BDB-4FEE-9DDF-444F52697FAC}"/>
    <cellStyle name="Comma 4 6 14 4" xfId="44737" xr:uid="{1E2D54CC-CFE2-4ED5-9213-1A26F45232FF}"/>
    <cellStyle name="Comma 4 6 15" xfId="10817" xr:uid="{04F1445C-8C1F-44EB-978E-13C12856B03B}"/>
    <cellStyle name="Comma 4 6 15 2" xfId="19861" xr:uid="{9BFF8596-F554-454D-808E-9173F3FCBA2F}"/>
    <cellStyle name="Comma 4 6 15 2 2" xfId="36521" xr:uid="{92EDA2B9-9191-44F9-A2B6-00013394ED1A}"/>
    <cellStyle name="Comma 4 6 15 3" xfId="28233" xr:uid="{E1C07B1C-7238-4073-8941-420CAFB7C7E2}"/>
    <cellStyle name="Comma 4 6 15 4" xfId="50699" xr:uid="{53A0B22B-5722-4206-B260-1C3E83D06CA8}"/>
    <cellStyle name="Comma 4 6 16" xfId="12876" xr:uid="{72E2C9D5-3AF1-4D49-8C13-E2786965BE79}"/>
    <cellStyle name="Comma 4 6 16 2" xfId="21339" xr:uid="{C4C2B2D9-FD74-46BE-BEE5-DD90FCE743DF}"/>
    <cellStyle name="Comma 4 6 16 2 2" xfId="37999" xr:uid="{95B07FB8-040E-43F3-A39B-AC883F0BCEB8}"/>
    <cellStyle name="Comma 4 6 16 3" xfId="29712" xr:uid="{56A54386-468F-4A34-9E79-CE6A9E1E4488}"/>
    <cellStyle name="Comma 4 6 16 4" xfId="52752" xr:uid="{31B36570-320D-43C8-84A0-1D78BB259546}"/>
    <cellStyle name="Comma 4 6 17" xfId="13528" xr:uid="{4A23A097-78BC-4BD4-8682-625130686426}"/>
    <cellStyle name="Comma 4 6 17 2" xfId="30188" xr:uid="{3F9F0CF8-794E-4928-A1FA-C891907CCE95}"/>
    <cellStyle name="Comma 4 6 18" xfId="21811" xr:uid="{C7E64CA4-9C4D-40CC-9CF7-B2B4F14B797D}"/>
    <cellStyle name="Comma 4 6 19" xfId="38545" xr:uid="{6DC38EB4-1A50-48CB-8A51-366B6722B692}"/>
    <cellStyle name="Comma 4 6 2" xfId="206" xr:uid="{9D9B083C-6EEE-4AB3-88B0-C0BD87F8E5C7}"/>
    <cellStyle name="Comma 4 6 2 10" xfId="13581" xr:uid="{504DC066-6971-46DB-A4D6-27BC2553ABDE}"/>
    <cellStyle name="Comma 4 6 2 10 2" xfId="30241" xr:uid="{1C1C7043-A5CD-4E16-8FB0-78A22151B1B9}"/>
    <cellStyle name="Comma 4 6 2 11" xfId="21864" xr:uid="{2B7824C1-052D-45C9-AE1B-8EF0605AB036}"/>
    <cellStyle name="Comma 4 6 2 12" xfId="38596" xr:uid="{6DE5E0B8-091E-48D2-B522-C8980BAAC3E2}"/>
    <cellStyle name="Comma 4 6 2 13" xfId="40991" xr:uid="{1576AD56-F3D0-4889-BF3C-E1BE50F6DB7D}"/>
    <cellStyle name="Comma 4 6 2 14" xfId="1128" xr:uid="{AA7ADABC-3895-42B0-80DE-E8B9E128F9AE}"/>
    <cellStyle name="Comma 4 6 2 2" xfId="376" xr:uid="{5EF63478-51C0-4832-A31F-8CBE69BA7A47}"/>
    <cellStyle name="Comma 4 6 2 2 10" xfId="39167" xr:uid="{509F02C0-D7AA-4B91-A257-49B119BAC617}"/>
    <cellStyle name="Comma 4 6 2 2 11" xfId="41570" xr:uid="{10B2084D-DB34-4D63-BF66-892DA0A3B1A1}"/>
    <cellStyle name="Comma 4 6 2 2 12" xfId="1635" xr:uid="{DF606279-0982-4B4B-A963-AE27260D8F75}"/>
    <cellStyle name="Comma 4 6 2 2 2" xfId="2243" xr:uid="{0BA693EE-E0B9-4BE0-A936-FE1BDE082ADE}"/>
    <cellStyle name="Comma 4 6 2 2 2 2" xfId="4169" xr:uid="{DB5554BC-4642-42E1-BBCD-BF37DFE15D1F}"/>
    <cellStyle name="Comma 4 6 2 2 2 2 2" xfId="8947" xr:uid="{3AC19186-B177-4491-961A-9373149C09C8}"/>
    <cellStyle name="Comma 4 6 2 2 2 2 2 2" xfId="18757" xr:uid="{BFB38978-527E-47A1-BCA5-AF8CA33FC00E}"/>
    <cellStyle name="Comma 4 6 2 2 2 2 2 2 2" xfId="35417" xr:uid="{C6549C2A-DB7D-473B-ACC4-F9CFA04FBE03}"/>
    <cellStyle name="Comma 4 6 2 2 2 2 2 3" xfId="27129" xr:uid="{789002CC-0040-4A9C-887A-6211FFC8F04E}"/>
    <cellStyle name="Comma 4 6 2 2 2 2 2 4" xfId="48830" xr:uid="{BFDDDCEF-CBEF-44EA-958D-B3C2B651E84D}"/>
    <cellStyle name="Comma 4 6 2 2 2 2 3" xfId="15690" xr:uid="{21BB8072-AD35-40FB-B100-AA25740996B3}"/>
    <cellStyle name="Comma 4 6 2 2 2 2 3 2" xfId="32350" xr:uid="{ACE80416-D65C-4AFC-BC87-40400C5D564F}"/>
    <cellStyle name="Comma 4 6 2 2 2 2 4" xfId="24061" xr:uid="{0EB33F19-F1E3-4682-925E-4FFEFF3CB3A9}"/>
    <cellStyle name="Comma 4 6 2 2 2 2 5" xfId="44073" xr:uid="{C1A97AF8-E2BC-44E8-B8AE-7A9D686EA55E}"/>
    <cellStyle name="Comma 4 6 2 2 2 3" xfId="6062" xr:uid="{EC66672B-E36B-4850-81DD-0CE776B43CDF}"/>
    <cellStyle name="Comma 4 6 2 2 2 3 2" xfId="10322" xr:uid="{6256DAFA-5915-4F03-AC5B-598E0EF7061D}"/>
    <cellStyle name="Comma 4 6 2 2 2 3 2 2" xfId="19567" xr:uid="{93AD227C-85F2-466C-A5A7-D2CB8360E104}"/>
    <cellStyle name="Comma 4 6 2 2 2 3 2 2 2" xfId="36227" xr:uid="{64253D82-EBC0-4FE4-808F-6DF13976C6A8}"/>
    <cellStyle name="Comma 4 6 2 2 2 3 2 3" xfId="27939" xr:uid="{66ED330C-950E-4AF2-90B3-D0E57C6863A1}"/>
    <cellStyle name="Comma 4 6 2 2 2 3 2 4" xfId="50205" xr:uid="{8B55C957-4438-4434-A66F-87F382FD1375}"/>
    <cellStyle name="Comma 4 6 2 2 2 3 3" xfId="17008" xr:uid="{C81D31E0-96C7-414D-BE17-B99A839045CC}"/>
    <cellStyle name="Comma 4 6 2 2 2 3 3 2" xfId="33668" xr:uid="{EB4D815B-FB7C-49E5-A834-3C6B327BDE9D}"/>
    <cellStyle name="Comma 4 6 2 2 2 3 4" xfId="25379" xr:uid="{72E9D6A6-EAB8-4AEB-8B5A-EA86D6C341E8}"/>
    <cellStyle name="Comma 4 6 2 2 2 3 5" xfId="45956" xr:uid="{EF8140F6-666E-4940-940E-CE71A4BFAEC4}"/>
    <cellStyle name="Comma 4 6 2 2 2 4" xfId="7612" xr:uid="{2328EF60-00AF-4E84-93E6-7E00244ABA47}"/>
    <cellStyle name="Comma 4 6 2 2 2 4 2" xfId="17975" xr:uid="{71C4238F-D80B-47F1-9AAC-CCE9198B6916}"/>
    <cellStyle name="Comma 4 6 2 2 2 4 2 2" xfId="34635" xr:uid="{BDD730DB-9484-4FFF-92B6-9CEDA4E62065}"/>
    <cellStyle name="Comma 4 6 2 2 2 4 3" xfId="26347" xr:uid="{7C782EC5-E37F-4394-80CC-780544A6495A}"/>
    <cellStyle name="Comma 4 6 2 2 2 4 4" xfId="47495" xr:uid="{2D749CE3-4F7B-4D9B-B37E-12AB377AE3EF}"/>
    <cellStyle name="Comma 4 6 2 2 2 5" xfId="12036" xr:uid="{63D42C67-76AF-42F6-8A76-DB2EB6F4DD3E}"/>
    <cellStyle name="Comma 4 6 2 2 2 5 2" xfId="20728" xr:uid="{55660E15-DA09-4E35-BBF9-9916D33BD8CF}"/>
    <cellStyle name="Comma 4 6 2 2 2 5 2 2" xfId="37388" xr:uid="{72792FB7-1909-4C6E-B72C-41CE9A405A5B}"/>
    <cellStyle name="Comma 4 6 2 2 2 5 3" xfId="29100" xr:uid="{B9C7A8B9-AF7F-4DA4-9E3C-CB79B0CB94EA}"/>
    <cellStyle name="Comma 4 6 2 2 2 5 4" xfId="51917" xr:uid="{A2170506-3F25-4256-81AB-3CAB0E397E14}"/>
    <cellStyle name="Comma 4 6 2 2 2 6" xfId="14354" xr:uid="{93DCBE97-A1D9-4C65-B4C4-09FA06785B78}"/>
    <cellStyle name="Comma 4 6 2 2 2 6 2" xfId="31014" xr:uid="{CB259340-EE4A-46F1-8DE6-423599B1AB8D}"/>
    <cellStyle name="Comma 4 6 2 2 2 7" xfId="22724" xr:uid="{5AF2F000-0877-4B0A-93F5-B93DB169D9D7}"/>
    <cellStyle name="Comma 4 6 2 2 2 8" xfId="40034" xr:uid="{26796A3D-E317-4C3A-ADD2-42AA3D2133CD}"/>
    <cellStyle name="Comma 4 6 2 2 2 9" xfId="42184" xr:uid="{F98E6FC6-CEAE-4586-9236-55AD25B2A284}"/>
    <cellStyle name="Comma 4 6 2 2 3" xfId="3555" xr:uid="{6C1A329D-B955-48F5-A40F-50A06DD09329}"/>
    <cellStyle name="Comma 4 6 2 2 3 2" xfId="8522" xr:uid="{3BFE6A5B-264C-4EE0-BCFD-D30D185974DB}"/>
    <cellStyle name="Comma 4 6 2 2 3 2 2" xfId="18503" xr:uid="{7ABF72CD-E292-4211-B54E-52D9940EDEDB}"/>
    <cellStyle name="Comma 4 6 2 2 3 2 2 2" xfId="35163" xr:uid="{F3B96E2B-76CD-4202-834E-7AC4134912A0}"/>
    <cellStyle name="Comma 4 6 2 2 3 2 3" xfId="26875" xr:uid="{F3D17A94-CCE7-457F-BE54-2BED15B692BB}"/>
    <cellStyle name="Comma 4 6 2 2 3 2 4" xfId="48405" xr:uid="{7C4A3234-7167-4D44-9FB6-7B97B51183B1}"/>
    <cellStyle name="Comma 4 6 2 2 3 3" xfId="15247" xr:uid="{5E382A9B-02F1-4BAC-9C67-4F2CE9DF7A2D}"/>
    <cellStyle name="Comma 4 6 2 2 3 3 2" xfId="31907" xr:uid="{3303F1DC-DBEA-4BD0-9085-8B8CF9DABC97}"/>
    <cellStyle name="Comma 4 6 2 2 3 4" xfId="23618" xr:uid="{DAFA2381-2D27-4AD9-BB63-C97C1D2CEBEA}"/>
    <cellStyle name="Comma 4 6 2 2 3 5" xfId="43459" xr:uid="{F579E830-978A-4346-8DF3-0084BCCAD521}"/>
    <cellStyle name="Comma 4 6 2 2 4" xfId="5463" xr:uid="{88BFD583-D7A6-4EF3-BCAF-82FF46F13788}"/>
    <cellStyle name="Comma 4 6 2 2 4 2" xfId="9897" xr:uid="{B22A2ED0-6AD2-42AD-90C8-8B3820F69FBE}"/>
    <cellStyle name="Comma 4 6 2 2 4 2 2" xfId="19313" xr:uid="{9E9B8657-38A2-4E28-8EFF-F70069A76AE8}"/>
    <cellStyle name="Comma 4 6 2 2 4 2 2 2" xfId="35973" xr:uid="{E8BB97B6-3ED0-4214-B944-67C1413EB006}"/>
    <cellStyle name="Comma 4 6 2 2 4 2 3" xfId="27685" xr:uid="{834AB491-0197-4CBB-B7E0-98C4DF953F99}"/>
    <cellStyle name="Comma 4 6 2 2 4 2 4" xfId="49780" xr:uid="{FBB67F99-BBE8-4B76-A7C8-891842969FEB}"/>
    <cellStyle name="Comma 4 6 2 2 4 3" xfId="16580" xr:uid="{C7CDAD7D-97DB-444F-910D-0AB594DEC7F1}"/>
    <cellStyle name="Comma 4 6 2 2 4 3 2" xfId="33240" xr:uid="{F3D9B9BE-DA64-42D0-BE84-B3C0476165D2}"/>
    <cellStyle name="Comma 4 6 2 2 4 4" xfId="24951" xr:uid="{7369F1F8-7693-4949-AA50-D24A0332C924}"/>
    <cellStyle name="Comma 4 6 2 2 4 5" xfId="45357" xr:uid="{ADE08AEB-3877-4DFD-94A3-EA4BC486EFBD}"/>
    <cellStyle name="Comma 4 6 2 2 5" xfId="7187" xr:uid="{AB0AF6BC-651C-4FA5-A74C-63BD408F2457}"/>
    <cellStyle name="Comma 4 6 2 2 5 2" xfId="17721" xr:uid="{F91EEEEA-D4E2-45A9-A315-9FFCDCA7E9AA}"/>
    <cellStyle name="Comma 4 6 2 2 5 2 2" xfId="34381" xr:uid="{B9AC8DA3-79C1-4A64-B366-D644397125A4}"/>
    <cellStyle name="Comma 4 6 2 2 5 3" xfId="26093" xr:uid="{8EBA00F9-0F19-41AD-9EB0-C2D83FCACF32}"/>
    <cellStyle name="Comma 4 6 2 2 5 4" xfId="47070" xr:uid="{736FC3BC-1D09-483F-A3AE-FFCF1F4AE3A4}"/>
    <cellStyle name="Comma 4 6 2 2 6" xfId="11437" xr:uid="{B96EF468-977A-4071-98F8-E624B439F196}"/>
    <cellStyle name="Comma 4 6 2 2 6 2" xfId="20300" xr:uid="{8EBA2919-F7BB-49B7-8D36-26050B1221FB}"/>
    <cellStyle name="Comma 4 6 2 2 6 2 2" xfId="36960" xr:uid="{22774B7D-519F-42F8-8D72-9D06E592AC4F}"/>
    <cellStyle name="Comma 4 6 2 2 6 3" xfId="28672" xr:uid="{1894DAF7-467F-435C-9912-B2DCCF571CC7}"/>
    <cellStyle name="Comma 4 6 2 2 6 4" xfId="51318" xr:uid="{4A8A9E29-4BDB-4B50-BE97-32E69AA9B5DF}"/>
    <cellStyle name="Comma 4 6 2 2 7" xfId="13112" xr:uid="{3E1B4A01-3B13-4BA6-B189-0CD9C64E1836}"/>
    <cellStyle name="Comma 4 6 2 2 7 2" xfId="21512" xr:uid="{BBC1CE1D-4703-4C49-8DD3-B846310AED78}"/>
    <cellStyle name="Comma 4 6 2 2 7 2 2" xfId="38172" xr:uid="{BA6DEAA4-F7A5-4DA6-9F4B-48AFA08B57ED}"/>
    <cellStyle name="Comma 4 6 2 2 7 3" xfId="29885" xr:uid="{994C3F24-B161-4687-8135-2C52DB648173}"/>
    <cellStyle name="Comma 4 6 2 2 7 4" xfId="52986" xr:uid="{20ECB260-8A53-4E5C-997E-D523A9FAFB56}"/>
    <cellStyle name="Comma 4 6 2 2 8" xfId="13931" xr:uid="{3A958AD9-9264-4855-8AD7-ED5A51CDA5EE}"/>
    <cellStyle name="Comma 4 6 2 2 8 2" xfId="30591" xr:uid="{6A418AAC-5400-4690-959A-612D30D7D67B}"/>
    <cellStyle name="Comma 4 6 2 2 9" xfId="22281" xr:uid="{020A6C41-20F9-4A2E-A890-E42DF490CB6E}"/>
    <cellStyle name="Comma 4 6 2 3" xfId="1515" xr:uid="{7D29C046-58EA-4983-B4BD-7DC507BAA2E7}"/>
    <cellStyle name="Comma 4 6 2 3 2" xfId="3391" xr:uid="{A37AC490-07A9-438C-94C1-5CE0CD9D0657}"/>
    <cellStyle name="Comma 4 6 2 3 2 2" xfId="8419" xr:uid="{BFDD9A04-0B56-4798-9A2E-A34D47A04922}"/>
    <cellStyle name="Comma 4 6 2 3 2 2 2" xfId="18444" xr:uid="{2EDA045F-106F-48FF-8117-7DE81743C8B6}"/>
    <cellStyle name="Comma 4 6 2 3 2 2 2 2" xfId="35104" xr:uid="{F512D3A5-E207-4CC9-846E-B8EEE087AB2D}"/>
    <cellStyle name="Comma 4 6 2 3 2 2 3" xfId="26816" xr:uid="{BA2DFACE-DA21-4E5F-8CF5-CE7D3546FF09}"/>
    <cellStyle name="Comma 4 6 2 3 2 2 4" xfId="48302" xr:uid="{7FE0642E-E42F-40D1-94A2-2FC1019967AC}"/>
    <cellStyle name="Comma 4 6 2 3 2 3" xfId="15127" xr:uid="{B73BAFFC-CC74-4793-9655-36C26421C5AD}"/>
    <cellStyle name="Comma 4 6 2 3 2 3 2" xfId="31787" xr:uid="{3C37F013-3759-46A2-AB11-C1360EDDE17E}"/>
    <cellStyle name="Comma 4 6 2 3 2 4" xfId="23498" xr:uid="{F3C1D104-98F8-4A2F-A912-030C91B2260A}"/>
    <cellStyle name="Comma 4 6 2 3 2 5" xfId="43295" xr:uid="{974708C7-4D3A-4E50-A306-541E6446D1F5}"/>
    <cellStyle name="Comma 4 6 2 3 3" xfId="5299" xr:uid="{9572560D-4D35-4D56-A429-2EA8A3BB6821}"/>
    <cellStyle name="Comma 4 6 2 3 3 2" xfId="9794" xr:uid="{741529C8-172E-44A6-BA43-2373DDC35393}"/>
    <cellStyle name="Comma 4 6 2 3 3 2 2" xfId="19254" xr:uid="{9D41D7A0-A0B7-4DD2-9F6B-1A129E0DB9D1}"/>
    <cellStyle name="Comma 4 6 2 3 3 2 2 2" xfId="35914" xr:uid="{E9799768-FCA7-453D-BD45-8F4F4018EC4D}"/>
    <cellStyle name="Comma 4 6 2 3 3 2 3" xfId="27626" xr:uid="{0C430EB8-42F3-4606-8E0F-5E2E20A02A06}"/>
    <cellStyle name="Comma 4 6 2 3 3 2 4" xfId="49677" xr:uid="{9B7E6167-06B5-41B6-9ED5-9D7E42988652}"/>
    <cellStyle name="Comma 4 6 2 3 3 3" xfId="16460" xr:uid="{79C3190C-AAEA-4E6C-B91B-3DAEC2563578}"/>
    <cellStyle name="Comma 4 6 2 3 3 3 2" xfId="33120" xr:uid="{5D77F9AE-4512-48D7-A09E-971718FC225B}"/>
    <cellStyle name="Comma 4 6 2 3 3 4" xfId="24831" xr:uid="{446026E0-B54E-49A7-9AF0-BA4E1D110E46}"/>
    <cellStyle name="Comma 4 6 2 3 3 5" xfId="45193" xr:uid="{5782E0D4-9D8D-4094-93A2-6CDCD686DC52}"/>
    <cellStyle name="Comma 4 6 2 3 4" xfId="7084" xr:uid="{7D08DBB7-FAB8-40A5-8FC8-8139ED8569FB}"/>
    <cellStyle name="Comma 4 6 2 3 4 2" xfId="17662" xr:uid="{8BF2BDF8-661D-46DF-B875-A8257FBD988B}"/>
    <cellStyle name="Comma 4 6 2 3 4 2 2" xfId="34322" xr:uid="{98C8A50D-6493-4EBA-A9A6-6E46EEAC2ACC}"/>
    <cellStyle name="Comma 4 6 2 3 4 3" xfId="26034" xr:uid="{7B785863-234F-479E-949F-25D3455E52CE}"/>
    <cellStyle name="Comma 4 6 2 3 4 4" xfId="46967" xr:uid="{AF0F898C-66B1-42A2-8BA6-D56F81879356}"/>
    <cellStyle name="Comma 4 6 2 3 5" xfId="11273" xr:uid="{D5B636DA-27CA-4094-AF8B-40BCED9EE939}"/>
    <cellStyle name="Comma 4 6 2 3 5 2" xfId="20180" xr:uid="{8901D7A0-6771-4383-93E9-B354561319FF}"/>
    <cellStyle name="Comma 4 6 2 3 5 2 2" xfId="36840" xr:uid="{D4C905F0-6767-4894-8619-CB69F7B76E04}"/>
    <cellStyle name="Comma 4 6 2 3 5 3" xfId="28552" xr:uid="{6D54DC5C-0462-40D5-8201-645B6560C0C6}"/>
    <cellStyle name="Comma 4 6 2 3 5 4" xfId="51154" xr:uid="{9DAAD211-DCD4-414B-A551-AE15C25016D3}"/>
    <cellStyle name="Comma 4 6 2 3 6" xfId="13811" xr:uid="{8EDE9AD9-CEC9-4A0E-B821-E5BDEA551187}"/>
    <cellStyle name="Comma 4 6 2 3 6 2" xfId="30471" xr:uid="{BAABBBA6-12B0-402B-BB9F-8C1F07B387B0}"/>
    <cellStyle name="Comma 4 6 2 3 7" xfId="22161" xr:uid="{D612C749-D7B6-4E24-B312-DF674CF4B736}"/>
    <cellStyle name="Comma 4 6 2 3 8" xfId="39585" xr:uid="{17FE23F2-1E35-4E72-9F3F-A750C8E3FE94}"/>
    <cellStyle name="Comma 4 6 2 3 9" xfId="41406" xr:uid="{F88BEA73-7E11-4BCA-9147-63ECF07913B4}"/>
    <cellStyle name="Comma 4 6 2 4" xfId="2079" xr:uid="{34623887-F262-4C26-9A16-E36E9E3A86AC}"/>
    <cellStyle name="Comma 4 6 2 4 2" xfId="4005" xr:uid="{A10127E5-709C-4902-A5ED-0B6916A7AF26}"/>
    <cellStyle name="Comma 4 6 2 4 2 2" xfId="8844" xr:uid="{F5AF94F4-F39A-4202-A1F5-01F7655BB37E}"/>
    <cellStyle name="Comma 4 6 2 4 2 2 2" xfId="18698" xr:uid="{07AC0797-BCE0-42A9-AF40-ED86F6B5CD23}"/>
    <cellStyle name="Comma 4 6 2 4 2 2 2 2" xfId="35358" xr:uid="{06493D59-4604-41FB-BF63-AF5F73D347E0}"/>
    <cellStyle name="Comma 4 6 2 4 2 2 3" xfId="27070" xr:uid="{AA8EB44F-195C-4337-96A5-18376FCEC53E}"/>
    <cellStyle name="Comma 4 6 2 4 2 2 4" xfId="48727" xr:uid="{FD8750BC-2CF5-4683-A3E3-803E092D02DA}"/>
    <cellStyle name="Comma 4 6 2 4 2 3" xfId="15570" xr:uid="{9056192F-BF7A-4A39-87EB-C7522016565B}"/>
    <cellStyle name="Comma 4 6 2 4 2 3 2" xfId="32230" xr:uid="{4DC2BA61-1FB6-49B7-9657-CBB306F56188}"/>
    <cellStyle name="Comma 4 6 2 4 2 4" xfId="23941" xr:uid="{31F687DB-B323-419B-B203-BB2B64329999}"/>
    <cellStyle name="Comma 4 6 2 4 2 5" xfId="43909" xr:uid="{DF97FBD6-893C-4BFD-AD92-97FA5AFF7CBF}"/>
    <cellStyle name="Comma 4 6 2 4 3" xfId="5898" xr:uid="{8E60198E-9499-4678-BE33-B5C5BED91B73}"/>
    <cellStyle name="Comma 4 6 2 4 3 2" xfId="10219" xr:uid="{F040B5A9-B6C5-4869-9EA1-38554D9D2556}"/>
    <cellStyle name="Comma 4 6 2 4 3 2 2" xfId="19508" xr:uid="{F438B6B4-85FB-40D8-B53D-7B8B7B025403}"/>
    <cellStyle name="Comma 4 6 2 4 3 2 2 2" xfId="36168" xr:uid="{54EDF012-2E57-4874-897A-E682437D8C10}"/>
    <cellStyle name="Comma 4 6 2 4 3 2 3" xfId="27880" xr:uid="{3F1C97C5-8C77-4622-91DF-BC3F908200AB}"/>
    <cellStyle name="Comma 4 6 2 4 3 2 4" xfId="50102" xr:uid="{B46D3DEB-317C-463F-B82A-8C3DFAC72334}"/>
    <cellStyle name="Comma 4 6 2 4 3 3" xfId="16888" xr:uid="{527704F4-6378-46A4-A51A-07506D181BB4}"/>
    <cellStyle name="Comma 4 6 2 4 3 3 2" xfId="33548" xr:uid="{2DD2764A-A110-40D6-99A7-04052C65BEFF}"/>
    <cellStyle name="Comma 4 6 2 4 3 4" xfId="25259" xr:uid="{21F4173F-B664-42D4-B758-997F5B3ACD56}"/>
    <cellStyle name="Comma 4 6 2 4 3 5" xfId="45792" xr:uid="{B464B213-69BA-476F-BAC9-6B4EDA9FA28E}"/>
    <cellStyle name="Comma 4 6 2 4 4" xfId="7509" xr:uid="{1586B04E-880C-40C6-B17B-118CCB177A92}"/>
    <cellStyle name="Comma 4 6 2 4 4 2" xfId="17916" xr:uid="{BA27DB69-E68A-4C7C-AA56-A22EB296F3E3}"/>
    <cellStyle name="Comma 4 6 2 4 4 2 2" xfId="34576" xr:uid="{F21D0288-E6D8-477E-A75E-B8C6EA3F57C0}"/>
    <cellStyle name="Comma 4 6 2 4 4 3" xfId="26288" xr:uid="{B9276526-2BBC-42AD-A928-C30688F3BBDC}"/>
    <cellStyle name="Comma 4 6 2 4 4 4" xfId="47392" xr:uid="{FB8215B1-0A00-4CAE-9C33-D54E20AE200C}"/>
    <cellStyle name="Comma 4 6 2 4 5" xfId="11872" xr:uid="{C76BC4EB-7B93-40F1-A573-E02C27F7468C}"/>
    <cellStyle name="Comma 4 6 2 4 5 2" xfId="20608" xr:uid="{352C85F4-BAAC-4784-BC42-E6900E73B673}"/>
    <cellStyle name="Comma 4 6 2 4 5 2 2" xfId="37268" xr:uid="{E5BA1063-08C3-4F24-8778-F640B329E535}"/>
    <cellStyle name="Comma 4 6 2 4 5 3" xfId="28980" xr:uid="{78CFD34D-B2DA-463D-AD55-3ABC6BF63EAD}"/>
    <cellStyle name="Comma 4 6 2 4 5 4" xfId="51753" xr:uid="{4E4F3185-BEC3-4B88-9491-E549400CDEEE}"/>
    <cellStyle name="Comma 4 6 2 4 6" xfId="14234" xr:uid="{8352E661-1D8C-4E9F-83F0-503C8DC63264}"/>
    <cellStyle name="Comma 4 6 2 4 6 2" xfId="30894" xr:uid="{DB798B80-9BC6-4EA3-BF1E-CABBFBCF3382}"/>
    <cellStyle name="Comma 4 6 2 4 7" xfId="22604" xr:uid="{A51A532D-DCAE-4B17-A9E4-47C8699BFCEA}"/>
    <cellStyle name="Comma 4 6 2 4 8" xfId="42020" xr:uid="{F468AC2E-31A5-49A8-BE3E-1502BCC228E1}"/>
    <cellStyle name="Comma 4 6 2 5" xfId="2974" xr:uid="{C2C5644D-7287-465D-8D01-FE4D5130AAA3}"/>
    <cellStyle name="Comma 4 6 2 5 2" xfId="8118" xr:uid="{52B042F2-7457-4CC0-B75E-A66DBC889646}"/>
    <cellStyle name="Comma 4 6 2 5 2 2" xfId="18262" xr:uid="{006E3073-1676-41F3-B8A6-D62EF9B1F91C}"/>
    <cellStyle name="Comma 4 6 2 5 2 2 2" xfId="34922" xr:uid="{4AE17E2B-4609-4373-B2E8-0667397E9434}"/>
    <cellStyle name="Comma 4 6 2 5 2 3" xfId="26634" xr:uid="{14BC19F9-04F4-432A-A5F5-4D86D7F06159}"/>
    <cellStyle name="Comma 4 6 2 5 2 4" xfId="48001" xr:uid="{73AF5DD1-2641-4337-932E-1F605F034C4A}"/>
    <cellStyle name="Comma 4 6 2 5 3" xfId="14830" xr:uid="{36D57E23-FF5B-4A7E-89B6-559DE34AAABF}"/>
    <cellStyle name="Comma 4 6 2 5 3 2" xfId="31490" xr:uid="{93B0F8E6-4B59-454E-9D75-85B7056622C3}"/>
    <cellStyle name="Comma 4 6 2 5 4" xfId="23201" xr:uid="{B01FF395-4B79-4150-86BC-E91BC92CA450}"/>
    <cellStyle name="Comma 4 6 2 5 5" xfId="42879" xr:uid="{57D41357-8C47-401C-BA05-5458BA6F6A9C}"/>
    <cellStyle name="Comma 4 6 2 6" xfId="4912" xr:uid="{BD7F70DC-6E9C-419D-8716-C610E4B27DD2}"/>
    <cellStyle name="Comma 4 6 2 6 2" xfId="9492" xr:uid="{A5B2EB7D-996F-4DD2-82A4-2A9B103E2BDE}"/>
    <cellStyle name="Comma 4 6 2 6 2 2" xfId="19071" xr:uid="{059367D7-04BF-4BDE-AA6B-19CAF700CB63}"/>
    <cellStyle name="Comma 4 6 2 6 2 2 2" xfId="35731" xr:uid="{69D39C95-9ACD-4D69-AABB-28D9F54C6EBE}"/>
    <cellStyle name="Comma 4 6 2 6 2 3" xfId="27443" xr:uid="{2B185040-1FB6-4530-9067-8E2E926873E8}"/>
    <cellStyle name="Comma 4 6 2 6 2 4" xfId="49375" xr:uid="{B050BEF9-669B-4F08-B2D4-E4F62A7F330E}"/>
    <cellStyle name="Comma 4 6 2 6 3" xfId="16193" xr:uid="{FBC169B2-115B-4245-9999-B42802F0A7EA}"/>
    <cellStyle name="Comma 4 6 2 6 3 2" xfId="32853" xr:uid="{95331895-FAF0-414C-A771-7F83B976BC88}"/>
    <cellStyle name="Comma 4 6 2 6 4" xfId="24564" xr:uid="{494FE1C4-09CB-40F7-9D7A-FC92A3ACD3B3}"/>
    <cellStyle name="Comma 4 6 2 6 5" xfId="44807" xr:uid="{3935D012-CF4F-47BF-8B95-290DDE6ECEF3}"/>
    <cellStyle name="Comma 4 6 2 7" xfId="6782" xr:uid="{E010F474-4FB5-4933-8A72-DE8DFA348BB5}"/>
    <cellStyle name="Comma 4 6 2 7 2" xfId="17479" xr:uid="{72DD140E-374C-4069-886F-9AF814273FAD}"/>
    <cellStyle name="Comma 4 6 2 7 2 2" xfId="34139" xr:uid="{F9494D46-E347-40EB-9001-64FB1FC33590}"/>
    <cellStyle name="Comma 4 6 2 7 3" xfId="25851" xr:uid="{351D26F4-EF11-4731-8F2C-B9C4395CF28F}"/>
    <cellStyle name="Comma 4 6 2 7 4" xfId="46665" xr:uid="{DB905F0B-567B-49EB-B3F4-4916E7CC7877}"/>
    <cellStyle name="Comma 4 6 2 8" xfId="10887" xr:uid="{9715A677-A4A0-4E66-9291-38E7188DD6D5}"/>
    <cellStyle name="Comma 4 6 2 8 2" xfId="19914" xr:uid="{610D12DB-F7F7-4B1B-955F-618C6AB7E39B}"/>
    <cellStyle name="Comma 4 6 2 8 2 2" xfId="36574" xr:uid="{17BDBB31-87D5-4D2E-9001-9FAC78EE8FB4}"/>
    <cellStyle name="Comma 4 6 2 8 3" xfId="28286" xr:uid="{C4FC119C-372E-4652-A124-FBFB932AD33D}"/>
    <cellStyle name="Comma 4 6 2 8 4" xfId="50769" xr:uid="{7B10D633-7FA5-4B70-964B-1AD0764E2121}"/>
    <cellStyle name="Comma 4 6 2 9" xfId="12947" xr:uid="{C5D15E3E-087A-4BB3-8DF0-9E9A67D1C9BE}"/>
    <cellStyle name="Comma 4 6 2 9 2" xfId="21392" xr:uid="{7F1886E0-5C17-4492-A4D8-926CFA05C9B0}"/>
    <cellStyle name="Comma 4 6 2 9 2 2" xfId="38052" xr:uid="{4EE1EB5C-1AC6-4B39-9DC0-69BFA5B1E01D}"/>
    <cellStyle name="Comma 4 6 2 9 3" xfId="29765" xr:uid="{51FD59CC-D711-4E85-804D-2A59C993D2EB}"/>
    <cellStyle name="Comma 4 6 2 9 4" xfId="52822" xr:uid="{6C6F9461-5A0F-4BBC-AC3B-C4CEEE5E2342}"/>
    <cellStyle name="Comma 4 6 20" xfId="1059" xr:uid="{FF22783A-3C6D-4C44-A115-DC4A480688A2}"/>
    <cellStyle name="Comma 4 6 21" xfId="40823" xr:uid="{DD988671-A2FE-46AD-A088-A31788330A4B}"/>
    <cellStyle name="Comma 4 6 22" xfId="40836" xr:uid="{87FF418E-D9F6-4486-93C7-A6E00E443944}"/>
    <cellStyle name="Comma 4 6 23" xfId="40921" xr:uid="{C69B9641-445B-4141-B1EE-2EB5F0F6D5D3}"/>
    <cellStyle name="Comma 4 6 24" xfId="53450" xr:uid="{DFA06CE2-FD0E-4E03-BEB0-66A799F6C0AB}"/>
    <cellStyle name="Comma 4 6 25" xfId="905" xr:uid="{C07C4854-5F6E-44B1-8B03-0DF0D7495428}"/>
    <cellStyle name="Comma 4 6 3" xfId="243" xr:uid="{A0195322-1278-48FC-96DB-C3C55B097550}"/>
    <cellStyle name="Comma 4 6 3 10" xfId="13602" xr:uid="{84243D43-647B-411E-9112-DF0BA3FA2D99}"/>
    <cellStyle name="Comma 4 6 3 10 2" xfId="30262" xr:uid="{003E08A3-C8FA-485A-86B2-35FAFFF1C07D}"/>
    <cellStyle name="Comma 4 6 3 11" xfId="21885" xr:uid="{CD0EDA54-7B03-42B0-A7A1-8A94D215AE18}"/>
    <cellStyle name="Comma 4 6 3 12" xfId="41024" xr:uid="{5CBF9319-2760-4C91-9231-F9E3A9AB60D6}"/>
    <cellStyle name="Comma 4 6 3 13" xfId="1161" xr:uid="{B2D488DC-83FC-4236-B6AE-71A059B97D26}"/>
    <cellStyle name="Comma 4 6 3 2" xfId="410" xr:uid="{659F43FD-13FE-4659-96ED-18CFEA0E40D9}"/>
    <cellStyle name="Comma 4 6 3 2 10" xfId="41604" xr:uid="{0F7731A2-41B0-4241-8B5E-0F9890058650}"/>
    <cellStyle name="Comma 4 6 3 2 11" xfId="1666" xr:uid="{0DE11238-7EB6-49A7-8CBB-687048EE9B1A}"/>
    <cellStyle name="Comma 4 6 3 2 2" xfId="2277" xr:uid="{53CB389B-C3C6-41A9-B2CB-B0264E10EB74}"/>
    <cellStyle name="Comma 4 6 3 2 2 2" xfId="4203" xr:uid="{9244F2AD-F9E5-426F-A619-70D43C67C773}"/>
    <cellStyle name="Comma 4 6 3 2 2 2 2" xfId="8978" xr:uid="{90A8C783-8DAE-4D6E-A270-30906EEE0852}"/>
    <cellStyle name="Comma 4 6 3 2 2 2 2 2" xfId="18775" xr:uid="{55207579-0CAC-4080-A808-468EFF018B63}"/>
    <cellStyle name="Comma 4 6 3 2 2 2 2 2 2" xfId="35435" xr:uid="{894BD86A-25E2-4B40-B3DA-8358E1E82D89}"/>
    <cellStyle name="Comma 4 6 3 2 2 2 2 3" xfId="27147" xr:uid="{0F9F325B-095A-43E4-BB23-642507089E96}"/>
    <cellStyle name="Comma 4 6 3 2 2 2 2 4" xfId="48861" xr:uid="{556FF31D-326F-406A-8723-AC564E102DA6}"/>
    <cellStyle name="Comma 4 6 3 2 2 2 3" xfId="15711" xr:uid="{291C7BFC-5CF8-40B1-9DA7-20595CDCBCDC}"/>
    <cellStyle name="Comma 4 6 3 2 2 2 3 2" xfId="32371" xr:uid="{50C4DD35-699D-4FD0-8CCC-B6581B85AAB5}"/>
    <cellStyle name="Comma 4 6 3 2 2 2 4" xfId="24082" xr:uid="{6B964B0F-ABF4-4456-8DE3-D933DCC42D88}"/>
    <cellStyle name="Comma 4 6 3 2 2 2 5" xfId="44107" xr:uid="{8513C118-49EA-413D-9A9D-762AE547BEFD}"/>
    <cellStyle name="Comma 4 6 3 2 2 3" xfId="6096" xr:uid="{66018F6D-9ED1-4E32-B3CC-8E9B8B76D200}"/>
    <cellStyle name="Comma 4 6 3 2 2 3 2" xfId="10353" xr:uid="{590DE494-DE27-4A18-8F5E-B2DD45400E6F}"/>
    <cellStyle name="Comma 4 6 3 2 2 3 2 2" xfId="19585" xr:uid="{6D4170DD-FC49-4E3C-8EEA-79C1C36D3677}"/>
    <cellStyle name="Comma 4 6 3 2 2 3 2 2 2" xfId="36245" xr:uid="{76B04314-E8AD-49F9-8759-9E345266DA6E}"/>
    <cellStyle name="Comma 4 6 3 2 2 3 2 3" xfId="27957" xr:uid="{010AE003-AECB-45B3-8E95-4C80CEE87E59}"/>
    <cellStyle name="Comma 4 6 3 2 2 3 2 4" xfId="50236" xr:uid="{2752D2A7-47C2-4CAC-82D6-61E1F216E5A1}"/>
    <cellStyle name="Comma 4 6 3 2 2 3 3" xfId="17029" xr:uid="{7D50F4A8-B0BE-4039-882E-A1BB7125022A}"/>
    <cellStyle name="Comma 4 6 3 2 2 3 3 2" xfId="33689" xr:uid="{3378A9A2-AE97-4BD7-9DA5-2741E721C6B9}"/>
    <cellStyle name="Comma 4 6 3 2 2 3 4" xfId="25400" xr:uid="{65567DFE-96AF-44E1-B0E7-1862294011AF}"/>
    <cellStyle name="Comma 4 6 3 2 2 3 5" xfId="45990" xr:uid="{2E833A6F-B8EC-49D3-9625-AA05CFA2C0EE}"/>
    <cellStyle name="Comma 4 6 3 2 2 4" xfId="7643" xr:uid="{BC62B517-2BEA-4CF9-90E5-B1B56B75E942}"/>
    <cellStyle name="Comma 4 6 3 2 2 4 2" xfId="17993" xr:uid="{69EB1649-40B1-4F70-A839-10F467915BC2}"/>
    <cellStyle name="Comma 4 6 3 2 2 4 2 2" xfId="34653" xr:uid="{C2A7ACC6-DA3E-4F28-881C-2DBCF77D418F}"/>
    <cellStyle name="Comma 4 6 3 2 2 4 3" xfId="26365" xr:uid="{4EEB2D85-1B1C-4DFD-ACFC-2E0198584FE1}"/>
    <cellStyle name="Comma 4 6 3 2 2 4 4" xfId="47526" xr:uid="{BFEE76DA-7C3C-4478-BDE2-34B7F8EE4359}"/>
    <cellStyle name="Comma 4 6 3 2 2 5" xfId="12070" xr:uid="{70D1C59A-0650-4583-8C00-180AA9DED9E2}"/>
    <cellStyle name="Comma 4 6 3 2 2 5 2" xfId="20749" xr:uid="{39EE76D3-6DC1-4D89-AAA6-055BD4CEB7EB}"/>
    <cellStyle name="Comma 4 6 3 2 2 5 2 2" xfId="37409" xr:uid="{CA3F5711-96B6-4893-8C5F-B944A557BD43}"/>
    <cellStyle name="Comma 4 6 3 2 2 5 3" xfId="29121" xr:uid="{E014FF1D-24A9-47F0-919A-765A96284AA3}"/>
    <cellStyle name="Comma 4 6 3 2 2 5 4" xfId="51951" xr:uid="{6C783E48-60B1-4F82-A2C7-10B07772292F}"/>
    <cellStyle name="Comma 4 6 3 2 2 6" xfId="14375" xr:uid="{14929ADD-9196-4148-A64B-DF281E9B8FA4}"/>
    <cellStyle name="Comma 4 6 3 2 2 6 2" xfId="31035" xr:uid="{7862391E-D21E-4BAC-93D2-12965376CC50}"/>
    <cellStyle name="Comma 4 6 3 2 2 7" xfId="22745" xr:uid="{9533672A-5E3E-4B8E-81E5-1F97A3457530}"/>
    <cellStyle name="Comma 4 6 3 2 2 8" xfId="42218" xr:uid="{8A8B61DB-005B-4E71-8437-09158A32A4A2}"/>
    <cellStyle name="Comma 4 6 3 2 3" xfId="3589" xr:uid="{170DAEB1-40F2-4722-992C-845D577D6703}"/>
    <cellStyle name="Comma 4 6 3 2 3 2" xfId="8553" xr:uid="{C35D5ACA-28C6-4246-88D8-3BF46A94F3BF}"/>
    <cellStyle name="Comma 4 6 3 2 3 2 2" xfId="18521" xr:uid="{1D5D12C3-AFAB-4AC1-BFA9-048BE49884F0}"/>
    <cellStyle name="Comma 4 6 3 2 3 2 2 2" xfId="35181" xr:uid="{43A75BF0-C362-40E2-AB87-C175404663A0}"/>
    <cellStyle name="Comma 4 6 3 2 3 2 3" xfId="26893" xr:uid="{A49984E7-7DCF-4843-B031-25ED7558F34D}"/>
    <cellStyle name="Comma 4 6 3 2 3 2 4" xfId="48436" xr:uid="{03801943-CECF-4DA9-8EA5-0F3101491CD5}"/>
    <cellStyle name="Comma 4 6 3 2 3 3" xfId="15268" xr:uid="{7E3130F8-C81A-49F0-A798-A433B31F0DFA}"/>
    <cellStyle name="Comma 4 6 3 2 3 3 2" xfId="31928" xr:uid="{C8A25C38-5954-44B0-9F73-6A7DCEDFD646}"/>
    <cellStyle name="Comma 4 6 3 2 3 4" xfId="23639" xr:uid="{6F8B9EF4-BB77-42CB-9BFA-1CC177A2515D}"/>
    <cellStyle name="Comma 4 6 3 2 3 5" xfId="43493" xr:uid="{3A3EAC09-FDF3-4014-9898-CFF9A3643946}"/>
    <cellStyle name="Comma 4 6 3 2 4" xfId="5497" xr:uid="{594D9C22-239E-4E80-8CF8-1FC1BA280941}"/>
    <cellStyle name="Comma 4 6 3 2 4 2" xfId="9928" xr:uid="{E1DD1003-F3B2-4912-8CD9-A3CF9222AF1F}"/>
    <cellStyle name="Comma 4 6 3 2 4 2 2" xfId="19331" xr:uid="{B23DCE60-6E31-4F75-9D74-2356BF5301E0}"/>
    <cellStyle name="Comma 4 6 3 2 4 2 2 2" xfId="35991" xr:uid="{15E327FA-02F8-431C-8BA3-EBCF215CE0A9}"/>
    <cellStyle name="Comma 4 6 3 2 4 2 3" xfId="27703" xr:uid="{AFF9FA5C-34A3-4DF4-A0CE-ECCB18F5CDAA}"/>
    <cellStyle name="Comma 4 6 3 2 4 2 4" xfId="49811" xr:uid="{426E9EA5-D15F-4FFF-BEA7-A73BF8A79A2D}"/>
    <cellStyle name="Comma 4 6 3 2 4 3" xfId="16601" xr:uid="{22671454-3951-4FED-94F9-3497EE95024A}"/>
    <cellStyle name="Comma 4 6 3 2 4 3 2" xfId="33261" xr:uid="{33E2A94C-05E8-486D-8F0D-72A2407E4A07}"/>
    <cellStyle name="Comma 4 6 3 2 4 4" xfId="24972" xr:uid="{0AEC17D7-845B-415E-94C7-D9C00261AD15}"/>
    <cellStyle name="Comma 4 6 3 2 4 5" xfId="45391" xr:uid="{CE1819A0-EA89-40CD-A34B-5559C38A2CA1}"/>
    <cellStyle name="Comma 4 6 3 2 5" xfId="7218" xr:uid="{DD54B7F2-B1CD-415D-937F-D0B7699FD2D8}"/>
    <cellStyle name="Comma 4 6 3 2 5 2" xfId="17739" xr:uid="{FB393344-8A9E-485D-89CE-1904C65DF28A}"/>
    <cellStyle name="Comma 4 6 3 2 5 2 2" xfId="34399" xr:uid="{89AE5944-1D88-4418-9AFB-3CBD3A8FAC4F}"/>
    <cellStyle name="Comma 4 6 3 2 5 3" xfId="26111" xr:uid="{CACBAC46-6B0B-41D7-A9CF-772E434F02EA}"/>
    <cellStyle name="Comma 4 6 3 2 5 4" xfId="47101" xr:uid="{081B2755-C350-41BB-A562-48BA4F3BBADD}"/>
    <cellStyle name="Comma 4 6 3 2 6" xfId="11471" xr:uid="{A119C89F-5F9A-480D-818E-7888E167765A}"/>
    <cellStyle name="Comma 4 6 3 2 6 2" xfId="20321" xr:uid="{E24AA6D8-9B8B-4F1A-B1E3-13646E90654D}"/>
    <cellStyle name="Comma 4 6 3 2 6 2 2" xfId="36981" xr:uid="{225DB8A7-F22F-427F-8511-C3587CA2BF14}"/>
    <cellStyle name="Comma 4 6 3 2 6 3" xfId="28693" xr:uid="{28CE6AE7-EB49-4410-BC8F-66E2C3E5B2E5}"/>
    <cellStyle name="Comma 4 6 3 2 6 4" xfId="51352" xr:uid="{0BCB431C-86F4-4FAF-971C-891B2D405B0E}"/>
    <cellStyle name="Comma 4 6 3 2 7" xfId="13146" xr:uid="{F89209E3-92F6-4177-818B-7D881840837B}"/>
    <cellStyle name="Comma 4 6 3 2 7 2" xfId="21533" xr:uid="{8E6303FC-7934-4936-B8D1-394D74CC0D38}"/>
    <cellStyle name="Comma 4 6 3 2 7 2 2" xfId="38193" xr:uid="{3701A2ED-68EE-4B31-8749-017B355971C6}"/>
    <cellStyle name="Comma 4 6 3 2 7 3" xfId="29906" xr:uid="{19F371B4-2ECB-4032-9577-2877D0814AF3}"/>
    <cellStyle name="Comma 4 6 3 2 7 4" xfId="53020" xr:uid="{73C87C63-0A13-44EF-B899-12C30821AA0B}"/>
    <cellStyle name="Comma 4 6 3 2 8" xfId="13952" xr:uid="{C90EACD2-5DE9-47E9-8538-9B28A0422C1C}"/>
    <cellStyle name="Comma 4 6 3 2 8 2" xfId="30612" xr:uid="{E06D028C-2FC7-44AD-B884-21B739DBBCC0}"/>
    <cellStyle name="Comma 4 6 3 2 9" xfId="22302" xr:uid="{5352C401-045C-449C-87AE-70CCC80E24B1}"/>
    <cellStyle name="Comma 4 6 3 3" xfId="1550" xr:uid="{6FBF73C1-B3C0-432E-B72F-6A8526D62323}"/>
    <cellStyle name="Comma 4 6 3 3 2" xfId="3425" xr:uid="{BE358C6E-36F6-4B4E-88E8-285B28526AC0}"/>
    <cellStyle name="Comma 4 6 3 3 2 2" xfId="8450" xr:uid="{B8319146-EA0B-45C4-8DA5-4643FC009180}"/>
    <cellStyle name="Comma 4 6 3 3 2 2 2" xfId="18462" xr:uid="{83664682-C75F-438C-96D4-CB71F1C12355}"/>
    <cellStyle name="Comma 4 6 3 3 2 2 2 2" xfId="35122" xr:uid="{C5B9F579-4077-4BE9-803B-AA78885F881F}"/>
    <cellStyle name="Comma 4 6 3 3 2 2 3" xfId="26834" xr:uid="{35D11B36-A214-4BDC-BA23-9F49EBEF3526}"/>
    <cellStyle name="Comma 4 6 3 3 2 2 4" xfId="48333" xr:uid="{C55F83D4-41FC-450B-BE82-524470E9D08C}"/>
    <cellStyle name="Comma 4 6 3 3 2 3" xfId="15148" xr:uid="{360B887D-19E2-428E-9013-076C1932F758}"/>
    <cellStyle name="Comma 4 6 3 3 2 3 2" xfId="31808" xr:uid="{A9DA0A65-9832-4109-9A7C-2AE4E097CB54}"/>
    <cellStyle name="Comma 4 6 3 3 2 4" xfId="23519" xr:uid="{F95905F1-ED3B-4113-B3DB-DB3F6F8F8EE0}"/>
    <cellStyle name="Comma 4 6 3 3 2 5" xfId="43329" xr:uid="{D3B39261-62B8-4A17-8803-319D620FA17C}"/>
    <cellStyle name="Comma 4 6 3 3 3" xfId="5333" xr:uid="{5614DD22-DC15-4A62-9656-37AD46FF6D49}"/>
    <cellStyle name="Comma 4 6 3 3 3 2" xfId="9825" xr:uid="{0D2B8E14-216E-4BA8-8CCD-79C0BE992F10}"/>
    <cellStyle name="Comma 4 6 3 3 3 2 2" xfId="19272" xr:uid="{BB43F5BB-C7F3-453A-BBE7-BFC509468DEE}"/>
    <cellStyle name="Comma 4 6 3 3 3 2 2 2" xfId="35932" xr:uid="{5E561C64-CB2B-4607-96B8-41CD0264128B}"/>
    <cellStyle name="Comma 4 6 3 3 3 2 3" xfId="27644" xr:uid="{B37650DF-14FD-4670-BFE8-11DED85843F8}"/>
    <cellStyle name="Comma 4 6 3 3 3 2 4" xfId="49708" xr:uid="{94D0D970-CA7A-4CD7-A95A-E82E3E1E548B}"/>
    <cellStyle name="Comma 4 6 3 3 3 3" xfId="16481" xr:uid="{956A0156-7882-436A-AE16-672EE6E3CB7D}"/>
    <cellStyle name="Comma 4 6 3 3 3 3 2" xfId="33141" xr:uid="{2589088B-CC4E-49DE-BB11-556A66B7A873}"/>
    <cellStyle name="Comma 4 6 3 3 3 4" xfId="24852" xr:uid="{EE115C16-488B-425A-84BC-98D8230B5D46}"/>
    <cellStyle name="Comma 4 6 3 3 3 5" xfId="45227" xr:uid="{7F996E1E-D158-4B72-A23B-937C1EF3CFA3}"/>
    <cellStyle name="Comma 4 6 3 3 4" xfId="7115" xr:uid="{7E8D1DF2-F027-4BC4-B359-82A01D3F2BBB}"/>
    <cellStyle name="Comma 4 6 3 3 4 2" xfId="17680" xr:uid="{B63FF4AD-F56B-411B-AF5D-47C2F122E37B}"/>
    <cellStyle name="Comma 4 6 3 3 4 2 2" xfId="34340" xr:uid="{E4F7352D-C2E8-4193-AF84-EA5A11754311}"/>
    <cellStyle name="Comma 4 6 3 3 4 3" xfId="26052" xr:uid="{AEB52E76-936E-47EF-8D10-FC2F20BCA4FC}"/>
    <cellStyle name="Comma 4 6 3 3 4 4" xfId="46998" xr:uid="{9A7F9BFA-9BBC-43D9-9A71-18A5AED92EA0}"/>
    <cellStyle name="Comma 4 6 3 3 5" xfId="11307" xr:uid="{88017960-8765-4C8E-8C89-7874017FDEEC}"/>
    <cellStyle name="Comma 4 6 3 3 5 2" xfId="20201" xr:uid="{572C4E80-EA72-4912-8F5E-C3A977D11EC5}"/>
    <cellStyle name="Comma 4 6 3 3 5 2 2" xfId="36861" xr:uid="{9748BCE4-590B-459B-B8F3-5A1B67F842B8}"/>
    <cellStyle name="Comma 4 6 3 3 5 3" xfId="28573" xr:uid="{068DC50A-3B17-41E5-B64B-2A8906E1F41C}"/>
    <cellStyle name="Comma 4 6 3 3 5 4" xfId="51188" xr:uid="{40CC3E98-26B7-4467-974F-ABF30F270ACC}"/>
    <cellStyle name="Comma 4 6 3 3 6" xfId="13832" xr:uid="{62ACFD8C-40D0-4163-A681-A9CD89C9D174}"/>
    <cellStyle name="Comma 4 6 3 3 6 2" xfId="30492" xr:uid="{C7832454-0644-4837-B06D-CDAB6DA825B3}"/>
    <cellStyle name="Comma 4 6 3 3 7" xfId="22182" xr:uid="{54E02C17-BC5C-42B1-BAE6-AB5CF8E45E0F}"/>
    <cellStyle name="Comma 4 6 3 3 8" xfId="41440" xr:uid="{7C46E7BE-8A5E-46BC-831D-5A4100D7684E}"/>
    <cellStyle name="Comma 4 6 3 4" xfId="2113" xr:uid="{2CA04FF4-369E-4FF6-AA37-899D5286EA0D}"/>
    <cellStyle name="Comma 4 6 3 4 2" xfId="4039" xr:uid="{E4B1554D-EDF8-481F-BD9A-E59889F410D8}"/>
    <cellStyle name="Comma 4 6 3 4 2 2" xfId="8875" xr:uid="{E69AA4C7-BCD4-4DEF-A7FA-E89494FECBFB}"/>
    <cellStyle name="Comma 4 6 3 4 2 2 2" xfId="18716" xr:uid="{F3FBC042-60AC-4947-ACF1-A734BB488AF2}"/>
    <cellStyle name="Comma 4 6 3 4 2 2 2 2" xfId="35376" xr:uid="{0F747B5C-FC0D-4631-954E-DEFA04D01EE6}"/>
    <cellStyle name="Comma 4 6 3 4 2 2 3" xfId="27088" xr:uid="{9FCF1953-5A88-4AAA-8B04-35D737FAAC92}"/>
    <cellStyle name="Comma 4 6 3 4 2 2 4" xfId="48758" xr:uid="{4D1578A6-E6D4-4D1D-B665-88E982632717}"/>
    <cellStyle name="Comma 4 6 3 4 2 3" xfId="15591" xr:uid="{BECF8CA5-269D-4FD6-9F79-AD0E319B6EAC}"/>
    <cellStyle name="Comma 4 6 3 4 2 3 2" xfId="32251" xr:uid="{1CABA1DE-27FE-4B2A-911D-8EAC32B5D7A1}"/>
    <cellStyle name="Comma 4 6 3 4 2 4" xfId="23962" xr:uid="{30175C43-128D-444D-B31A-B1C92B1CBBBB}"/>
    <cellStyle name="Comma 4 6 3 4 2 5" xfId="43943" xr:uid="{0C70A758-5164-408F-BB11-25E356CFB909}"/>
    <cellStyle name="Comma 4 6 3 4 3" xfId="5932" xr:uid="{8FE7836C-BB24-42A7-AFC4-A0660925B2B5}"/>
    <cellStyle name="Comma 4 6 3 4 3 2" xfId="10250" xr:uid="{B9427288-28E8-4524-BBBB-629949106AFB}"/>
    <cellStyle name="Comma 4 6 3 4 3 2 2" xfId="19526" xr:uid="{5D805EB3-9F59-4EB4-8441-477690C0E27A}"/>
    <cellStyle name="Comma 4 6 3 4 3 2 2 2" xfId="36186" xr:uid="{0170BCB1-1EC7-41EF-B395-6DB888DACEA7}"/>
    <cellStyle name="Comma 4 6 3 4 3 2 3" xfId="27898" xr:uid="{0FABC86C-2015-4C70-B2AA-CC81D8681902}"/>
    <cellStyle name="Comma 4 6 3 4 3 2 4" xfId="50133" xr:uid="{3BDABE06-D042-4193-9648-B17275DB0188}"/>
    <cellStyle name="Comma 4 6 3 4 3 3" xfId="16909" xr:uid="{E7B3291A-1D07-4EFC-B75C-B14714ACEE10}"/>
    <cellStyle name="Comma 4 6 3 4 3 3 2" xfId="33569" xr:uid="{05D263A1-8316-45A1-BFBA-03583E8C63DC}"/>
    <cellStyle name="Comma 4 6 3 4 3 4" xfId="25280" xr:uid="{624A0898-7FE1-407E-AB7E-D0F8BA4C1818}"/>
    <cellStyle name="Comma 4 6 3 4 3 5" xfId="45826" xr:uid="{988C3736-F850-4B66-9C52-8B868EB7FB4C}"/>
    <cellStyle name="Comma 4 6 3 4 4" xfId="7540" xr:uid="{9DFE0B81-DFB0-423A-8B4C-32883465CA50}"/>
    <cellStyle name="Comma 4 6 3 4 4 2" xfId="17934" xr:uid="{408B7C9C-6A67-4488-A418-4AA5C7806D08}"/>
    <cellStyle name="Comma 4 6 3 4 4 2 2" xfId="34594" xr:uid="{CA0C6A8C-D1C2-4166-AD4B-9CF601E69F54}"/>
    <cellStyle name="Comma 4 6 3 4 4 3" xfId="26306" xr:uid="{ED9A1B66-6C02-40DE-BC29-ED7363887099}"/>
    <cellStyle name="Comma 4 6 3 4 4 4" xfId="47423" xr:uid="{885087BD-9976-4878-BFCC-BF5C2C310166}"/>
    <cellStyle name="Comma 4 6 3 4 5" xfId="11906" xr:uid="{F0BE0810-8B5C-4C7C-A47D-0436D09E590A}"/>
    <cellStyle name="Comma 4 6 3 4 5 2" xfId="20629" xr:uid="{D4A9BE3A-C26F-43F4-9ABF-98826B08D8AB}"/>
    <cellStyle name="Comma 4 6 3 4 5 2 2" xfId="37289" xr:uid="{2E5B0595-A37C-4901-9643-7562B6ED451B}"/>
    <cellStyle name="Comma 4 6 3 4 5 3" xfId="29001" xr:uid="{C1723E63-81F5-490A-8DD8-B89CC9B8AE5C}"/>
    <cellStyle name="Comma 4 6 3 4 5 4" xfId="51787" xr:uid="{9DDECCD6-A5FD-4D85-97C3-B6410011392C}"/>
    <cellStyle name="Comma 4 6 3 4 6" xfId="14255" xr:uid="{293F105E-510A-4977-A935-C2CDB307DA05}"/>
    <cellStyle name="Comma 4 6 3 4 6 2" xfId="30915" xr:uid="{ED84AB7E-38B2-4BF9-921C-7E33473C47F7}"/>
    <cellStyle name="Comma 4 6 3 4 7" xfId="22625" xr:uid="{970B73A6-E1DF-411E-AA97-C93CC7DBC6D6}"/>
    <cellStyle name="Comma 4 6 3 4 8" xfId="42054" xr:uid="{C48BD37A-FD03-4092-899D-78B245F44CAE}"/>
    <cellStyle name="Comma 4 6 3 5" xfId="3009" xr:uid="{87376DF4-B58D-4CEE-835E-E325ABF2F80D}"/>
    <cellStyle name="Comma 4 6 3 5 2" xfId="8149" xr:uid="{992CB796-409C-4FAD-94D6-18F03F1B3930}"/>
    <cellStyle name="Comma 4 6 3 5 2 2" xfId="18280" xr:uid="{E80F3100-DBBF-4D56-A434-A413D52F2BDA}"/>
    <cellStyle name="Comma 4 6 3 5 2 2 2" xfId="34940" xr:uid="{CF53D4B7-971E-46FB-B791-768CA007ED22}"/>
    <cellStyle name="Comma 4 6 3 5 2 3" xfId="26652" xr:uid="{F17BD541-CDF8-4064-A3A0-D1BE576512B4}"/>
    <cellStyle name="Comma 4 6 3 5 2 4" xfId="48032" xr:uid="{6EA252A6-A9D2-4DF4-9B2F-51BC5E3A12D3}"/>
    <cellStyle name="Comma 4 6 3 5 3" xfId="14851" xr:uid="{A5BB5B12-CA84-4B80-A600-3892F16920DC}"/>
    <cellStyle name="Comma 4 6 3 5 3 2" xfId="31511" xr:uid="{C0866819-21E1-42F5-BFC5-CC292E8C2A81}"/>
    <cellStyle name="Comma 4 6 3 5 4" xfId="23222" xr:uid="{4A587547-CDEC-45BE-BEDC-A5763457BAC0}"/>
    <cellStyle name="Comma 4 6 3 5 5" xfId="42913" xr:uid="{56C680A3-C2C4-45B2-80E9-EA3350883775}"/>
    <cellStyle name="Comma 4 6 3 6" xfId="4948" xr:uid="{504B14EC-E391-4F3B-89E1-80A5822DBD92}"/>
    <cellStyle name="Comma 4 6 3 6 2" xfId="9524" xr:uid="{05305526-01B7-4A15-AA32-C6D38B602596}"/>
    <cellStyle name="Comma 4 6 3 6 2 2" xfId="19090" xr:uid="{4A9FA749-7BDA-446E-81F3-AC15445BB7EC}"/>
    <cellStyle name="Comma 4 6 3 6 2 2 2" xfId="35750" xr:uid="{E50D2E86-EE86-4E04-B795-7BC7BC6987C1}"/>
    <cellStyle name="Comma 4 6 3 6 2 3" xfId="27462" xr:uid="{43E1F7FA-B6C2-4854-952F-3982D149EE9A}"/>
    <cellStyle name="Comma 4 6 3 6 2 4" xfId="49407" xr:uid="{F0A6F0DF-36FB-4CE9-B896-20DE43EBCB2E}"/>
    <cellStyle name="Comma 4 6 3 6 3" xfId="16215" xr:uid="{98816448-BFB0-44B3-AFB7-77D519A46587}"/>
    <cellStyle name="Comma 4 6 3 6 3 2" xfId="32875" xr:uid="{42E4620E-B788-48CC-A042-5E8748702C84}"/>
    <cellStyle name="Comma 4 6 3 6 4" xfId="24586" xr:uid="{2DB9C016-875A-4EE0-BF53-153D49848D8E}"/>
    <cellStyle name="Comma 4 6 3 6 5" xfId="44842" xr:uid="{4FD40F8B-FB60-4BA9-A060-E816DE70FE4A}"/>
    <cellStyle name="Comma 4 6 3 7" xfId="6813" xr:uid="{2E82F1F4-9B0B-41AA-AD64-23AF2CAB98F2}"/>
    <cellStyle name="Comma 4 6 3 7 2" xfId="17497" xr:uid="{73D3536C-7E07-49FF-809F-8943DD78D839}"/>
    <cellStyle name="Comma 4 6 3 7 2 2" xfId="34157" xr:uid="{827496F5-A7A1-40EB-A8C1-E7147696247C}"/>
    <cellStyle name="Comma 4 6 3 7 3" xfId="25869" xr:uid="{4201A02A-6983-406A-A9E3-35B09AC01A83}"/>
    <cellStyle name="Comma 4 6 3 7 4" xfId="46696" xr:uid="{C0E52C8A-084B-46D8-BE73-F0607405C2F1}"/>
    <cellStyle name="Comma 4 6 3 8" xfId="10922" xr:uid="{B91A46DA-7E55-4C48-B133-AEF73D746930}"/>
    <cellStyle name="Comma 4 6 3 8 2" xfId="19935" xr:uid="{6AAFDD31-538E-49AA-87E4-8F2FE647501F}"/>
    <cellStyle name="Comma 4 6 3 8 2 2" xfId="36595" xr:uid="{9FB9A6BC-ED9B-4B29-AB7D-E95AFADC8B77}"/>
    <cellStyle name="Comma 4 6 3 8 3" xfId="28307" xr:uid="{C6992B78-C221-4450-AC1B-EAE6942615C6}"/>
    <cellStyle name="Comma 4 6 3 8 4" xfId="50803" xr:uid="{A7F2AAD2-5B54-4F68-BC7C-2FFB8927EF1A}"/>
    <cellStyle name="Comma 4 6 3 9" xfId="12982" xr:uid="{73466775-CB0C-4E0E-A5FD-5B9AE1B9F793}"/>
    <cellStyle name="Comma 4 6 3 9 2" xfId="21413" xr:uid="{86879823-0D00-4725-A9D1-A258E3C36AA4}"/>
    <cellStyle name="Comma 4 6 3 9 2 2" xfId="38073" xr:uid="{CF79161A-D872-40BE-B3FA-56944F184804}"/>
    <cellStyle name="Comma 4 6 3 9 3" xfId="29786" xr:uid="{2D1449B7-6101-451D-A845-4FE2E53C41FA}"/>
    <cellStyle name="Comma 4 6 3 9 4" xfId="52856" xr:uid="{56DE1B1F-FA46-4818-BA1A-CD7180475755}"/>
    <cellStyle name="Comma 4 6 4" xfId="448" xr:uid="{0D55D839-AEC4-48BB-B492-444E24A77B8D}"/>
    <cellStyle name="Comma 4 6 4 10" xfId="21911" xr:uid="{9BCAED45-0144-42F0-B73C-00FE6334D909}"/>
    <cellStyle name="Comma 4 6 4 11" xfId="38859" xr:uid="{EDA9D62D-12D6-4C1D-AF9B-B1710B80B831}"/>
    <cellStyle name="Comma 4 6 4 12" xfId="41063" xr:uid="{CCF7D7EF-CFDA-470F-8FE8-F4F4A4A23425}"/>
    <cellStyle name="Comma 4 6 4 13" xfId="1198" xr:uid="{690537DC-AE30-4A41-800D-07B2DE2E8739}"/>
    <cellStyle name="Comma 4 6 4 2" xfId="1699" xr:uid="{224457A8-F41E-486A-B9DE-AF2493309E83}"/>
    <cellStyle name="Comma 4 6 4 2 2" xfId="3627" xr:uid="{4CE04067-8876-4F98-831C-8FC424F8FFE2}"/>
    <cellStyle name="Comma 4 6 4 2 2 2" xfId="8586" xr:uid="{E05C5ED1-4D9F-4BD9-8439-BCC0A00471DC}"/>
    <cellStyle name="Comma 4 6 4 2 2 2 2" xfId="18541" xr:uid="{34D8604F-4DB3-4720-876C-9D63E4DDFA9E}"/>
    <cellStyle name="Comma 4 6 4 2 2 2 2 2" xfId="35201" xr:uid="{DC418FE0-117F-4820-AF02-A5702CF90CD3}"/>
    <cellStyle name="Comma 4 6 4 2 2 2 3" xfId="26913" xr:uid="{6B157853-5E06-4096-B240-580E67B22E2D}"/>
    <cellStyle name="Comma 4 6 4 2 2 2 4" xfId="48469" xr:uid="{BB5BB35B-DDCE-4544-BCA1-1347002A286E}"/>
    <cellStyle name="Comma 4 6 4 2 2 3" xfId="15293" xr:uid="{670B3786-FBDB-4FF1-B28D-F8002C2C939E}"/>
    <cellStyle name="Comma 4 6 4 2 2 3 2" xfId="31953" xr:uid="{66C0C8F3-3BE6-4773-A4BC-71E75369F600}"/>
    <cellStyle name="Comma 4 6 4 2 2 4" xfId="23664" xr:uid="{D4988A5A-A784-49A8-9C6C-B7BADC02DC70}"/>
    <cellStyle name="Comma 4 6 4 2 2 5" xfId="40200" xr:uid="{DEE3D628-0E22-4CF5-B316-4F36D9C64C8A}"/>
    <cellStyle name="Comma 4 6 4 2 2 6" xfId="43531" xr:uid="{7A55F33A-1B44-4E8C-AC45-5A3FC949BC84}"/>
    <cellStyle name="Comma 4 6 4 2 3" xfId="5535" xr:uid="{4401D492-DD43-4D8B-8A59-1A52396EE4CE}"/>
    <cellStyle name="Comma 4 6 4 2 3 2" xfId="9961" xr:uid="{957D85DF-67BF-4B12-8997-AFB31BD87CF6}"/>
    <cellStyle name="Comma 4 6 4 2 3 2 2" xfId="19351" xr:uid="{C359D0BD-223F-472A-9D5B-BBA6F102A169}"/>
    <cellStyle name="Comma 4 6 4 2 3 2 2 2" xfId="36011" xr:uid="{DF4709C0-3952-4D49-8219-CA343EB78900}"/>
    <cellStyle name="Comma 4 6 4 2 3 2 3" xfId="27723" xr:uid="{0A6C0EA9-B015-48C3-9108-FE46461C4FE0}"/>
    <cellStyle name="Comma 4 6 4 2 3 2 4" xfId="49844" xr:uid="{9B8D622D-16A3-4E1B-8FCE-03CF79A85E3C}"/>
    <cellStyle name="Comma 4 6 4 2 3 3" xfId="16626" xr:uid="{8CF987D9-5C8D-496F-A768-91164D927AC9}"/>
    <cellStyle name="Comma 4 6 4 2 3 3 2" xfId="33286" xr:uid="{9085556C-C882-4BE4-B32B-7B21A0D74798}"/>
    <cellStyle name="Comma 4 6 4 2 3 4" xfId="24997" xr:uid="{BB1BBD69-6F80-4FE0-AE66-56598055D3EA}"/>
    <cellStyle name="Comma 4 6 4 2 3 5" xfId="45429" xr:uid="{76348B12-6DA7-47F2-BC2D-6E3046ED08C9}"/>
    <cellStyle name="Comma 4 6 4 2 4" xfId="7251" xr:uid="{89F33FC9-7303-4046-8B70-5044E2EEA725}"/>
    <cellStyle name="Comma 4 6 4 2 4 2" xfId="17759" xr:uid="{6849CA5C-CBDD-414A-A319-8726D3B56F9F}"/>
    <cellStyle name="Comma 4 6 4 2 4 2 2" xfId="34419" xr:uid="{9501FE1B-9513-4DCA-B2E8-0BAE32335024}"/>
    <cellStyle name="Comma 4 6 4 2 4 3" xfId="26131" xr:uid="{80FB7C03-831B-436B-A006-CCA04447DBB9}"/>
    <cellStyle name="Comma 4 6 4 2 4 4" xfId="47134" xr:uid="{AB115532-87D3-45AB-A5DB-DC2071822B75}"/>
    <cellStyle name="Comma 4 6 4 2 5" xfId="11509" xr:uid="{A82974E9-08D7-46C4-9EE3-E5A8DFD59F2C}"/>
    <cellStyle name="Comma 4 6 4 2 5 2" xfId="20346" xr:uid="{EE917057-3B44-46A5-8EBF-C3570307FD1B}"/>
    <cellStyle name="Comma 4 6 4 2 5 2 2" xfId="37006" xr:uid="{07855A64-B0DD-4B50-A463-5FA86E3FA420}"/>
    <cellStyle name="Comma 4 6 4 2 5 3" xfId="28718" xr:uid="{87690A78-F94B-4BEE-A3B1-3832FB3B9647}"/>
    <cellStyle name="Comma 4 6 4 2 5 4" xfId="51390" xr:uid="{DD52458E-0735-40B5-901C-2CCAE05ED605}"/>
    <cellStyle name="Comma 4 6 4 2 6" xfId="13977" xr:uid="{6E212841-DE1E-4912-A2B8-16DF555FCCDE}"/>
    <cellStyle name="Comma 4 6 4 2 6 2" xfId="30637" xr:uid="{35C39223-20D2-4454-89CC-F9B1719C8E31}"/>
    <cellStyle name="Comma 4 6 4 2 7" xfId="22327" xr:uid="{CFCCB87E-72F6-4783-9437-949611C32555}"/>
    <cellStyle name="Comma 4 6 4 2 8" xfId="39317" xr:uid="{3C1BBC96-0033-493A-93E7-F622904DC88E}"/>
    <cellStyle name="Comma 4 6 4 2 9" xfId="41642" xr:uid="{B720889F-6F85-4F91-A59C-760A1AAA95D8}"/>
    <cellStyle name="Comma 4 6 4 3" xfId="2315" xr:uid="{B2B2B008-481B-4A65-8FC3-13B879DDB740}"/>
    <cellStyle name="Comma 4 6 4 3 2" xfId="4241" xr:uid="{3E503BC3-02CC-4AFE-BDCD-E5C51DC83834}"/>
    <cellStyle name="Comma 4 6 4 3 2 2" xfId="9011" xr:uid="{D33A8FA0-993D-4F8E-9E11-73294D0EABA8}"/>
    <cellStyle name="Comma 4 6 4 3 2 2 2" xfId="18795" xr:uid="{78C52AF9-3DF7-4490-8782-C768143C8EB0}"/>
    <cellStyle name="Comma 4 6 4 3 2 2 2 2" xfId="35455" xr:uid="{758741A0-909C-4551-B40E-754401A5057B}"/>
    <cellStyle name="Comma 4 6 4 3 2 2 3" xfId="27167" xr:uid="{B47BD7C7-42A5-402D-9D8B-3D0EC3AF3453}"/>
    <cellStyle name="Comma 4 6 4 3 2 2 4" xfId="48894" xr:uid="{04A6D697-D7F7-4CE0-A324-671A690374F3}"/>
    <cellStyle name="Comma 4 6 4 3 2 3" xfId="15736" xr:uid="{FF453FA1-329A-42F5-B807-A258823A6C25}"/>
    <cellStyle name="Comma 4 6 4 3 2 3 2" xfId="32396" xr:uid="{2629078A-B8D3-4822-B3CE-C6BD9E687FE6}"/>
    <cellStyle name="Comma 4 6 4 3 2 4" xfId="24107" xr:uid="{BBD5D7BD-9024-4FAA-9382-730794DA3C38}"/>
    <cellStyle name="Comma 4 6 4 3 2 5" xfId="44145" xr:uid="{1D4D3C18-ADA2-431D-9818-95402D7EB244}"/>
    <cellStyle name="Comma 4 6 4 3 3" xfId="6134" xr:uid="{79F3591B-217A-46FF-B372-67ED6E888C28}"/>
    <cellStyle name="Comma 4 6 4 3 3 2" xfId="10386" xr:uid="{1EBFEDCF-40ED-4959-981F-853BA7B7318C}"/>
    <cellStyle name="Comma 4 6 4 3 3 2 2" xfId="19605" xr:uid="{E6579904-E19D-46C9-B9DB-A068939A7380}"/>
    <cellStyle name="Comma 4 6 4 3 3 2 2 2" xfId="36265" xr:uid="{B12086BF-4536-4304-82D3-45E5140A5BB2}"/>
    <cellStyle name="Comma 4 6 4 3 3 2 3" xfId="27977" xr:uid="{7525C0BD-6BAE-4599-BE68-5ABFEAC0DF31}"/>
    <cellStyle name="Comma 4 6 4 3 3 2 4" xfId="50269" xr:uid="{ADBCBAE5-2D3A-46CD-9518-36DD612E5F78}"/>
    <cellStyle name="Comma 4 6 4 3 3 3" xfId="17054" xr:uid="{3D81EDF0-CC3B-4C80-ADCC-BE58771AEBA7}"/>
    <cellStyle name="Comma 4 6 4 3 3 3 2" xfId="33714" xr:uid="{FF7800FC-1902-4AA0-BF3A-DC26B4EE022A}"/>
    <cellStyle name="Comma 4 6 4 3 3 4" xfId="25425" xr:uid="{584DB509-5D7A-416B-B2A4-6B32DFEBAEA2}"/>
    <cellStyle name="Comma 4 6 4 3 3 5" xfId="46028" xr:uid="{E0F9023A-7413-43E1-9598-548630962729}"/>
    <cellStyle name="Comma 4 6 4 3 4" xfId="7676" xr:uid="{EC7E1BEE-14EC-4D97-8B7E-2331A3890FAD}"/>
    <cellStyle name="Comma 4 6 4 3 4 2" xfId="18013" xr:uid="{6E85661F-5CD4-4357-940F-3B1B3B84600C}"/>
    <cellStyle name="Comma 4 6 4 3 4 2 2" xfId="34673" xr:uid="{E6F4FB60-8C54-4329-B3E8-87AE31308493}"/>
    <cellStyle name="Comma 4 6 4 3 4 3" xfId="26385" xr:uid="{00734A86-737D-4E04-BDF3-1B433F8C76A5}"/>
    <cellStyle name="Comma 4 6 4 3 4 4" xfId="47559" xr:uid="{6EA806EE-9B1B-40CF-9873-A6E55BF9A628}"/>
    <cellStyle name="Comma 4 6 4 3 5" xfId="12108" xr:uid="{A6C8BF47-0D7E-43E4-BACA-1AEC3F60CF5F}"/>
    <cellStyle name="Comma 4 6 4 3 5 2" xfId="20774" xr:uid="{435665C7-FE19-4D11-964A-855FD435174A}"/>
    <cellStyle name="Comma 4 6 4 3 5 2 2" xfId="37434" xr:uid="{4F815624-5941-4404-BCA5-242EB476AAE7}"/>
    <cellStyle name="Comma 4 6 4 3 5 3" xfId="29146" xr:uid="{2B4312E3-029A-4AF9-9857-D9E8D442759B}"/>
    <cellStyle name="Comma 4 6 4 3 5 4" xfId="51989" xr:uid="{7A9717FF-4A4B-4C1C-9DD2-C67CF62976AC}"/>
    <cellStyle name="Comma 4 6 4 3 6" xfId="14400" xr:uid="{950DE3BA-3D78-48A2-932D-C0500FEF3444}"/>
    <cellStyle name="Comma 4 6 4 3 6 2" xfId="31060" xr:uid="{234550E1-CC2F-4A95-B83E-22CB5C268AF3}"/>
    <cellStyle name="Comma 4 6 4 3 7" xfId="22770" xr:uid="{8ACA8ABB-4257-4759-9CE3-23CF2ED30696}"/>
    <cellStyle name="Comma 4 6 4 3 8" xfId="39752" xr:uid="{47100ED1-4789-4FD4-84B6-0BF657929FA5}"/>
    <cellStyle name="Comma 4 6 4 3 9" xfId="42256" xr:uid="{D6F78A0F-02CC-46C4-9019-7D97F61F5E9D}"/>
    <cellStyle name="Comma 4 6 4 4" xfId="3048" xr:uid="{38E569D9-E04A-4A18-A40C-C5B58BF4E5BD}"/>
    <cellStyle name="Comma 4 6 4 4 2" xfId="8182" xr:uid="{6929FC5E-F5D1-445A-A348-3E71BB3A845E}"/>
    <cellStyle name="Comma 4 6 4 4 2 2" xfId="18300" xr:uid="{E9CD9B8E-B8BE-4710-9DE7-933049D28D76}"/>
    <cellStyle name="Comma 4 6 4 4 2 2 2" xfId="34960" xr:uid="{524FB01C-9240-4748-9541-FFCBFDD391C0}"/>
    <cellStyle name="Comma 4 6 4 4 2 3" xfId="26672" xr:uid="{31656C45-6CB1-4679-A37D-E613263303B9}"/>
    <cellStyle name="Comma 4 6 4 4 2 4" xfId="48065" xr:uid="{9F815E81-DBCE-469F-96B9-FB91BA330002}"/>
    <cellStyle name="Comma 4 6 4 4 3" xfId="14877" xr:uid="{56D82AE2-E136-4254-9465-BA528332DFC9}"/>
    <cellStyle name="Comma 4 6 4 4 3 2" xfId="31537" xr:uid="{8DB728BB-5E65-4F93-894A-ABFE12E70102}"/>
    <cellStyle name="Comma 4 6 4 4 4" xfId="23248" xr:uid="{5252601D-1D68-4E7B-BB28-B72D47EA3319}"/>
    <cellStyle name="Comma 4 6 4 4 5" xfId="42952" xr:uid="{85FC9868-B10B-447F-9C54-6A2FA456797C}"/>
    <cellStyle name="Comma 4 6 4 5" xfId="4986" xr:uid="{B1D740FE-1BFE-4B45-A4F5-D6C491E0475D}"/>
    <cellStyle name="Comma 4 6 4 5 2" xfId="9557" xr:uid="{FCA2E3D8-1ECF-47CA-B3E8-210BFE2A1E51}"/>
    <cellStyle name="Comma 4 6 4 5 2 2" xfId="19110" xr:uid="{59868C0D-4428-4C8A-AB62-6668B9C593C1}"/>
    <cellStyle name="Comma 4 6 4 5 2 2 2" xfId="35770" xr:uid="{D2247766-7364-4626-BC90-101184039561}"/>
    <cellStyle name="Comma 4 6 4 5 2 3" xfId="27482" xr:uid="{F91D546F-B55B-4C85-B266-7B4CB618E8AB}"/>
    <cellStyle name="Comma 4 6 4 5 2 4" xfId="49440" xr:uid="{CC4DD8B7-2C33-4D7E-8510-2CC2FC3426EF}"/>
    <cellStyle name="Comma 4 6 4 5 3" xfId="16240" xr:uid="{4495ED54-8016-41B8-BF7D-36DE1AAA003B}"/>
    <cellStyle name="Comma 4 6 4 5 3 2" xfId="32900" xr:uid="{3BB96E4C-0CA8-486F-A4E9-7E307B392D4F}"/>
    <cellStyle name="Comma 4 6 4 5 4" xfId="24611" xr:uid="{F4E112AC-9733-4369-A1E0-66A64335D42D}"/>
    <cellStyle name="Comma 4 6 4 5 5" xfId="44880" xr:uid="{32EF3E25-DE3A-4279-AD8D-B996DB1EB405}"/>
    <cellStyle name="Comma 4 6 4 6" xfId="6846" xr:uid="{4404DC91-E841-48AF-9B80-B1F2B37C33AC}"/>
    <cellStyle name="Comma 4 6 4 6 2" xfId="17517" xr:uid="{D9516F90-085B-4BE7-AB9B-3F147310204B}"/>
    <cellStyle name="Comma 4 6 4 6 2 2" xfId="34177" xr:uid="{5DF6BEBA-A636-482B-A8AA-6846D0A9BDED}"/>
    <cellStyle name="Comma 4 6 4 6 3" xfId="25889" xr:uid="{E430AA1F-F384-427B-B196-000B29B67858}"/>
    <cellStyle name="Comma 4 6 4 6 4" xfId="46729" xr:uid="{8DE4CA67-D7F9-4B26-907E-7C4A80695B3B}"/>
    <cellStyle name="Comma 4 6 4 7" xfId="10960" xr:uid="{843B9DAA-0091-496E-9207-924C0A7571EC}"/>
    <cellStyle name="Comma 4 6 4 7 2" xfId="19960" xr:uid="{15AF899D-192F-4289-9254-75BBCC83BF42}"/>
    <cellStyle name="Comma 4 6 4 7 2 2" xfId="36620" xr:uid="{3E65DDAA-95F8-4669-8DF4-A35377D8038D}"/>
    <cellStyle name="Comma 4 6 4 7 3" xfId="28332" xr:uid="{A0840F09-476C-4196-A4A7-72ED250AB9B0}"/>
    <cellStyle name="Comma 4 6 4 7 4" xfId="50841" xr:uid="{9AEEF3E0-6F6F-468D-836D-DFDD21591D7B}"/>
    <cellStyle name="Comma 4 6 4 8" xfId="13184" xr:uid="{9F149D31-B9D3-4302-AAC1-A86AF006EFDD}"/>
    <cellStyle name="Comma 4 6 4 8 2" xfId="21558" xr:uid="{26B5C32A-20D6-4987-AC18-11A834B7B02C}"/>
    <cellStyle name="Comma 4 6 4 8 2 2" xfId="38218" xr:uid="{C493A918-CFFC-44F8-96A5-F1B96691655D}"/>
    <cellStyle name="Comma 4 6 4 8 3" xfId="29931" xr:uid="{1FADF15F-093C-4200-9C71-86D34B17AD16}"/>
    <cellStyle name="Comma 4 6 4 8 4" xfId="53058" xr:uid="{14F5CE75-3EDD-4644-846C-A84CB8218281}"/>
    <cellStyle name="Comma 4 6 4 9" xfId="13627" xr:uid="{235308B8-C534-4E01-8C41-74556AE40426}"/>
    <cellStyle name="Comma 4 6 4 9 2" xfId="30287" xr:uid="{9DB7FD7D-8794-4980-86AA-7CFE45B67DD9}"/>
    <cellStyle name="Comma 4 6 5" xfId="484" xr:uid="{BF723097-241B-4828-A0CE-F696624BB852}"/>
    <cellStyle name="Comma 4 6 5 10" xfId="21932" xr:uid="{18AEB0D6-C99D-47AF-A7B0-6D8807F58649}"/>
    <cellStyle name="Comma 4 6 5 11" xfId="41094" xr:uid="{8602D6B9-D7EC-4D40-B822-3E6E5B7218EA}"/>
    <cellStyle name="Comma 4 6 5 12" xfId="1229" xr:uid="{D307B63A-C3B4-47BC-BC44-B9FCDDCEDAB9}"/>
    <cellStyle name="Comma 4 6 5 2" xfId="1730" xr:uid="{403CC5DA-43B0-41AF-9FEE-4CCE48564615}"/>
    <cellStyle name="Comma 4 6 5 2 2" xfId="3658" xr:uid="{EAB8102E-8F20-46B3-AF07-0CE6152FDD92}"/>
    <cellStyle name="Comma 4 6 5 2 2 2" xfId="8615" xr:uid="{A74F5F30-F58E-4894-8B50-3B0B81CB7500}"/>
    <cellStyle name="Comma 4 6 5 2 2 2 2" xfId="18560" xr:uid="{F6F06B6E-52C4-4FB3-8195-B9886AF3A8F3}"/>
    <cellStyle name="Comma 4 6 5 2 2 2 2 2" xfId="35220" xr:uid="{1C8604F3-0CD1-47B1-AFFC-60EA4CA23384}"/>
    <cellStyle name="Comma 4 6 5 2 2 2 3" xfId="26932" xr:uid="{32643A9E-AD6B-49FC-98D4-2CCF3585C0E7}"/>
    <cellStyle name="Comma 4 6 5 2 2 2 4" xfId="48498" xr:uid="{846035E2-EB3B-4135-A721-60AD427FC392}"/>
    <cellStyle name="Comma 4 6 5 2 2 3" xfId="15314" xr:uid="{719C1EA7-1DD8-48FE-95BD-6B6909F37A47}"/>
    <cellStyle name="Comma 4 6 5 2 2 3 2" xfId="31974" xr:uid="{2E4C5064-E056-4602-ADBE-6929DD33EB99}"/>
    <cellStyle name="Comma 4 6 5 2 2 4" xfId="23685" xr:uid="{D7510AF2-F81E-44EF-B95C-18EB92FAC125}"/>
    <cellStyle name="Comma 4 6 5 2 2 5" xfId="43562" xr:uid="{17359959-05FE-4EC7-B945-050C45EDEA75}"/>
    <cellStyle name="Comma 4 6 5 2 3" xfId="5566" xr:uid="{10D2F3F7-943B-4825-9534-D2E229DDF87B}"/>
    <cellStyle name="Comma 4 6 5 2 3 2" xfId="9990" xr:uid="{09C5564D-D423-461C-A560-07F2EFA3E803}"/>
    <cellStyle name="Comma 4 6 5 2 3 2 2" xfId="19370" xr:uid="{B88D4F1F-2C35-4917-BF1C-731FAACB773E}"/>
    <cellStyle name="Comma 4 6 5 2 3 2 2 2" xfId="36030" xr:uid="{F9798017-1C7A-44BA-8C19-C2CFB5CAB911}"/>
    <cellStyle name="Comma 4 6 5 2 3 2 3" xfId="27742" xr:uid="{0893D9FD-793C-46A1-BF47-B167D48BDCFD}"/>
    <cellStyle name="Comma 4 6 5 2 3 2 4" xfId="49873" xr:uid="{0AEB9FB1-3039-4A4F-B87A-32D4A5D62AC8}"/>
    <cellStyle name="Comma 4 6 5 2 3 3" xfId="16647" xr:uid="{FF8A01B3-FDC6-4ACB-A0CA-934679737D1F}"/>
    <cellStyle name="Comma 4 6 5 2 3 3 2" xfId="33307" xr:uid="{E42D9637-8778-4359-8BD3-8839B2F26F9B}"/>
    <cellStyle name="Comma 4 6 5 2 3 4" xfId="25018" xr:uid="{E7C0B49B-833C-40FC-AB0E-66AB79AF2C73}"/>
    <cellStyle name="Comma 4 6 5 2 3 5" xfId="45460" xr:uid="{6F5D6281-CD92-4781-8A91-67A8674FD2A9}"/>
    <cellStyle name="Comma 4 6 5 2 4" xfId="7280" xr:uid="{CB723718-DE9F-43A1-99E9-786037A35709}"/>
    <cellStyle name="Comma 4 6 5 2 4 2" xfId="17778" xr:uid="{42FB3945-2B6F-43B0-BDAD-84FDD7230A87}"/>
    <cellStyle name="Comma 4 6 5 2 4 2 2" xfId="34438" xr:uid="{08236E9F-47E4-41DD-8BD3-538DE45A1A3A}"/>
    <cellStyle name="Comma 4 6 5 2 4 3" xfId="26150" xr:uid="{9F2CFD47-3FF4-474B-BD22-635AE6B6917F}"/>
    <cellStyle name="Comma 4 6 5 2 4 4" xfId="47163" xr:uid="{8AD4B017-25E2-4651-A780-8DA231255D5A}"/>
    <cellStyle name="Comma 4 6 5 2 5" xfId="11540" xr:uid="{A62EFF91-07BE-4BA8-BA75-546A63DB5928}"/>
    <cellStyle name="Comma 4 6 5 2 5 2" xfId="20367" xr:uid="{53133C23-98A3-4497-BB13-6BB26EB7CD22}"/>
    <cellStyle name="Comma 4 6 5 2 5 2 2" xfId="37027" xr:uid="{A4235063-0CB1-4208-AD56-6FA273C8E66F}"/>
    <cellStyle name="Comma 4 6 5 2 5 3" xfId="28739" xr:uid="{79832214-E5A4-4B65-8D1F-D035B4940E2C}"/>
    <cellStyle name="Comma 4 6 5 2 5 4" xfId="51421" xr:uid="{6CFD210B-9384-4A64-A49C-1C86B6FE175A}"/>
    <cellStyle name="Comma 4 6 5 2 6" xfId="13998" xr:uid="{8B76D931-3B50-4459-B97A-DE562F32065C}"/>
    <cellStyle name="Comma 4 6 5 2 6 2" xfId="30658" xr:uid="{CF0BAEF8-A178-4D76-842A-42CA0A4BFD55}"/>
    <cellStyle name="Comma 4 6 5 2 7" xfId="22348" xr:uid="{6A4E8171-EB33-4682-93F5-97348CF227AF}"/>
    <cellStyle name="Comma 4 6 5 2 8" xfId="41673" xr:uid="{A3A4B618-A262-45DD-87E8-5FFBB0209CE6}"/>
    <cellStyle name="Comma 4 6 5 3" xfId="2346" xr:uid="{3D420A19-A1F0-4AB9-81E4-958468E78D7E}"/>
    <cellStyle name="Comma 4 6 5 3 2" xfId="4272" xr:uid="{1BCFD7E5-29A4-4447-9975-76EA0F62A1E7}"/>
    <cellStyle name="Comma 4 6 5 3 2 2" xfId="9040" xr:uid="{C0C25980-7EC4-4AA6-8417-5288EFCCF019}"/>
    <cellStyle name="Comma 4 6 5 3 2 2 2" xfId="18814" xr:uid="{86CF5A62-74F5-4FBD-AC95-271ED43ACA45}"/>
    <cellStyle name="Comma 4 6 5 3 2 2 2 2" xfId="35474" xr:uid="{B5A18C96-1B88-4EF9-A127-946AC07F6C07}"/>
    <cellStyle name="Comma 4 6 5 3 2 2 3" xfId="27186" xr:uid="{CAADAEBF-143A-4C32-923C-C5C94739BF51}"/>
    <cellStyle name="Comma 4 6 5 3 2 2 4" xfId="48923" xr:uid="{8444554E-65ED-48C3-8699-4419F73FFEC0}"/>
    <cellStyle name="Comma 4 6 5 3 2 3" xfId="15757" xr:uid="{F1ED46C0-701C-4798-874E-B614B084E888}"/>
    <cellStyle name="Comma 4 6 5 3 2 3 2" xfId="32417" xr:uid="{EC7D39E0-72AD-40B3-A505-E811A790BF92}"/>
    <cellStyle name="Comma 4 6 5 3 2 4" xfId="24128" xr:uid="{A5F156A2-CD87-403B-B96F-01C9C9A03329}"/>
    <cellStyle name="Comma 4 6 5 3 2 5" xfId="44176" xr:uid="{788015A8-51CF-4A0C-8E23-92C63F17F330}"/>
    <cellStyle name="Comma 4 6 5 3 3" xfId="6165" xr:uid="{C2437A45-5F1C-48C3-B0B4-2F90FCD0BB08}"/>
    <cellStyle name="Comma 4 6 5 3 3 2" xfId="10415" xr:uid="{93B6395C-8627-4856-AD15-8E767AF2F37C}"/>
    <cellStyle name="Comma 4 6 5 3 3 2 2" xfId="19624" xr:uid="{A760568F-A730-46E2-A2D9-29BA099FC690}"/>
    <cellStyle name="Comma 4 6 5 3 3 2 2 2" xfId="36284" xr:uid="{BC9AAD45-2E4D-4A74-B671-63458716B413}"/>
    <cellStyle name="Comma 4 6 5 3 3 2 3" xfId="27996" xr:uid="{AA889A25-EFC6-4331-876F-26C988A373CA}"/>
    <cellStyle name="Comma 4 6 5 3 3 2 4" xfId="50298" xr:uid="{6C976E2C-6429-411F-89CC-FE80FB89F6DC}"/>
    <cellStyle name="Comma 4 6 5 3 3 3" xfId="17075" xr:uid="{6A898A9C-FF84-4489-9F66-549979C11F83}"/>
    <cellStyle name="Comma 4 6 5 3 3 3 2" xfId="33735" xr:uid="{1D91B042-A835-4A57-A216-0E2CAC3CD323}"/>
    <cellStyle name="Comma 4 6 5 3 3 4" xfId="25446" xr:uid="{50DB5B6A-4CAD-4AD4-8A87-F01DCF63F84C}"/>
    <cellStyle name="Comma 4 6 5 3 3 5" xfId="46059" xr:uid="{41C72698-3CD1-4340-9083-A7CE824DB983}"/>
    <cellStyle name="Comma 4 6 5 3 4" xfId="7705" xr:uid="{8C148FB7-090F-4E42-8458-07E567D9BA0D}"/>
    <cellStyle name="Comma 4 6 5 3 4 2" xfId="18032" xr:uid="{D94B5F68-5CA6-4011-AED9-6FBD0173D662}"/>
    <cellStyle name="Comma 4 6 5 3 4 2 2" xfId="34692" xr:uid="{5CF98EA0-B67E-4870-8AF7-9B3932235DF0}"/>
    <cellStyle name="Comma 4 6 5 3 4 3" xfId="26404" xr:uid="{185C06BD-2550-4285-BC15-CF836F664A3F}"/>
    <cellStyle name="Comma 4 6 5 3 4 4" xfId="47588" xr:uid="{0C3494D8-EB59-4FB3-9059-CE3B01CD2387}"/>
    <cellStyle name="Comma 4 6 5 3 5" xfId="12139" xr:uid="{46156022-5E87-48C3-9326-922327512D32}"/>
    <cellStyle name="Comma 4 6 5 3 5 2" xfId="20795" xr:uid="{71266B34-80A5-4865-8FA8-E9ACC96DDE1F}"/>
    <cellStyle name="Comma 4 6 5 3 5 2 2" xfId="37455" xr:uid="{22B1EA1A-C429-44A7-BC30-63FA5C298A45}"/>
    <cellStyle name="Comma 4 6 5 3 5 3" xfId="29167" xr:uid="{DC99F455-02FD-4937-8B3A-257D36E9EB1B}"/>
    <cellStyle name="Comma 4 6 5 3 5 4" xfId="52020" xr:uid="{2E8315A5-4103-426E-B1DF-22D8683E31E4}"/>
    <cellStyle name="Comma 4 6 5 3 6" xfId="14421" xr:uid="{60F737E6-C5F5-48BB-9F65-9933C1CA6AD9}"/>
    <cellStyle name="Comma 4 6 5 3 6 2" xfId="31081" xr:uid="{046EEC5F-8394-40B9-8A04-7DF17C456B2D}"/>
    <cellStyle name="Comma 4 6 5 3 7" xfId="22791" xr:uid="{9E1C87B6-37DD-4095-8A42-9628243CA8B3}"/>
    <cellStyle name="Comma 4 6 5 3 8" xfId="42287" xr:uid="{6FA5190E-B6C7-4569-851D-340A1004AFCE}"/>
    <cellStyle name="Comma 4 6 5 4" xfId="3079" xr:uid="{37EE6E00-C142-4363-B658-73517BE6F45C}"/>
    <cellStyle name="Comma 4 6 5 4 2" xfId="8211" xr:uid="{9F4178BA-FD06-44DC-9F8F-4031D8D37B2C}"/>
    <cellStyle name="Comma 4 6 5 4 2 2" xfId="18319" xr:uid="{D33445F7-39CC-4B97-8121-11F7ECA6BE40}"/>
    <cellStyle name="Comma 4 6 5 4 2 2 2" xfId="34979" xr:uid="{6B1BD169-27B8-475F-8807-24EAF52BF844}"/>
    <cellStyle name="Comma 4 6 5 4 2 3" xfId="26691" xr:uid="{4BC0DDA8-2359-428F-8982-F8AFCB962550}"/>
    <cellStyle name="Comma 4 6 5 4 2 4" xfId="48094" xr:uid="{965255FA-83FB-46E5-A759-6624CB670FF7}"/>
    <cellStyle name="Comma 4 6 5 4 3" xfId="14898" xr:uid="{62C72FAD-8A20-4509-B616-F0D211477136}"/>
    <cellStyle name="Comma 4 6 5 4 3 2" xfId="31558" xr:uid="{16470E1C-523D-402C-8503-4158134B4524}"/>
    <cellStyle name="Comma 4 6 5 4 4" xfId="23269" xr:uid="{E7CB5EF6-6571-46D0-B6F0-D0DC5EAB2220}"/>
    <cellStyle name="Comma 4 6 5 4 5" xfId="42983" xr:uid="{D8125F20-F93A-4C69-B13D-557DC2F933A9}"/>
    <cellStyle name="Comma 4 6 5 5" xfId="5017" xr:uid="{76AF4AA2-D69C-469B-AC21-A1987EDD5010}"/>
    <cellStyle name="Comma 4 6 5 5 2" xfId="9586" xr:uid="{9A7E3B52-2E9C-4522-850C-C2DE4EEB1EE5}"/>
    <cellStyle name="Comma 4 6 5 5 2 2" xfId="19129" xr:uid="{DEE8072C-5201-4D66-A332-7ED49C911F4E}"/>
    <cellStyle name="Comma 4 6 5 5 2 2 2" xfId="35789" xr:uid="{ACF1C638-1A6C-4831-80A5-542526AA1792}"/>
    <cellStyle name="Comma 4 6 5 5 2 3" xfId="27501" xr:uid="{014198E2-4D1F-490F-B9A0-FF94C7BACACB}"/>
    <cellStyle name="Comma 4 6 5 5 2 4" xfId="49469" xr:uid="{21CFED19-8D3E-4B33-9848-506C7129E36E}"/>
    <cellStyle name="Comma 4 6 5 5 3" xfId="16261" xr:uid="{96DC097A-7D64-4CAC-AFBD-DEF1E5D277B1}"/>
    <cellStyle name="Comma 4 6 5 5 3 2" xfId="32921" xr:uid="{3FA77DAE-64D9-4701-B02F-E3ABB8D292B4}"/>
    <cellStyle name="Comma 4 6 5 5 4" xfId="24632" xr:uid="{8E18C924-152B-4492-AAC4-89B2B03DA7CC}"/>
    <cellStyle name="Comma 4 6 5 5 5" xfId="44911" xr:uid="{47429CF8-E39C-4FA9-B9CF-03886A6539E5}"/>
    <cellStyle name="Comma 4 6 5 6" xfId="6875" xr:uid="{9FC4865C-FEB0-4BBF-B431-B22D11BB8D7A}"/>
    <cellStyle name="Comma 4 6 5 6 2" xfId="17536" xr:uid="{4B229303-36B2-422B-978A-762A4CA63F42}"/>
    <cellStyle name="Comma 4 6 5 6 2 2" xfId="34196" xr:uid="{65EA9872-9FA7-4F16-94EF-ADCEC9249C2F}"/>
    <cellStyle name="Comma 4 6 5 6 3" xfId="25908" xr:uid="{944A6E40-1A44-4DDD-B7F6-334AFD9EB37A}"/>
    <cellStyle name="Comma 4 6 5 6 4" xfId="46758" xr:uid="{624F8A4D-764C-4D1B-B69F-0F195AA14ACE}"/>
    <cellStyle name="Comma 4 6 5 7" xfId="10991" xr:uid="{6F57FBC0-138B-4942-A6FA-5290234D04C2}"/>
    <cellStyle name="Comma 4 6 5 7 2" xfId="19981" xr:uid="{74EB1896-AAE2-4F66-92DA-2FCB56760A64}"/>
    <cellStyle name="Comma 4 6 5 7 2 2" xfId="36641" xr:uid="{0D81EF21-22D4-4C99-9E5C-F4C22524D483}"/>
    <cellStyle name="Comma 4 6 5 7 3" xfId="28353" xr:uid="{D5E0BFDE-21E3-4AEC-BEA9-3EFEB3376EF8}"/>
    <cellStyle name="Comma 4 6 5 7 4" xfId="50872" xr:uid="{8B52EFB1-7121-4F20-BB4A-74A217D3412E}"/>
    <cellStyle name="Comma 4 6 5 8" xfId="13215" xr:uid="{66ACFB90-EEE7-4BBE-AFA8-533A1015B52E}"/>
    <cellStyle name="Comma 4 6 5 8 2" xfId="21579" xr:uid="{204CA91F-EA63-41C1-BA93-893371F481A9}"/>
    <cellStyle name="Comma 4 6 5 8 2 2" xfId="38239" xr:uid="{40B8DD03-1B98-446B-836C-62CE6C7E4F36}"/>
    <cellStyle name="Comma 4 6 5 8 3" xfId="29952" xr:uid="{AF2E77BE-485B-4E3B-AC81-BB40B39B3145}"/>
    <cellStyle name="Comma 4 6 5 8 4" xfId="53089" xr:uid="{BF31D580-2E0C-463A-ADFC-D94ACFA5C6DE}"/>
    <cellStyle name="Comma 4 6 5 9" xfId="13648" xr:uid="{77149C3C-15EF-4CBE-AE24-D291BA21A3DC}"/>
    <cellStyle name="Comma 4 6 5 9 2" xfId="30308" xr:uid="{DC75832C-6B46-4DCB-B993-7B4EE5F25A04}"/>
    <cellStyle name="Comma 4 6 6" xfId="515" xr:uid="{28BD1579-AFC7-4A3C-ADDB-BF5D79264137}"/>
    <cellStyle name="Comma 4 6 6 10" xfId="21951" xr:uid="{DB0BF03E-3DD1-4868-9BF9-896DF2153F66}"/>
    <cellStyle name="Comma 4 6 6 11" xfId="39132" xr:uid="{27C2C91D-B97F-4094-95B0-B193771E1EEC}"/>
    <cellStyle name="Comma 4 6 6 12" xfId="41123" xr:uid="{CA189AC5-7AA0-4DDA-93F5-69FA032CB317}"/>
    <cellStyle name="Comma 4 6 6 13" xfId="1258" xr:uid="{9C3495D0-BEFE-4F61-BE09-6CB346F54518}"/>
    <cellStyle name="Comma 4 6 6 2" xfId="1759" xr:uid="{EE5115F6-E00F-48B2-A784-4A54C153F452}"/>
    <cellStyle name="Comma 4 6 6 2 2" xfId="3687" xr:uid="{E22E938B-4705-4E14-88E3-954FBE575F86}"/>
    <cellStyle name="Comma 4 6 6 2 2 2" xfId="8643" xr:uid="{C6434830-253F-4366-B2F1-CEBEC2CE0706}"/>
    <cellStyle name="Comma 4 6 6 2 2 2 2" xfId="18578" xr:uid="{BB7A0F35-2602-416E-BEBF-C75770633192}"/>
    <cellStyle name="Comma 4 6 6 2 2 2 2 2" xfId="35238" xr:uid="{AACE253F-1012-4B4A-8625-074307755415}"/>
    <cellStyle name="Comma 4 6 6 2 2 2 3" xfId="26950" xr:uid="{6434DFF5-3931-4BF3-944D-639BAB915EBB}"/>
    <cellStyle name="Comma 4 6 6 2 2 2 4" xfId="48526" xr:uid="{A0A6BE04-87B9-4EA9-93D7-DF9031F8E57B}"/>
    <cellStyle name="Comma 4 6 6 2 2 3" xfId="15333" xr:uid="{B698AEDE-0E54-4B48-BAA0-342311AC1549}"/>
    <cellStyle name="Comma 4 6 6 2 2 3 2" xfId="31993" xr:uid="{FD7271FF-34FA-453A-98B0-1A78746028B3}"/>
    <cellStyle name="Comma 4 6 6 2 2 4" xfId="23704" xr:uid="{FE9B746C-1DF1-43B8-A889-830571B1ADC9}"/>
    <cellStyle name="Comma 4 6 6 2 2 5" xfId="43591" xr:uid="{A5B7C723-8F59-4D32-9262-5F26B58B7F14}"/>
    <cellStyle name="Comma 4 6 6 2 3" xfId="5595" xr:uid="{309287E9-DD01-4600-B3C8-57D6D279C3F3}"/>
    <cellStyle name="Comma 4 6 6 2 3 2" xfId="10018" xr:uid="{AAAE5DD1-4AA2-40A6-ACEB-969F7BF2E508}"/>
    <cellStyle name="Comma 4 6 6 2 3 2 2" xfId="19388" xr:uid="{FC851F46-E931-4204-9345-1190958C8298}"/>
    <cellStyle name="Comma 4 6 6 2 3 2 2 2" xfId="36048" xr:uid="{D3ED25D0-A1CC-43B0-85A0-46C8F622F2D7}"/>
    <cellStyle name="Comma 4 6 6 2 3 2 3" xfId="27760" xr:uid="{13ABEB3D-74F2-4656-8AE2-882C3E346F6E}"/>
    <cellStyle name="Comma 4 6 6 2 3 2 4" xfId="49901" xr:uid="{BFE01912-FC19-4388-839C-35BBAA0A5752}"/>
    <cellStyle name="Comma 4 6 6 2 3 3" xfId="16666" xr:uid="{1F5B94B9-CCD2-4C23-B694-97D3AA271571}"/>
    <cellStyle name="Comma 4 6 6 2 3 3 2" xfId="33326" xr:uid="{658E10AE-59C9-4EF0-88A3-50560F9422AC}"/>
    <cellStyle name="Comma 4 6 6 2 3 4" xfId="25037" xr:uid="{04BF4B3F-0536-4F2D-B715-0C4B0F79F729}"/>
    <cellStyle name="Comma 4 6 6 2 3 5" xfId="45489" xr:uid="{47C9E767-C9F6-4706-AD01-B3991C6197B6}"/>
    <cellStyle name="Comma 4 6 6 2 4" xfId="7308" xr:uid="{AE72F588-B723-4C66-9507-E740E3DCD39E}"/>
    <cellStyle name="Comma 4 6 6 2 4 2" xfId="17796" xr:uid="{A93516B4-7913-4F92-BE05-A5A70468AFD4}"/>
    <cellStyle name="Comma 4 6 6 2 4 2 2" xfId="34456" xr:uid="{5B624DC7-F373-4BC5-A85C-930403C1E6A3}"/>
    <cellStyle name="Comma 4 6 6 2 4 3" xfId="26168" xr:uid="{F6919BF1-BA24-4018-949E-5CCC1CE584D5}"/>
    <cellStyle name="Comma 4 6 6 2 4 4" xfId="47191" xr:uid="{E404E6AD-F4F4-43D1-ABF3-2BA9DF5F0C91}"/>
    <cellStyle name="Comma 4 6 6 2 5" xfId="11569" xr:uid="{D2310FDD-9FFE-4E9A-91D4-1845EEFC7974}"/>
    <cellStyle name="Comma 4 6 6 2 5 2" xfId="20386" xr:uid="{446DB4F3-A253-4A4E-B94E-1C517BE2CF6B}"/>
    <cellStyle name="Comma 4 6 6 2 5 2 2" xfId="37046" xr:uid="{6088306B-5ED0-47DA-B732-4DF779C1924C}"/>
    <cellStyle name="Comma 4 6 6 2 5 3" xfId="28758" xr:uid="{C3290648-CD84-4D01-8C8A-016A6876EB41}"/>
    <cellStyle name="Comma 4 6 6 2 5 4" xfId="51450" xr:uid="{0942E160-0C2A-407F-92F8-B4EB88E50DED}"/>
    <cellStyle name="Comma 4 6 6 2 6" xfId="14017" xr:uid="{9E60232E-BEAC-45C8-807D-6D69FD404ABF}"/>
    <cellStyle name="Comma 4 6 6 2 6 2" xfId="30677" xr:uid="{F4E1CB92-5B56-4E98-8D58-86C8F71145DD}"/>
    <cellStyle name="Comma 4 6 6 2 7" xfId="22367" xr:uid="{D71CFF0F-30EA-4E70-83C4-1AB8B2813448}"/>
    <cellStyle name="Comma 4 6 6 2 8" xfId="39998" xr:uid="{DAA2BCEB-537F-4AE4-9364-19D3C84D1DAC}"/>
    <cellStyle name="Comma 4 6 6 2 9" xfId="41702" xr:uid="{FA289A7C-0659-4D54-9289-8E80C0B70EB6}"/>
    <cellStyle name="Comma 4 6 6 3" xfId="2375" xr:uid="{7426FAA5-34D2-413B-85EA-E28D47E5B87D}"/>
    <cellStyle name="Comma 4 6 6 3 2" xfId="4301" xr:uid="{F83C43BE-BC16-44F8-B066-8ECE4E9C8EB4}"/>
    <cellStyle name="Comma 4 6 6 3 2 2" xfId="9068" xr:uid="{56B03E10-858A-46FC-BE80-F8F687258CF0}"/>
    <cellStyle name="Comma 4 6 6 3 2 2 2" xfId="18832" xr:uid="{334B6B64-8F34-4720-8650-7D5757C69BE9}"/>
    <cellStyle name="Comma 4 6 6 3 2 2 2 2" xfId="35492" xr:uid="{C513AD7A-E1A5-4BD6-9ABD-3DFE280F8C01}"/>
    <cellStyle name="Comma 4 6 6 3 2 2 3" xfId="27204" xr:uid="{B5EB1FCB-3E9B-49C9-8EDB-A2242AD89C5F}"/>
    <cellStyle name="Comma 4 6 6 3 2 2 4" xfId="48951" xr:uid="{34E876D6-CEB3-4326-92FB-DF1467BA1976}"/>
    <cellStyle name="Comma 4 6 6 3 2 3" xfId="15776" xr:uid="{B9710CDF-F6B1-43C9-B536-056782947CBB}"/>
    <cellStyle name="Comma 4 6 6 3 2 3 2" xfId="32436" xr:uid="{845A5E75-25A3-457D-A9A3-467B575C930C}"/>
    <cellStyle name="Comma 4 6 6 3 2 4" xfId="24147" xr:uid="{75E1E6CD-98A4-40FB-8C71-732058A08773}"/>
    <cellStyle name="Comma 4 6 6 3 2 5" xfId="44205" xr:uid="{0F40B52E-BCE6-422B-8D7C-B8C1887BB9EB}"/>
    <cellStyle name="Comma 4 6 6 3 3" xfId="6194" xr:uid="{F2547A0E-B8B2-4D72-B218-8EAB491E3309}"/>
    <cellStyle name="Comma 4 6 6 3 3 2" xfId="10443" xr:uid="{76EE139A-CC18-4232-A975-F72273454710}"/>
    <cellStyle name="Comma 4 6 6 3 3 2 2" xfId="19642" xr:uid="{2C6AF9EB-38E0-45AF-9637-B51E263ADA85}"/>
    <cellStyle name="Comma 4 6 6 3 3 2 2 2" xfId="36302" xr:uid="{F5ABF985-6F4D-48BE-B52E-481D3BC24681}"/>
    <cellStyle name="Comma 4 6 6 3 3 2 3" xfId="28014" xr:uid="{7B435DFA-E58C-491F-8C4A-CFDE2DFC47E8}"/>
    <cellStyle name="Comma 4 6 6 3 3 2 4" xfId="50326" xr:uid="{07A62594-0F4B-43C7-B607-B67E2DE70120}"/>
    <cellStyle name="Comma 4 6 6 3 3 3" xfId="17094" xr:uid="{D2CD6903-FBD6-480F-81B3-28E835B4DB9E}"/>
    <cellStyle name="Comma 4 6 6 3 3 3 2" xfId="33754" xr:uid="{D4F28F43-5F05-4160-B45F-06BC84F3C99A}"/>
    <cellStyle name="Comma 4 6 6 3 3 4" xfId="25465" xr:uid="{71934A5C-B784-442D-A146-F21B6065D032}"/>
    <cellStyle name="Comma 4 6 6 3 3 5" xfId="46088" xr:uid="{B69E9971-7879-41DE-B94C-B9E5A958B584}"/>
    <cellStyle name="Comma 4 6 6 3 4" xfId="7733" xr:uid="{EF5E2435-6F42-4C13-9787-62F87D23B008}"/>
    <cellStyle name="Comma 4 6 6 3 4 2" xfId="18050" xr:uid="{FF044A5D-EFEF-4585-84B5-13342903091C}"/>
    <cellStyle name="Comma 4 6 6 3 4 2 2" xfId="34710" xr:uid="{C59D98FB-F3AB-4CE2-851C-428D72C22B24}"/>
    <cellStyle name="Comma 4 6 6 3 4 3" xfId="26422" xr:uid="{2C4E29EF-816F-44F6-B848-E60426EACF79}"/>
    <cellStyle name="Comma 4 6 6 3 4 4" xfId="47616" xr:uid="{CF2C6640-D0D1-47AF-B540-4475D1042300}"/>
    <cellStyle name="Comma 4 6 6 3 5" xfId="12168" xr:uid="{BF1D100E-8C78-4763-BA25-2A0724064EAA}"/>
    <cellStyle name="Comma 4 6 6 3 5 2" xfId="20814" xr:uid="{5CD473B0-D505-495C-8EA3-44D570E6B3FB}"/>
    <cellStyle name="Comma 4 6 6 3 5 2 2" xfId="37474" xr:uid="{BD9CEE56-AC08-47CF-A30A-CA3E1DE404F6}"/>
    <cellStyle name="Comma 4 6 6 3 5 3" xfId="29186" xr:uid="{C1F78D4F-9E67-4D39-BA68-5EBAA84272BD}"/>
    <cellStyle name="Comma 4 6 6 3 5 4" xfId="52049" xr:uid="{1EBA8FD9-02F9-4413-A04A-8AF141254348}"/>
    <cellStyle name="Comma 4 6 6 3 6" xfId="14440" xr:uid="{157BC353-6C7B-47F7-8E1C-8A02C55C6046}"/>
    <cellStyle name="Comma 4 6 6 3 6 2" xfId="31100" xr:uid="{84D4BBC3-7F84-4528-835A-A8ED8352A7DC}"/>
    <cellStyle name="Comma 4 6 6 3 7" xfId="22810" xr:uid="{ACD28AD8-612F-4409-8EC2-58A016BC0DBA}"/>
    <cellStyle name="Comma 4 6 6 3 8" xfId="42316" xr:uid="{39BB2F48-53D8-42CD-8206-300FF329DC3C}"/>
    <cellStyle name="Comma 4 6 6 4" xfId="3108" xr:uid="{CD730A74-9F22-448A-BF1E-D3B5A3CAFF4B}"/>
    <cellStyle name="Comma 4 6 6 4 2" xfId="8239" xr:uid="{9504D9E6-34CA-4B4C-B46E-C4C5EB0D21A4}"/>
    <cellStyle name="Comma 4 6 6 4 2 2" xfId="18337" xr:uid="{CCA8BC2D-C1C5-4FCA-980A-6F81CAF7AC48}"/>
    <cellStyle name="Comma 4 6 6 4 2 2 2" xfId="34997" xr:uid="{3AFEEB56-0BCE-4007-844D-411F2A2F9F63}"/>
    <cellStyle name="Comma 4 6 6 4 2 3" xfId="26709" xr:uid="{6D66891F-FC78-4A19-8F8E-E8D680DB181B}"/>
    <cellStyle name="Comma 4 6 6 4 2 4" xfId="48122" xr:uid="{1AF1EF48-8620-4813-A003-FA7D640EB327}"/>
    <cellStyle name="Comma 4 6 6 4 3" xfId="14917" xr:uid="{2FD4D6D4-DD43-4A1E-BA1F-1C85A89830D5}"/>
    <cellStyle name="Comma 4 6 6 4 3 2" xfId="31577" xr:uid="{372A15DD-BD30-45DD-A14A-3CF28823B901}"/>
    <cellStyle name="Comma 4 6 6 4 4" xfId="23288" xr:uid="{B30FAB8F-7E23-40FE-AA5C-AF0138811C7B}"/>
    <cellStyle name="Comma 4 6 6 4 5" xfId="43012" xr:uid="{0E9F1BED-2B99-4355-975A-9170A2C22527}"/>
    <cellStyle name="Comma 4 6 6 5" xfId="5046" xr:uid="{D25BDA41-D82D-4175-9C5D-405DCC147DA3}"/>
    <cellStyle name="Comma 4 6 6 5 2" xfId="9614" xr:uid="{B52A9158-C67E-4CD8-B467-C33F3BB3932B}"/>
    <cellStyle name="Comma 4 6 6 5 2 2" xfId="19147" xr:uid="{4E152353-2356-43D8-858E-4A2830FB5D43}"/>
    <cellStyle name="Comma 4 6 6 5 2 2 2" xfId="35807" xr:uid="{D4FD6DB5-2806-46F9-BCB4-5363468A7E84}"/>
    <cellStyle name="Comma 4 6 6 5 2 3" xfId="27519" xr:uid="{19099668-CA45-437B-83DE-09E49D65D4A5}"/>
    <cellStyle name="Comma 4 6 6 5 2 4" xfId="49497" xr:uid="{1AA236C2-AF05-4B9D-9BE4-F3E3148B4EE8}"/>
    <cellStyle name="Comma 4 6 6 5 3" xfId="16280" xr:uid="{83F73B85-E206-4607-BCBE-3D27FB29E808}"/>
    <cellStyle name="Comma 4 6 6 5 3 2" xfId="32940" xr:uid="{6EE73534-B164-4127-8983-71E3899F0908}"/>
    <cellStyle name="Comma 4 6 6 5 4" xfId="24651" xr:uid="{3D32BA7D-BA9D-4E56-A97F-D56820F608D3}"/>
    <cellStyle name="Comma 4 6 6 5 5" xfId="44940" xr:uid="{66251528-8150-4502-9B02-F9DFB4256DDA}"/>
    <cellStyle name="Comma 4 6 6 6" xfId="6903" xr:uid="{8A6A51A4-ED5B-4117-869D-E20CEA697150}"/>
    <cellStyle name="Comma 4 6 6 6 2" xfId="17554" xr:uid="{1D1F875A-4631-41EE-9A28-3744CBE37C9D}"/>
    <cellStyle name="Comma 4 6 6 6 2 2" xfId="34214" xr:uid="{CB6DCF13-52D8-42A3-B2D9-7F7F49B2F2AA}"/>
    <cellStyle name="Comma 4 6 6 6 3" xfId="25926" xr:uid="{6FEB2059-C85E-4C2E-AE83-91FF08A0B57B}"/>
    <cellStyle name="Comma 4 6 6 6 4" xfId="46786" xr:uid="{203C070F-11BB-4791-8C66-406A8B779D38}"/>
    <cellStyle name="Comma 4 6 6 7" xfId="11020" xr:uid="{6BD7A65A-D41A-4E35-BC12-A857C0C734D9}"/>
    <cellStyle name="Comma 4 6 6 7 2" xfId="20000" xr:uid="{9DABC955-5DDA-4AAC-B69C-11C09E211D60}"/>
    <cellStyle name="Comma 4 6 6 7 2 2" xfId="36660" xr:uid="{010F5759-8F7C-4969-9DC7-312838BBDDA5}"/>
    <cellStyle name="Comma 4 6 6 7 3" xfId="28372" xr:uid="{34D81C2F-6572-4361-981D-33681BA8F028}"/>
    <cellStyle name="Comma 4 6 6 7 4" xfId="50901" xr:uid="{B338AD11-8972-4E8D-9249-7A325B03C4B2}"/>
    <cellStyle name="Comma 4 6 6 8" xfId="13244" xr:uid="{13BA06DA-2679-4DA5-B65B-0A5FA34B93BC}"/>
    <cellStyle name="Comma 4 6 6 8 2" xfId="21598" xr:uid="{98AD8F95-CB94-497E-97F1-A186AF9AF923}"/>
    <cellStyle name="Comma 4 6 6 8 2 2" xfId="38258" xr:uid="{41143FE5-5A96-47D8-83E2-FF556E23E466}"/>
    <cellStyle name="Comma 4 6 6 8 3" xfId="29971" xr:uid="{F512897E-C205-4AB4-8CA9-4DBF4E07D093}"/>
    <cellStyle name="Comma 4 6 6 8 4" xfId="53118" xr:uid="{4C6B4A74-E73A-4907-BCEB-F3483774F9D2}"/>
    <cellStyle name="Comma 4 6 6 9" xfId="13667" xr:uid="{0DBBB4E1-CCDC-4AB6-A044-E1DD643AEDCD}"/>
    <cellStyle name="Comma 4 6 6 9 2" xfId="30327" xr:uid="{568F6CE3-EE1F-43A3-B271-C93072EBD267}"/>
    <cellStyle name="Comma 4 6 7" xfId="609" xr:uid="{A5A7F883-59B1-4BD8-8F8B-5EB26A6859BF}"/>
    <cellStyle name="Comma 4 6 7 10" xfId="39546" xr:uid="{F5BECDDB-DCAA-465C-9536-2473DDA0352C}"/>
    <cellStyle name="Comma 4 6 7 11" xfId="41207" xr:uid="{A1B5C0DE-3E8C-4AC4-A851-78F79DBD129A}"/>
    <cellStyle name="Comma 4 6 7 12" xfId="1316" xr:uid="{93480A85-3C9A-4B87-9678-019DB8E239BE}"/>
    <cellStyle name="Comma 4 6 7 2" xfId="1840" xr:uid="{C2DBC2A7-F70E-47ED-BCE8-FB615332E713}"/>
    <cellStyle name="Comma 4 6 7 2 2" xfId="3769" xr:uid="{940F5F92-3BE3-46B0-BDDB-28AB40423CFD}"/>
    <cellStyle name="Comma 4 6 7 2 2 2" xfId="8695" xr:uid="{CF909313-8D5F-4204-B385-E4147F198544}"/>
    <cellStyle name="Comma 4 6 7 2 2 2 2" xfId="18607" xr:uid="{36B3348A-5CFF-4B6E-A7A2-5386CC4F3152}"/>
    <cellStyle name="Comma 4 6 7 2 2 2 2 2" xfId="35267" xr:uid="{742A91FA-1A44-46E2-81FD-AB81440F23A1}"/>
    <cellStyle name="Comma 4 6 7 2 2 2 3" xfId="26979" xr:uid="{E8F15D0D-100C-4D0D-A897-2634B0DBBE69}"/>
    <cellStyle name="Comma 4 6 7 2 2 2 4" xfId="48578" xr:uid="{21769266-EB64-4AD9-A4E3-3AD1A7AAB695}"/>
    <cellStyle name="Comma 4 6 7 2 2 3" xfId="15392" xr:uid="{D2C825E9-A8BB-4091-A256-83C6624577F6}"/>
    <cellStyle name="Comma 4 6 7 2 2 3 2" xfId="32052" xr:uid="{E0156F5D-D0B2-4BFA-B62D-599ABFCDC6F0}"/>
    <cellStyle name="Comma 4 6 7 2 2 4" xfId="23763" xr:uid="{0361B269-5468-4E55-9B74-F3E3F53A05AA}"/>
    <cellStyle name="Comma 4 6 7 2 2 5" xfId="43673" xr:uid="{D5EFB950-766F-4B80-8920-B24D1BB17B42}"/>
    <cellStyle name="Comma 4 6 7 2 3" xfId="5677" xr:uid="{F486FD4E-B554-44CD-9F7F-95894E357356}"/>
    <cellStyle name="Comma 4 6 7 2 3 2" xfId="10070" xr:uid="{5AA8113E-36AE-4FA7-9E2B-58DC23C73B6F}"/>
    <cellStyle name="Comma 4 6 7 2 3 2 2" xfId="19417" xr:uid="{5965A635-6F53-47CB-AF29-FAAA1C7D345D}"/>
    <cellStyle name="Comma 4 6 7 2 3 2 2 2" xfId="36077" xr:uid="{165EA864-C0D4-4725-B5C3-0A96C6BD3E24}"/>
    <cellStyle name="Comma 4 6 7 2 3 2 3" xfId="27789" xr:uid="{C136C88F-B5C2-4CB9-948E-B756AFC78D25}"/>
    <cellStyle name="Comma 4 6 7 2 3 2 4" xfId="49953" xr:uid="{17C3466D-9A93-4155-9AEA-8BDFFCCF3B35}"/>
    <cellStyle name="Comma 4 6 7 2 3 3" xfId="16725" xr:uid="{617E954E-6505-4FDF-8663-8DFDDCE9D3A1}"/>
    <cellStyle name="Comma 4 6 7 2 3 3 2" xfId="33385" xr:uid="{9F172B5E-2FCB-4AE7-99BA-522B49DA0423}"/>
    <cellStyle name="Comma 4 6 7 2 3 4" xfId="25096" xr:uid="{2AB29274-C0EA-4A72-BF9C-203AFA3A4091}"/>
    <cellStyle name="Comma 4 6 7 2 3 5" xfId="45571" xr:uid="{93AD2141-FCE5-4A03-9B73-7D164ECD9EDB}"/>
    <cellStyle name="Comma 4 6 7 2 4" xfId="7360" xr:uid="{4F6E68C9-A7A4-4C58-89CA-5AEEA826E8C6}"/>
    <cellStyle name="Comma 4 6 7 2 4 2" xfId="17825" xr:uid="{E1209EF6-B9CB-4053-8843-2B172E209B18}"/>
    <cellStyle name="Comma 4 6 7 2 4 2 2" xfId="34485" xr:uid="{3E395161-9DAC-4D18-A4A3-991D1BAC2C9D}"/>
    <cellStyle name="Comma 4 6 7 2 4 3" xfId="26197" xr:uid="{B4C2F06D-8E8F-47BF-BB01-97CBD826E856}"/>
    <cellStyle name="Comma 4 6 7 2 4 4" xfId="47243" xr:uid="{9C87A567-F0DC-4EE8-B6EC-64E0CFC6FD15}"/>
    <cellStyle name="Comma 4 6 7 2 5" xfId="11651" xr:uid="{D63AC84B-C921-461E-A421-0532DDF3AB31}"/>
    <cellStyle name="Comma 4 6 7 2 5 2" xfId="20445" xr:uid="{F9273B2F-0EC2-432F-B715-9EAC461C8F11}"/>
    <cellStyle name="Comma 4 6 7 2 5 2 2" xfId="37105" xr:uid="{EBFB2AA7-3B32-430F-A499-5C8AF289EE34}"/>
    <cellStyle name="Comma 4 6 7 2 5 3" xfId="28817" xr:uid="{CA6EA6CB-FAC7-4F85-9D5F-66712EDD6163}"/>
    <cellStyle name="Comma 4 6 7 2 5 4" xfId="51532" xr:uid="{E9744B88-0EBC-4219-977A-18439E811BE5}"/>
    <cellStyle name="Comma 4 6 7 2 6" xfId="14076" xr:uid="{9481D62C-1FE8-42A2-81AD-94C8655340C0}"/>
    <cellStyle name="Comma 4 6 7 2 6 2" xfId="30736" xr:uid="{74361D38-2746-4016-9B8B-ABC98E4612BB}"/>
    <cellStyle name="Comma 4 6 7 2 7" xfId="22426" xr:uid="{61A7E3AB-3D69-44BC-A62D-5446F01339A7}"/>
    <cellStyle name="Comma 4 6 7 2 8" xfId="41784" xr:uid="{D2F219BE-9ABF-46F2-921A-CBAB27065A8D}"/>
    <cellStyle name="Comma 4 6 7 3" xfId="2457" xr:uid="{82859132-B557-4C86-8582-EBE497C59F0D}"/>
    <cellStyle name="Comma 4 6 7 3 2" xfId="4383" xr:uid="{7A570A61-F4DE-43CA-95EF-B01412A379E1}"/>
    <cellStyle name="Comma 4 6 7 3 2 2" xfId="9120" xr:uid="{675F6E45-84E7-4FA6-BC82-362C682D84E3}"/>
    <cellStyle name="Comma 4 6 7 3 2 2 2" xfId="18861" xr:uid="{55AECA12-613C-4DF1-A084-A1B28E0C948B}"/>
    <cellStyle name="Comma 4 6 7 3 2 2 2 2" xfId="35521" xr:uid="{E7C2EB0D-4E79-4650-87DA-E68638D9A046}"/>
    <cellStyle name="Comma 4 6 7 3 2 2 3" xfId="27233" xr:uid="{E10D3FC7-8DFC-4BA0-935A-7057FC720EF8}"/>
    <cellStyle name="Comma 4 6 7 3 2 2 4" xfId="49003" xr:uid="{175233DD-FB7F-45E8-AD94-390B8A5ED717}"/>
    <cellStyle name="Comma 4 6 7 3 2 3" xfId="15835" xr:uid="{E0818D4B-B2ED-4F79-8B5A-09202C691969}"/>
    <cellStyle name="Comma 4 6 7 3 2 3 2" xfId="32495" xr:uid="{E56BCC82-E627-4595-865A-E0AB94175C73}"/>
    <cellStyle name="Comma 4 6 7 3 2 4" xfId="24206" xr:uid="{4CD9A034-A57E-4D83-96D7-6330781ED1F4}"/>
    <cellStyle name="Comma 4 6 7 3 2 5" xfId="44287" xr:uid="{3DAED8EB-1C52-4D16-A47F-3A17142A0DC7}"/>
    <cellStyle name="Comma 4 6 7 3 3" xfId="6276" xr:uid="{40D21E5F-35E9-4FDE-A081-01EEC7976F32}"/>
    <cellStyle name="Comma 4 6 7 3 3 2" xfId="10495" xr:uid="{5B0CE4F9-C4C9-40B7-AF4A-F8F4705D23E1}"/>
    <cellStyle name="Comma 4 6 7 3 3 2 2" xfId="19671" xr:uid="{A4DFC516-05CC-4B40-98D1-3E40051DA27C}"/>
    <cellStyle name="Comma 4 6 7 3 3 2 2 2" xfId="36331" xr:uid="{4BAE78A1-5DA3-454F-B32C-4CBFFF76127B}"/>
    <cellStyle name="Comma 4 6 7 3 3 2 3" xfId="28043" xr:uid="{0293B7D3-C98B-46E3-8A4C-66C64FCD6E26}"/>
    <cellStyle name="Comma 4 6 7 3 3 2 4" xfId="50378" xr:uid="{6A1A02AB-49FE-4083-9020-1623BF650A8F}"/>
    <cellStyle name="Comma 4 6 7 3 3 3" xfId="17153" xr:uid="{04A3E1F2-EAF4-4445-BD50-1E26468CD312}"/>
    <cellStyle name="Comma 4 6 7 3 3 3 2" xfId="33813" xr:uid="{104C7694-508C-43A6-8E75-625AFE941C5F}"/>
    <cellStyle name="Comma 4 6 7 3 3 4" xfId="25524" xr:uid="{911AC1C9-64F2-48BA-9CCE-EE6B6FDAAF57}"/>
    <cellStyle name="Comma 4 6 7 3 3 5" xfId="46170" xr:uid="{3C3BC287-A694-4611-BBD5-70B74F8345AF}"/>
    <cellStyle name="Comma 4 6 7 3 4" xfId="7785" xr:uid="{0DD8D702-5541-442B-8B09-7A93F08E101B}"/>
    <cellStyle name="Comma 4 6 7 3 4 2" xfId="18079" xr:uid="{5C822FD4-00B5-487B-BD78-AECC826CCB6D}"/>
    <cellStyle name="Comma 4 6 7 3 4 2 2" xfId="34739" xr:uid="{5C9FF7E8-A89D-405B-AF0B-A83D0AA90235}"/>
    <cellStyle name="Comma 4 6 7 3 4 3" xfId="26451" xr:uid="{85A0D1FD-8BED-4144-B98B-E620EF88B5A7}"/>
    <cellStyle name="Comma 4 6 7 3 4 4" xfId="47668" xr:uid="{5C98497C-2169-4673-8083-CFBA2ED9C968}"/>
    <cellStyle name="Comma 4 6 7 3 5" xfId="12250" xr:uid="{5554A9C0-0622-47CD-917B-8A1D17085AC3}"/>
    <cellStyle name="Comma 4 6 7 3 5 2" xfId="20873" xr:uid="{91A1ADF3-F5B1-4EEB-8AFF-B5807972D2AC}"/>
    <cellStyle name="Comma 4 6 7 3 5 2 2" xfId="37533" xr:uid="{C7BFAD09-9FB9-4824-B03F-8822D91557B2}"/>
    <cellStyle name="Comma 4 6 7 3 5 3" xfId="29245" xr:uid="{DDAEC2A7-8728-4280-BA79-ED046368B82C}"/>
    <cellStyle name="Comma 4 6 7 3 5 4" xfId="52131" xr:uid="{E44DD994-9B76-47FB-8274-B5FF38C7041C}"/>
    <cellStyle name="Comma 4 6 7 3 6" xfId="14499" xr:uid="{C9E60F69-C720-4649-8E2B-BC95F765D9C1}"/>
    <cellStyle name="Comma 4 6 7 3 6 2" xfId="31159" xr:uid="{AC5B328D-B084-40E5-8E50-FAEDB18362EF}"/>
    <cellStyle name="Comma 4 6 7 3 7" xfId="22869" xr:uid="{7D8D7947-2276-494A-A002-9D69A36445D1}"/>
    <cellStyle name="Comma 4 6 7 3 8" xfId="42398" xr:uid="{77B52585-AF9E-4A30-86F3-E25A5ECCDEB2}"/>
    <cellStyle name="Comma 4 6 7 4" xfId="3192" xr:uid="{4F91FD26-DB01-49CF-A026-63F13B63A0C5}"/>
    <cellStyle name="Comma 4 6 7 4 2" xfId="8291" xr:uid="{C5D2D899-EB05-44D8-87B4-CE47A53D37C0}"/>
    <cellStyle name="Comma 4 6 7 4 2 2" xfId="18366" xr:uid="{84A6F030-78C4-4A0F-AC59-6D14BB5BED93}"/>
    <cellStyle name="Comma 4 6 7 4 2 2 2" xfId="35026" xr:uid="{E41D9249-78F3-4CAB-901F-6AF0A8470995}"/>
    <cellStyle name="Comma 4 6 7 4 2 3" xfId="26738" xr:uid="{00D91610-4C4A-457E-9E50-E5F6BCAEE4BF}"/>
    <cellStyle name="Comma 4 6 7 4 2 4" xfId="48174" xr:uid="{FE801922-846F-46B1-AAF5-48E53BD27685}"/>
    <cellStyle name="Comma 4 6 7 4 3" xfId="14978" xr:uid="{026A8637-5F20-4675-A9CC-E74096AB27C7}"/>
    <cellStyle name="Comma 4 6 7 4 3 2" xfId="31638" xr:uid="{2A19BF7E-8AD9-4F74-8769-834C17171B14}"/>
    <cellStyle name="Comma 4 6 7 4 4" xfId="23349" xr:uid="{76A6C4DE-A1EE-413E-B1F8-3FFBC31E8AB3}"/>
    <cellStyle name="Comma 4 6 7 4 5" xfId="43096" xr:uid="{42BE4633-107C-4F5C-9532-FD5A918EADF1}"/>
    <cellStyle name="Comma 4 6 7 5" xfId="5111" xr:uid="{F99E26ED-D7F6-414C-A2EF-9F17B6DD8575}"/>
    <cellStyle name="Comma 4 6 7 5 2" xfId="9666" xr:uid="{BC2036D7-FDFB-4E0E-A51C-B40D97C3134A}"/>
    <cellStyle name="Comma 4 6 7 5 2 2" xfId="19176" xr:uid="{FDC07451-7714-45D0-A65E-65A84B57181A}"/>
    <cellStyle name="Comma 4 6 7 5 2 2 2" xfId="35836" xr:uid="{C9378685-5555-41A7-81EB-D4BF04B15DF0}"/>
    <cellStyle name="Comma 4 6 7 5 2 3" xfId="27548" xr:uid="{B46C4C3A-7EC2-42E1-955E-80426EF54A2A}"/>
    <cellStyle name="Comma 4 6 7 5 2 4" xfId="49549" xr:uid="{5B80A3DB-A8EC-47C5-A780-671CAA9D1D56}"/>
    <cellStyle name="Comma 4 6 7 5 3" xfId="16322" xr:uid="{035CB797-9A7D-41E3-A17A-6D569213C23B}"/>
    <cellStyle name="Comma 4 6 7 5 3 2" xfId="32982" xr:uid="{6DB9F4C6-1872-4841-BF58-0B4CA4B5B37A}"/>
    <cellStyle name="Comma 4 6 7 5 4" xfId="24693" xr:uid="{D67FC298-998E-4B6D-851B-2836A7CE82DC}"/>
    <cellStyle name="Comma 4 6 7 5 5" xfId="45005" xr:uid="{78D96ED0-6244-4077-9609-A400A5F1D6DC}"/>
    <cellStyle name="Comma 4 6 7 6" xfId="6956" xr:uid="{C935A7F8-DA76-41DA-AB39-25ED07BEECD2}"/>
    <cellStyle name="Comma 4 6 7 6 2" xfId="17584" xr:uid="{270F7588-104C-4692-8774-EDB52EE6B6E6}"/>
    <cellStyle name="Comma 4 6 7 6 2 2" xfId="34244" xr:uid="{D9813FA3-1FB0-405D-940A-F51CBED9F889}"/>
    <cellStyle name="Comma 4 6 7 6 3" xfId="25956" xr:uid="{09431559-0463-45B9-9E83-AB40226153E9}"/>
    <cellStyle name="Comma 4 6 7 6 4" xfId="46839" xr:uid="{DFFBF9FD-B8F9-48E1-8278-C6CD9090D9B6}"/>
    <cellStyle name="Comma 4 6 7 7" xfId="11085" xr:uid="{39E69E80-A728-4D95-A392-782F4485DA4E}"/>
    <cellStyle name="Comma 4 6 7 7 2" xfId="20042" xr:uid="{F0FF999A-2AA6-4080-B9F1-903B8E157334}"/>
    <cellStyle name="Comma 4 6 7 7 2 2" xfId="36702" xr:uid="{11FBB270-466D-41C5-98CF-168BD7CAE3E0}"/>
    <cellStyle name="Comma 4 6 7 7 3" xfId="28414" xr:uid="{3DC87134-AB99-4A45-9003-B3242FDC25B5}"/>
    <cellStyle name="Comma 4 6 7 7 4" xfId="50966" xr:uid="{8263504D-D4F1-47EC-9B0B-37F08A5CBBC1}"/>
    <cellStyle name="Comma 4 6 7 8" xfId="13326" xr:uid="{32A64E2A-D5D5-4DB0-B214-96DA478352F2}"/>
    <cellStyle name="Comma 4 6 7 8 2" xfId="21657" xr:uid="{CC514428-C12A-4E15-8BB0-63EB0669690C}"/>
    <cellStyle name="Comma 4 6 7 8 2 2" xfId="38317" xr:uid="{506848CC-211F-4E86-B65F-12FEE219B5A5}"/>
    <cellStyle name="Comma 4 6 7 8 3" xfId="30030" xr:uid="{69866A84-94D3-4532-9F28-185F22AF948F}"/>
    <cellStyle name="Comma 4 6 7 8 4" xfId="53200" xr:uid="{B8A1292E-4070-4585-B1F4-8BBC4D0BCAEF}"/>
    <cellStyle name="Comma 4 6 7 9" xfId="22012" xr:uid="{AFB7BC9C-2EC6-4506-8B88-1E84CA2DFF50}"/>
    <cellStyle name="Comma 4 6 8" xfId="649" xr:uid="{2898150C-318D-4FF9-8C52-0836C9099CBF}"/>
    <cellStyle name="Comma 4 6 8 10" xfId="41247" xr:uid="{8BC2A514-3162-456C-9133-5FD7E5DB530E}"/>
    <cellStyle name="Comma 4 6 8 11" xfId="1347" xr:uid="{C13C7783-8B9A-4FE7-9ECA-95AC8AB6CC15}"/>
    <cellStyle name="Comma 4 6 8 2" xfId="1880" xr:uid="{22C34C67-6288-4304-9719-905B029857E0}"/>
    <cellStyle name="Comma 4 6 8 2 2" xfId="3809" xr:uid="{831DC6F0-4E82-467A-8C11-26084D40D341}"/>
    <cellStyle name="Comma 4 6 8 2 2 2" xfId="8724" xr:uid="{DF39B23B-8DFE-402E-9DD1-53189F3C0FAE}"/>
    <cellStyle name="Comma 4 6 8 2 2 2 2" xfId="18625" xr:uid="{6246A9DD-A72B-4ED5-91B2-804105E5E18F}"/>
    <cellStyle name="Comma 4 6 8 2 2 2 2 2" xfId="35285" xr:uid="{1E9DEDCC-0484-49A4-A529-B7BF7106082F}"/>
    <cellStyle name="Comma 4 6 8 2 2 2 3" xfId="26997" xr:uid="{D436808A-713C-4952-A557-96F6BAA560DD}"/>
    <cellStyle name="Comma 4 6 8 2 2 2 4" xfId="48607" xr:uid="{D0C2D014-4F44-4A4D-A312-B04C3D9DBA45}"/>
    <cellStyle name="Comma 4 6 8 2 2 3" xfId="15421" xr:uid="{ABCB5E69-7E07-4730-BE3C-33DEAC4A7FD8}"/>
    <cellStyle name="Comma 4 6 8 2 2 3 2" xfId="32081" xr:uid="{941DFDE5-F80C-444C-B68B-AD87F05234B1}"/>
    <cellStyle name="Comma 4 6 8 2 2 4" xfId="23792" xr:uid="{06313A95-BAF2-4224-9CFA-9E422D3F1C29}"/>
    <cellStyle name="Comma 4 6 8 2 2 5" xfId="43713" xr:uid="{09CBFC39-4C64-4314-B0D2-9DF4E15CD05F}"/>
    <cellStyle name="Comma 4 6 8 2 3" xfId="5717" xr:uid="{F91D5B3A-5C6D-4861-8B10-B0B5C6AC2EB0}"/>
    <cellStyle name="Comma 4 6 8 2 3 2" xfId="10099" xr:uid="{2CDE4006-48F2-4725-B216-844F62F1E022}"/>
    <cellStyle name="Comma 4 6 8 2 3 2 2" xfId="19435" xr:uid="{2E683F26-0666-4F9C-B801-F3DC7C4C3E14}"/>
    <cellStyle name="Comma 4 6 8 2 3 2 2 2" xfId="36095" xr:uid="{BBB36A1B-CB18-4341-9D6F-AA90D5C2EA2F}"/>
    <cellStyle name="Comma 4 6 8 2 3 2 3" xfId="27807" xr:uid="{CB61B9B0-688A-4F67-BE24-6CF770BAF8A1}"/>
    <cellStyle name="Comma 4 6 8 2 3 2 4" xfId="49982" xr:uid="{D870DA18-8B8F-4A17-B90C-1A5692727009}"/>
    <cellStyle name="Comma 4 6 8 2 3 3" xfId="16754" xr:uid="{12B7D605-66CC-4536-B94E-6DE5C5367046}"/>
    <cellStyle name="Comma 4 6 8 2 3 3 2" xfId="33414" xr:uid="{2CF7BC0D-DCF3-493A-8C91-B0AE994EE9C3}"/>
    <cellStyle name="Comma 4 6 8 2 3 4" xfId="25125" xr:uid="{14F12833-1232-4884-BFDE-1C33B5E96C87}"/>
    <cellStyle name="Comma 4 6 8 2 3 5" xfId="45611" xr:uid="{17705978-EE9E-4C9F-A477-49A9F7973670}"/>
    <cellStyle name="Comma 4 6 8 2 4" xfId="7389" xr:uid="{816339DA-7C00-4022-BDC9-333F3D30852D}"/>
    <cellStyle name="Comma 4 6 8 2 4 2" xfId="17843" xr:uid="{B18408A0-4736-4E6B-88F3-90831F03ED4A}"/>
    <cellStyle name="Comma 4 6 8 2 4 2 2" xfId="34503" xr:uid="{7D9DEAE9-55D2-4385-9193-530E5E71300E}"/>
    <cellStyle name="Comma 4 6 8 2 4 3" xfId="26215" xr:uid="{EF585C63-F3DE-45B3-8B1B-243A6D183446}"/>
    <cellStyle name="Comma 4 6 8 2 4 4" xfId="47272" xr:uid="{F30D8DBE-4D30-46A6-BE62-0E41D0C4D4FB}"/>
    <cellStyle name="Comma 4 6 8 2 5" xfId="11691" xr:uid="{EAFCCA5E-7351-4535-9DA3-1187A95B20BA}"/>
    <cellStyle name="Comma 4 6 8 2 5 2" xfId="20474" xr:uid="{D20F704A-AE25-47E1-A79C-FD578A5C48E7}"/>
    <cellStyle name="Comma 4 6 8 2 5 2 2" xfId="37134" xr:uid="{5BC998FA-6234-48ED-AAAB-C1C54F024313}"/>
    <cellStyle name="Comma 4 6 8 2 5 3" xfId="28846" xr:uid="{DF324CC1-F643-4A62-899B-78238DC704B5}"/>
    <cellStyle name="Comma 4 6 8 2 5 4" xfId="51572" xr:uid="{861EE700-5EF6-4BB3-AA8D-F8C5E87FA50E}"/>
    <cellStyle name="Comma 4 6 8 2 6" xfId="14105" xr:uid="{73C68A1C-11FA-45AD-B9F0-BA87E6AEA2A1}"/>
    <cellStyle name="Comma 4 6 8 2 6 2" xfId="30765" xr:uid="{8AF2F170-871F-43B6-9D95-26EFDCA8D36D}"/>
    <cellStyle name="Comma 4 6 8 2 7" xfId="22455" xr:uid="{DEE6AD7A-C311-4844-BC3B-159DA237278E}"/>
    <cellStyle name="Comma 4 6 8 2 8" xfId="41824" xr:uid="{12C96CFF-4290-4344-A3F1-7357F0CEC344}"/>
    <cellStyle name="Comma 4 6 8 3" xfId="2497" xr:uid="{EC47928F-812A-45B5-8194-A69E415CFAE1}"/>
    <cellStyle name="Comma 4 6 8 3 2" xfId="4423" xr:uid="{510136A5-2E7F-4323-9C1D-F70704FF4D76}"/>
    <cellStyle name="Comma 4 6 8 3 2 2" xfId="9149" xr:uid="{8B0014F8-CC5E-461E-847D-9D3A0BE77527}"/>
    <cellStyle name="Comma 4 6 8 3 2 2 2" xfId="18879" xr:uid="{1085755F-CCBB-45A2-B2ED-38534651497E}"/>
    <cellStyle name="Comma 4 6 8 3 2 2 2 2" xfId="35539" xr:uid="{2EB3ACBB-224A-4D68-B573-0791A46CFB7D}"/>
    <cellStyle name="Comma 4 6 8 3 2 2 3" xfId="27251" xr:uid="{A61C5DBF-CBDC-42E6-A826-4B573D504D68}"/>
    <cellStyle name="Comma 4 6 8 3 2 2 4" xfId="49032" xr:uid="{6601B935-4802-4A12-998D-EA423189DC0A}"/>
    <cellStyle name="Comma 4 6 8 3 2 3" xfId="15864" xr:uid="{B758CC96-01D0-4168-AD2F-573AA3657F43}"/>
    <cellStyle name="Comma 4 6 8 3 2 3 2" xfId="32524" xr:uid="{6C3164F3-B606-4DCF-B64A-F419D4653578}"/>
    <cellStyle name="Comma 4 6 8 3 2 4" xfId="24235" xr:uid="{1265F48D-0F0D-4839-81EC-6B025E958FAE}"/>
    <cellStyle name="Comma 4 6 8 3 2 5" xfId="44327" xr:uid="{F788DF07-6084-41FF-A13F-BFBEF6C59DDD}"/>
    <cellStyle name="Comma 4 6 8 3 3" xfId="6316" xr:uid="{F12FEEF7-B3A3-4F50-BEAD-FFB8F68F4D84}"/>
    <cellStyle name="Comma 4 6 8 3 3 2" xfId="10524" xr:uid="{85C5935C-C04A-4407-B9D8-62B1DAEEFD4B}"/>
    <cellStyle name="Comma 4 6 8 3 3 2 2" xfId="19689" xr:uid="{FCF6E5CE-6556-429B-A47E-5D54AD8CC11A}"/>
    <cellStyle name="Comma 4 6 8 3 3 2 2 2" xfId="36349" xr:uid="{B4524CA8-93B9-49D8-AC7D-B0AB4C84AD65}"/>
    <cellStyle name="Comma 4 6 8 3 3 2 3" xfId="28061" xr:uid="{33ED182B-3DEB-4902-BFBA-CBC43C17B39A}"/>
    <cellStyle name="Comma 4 6 8 3 3 2 4" xfId="50407" xr:uid="{B5B8BB81-AA97-4C01-B927-9B21B805E4FA}"/>
    <cellStyle name="Comma 4 6 8 3 3 3" xfId="17182" xr:uid="{80F825C7-C34C-455A-AA9B-FE4632DD48A0}"/>
    <cellStyle name="Comma 4 6 8 3 3 3 2" xfId="33842" xr:uid="{70643193-7FA6-4240-AAF0-43ED3673C8D6}"/>
    <cellStyle name="Comma 4 6 8 3 3 4" xfId="25553" xr:uid="{2876E598-83D7-4B64-911B-AAB22B56A001}"/>
    <cellStyle name="Comma 4 6 8 3 3 5" xfId="46210" xr:uid="{CB52D310-5EE8-4B57-860E-1E01EF906E2A}"/>
    <cellStyle name="Comma 4 6 8 3 4" xfId="7814" xr:uid="{74BD41ED-6EF4-41BE-B083-1C0D6EF752BD}"/>
    <cellStyle name="Comma 4 6 8 3 4 2" xfId="18097" xr:uid="{D424B2C3-22E9-4CA4-9982-DFEEFA74CDDD}"/>
    <cellStyle name="Comma 4 6 8 3 4 2 2" xfId="34757" xr:uid="{18EF6E81-844E-41CA-8B9E-9579F23D4391}"/>
    <cellStyle name="Comma 4 6 8 3 4 3" xfId="26469" xr:uid="{388B8E86-70FC-4D3F-B6B9-24ED9E7B96C5}"/>
    <cellStyle name="Comma 4 6 8 3 4 4" xfId="47697" xr:uid="{73E815D5-3B1D-4428-B189-5935F03442AC}"/>
    <cellStyle name="Comma 4 6 8 3 5" xfId="12290" xr:uid="{561EDFB4-072A-4ED3-BB8A-FCBE6635789D}"/>
    <cellStyle name="Comma 4 6 8 3 5 2" xfId="20902" xr:uid="{FCFD69CB-A603-46EE-9420-1C3DD7506ABC}"/>
    <cellStyle name="Comma 4 6 8 3 5 2 2" xfId="37562" xr:uid="{F6D3DC40-045F-4A1D-9373-50C32978D477}"/>
    <cellStyle name="Comma 4 6 8 3 5 3" xfId="29274" xr:uid="{E73C609A-095F-44A5-ADA2-5ED1B1B780E5}"/>
    <cellStyle name="Comma 4 6 8 3 5 4" xfId="52171" xr:uid="{94E2AF3B-D2B3-4F79-9FB8-71A94D9C2189}"/>
    <cellStyle name="Comma 4 6 8 3 6" xfId="14528" xr:uid="{85C30BE7-72EA-4731-ABF7-C0AFAFD74D67}"/>
    <cellStyle name="Comma 4 6 8 3 6 2" xfId="31188" xr:uid="{2FB5F0C9-3A0D-40FC-8E5C-6D6335ACB2AA}"/>
    <cellStyle name="Comma 4 6 8 3 7" xfId="22898" xr:uid="{38C731ED-FA0A-4FD6-97FA-38F832FB3B87}"/>
    <cellStyle name="Comma 4 6 8 3 8" xfId="42438" xr:uid="{065F018E-4346-4BEC-9CE0-C3CC11FC1304}"/>
    <cellStyle name="Comma 4 6 8 4" xfId="3232" xr:uid="{6336F673-B857-4520-94E5-1E871124D81A}"/>
    <cellStyle name="Comma 4 6 8 4 2" xfId="8320" xr:uid="{9D68BED0-8121-410B-A31A-D8B49B054560}"/>
    <cellStyle name="Comma 4 6 8 4 2 2" xfId="18384" xr:uid="{61474BFD-D45C-4106-BB7E-807628316811}"/>
    <cellStyle name="Comma 4 6 8 4 2 2 2" xfId="35044" xr:uid="{FFA3093D-C8AA-4B57-81FF-154756B22166}"/>
    <cellStyle name="Comma 4 6 8 4 2 3" xfId="26756" xr:uid="{CCA8288D-DEBC-4C71-A15B-EB3938CE51E4}"/>
    <cellStyle name="Comma 4 6 8 4 2 4" xfId="48203" xr:uid="{533C9850-1BD5-49AF-BD1B-C1FC9C06EF6B}"/>
    <cellStyle name="Comma 4 6 8 4 3" xfId="15007" xr:uid="{BF301355-B963-43E7-BBF2-1B6A1226C371}"/>
    <cellStyle name="Comma 4 6 8 4 3 2" xfId="31667" xr:uid="{A2360F29-B00E-40E1-BCE3-42097945E26E}"/>
    <cellStyle name="Comma 4 6 8 4 4" xfId="23378" xr:uid="{093CA6D2-2E26-428F-A76A-E7634121FD72}"/>
    <cellStyle name="Comma 4 6 8 4 5" xfId="43136" xr:uid="{49F57A57-62B2-452F-9307-8AE269AE5B18}"/>
    <cellStyle name="Comma 4 6 8 5" xfId="5140" xr:uid="{62637208-9168-44C4-BB25-EEBC29DE7CA2}"/>
    <cellStyle name="Comma 4 6 8 5 2" xfId="9695" xr:uid="{B4E95250-5801-45BA-B5B8-E10ED939CDBB}"/>
    <cellStyle name="Comma 4 6 8 5 2 2" xfId="19194" xr:uid="{7868212B-24CA-43DA-BAF4-B0AA1636D9CD}"/>
    <cellStyle name="Comma 4 6 8 5 2 2 2" xfId="35854" xr:uid="{F7E30753-A054-42FE-BEB8-00AF2DCF48D2}"/>
    <cellStyle name="Comma 4 6 8 5 2 3" xfId="27566" xr:uid="{F864FF8D-D713-457C-95A6-28A942398A15}"/>
    <cellStyle name="Comma 4 6 8 5 2 4" xfId="49578" xr:uid="{DCD81DC7-00E7-4A50-B48E-DDEA3707A746}"/>
    <cellStyle name="Comma 4 6 8 5 3" xfId="16340" xr:uid="{DD2A3261-C29B-4A6C-962B-CB9700329207}"/>
    <cellStyle name="Comma 4 6 8 5 3 2" xfId="33000" xr:uid="{ABB58C3D-00F7-4276-9705-9FA781F1DF2A}"/>
    <cellStyle name="Comma 4 6 8 5 4" xfId="24711" xr:uid="{D70B9E6B-23CB-4C6C-94E3-E0988D86B8C5}"/>
    <cellStyle name="Comma 4 6 8 5 5" xfId="45034" xr:uid="{0C3DB128-5FC7-4F41-A984-4F378BD2B2FE}"/>
    <cellStyle name="Comma 4 6 8 6" xfId="6985" xr:uid="{1869E969-27F1-49DC-86AD-1DA6416E60E6}"/>
    <cellStyle name="Comma 4 6 8 6 2" xfId="17602" xr:uid="{BCADDAA1-F6F6-45A1-9DE6-A1B2F288A51C}"/>
    <cellStyle name="Comma 4 6 8 6 2 2" xfId="34262" xr:uid="{8F92339B-9BE2-41ED-9CAB-57E64C99DAF7}"/>
    <cellStyle name="Comma 4 6 8 6 3" xfId="25974" xr:uid="{B287B6B1-F29D-43CC-A545-262F970AEB9A}"/>
    <cellStyle name="Comma 4 6 8 6 4" xfId="46868" xr:uid="{770A785C-098E-471B-970F-2689C4DD928A}"/>
    <cellStyle name="Comma 4 6 8 7" xfId="11114" xr:uid="{FE688E84-278E-4057-97EA-BC046480BE9E}"/>
    <cellStyle name="Comma 4 6 8 7 2" xfId="20060" xr:uid="{A1192E70-C560-48CA-B168-FE585F93BE46}"/>
    <cellStyle name="Comma 4 6 8 7 2 2" xfId="36720" xr:uid="{07341A32-0596-4830-8499-501F7A367206}"/>
    <cellStyle name="Comma 4 6 8 7 3" xfId="28432" xr:uid="{A5ED814B-D43E-432D-9A2F-D2D1C7132DDD}"/>
    <cellStyle name="Comma 4 6 8 7 4" xfId="50995" xr:uid="{605485E4-B8BE-4893-A97C-759327EC5057}"/>
    <cellStyle name="Comma 4 6 8 8" xfId="13366" xr:uid="{687BB313-B323-49A7-88A6-42B658715520}"/>
    <cellStyle name="Comma 4 6 8 8 2" xfId="21686" xr:uid="{5D57C018-739C-43A4-9BF7-6449A50E70C5}"/>
    <cellStyle name="Comma 4 6 8 8 2 2" xfId="38346" xr:uid="{6EA07F02-4963-4A6B-BBBD-FE197B4D7FB6}"/>
    <cellStyle name="Comma 4 6 8 8 3" xfId="30059" xr:uid="{21366716-A677-4887-95BF-7B5673A98517}"/>
    <cellStyle name="Comma 4 6 8 8 4" xfId="53240" xr:uid="{0E05EC8F-4350-43CA-9BCA-017BC0160404}"/>
    <cellStyle name="Comma 4 6 8 9" xfId="22041" xr:uid="{B80EEAEC-5B69-4188-9651-8E364D92C600}"/>
    <cellStyle name="Comma 4 6 9" xfId="676" xr:uid="{FFC3654F-0722-4B7E-A918-D578665EC06A}"/>
    <cellStyle name="Comma 4 6 9 10" xfId="22059" xr:uid="{D65EF715-67C8-4167-81A2-71DA6E136259}"/>
    <cellStyle name="Comma 4 6 9 11" xfId="41274" xr:uid="{AC4CCF8F-E34F-4DD6-B8C1-877AFF60C558}"/>
    <cellStyle name="Comma 4 6 9 12" xfId="1374" xr:uid="{6BABCFBF-04B7-42B9-B388-F736333BC439}"/>
    <cellStyle name="Comma 4 6 9 2" xfId="1907" xr:uid="{DD33172C-D1E5-49EF-8227-3B6C7500B429}"/>
    <cellStyle name="Comma 4 6 9 2 2" xfId="3836" xr:uid="{6A416BBC-D934-48BD-BC3D-FA6792190E46}"/>
    <cellStyle name="Comma 4 6 9 2 2 2" xfId="8751" xr:uid="{110C3E1B-40B9-4515-9BFF-9EF2D5912B87}"/>
    <cellStyle name="Comma 4 6 9 2 2 2 2" xfId="18643" xr:uid="{E19180E5-90AD-46B2-BA1F-0264B17354C9}"/>
    <cellStyle name="Comma 4 6 9 2 2 2 2 2" xfId="35303" xr:uid="{AE14D3B6-FA3E-4A8A-B99B-B925784C9C0B}"/>
    <cellStyle name="Comma 4 6 9 2 2 2 3" xfId="27015" xr:uid="{285B23A0-FD09-4751-95A8-8C9236C44B04}"/>
    <cellStyle name="Comma 4 6 9 2 2 2 4" xfId="48634" xr:uid="{3B25A881-280A-4F86-BECC-782D079A0763}"/>
    <cellStyle name="Comma 4 6 9 2 2 3" xfId="15439" xr:uid="{482FAE86-856B-4415-ADBD-69FB87AD91AC}"/>
    <cellStyle name="Comma 4 6 9 2 2 3 2" xfId="32099" xr:uid="{58B97F97-BEF7-49EB-95C4-243332BFDC33}"/>
    <cellStyle name="Comma 4 6 9 2 2 4" xfId="23810" xr:uid="{01A4A493-7F65-484B-98FB-F95FCB3A6626}"/>
    <cellStyle name="Comma 4 6 9 2 2 5" xfId="43740" xr:uid="{65474BED-1B84-4E65-B7D1-0214CEC56EEE}"/>
    <cellStyle name="Comma 4 6 9 2 3" xfId="5744" xr:uid="{81AB9183-8189-40C3-9E75-EFAFCD3E7774}"/>
    <cellStyle name="Comma 4 6 9 2 3 2" xfId="10126" xr:uid="{B6E9F68D-575A-4451-A1F0-58B44997700F}"/>
    <cellStyle name="Comma 4 6 9 2 3 2 2" xfId="19453" xr:uid="{1920F0BD-C3BC-400A-8A8D-558F134086C5}"/>
    <cellStyle name="Comma 4 6 9 2 3 2 2 2" xfId="36113" xr:uid="{B739491B-50B8-4178-AB0C-F33C8A6EA838}"/>
    <cellStyle name="Comma 4 6 9 2 3 2 3" xfId="27825" xr:uid="{86F6A6C6-B0CB-4A9A-93EE-A7F901982146}"/>
    <cellStyle name="Comma 4 6 9 2 3 2 4" xfId="50009" xr:uid="{658AC7E8-0515-4A50-8CCF-86A9DF5B2336}"/>
    <cellStyle name="Comma 4 6 9 2 3 3" xfId="16772" xr:uid="{4364649E-8CCD-4B8F-B479-A4DDA599D246}"/>
    <cellStyle name="Comma 4 6 9 2 3 3 2" xfId="33432" xr:uid="{B1D04764-A1B0-424A-BE0C-48660D703371}"/>
    <cellStyle name="Comma 4 6 9 2 3 4" xfId="25143" xr:uid="{0F3B6E43-3E29-4E07-BBEE-82AA99A5AA88}"/>
    <cellStyle name="Comma 4 6 9 2 3 5" xfId="45638" xr:uid="{4AFD247D-42A1-4946-867F-B6316AD904CA}"/>
    <cellStyle name="Comma 4 6 9 2 4" xfId="7416" xr:uid="{9439FFE5-E81E-45A5-869C-20927E4D8AB1}"/>
    <cellStyle name="Comma 4 6 9 2 4 2" xfId="17861" xr:uid="{8C069C40-C3E6-4E4D-AF2F-F42EDF49445A}"/>
    <cellStyle name="Comma 4 6 9 2 4 2 2" xfId="34521" xr:uid="{58F23475-790C-48AA-825B-2B1B60EC0BD5}"/>
    <cellStyle name="Comma 4 6 9 2 4 3" xfId="26233" xr:uid="{89CF0346-548C-4348-A3B3-CD42E3E44ED0}"/>
    <cellStyle name="Comma 4 6 9 2 4 4" xfId="47299" xr:uid="{58925ED2-F477-49C2-8218-887D10126528}"/>
    <cellStyle name="Comma 4 6 9 2 5" xfId="11718" xr:uid="{60551E80-E4C4-49A3-A223-35359733310C}"/>
    <cellStyle name="Comma 4 6 9 2 5 2" xfId="20492" xr:uid="{06EB4BCA-B295-49E4-901E-60F818203841}"/>
    <cellStyle name="Comma 4 6 9 2 5 2 2" xfId="37152" xr:uid="{E892584C-CA59-4EA8-98F1-E29B86C1784C}"/>
    <cellStyle name="Comma 4 6 9 2 5 3" xfId="28864" xr:uid="{3020E612-A581-4E31-B6B9-85AFF21558E0}"/>
    <cellStyle name="Comma 4 6 9 2 5 4" xfId="51599" xr:uid="{793A7A35-1F1B-4558-B0C3-BCED4D046666}"/>
    <cellStyle name="Comma 4 6 9 2 6" xfId="14123" xr:uid="{8EA8C2D8-C201-4C46-A9E4-4E72C6C49CA8}"/>
    <cellStyle name="Comma 4 6 9 2 6 2" xfId="30783" xr:uid="{1885934F-0518-4A32-8DE5-D25D9130EA80}"/>
    <cellStyle name="Comma 4 6 9 2 7" xfId="22473" xr:uid="{31831F8A-DE01-4689-8F0E-9B8E2A048ADA}"/>
    <cellStyle name="Comma 4 6 9 2 8" xfId="41851" xr:uid="{3A925C73-FC07-49B5-8B16-A66D91383668}"/>
    <cellStyle name="Comma 4 6 9 3" xfId="2524" xr:uid="{167951D9-20B8-409D-882C-3B940328A24B}"/>
    <cellStyle name="Comma 4 6 9 3 2" xfId="4450" xr:uid="{DF65482F-C89D-4E66-9D65-1478908ACA90}"/>
    <cellStyle name="Comma 4 6 9 3 2 2" xfId="9176" xr:uid="{C0C5EC4D-F367-4063-87D2-9C1A483A5EEC}"/>
    <cellStyle name="Comma 4 6 9 3 2 2 2" xfId="18897" xr:uid="{7EAD6777-5126-4B5E-813B-1E511F28F5A3}"/>
    <cellStyle name="Comma 4 6 9 3 2 2 2 2" xfId="35557" xr:uid="{7D82964D-765A-48F4-9CB4-2451892DB800}"/>
    <cellStyle name="Comma 4 6 9 3 2 2 3" xfId="27269" xr:uid="{52D9E292-E068-4CCA-B9B6-765CE7D4DDAB}"/>
    <cellStyle name="Comma 4 6 9 3 2 2 4" xfId="49059" xr:uid="{AC22CD64-0997-420F-B2F6-BFE275817598}"/>
    <cellStyle name="Comma 4 6 9 3 2 3" xfId="15882" xr:uid="{37365F4B-6778-434E-A43E-2D68D833F3EB}"/>
    <cellStyle name="Comma 4 6 9 3 2 3 2" xfId="32542" xr:uid="{E3E63BDF-54D6-4BB5-9DAA-BDE85F62FCEE}"/>
    <cellStyle name="Comma 4 6 9 3 2 4" xfId="24253" xr:uid="{4798087C-66B5-44CA-81D2-567B38655950}"/>
    <cellStyle name="Comma 4 6 9 3 2 5" xfId="44354" xr:uid="{5A92CEBE-9DD7-4EED-B611-40A2F83B431E}"/>
    <cellStyle name="Comma 4 6 9 3 3" xfId="6343" xr:uid="{CCBAED35-F90C-424A-A935-E3756E68E41D}"/>
    <cellStyle name="Comma 4 6 9 3 3 2" xfId="10551" xr:uid="{DF360B78-56B5-4169-B948-3C96D2588364}"/>
    <cellStyle name="Comma 4 6 9 3 3 2 2" xfId="19707" xr:uid="{D4A3A58F-66A7-4125-ADC5-C1A956F3E69B}"/>
    <cellStyle name="Comma 4 6 9 3 3 2 2 2" xfId="36367" xr:uid="{81476C04-0E58-419D-A00B-41F14088326E}"/>
    <cellStyle name="Comma 4 6 9 3 3 2 3" xfId="28079" xr:uid="{98A9211C-9333-40FF-BD3A-EBC482C87A9F}"/>
    <cellStyle name="Comma 4 6 9 3 3 2 4" xfId="50434" xr:uid="{CAFD519F-74D5-462F-B4C9-F98B7082A2AE}"/>
    <cellStyle name="Comma 4 6 9 3 3 3" xfId="17200" xr:uid="{83D1B4BE-F80C-4514-A13C-5BEEC0A54984}"/>
    <cellStyle name="Comma 4 6 9 3 3 3 2" xfId="33860" xr:uid="{A5AC5B3C-78F6-4EBC-85C5-211EC3639E45}"/>
    <cellStyle name="Comma 4 6 9 3 3 4" xfId="25571" xr:uid="{3BEE166C-AE3F-4A9E-82E3-FDD40F042642}"/>
    <cellStyle name="Comma 4 6 9 3 3 5" xfId="46237" xr:uid="{4B67AAAA-9F02-476A-AD4F-0EA7379EE72D}"/>
    <cellStyle name="Comma 4 6 9 3 4" xfId="7841" xr:uid="{68615A97-1097-47AF-8D3C-78DA9B507DE1}"/>
    <cellStyle name="Comma 4 6 9 3 4 2" xfId="18115" xr:uid="{CBC2D9B9-A04C-4753-9B59-9850994AB2E5}"/>
    <cellStyle name="Comma 4 6 9 3 4 2 2" xfId="34775" xr:uid="{02535D1B-FAAC-4A5A-A2C2-5757B11F28DF}"/>
    <cellStyle name="Comma 4 6 9 3 4 3" xfId="26487" xr:uid="{4296D3A2-A6C4-4162-B890-9003410BAA07}"/>
    <cellStyle name="Comma 4 6 9 3 4 4" xfId="47724" xr:uid="{F933C8F3-78C6-47B4-8CBE-72D762ABC0C5}"/>
    <cellStyle name="Comma 4 6 9 3 5" xfId="12317" xr:uid="{80DAAC89-813A-4F74-BC85-FAD405598481}"/>
    <cellStyle name="Comma 4 6 9 3 5 2" xfId="20920" xr:uid="{A71CE1EF-919C-4200-B107-9C192C30FD1C}"/>
    <cellStyle name="Comma 4 6 9 3 5 2 2" xfId="37580" xr:uid="{CF6FC5C4-6235-459F-8012-877885DFBA79}"/>
    <cellStyle name="Comma 4 6 9 3 5 3" xfId="29292" xr:uid="{06D249F8-3792-4164-95DE-EBC77D3F756B}"/>
    <cellStyle name="Comma 4 6 9 3 5 4" xfId="52198" xr:uid="{6F98E70D-9D75-4B63-9CC8-A3DDEF17688E}"/>
    <cellStyle name="Comma 4 6 9 3 6" xfId="14546" xr:uid="{935ED0FA-2536-41F9-96A9-98AD388F7E0F}"/>
    <cellStyle name="Comma 4 6 9 3 6 2" xfId="31206" xr:uid="{7FBA7D66-DA75-49CE-B6CC-BDD03F8C7CF7}"/>
    <cellStyle name="Comma 4 6 9 3 7" xfId="22916" xr:uid="{556C8872-716A-459C-935B-602866783562}"/>
    <cellStyle name="Comma 4 6 9 3 8" xfId="42465" xr:uid="{B403489F-325B-4025-92CB-AFD0F1CE0691}"/>
    <cellStyle name="Comma 4 6 9 4" xfId="3259" xr:uid="{736EA7B8-0AE5-4549-97E1-6E568C917C09}"/>
    <cellStyle name="Comma 4 6 9 4 2" xfId="8347" xr:uid="{D04AF982-D717-4E41-A116-28A4F594EB1B}"/>
    <cellStyle name="Comma 4 6 9 4 2 2" xfId="18402" xr:uid="{190D2E5B-6FEE-4641-8E98-9B46ACE8779A}"/>
    <cellStyle name="Comma 4 6 9 4 2 2 2" xfId="35062" xr:uid="{7841892C-5A46-4401-8D04-5487EBE33A3B}"/>
    <cellStyle name="Comma 4 6 9 4 2 3" xfId="26774" xr:uid="{C9E3CD99-9B5C-4C3C-8970-983FB2123F25}"/>
    <cellStyle name="Comma 4 6 9 4 2 4" xfId="48230" xr:uid="{3117F423-93CD-4FB9-BBFB-AF2E85091823}"/>
    <cellStyle name="Comma 4 6 9 4 3" xfId="15025" xr:uid="{5F6CCB7C-92FC-4D48-9414-32946664526B}"/>
    <cellStyle name="Comma 4 6 9 4 3 2" xfId="31685" xr:uid="{E2FF8B13-6320-4B2A-A212-EA5F93264AD7}"/>
    <cellStyle name="Comma 4 6 9 4 4" xfId="23396" xr:uid="{0652EFB1-BF72-4B0B-97D9-66767C3E97C0}"/>
    <cellStyle name="Comma 4 6 9 4 5" xfId="43163" xr:uid="{56283B7D-1C91-4CAE-921D-15DCEDC89DB6}"/>
    <cellStyle name="Comma 4 6 9 5" xfId="5167" xr:uid="{29B59FA9-B9F3-4ED6-8D07-F634A531B694}"/>
    <cellStyle name="Comma 4 6 9 5 2" xfId="9722" xr:uid="{94DF71CA-A39C-4215-93D1-BC4772055382}"/>
    <cellStyle name="Comma 4 6 9 5 2 2" xfId="19212" xr:uid="{DAFCD374-34A5-46E9-8320-3D926C76E204}"/>
    <cellStyle name="Comma 4 6 9 5 2 2 2" xfId="35872" xr:uid="{DDC2DC8D-3B20-4706-BA71-7948FE3493F7}"/>
    <cellStyle name="Comma 4 6 9 5 2 3" xfId="27584" xr:uid="{0F0D072E-1A7C-470D-87AE-8D2E2CF5CAD0}"/>
    <cellStyle name="Comma 4 6 9 5 2 4" xfId="49605" xr:uid="{B63AD3BA-38D8-4FCC-A352-9BB36B162732}"/>
    <cellStyle name="Comma 4 6 9 5 3" xfId="16358" xr:uid="{6C4684DC-99C0-4F6B-9F2D-0825104D012A}"/>
    <cellStyle name="Comma 4 6 9 5 3 2" xfId="33018" xr:uid="{470131B9-6753-427F-801B-0122DA8EC210}"/>
    <cellStyle name="Comma 4 6 9 5 4" xfId="24729" xr:uid="{BA0644CE-1D04-4FE1-A638-741F6F8895B2}"/>
    <cellStyle name="Comma 4 6 9 5 5" xfId="45061" xr:uid="{74DADD4F-EC30-43DA-BC20-B1D86FAEAD76}"/>
    <cellStyle name="Comma 4 6 9 6" xfId="7012" xr:uid="{6D874722-F183-457E-A1B7-3CF01D987ABA}"/>
    <cellStyle name="Comma 4 6 9 6 2" xfId="17620" xr:uid="{ECC625F3-3174-401D-AC5B-3E619EAC184E}"/>
    <cellStyle name="Comma 4 6 9 6 2 2" xfId="34280" xr:uid="{3D1E3262-A802-41C0-BAA1-BCFED33B1862}"/>
    <cellStyle name="Comma 4 6 9 6 3" xfId="25992" xr:uid="{C2460014-4574-4BC0-B34E-A1683A4FBDCB}"/>
    <cellStyle name="Comma 4 6 9 6 4" xfId="46895" xr:uid="{43C77104-D418-4CC8-AEEF-2E96A75A7312}"/>
    <cellStyle name="Comma 4 6 9 7" xfId="11141" xr:uid="{F3F3BE05-B812-4605-BB20-2A972FBE5C7B}"/>
    <cellStyle name="Comma 4 6 9 7 2" xfId="20078" xr:uid="{0F5F4AF2-EE32-4169-809B-4D2E6DA73EC3}"/>
    <cellStyle name="Comma 4 6 9 7 2 2" xfId="36738" xr:uid="{5D0DF99F-7EDC-49B4-B3C7-A089C2D6B1E0}"/>
    <cellStyle name="Comma 4 6 9 7 3" xfId="28450" xr:uid="{0BC154EE-3384-406C-9D46-65EBC7B96F30}"/>
    <cellStyle name="Comma 4 6 9 7 4" xfId="51022" xr:uid="{CFE41D22-B6A7-45C6-9569-FC9F8894DF72}"/>
    <cellStyle name="Comma 4 6 9 8" xfId="13393" xr:uid="{C92669DF-74BC-47F0-8B46-774B47F85F34}"/>
    <cellStyle name="Comma 4 6 9 8 2" xfId="21704" xr:uid="{C872251C-0363-4985-BE4A-22E06D80C19F}"/>
    <cellStyle name="Comma 4 6 9 8 2 2" xfId="38364" xr:uid="{1D26BAAB-A271-4FD0-B1BD-515B7BCA86B3}"/>
    <cellStyle name="Comma 4 6 9 8 3" xfId="30077" xr:uid="{6F8D6FD9-FBC3-4DB9-8BF0-1BDA7B5650C2}"/>
    <cellStyle name="Comma 4 6 9 8 4" xfId="53267" xr:uid="{6FE027AB-68E6-476B-AA62-EFD167C088C9}"/>
    <cellStyle name="Comma 4 6 9 9" xfId="13709" xr:uid="{B3E8A2F5-5E1F-4682-B325-466A4DBA80A5}"/>
    <cellStyle name="Comma 4 6 9 9 2" xfId="30369" xr:uid="{D1DA3238-A21A-42B1-B56D-74C2E6ED8BAE}"/>
    <cellStyle name="Comma 4 7" xfId="134" xr:uid="{3A524868-AC49-471A-A374-712D4455A691}"/>
    <cellStyle name="Comma 4 7 10" xfId="1455" xr:uid="{B93F1282-0025-41ED-9613-82CE5E9C4E76}"/>
    <cellStyle name="Comma 4 7 10 2" xfId="3337" xr:uid="{CE313F7D-E1A8-4A36-8B69-A51CF82342A0}"/>
    <cellStyle name="Comma 4 7 10 2 2" xfId="8390" xr:uid="{C5EA2EC7-D913-4CDC-ADDC-459D622AC428}"/>
    <cellStyle name="Comma 4 7 10 2 2 2" xfId="18426" xr:uid="{ECA9D320-4FDC-4386-9C02-3D22F074A558}"/>
    <cellStyle name="Comma 4 7 10 2 2 2 2" xfId="35086" xr:uid="{DD8587F3-4217-4520-8DDA-FF94ADF33AD7}"/>
    <cellStyle name="Comma 4 7 10 2 2 3" xfId="26798" xr:uid="{9C78FF9F-BDB2-47CB-A6F3-127C54FA1D78}"/>
    <cellStyle name="Comma 4 7 10 2 2 4" xfId="48273" xr:uid="{C1C25646-B3BD-437F-BBB2-5F068233AFBB}"/>
    <cellStyle name="Comma 4 7 10 2 3" xfId="15084" xr:uid="{0185DE0F-C3D3-4DC9-89B3-40B225465381}"/>
    <cellStyle name="Comma 4 7 10 2 3 2" xfId="31744" xr:uid="{68097560-19E7-4A40-8CAA-2F700B7F12FC}"/>
    <cellStyle name="Comma 4 7 10 2 4" xfId="23455" xr:uid="{A743F439-A1D4-4661-A2C9-8FF720AA2F0F}"/>
    <cellStyle name="Comma 4 7 10 2 5" xfId="43241" xr:uid="{CF966B1F-0627-445F-9AB6-32AE52D91E91}"/>
    <cellStyle name="Comma 4 7 10 3" xfId="5245" xr:uid="{193B4BA1-BCEF-4099-BAF6-4D1FF8F4F2DC}"/>
    <cellStyle name="Comma 4 7 10 3 2" xfId="9765" xr:uid="{3C2F5040-0A14-4258-B162-53CEC82443AE}"/>
    <cellStyle name="Comma 4 7 10 3 2 2" xfId="19236" xr:uid="{8FF1F637-062B-4119-B1EA-8588A367640D}"/>
    <cellStyle name="Comma 4 7 10 3 2 2 2" xfId="35896" xr:uid="{4D65C26C-0197-4C23-B780-A778467A94BB}"/>
    <cellStyle name="Comma 4 7 10 3 2 3" xfId="27608" xr:uid="{E7AAB857-F496-4965-B6FE-6A3E2087030C}"/>
    <cellStyle name="Comma 4 7 10 3 2 4" xfId="49648" xr:uid="{C45C819F-7288-475F-8574-E066D4DFC4E2}"/>
    <cellStyle name="Comma 4 7 10 3 3" xfId="16417" xr:uid="{EE9152E1-C8D6-45CA-A0B1-2576A573658F}"/>
    <cellStyle name="Comma 4 7 10 3 3 2" xfId="33077" xr:uid="{9A2BFB68-B34C-49E5-AEA7-3A578D31A269}"/>
    <cellStyle name="Comma 4 7 10 3 4" xfId="24788" xr:uid="{674B14CC-6988-4D1E-A713-7BC38AAFBDBC}"/>
    <cellStyle name="Comma 4 7 10 3 5" xfId="45139" xr:uid="{1CE49B9E-62DC-433F-AA86-1050378C16FC}"/>
    <cellStyle name="Comma 4 7 10 4" xfId="7055" xr:uid="{602F0783-72F0-4CAF-A132-339DA7F9E947}"/>
    <cellStyle name="Comma 4 7 10 4 2" xfId="17644" xr:uid="{9E877819-96A0-4B76-9F17-EEA25E46B03B}"/>
    <cellStyle name="Comma 4 7 10 4 2 2" xfId="34304" xr:uid="{5DDDE9BD-41D8-4DFE-8032-F3CE241ADDFC}"/>
    <cellStyle name="Comma 4 7 10 4 3" xfId="26016" xr:uid="{52389FDF-316A-4A35-8DDC-CF8681D16C1F}"/>
    <cellStyle name="Comma 4 7 10 4 4" xfId="46938" xr:uid="{5D76CAB3-AE12-4E64-A34E-98AB5D651C58}"/>
    <cellStyle name="Comma 4 7 10 5" xfId="11219" xr:uid="{BF9680A7-459F-4DAE-AAB9-2061EC81626F}"/>
    <cellStyle name="Comma 4 7 10 5 2" xfId="20137" xr:uid="{2B2D45B6-4E1E-4CD6-B9C2-41852AFA4ECF}"/>
    <cellStyle name="Comma 4 7 10 5 2 2" xfId="36797" xr:uid="{BB13B83A-EB25-4B96-99BC-EA22006E444F}"/>
    <cellStyle name="Comma 4 7 10 5 3" xfId="28509" xr:uid="{60CB7FC0-B92D-4AC7-B92A-E763E2097B5E}"/>
    <cellStyle name="Comma 4 7 10 5 4" xfId="51100" xr:uid="{794EFB75-80B5-442A-B717-684C44FFCC61}"/>
    <cellStyle name="Comma 4 7 10 6" xfId="13768" xr:uid="{034F6CFA-FCCF-4CE2-A467-6001E3C361FF}"/>
    <cellStyle name="Comma 4 7 10 6 2" xfId="30428" xr:uid="{DAEF903A-5519-4F1F-A505-BFFDA1B52E19}"/>
    <cellStyle name="Comma 4 7 10 7" xfId="22118" xr:uid="{3E73B502-5F91-4311-99F7-B99D6024DC00}"/>
    <cellStyle name="Comma 4 7 10 8" xfId="41352" xr:uid="{84988FDE-916B-4879-8620-FD6B1D8FC45C}"/>
    <cellStyle name="Comma 4 7 11" xfId="2025" xr:uid="{EEE97EE4-5C6F-4BD2-BD6A-83AC5867D30E}"/>
    <cellStyle name="Comma 4 7 11 2" xfId="3951" xr:uid="{2261EF13-7F84-4249-9A7E-6A7AD0DE1B8E}"/>
    <cellStyle name="Comma 4 7 11 2 2" xfId="8815" xr:uid="{F89CFA2C-1726-4FD6-A4FC-E36976AE54AC}"/>
    <cellStyle name="Comma 4 7 11 2 2 2" xfId="18680" xr:uid="{59FAE4E4-4998-443C-A8BB-14173A87F354}"/>
    <cellStyle name="Comma 4 7 11 2 2 2 2" xfId="35340" xr:uid="{DFEDE6F9-E425-4E2F-A7AC-644D438BA0BD}"/>
    <cellStyle name="Comma 4 7 11 2 2 3" xfId="27052" xr:uid="{E89CFDBF-0B7A-4204-ACBE-A1929B74EE0A}"/>
    <cellStyle name="Comma 4 7 11 2 2 4" xfId="48698" xr:uid="{00A6CD83-60CF-4EEC-A9CD-D1C8BD8B039D}"/>
    <cellStyle name="Comma 4 7 11 2 3" xfId="15527" xr:uid="{084EE9F3-9191-44F0-BE2F-23E80B7F45E3}"/>
    <cellStyle name="Comma 4 7 11 2 3 2" xfId="32187" xr:uid="{AE1F89C3-B156-4D0A-B584-934524AF4B16}"/>
    <cellStyle name="Comma 4 7 11 2 4" xfId="23898" xr:uid="{4036E5DC-8822-43BB-9C27-3F2914D18F12}"/>
    <cellStyle name="Comma 4 7 11 2 5" xfId="43855" xr:uid="{59C9E6ED-40F4-4020-89DE-8590086549DB}"/>
    <cellStyle name="Comma 4 7 11 3" xfId="5844" xr:uid="{DEBAEB1C-5BF1-495C-BC89-DD40FEDA80F8}"/>
    <cellStyle name="Comma 4 7 11 3 2" xfId="10190" xr:uid="{0AA78F08-4D5A-44FF-B9D4-129F0AE57699}"/>
    <cellStyle name="Comma 4 7 11 3 2 2" xfId="19490" xr:uid="{88C52DCE-A456-44E5-B712-D7ABE33616A9}"/>
    <cellStyle name="Comma 4 7 11 3 2 2 2" xfId="36150" xr:uid="{DFE8A565-DEE5-423B-B9D3-40AF73E22D23}"/>
    <cellStyle name="Comma 4 7 11 3 2 3" xfId="27862" xr:uid="{4D4F6A96-E2CD-4FD3-B874-9D4C082A4849}"/>
    <cellStyle name="Comma 4 7 11 3 2 4" xfId="50073" xr:uid="{6B73CD4F-5E13-4DA8-9241-FD46C426D62A}"/>
    <cellStyle name="Comma 4 7 11 3 3" xfId="16845" xr:uid="{0655A634-D31A-42D7-BE05-D603F8789980}"/>
    <cellStyle name="Comma 4 7 11 3 3 2" xfId="33505" xr:uid="{6C303906-224C-42EA-B41C-B90EE822F752}"/>
    <cellStyle name="Comma 4 7 11 3 4" xfId="25216" xr:uid="{250800D8-9C4C-4562-82E3-370929B33E17}"/>
    <cellStyle name="Comma 4 7 11 3 5" xfId="45738" xr:uid="{77C36110-7958-4F03-854C-D6D0FE7856C0}"/>
    <cellStyle name="Comma 4 7 11 4" xfId="7480" xr:uid="{1F9DA8FC-4D91-4CFF-8A90-F4B3EE545855}"/>
    <cellStyle name="Comma 4 7 11 4 2" xfId="17898" xr:uid="{E542A32F-EA88-476E-93DC-C9AEDC952ECF}"/>
    <cellStyle name="Comma 4 7 11 4 2 2" xfId="34558" xr:uid="{DFECAE87-4970-4A90-AD47-252298351069}"/>
    <cellStyle name="Comma 4 7 11 4 3" xfId="26270" xr:uid="{1636CE8E-B243-4166-B688-55E3B6BBA494}"/>
    <cellStyle name="Comma 4 7 11 4 4" xfId="47363" xr:uid="{29CD67C6-DA2D-47EA-8FDC-2C9B2D659267}"/>
    <cellStyle name="Comma 4 7 11 5" xfId="11818" xr:uid="{7D9CC2B3-37D3-4688-9CC0-11DA100FEBE4}"/>
    <cellStyle name="Comma 4 7 11 5 2" xfId="20565" xr:uid="{11BDCA9F-DEBD-45D0-96E2-348E0F28D7CA}"/>
    <cellStyle name="Comma 4 7 11 5 2 2" xfId="37225" xr:uid="{ED203620-A517-40F4-8231-0C08E9595191}"/>
    <cellStyle name="Comma 4 7 11 5 3" xfId="28937" xr:uid="{27E6C4BF-FF63-45C2-A5A7-62AA16938A70}"/>
    <cellStyle name="Comma 4 7 11 5 4" xfId="51699" xr:uid="{2DFD8243-D086-43DE-8403-67ED58BB244D}"/>
    <cellStyle name="Comma 4 7 11 6" xfId="14191" xr:uid="{D0CD2DC5-97FA-460B-BE2B-6F49E2433044}"/>
    <cellStyle name="Comma 4 7 11 6 2" xfId="30851" xr:uid="{FECAC70E-0361-4B8C-B4F0-560499863763}"/>
    <cellStyle name="Comma 4 7 11 7" xfId="22561" xr:uid="{44AEA833-50C4-4820-9B96-18859F7DF014}"/>
    <cellStyle name="Comma 4 7 11 8" xfId="41966" xr:uid="{E1591A0B-944B-4E64-AC7D-ABCFE5F65393}"/>
    <cellStyle name="Comma 4 7 12" xfId="2920" xr:uid="{04CBCAC6-91D2-4733-AFEA-DA43DB75A2B3}"/>
    <cellStyle name="Comma 4 7 12 2" xfId="8089" xr:uid="{A93A2779-BA54-4B5B-B05B-CE8B3CD64AA4}"/>
    <cellStyle name="Comma 4 7 12 2 2" xfId="18244" xr:uid="{2616914B-9AA4-4829-B034-1CC910B21B6C}"/>
    <cellStyle name="Comma 4 7 12 2 2 2" xfId="34904" xr:uid="{90A5EDFF-3E6B-4FA0-A9BE-BC02EACBE73E}"/>
    <cellStyle name="Comma 4 7 12 2 3" xfId="26616" xr:uid="{DA2C54A6-497C-4CE3-B695-63302F50CD40}"/>
    <cellStyle name="Comma 4 7 12 2 4" xfId="47972" xr:uid="{8D90D2F8-D696-421C-927E-CDBB7AD8B2FC}"/>
    <cellStyle name="Comma 4 7 12 3" xfId="14787" xr:uid="{EE480D28-2D81-4F30-8F0D-4758D6FA5C67}"/>
    <cellStyle name="Comma 4 7 12 3 2" xfId="31447" xr:uid="{5889FCD7-BA78-491F-B370-35C469E79BED}"/>
    <cellStyle name="Comma 4 7 12 4" xfId="23158" xr:uid="{5D305487-AFED-4913-AEEA-248C39F05B2F}"/>
    <cellStyle name="Comma 4 7 12 5" xfId="42825" xr:uid="{30ED0DF9-2276-43E5-943C-11FDA5E5E60E}"/>
    <cellStyle name="Comma 4 7 13" xfId="4858" xr:uid="{614B8BC4-2D6C-47C3-B579-3C7B89B41FF8}"/>
    <cellStyle name="Comma 4 7 13 2" xfId="9463" xr:uid="{1052763A-4E7C-441E-8A70-E01888A77C01}"/>
    <cellStyle name="Comma 4 7 13 2 2" xfId="19053" xr:uid="{8CA49A7C-E06A-48FB-A55B-B66FFAF6C1A4}"/>
    <cellStyle name="Comma 4 7 13 2 2 2" xfId="35713" xr:uid="{4FBEC589-BD8A-4E04-91F4-CDCC967994DA}"/>
    <cellStyle name="Comma 4 7 13 2 3" xfId="27425" xr:uid="{366C58F2-2142-4C22-82B5-6113A12D81AB}"/>
    <cellStyle name="Comma 4 7 13 2 4" xfId="49346" xr:uid="{6011701B-6E10-434E-943B-75D753D5B41B}"/>
    <cellStyle name="Comma 4 7 13 3" xfId="16150" xr:uid="{5E6CCBDF-A3DE-4150-BAA8-F652ED6A0BBA}"/>
    <cellStyle name="Comma 4 7 13 3 2" xfId="32810" xr:uid="{7E75D670-6E01-44BC-9F42-301A74B4EEF4}"/>
    <cellStyle name="Comma 4 7 13 4" xfId="24521" xr:uid="{995DB740-E012-48FD-8A96-5CBDAAE00020}"/>
    <cellStyle name="Comma 4 7 13 5" xfId="44753" xr:uid="{F4FF0E1E-8DD7-452E-AA7F-DE3AB3F46667}"/>
    <cellStyle name="Comma 4 7 14" xfId="6751" xr:uid="{BE59B326-6F01-492E-A1C8-F51525CB8FBE}"/>
    <cellStyle name="Comma 4 7 14 2" xfId="17459" xr:uid="{20B9A52D-43D5-4A8C-8A71-D168418EC6F3}"/>
    <cellStyle name="Comma 4 7 14 2 2" xfId="34119" xr:uid="{59D1421B-27BB-40D2-8C9C-5C0CA98EE3C0}"/>
    <cellStyle name="Comma 4 7 14 3" xfId="25831" xr:uid="{0D8DE4A2-7C5E-465F-B894-2F12FD2AD0DC}"/>
    <cellStyle name="Comma 4 7 14 4" xfId="46634" xr:uid="{D2CF7A49-1FC7-400F-A790-158714330045}"/>
    <cellStyle name="Comma 4 7 15" xfId="10833" xr:uid="{77320DE0-B56E-4A44-A9F6-B999C57B3A12}"/>
    <cellStyle name="Comma 4 7 15 2" xfId="19871" xr:uid="{5A94ACBD-58F6-428A-A0F7-C83FAEA51FBE}"/>
    <cellStyle name="Comma 4 7 15 2 2" xfId="36531" xr:uid="{11E47400-C2CE-4329-A899-6A5058696E4E}"/>
    <cellStyle name="Comma 4 7 15 3" xfId="28243" xr:uid="{AC24221A-8C01-473D-BEA6-14E7B3372156}"/>
    <cellStyle name="Comma 4 7 15 4" xfId="50715" xr:uid="{1DB6BBF3-0C07-45F2-B8C3-1EFC03E1E5DE}"/>
    <cellStyle name="Comma 4 7 16" xfId="12892" xr:uid="{9FD956A3-7A9E-424B-9798-8EF93324E7B7}"/>
    <cellStyle name="Comma 4 7 16 2" xfId="21349" xr:uid="{FB24B468-7A9A-4628-923B-8596CD145AD0}"/>
    <cellStyle name="Comma 4 7 16 2 2" xfId="38009" xr:uid="{F6636FC8-6141-4DB8-9FB6-B1C80FBDDE2B}"/>
    <cellStyle name="Comma 4 7 16 3" xfId="29722" xr:uid="{D329C18A-211B-4EAE-9C49-6EC282153DDA}"/>
    <cellStyle name="Comma 4 7 16 4" xfId="52768" xr:uid="{404DE2A3-9572-4853-A5E3-16182CE5A12D}"/>
    <cellStyle name="Comma 4 7 17" xfId="13538" xr:uid="{72E7E89D-882D-4928-83C0-B3938F96DC97}"/>
    <cellStyle name="Comma 4 7 17 2" xfId="30198" xr:uid="{57DAE3CD-545E-4B20-9B70-51FEF755C00A}"/>
    <cellStyle name="Comma 4 7 18" xfId="21821" xr:uid="{4E988BE6-4D61-4153-8D27-EBF136299DE2}"/>
    <cellStyle name="Comma 4 7 19" xfId="38611" xr:uid="{647F26A6-A386-47B4-91A1-9CDE47220248}"/>
    <cellStyle name="Comma 4 7 2" xfId="245" xr:uid="{E30D773C-96DB-446F-872E-ABD4226B5CAD}"/>
    <cellStyle name="Comma 4 7 2 10" xfId="13604" xr:uid="{D4FB0ABC-F208-449C-9316-D809BCA939CC}"/>
    <cellStyle name="Comma 4 7 2 10 2" xfId="30264" xr:uid="{4B3310BC-6128-4FF2-AFDA-E262C0F57326}"/>
    <cellStyle name="Comma 4 7 2 11" xfId="21887" xr:uid="{0945A309-F347-4688-8C44-20FD1132270A}"/>
    <cellStyle name="Comma 4 7 2 12" xfId="39178" xr:uid="{5C3735D8-21D8-4524-83DB-84E07B403041}"/>
    <cellStyle name="Comma 4 7 2 13" xfId="41026" xr:uid="{ECA41CB7-1A12-4927-BF8A-411EB7380825}"/>
    <cellStyle name="Comma 4 7 2 14" xfId="1163" xr:uid="{F154506E-08E5-4EA0-81D3-48458F60A73D}"/>
    <cellStyle name="Comma 4 7 2 2" xfId="412" xr:uid="{FFD91CEB-2C2C-4EA8-A3C6-E58DDA525519}"/>
    <cellStyle name="Comma 4 7 2 2 10" xfId="40045" xr:uid="{CC3B7A4C-9EBE-4B13-B6D0-75F330740D43}"/>
    <cellStyle name="Comma 4 7 2 2 11" xfId="41606" xr:uid="{25261F0E-E907-4C2C-9499-C86413961A8D}"/>
    <cellStyle name="Comma 4 7 2 2 12" xfId="1668" xr:uid="{A3FB66CD-489E-49F8-A3F8-3E49F1A79D29}"/>
    <cellStyle name="Comma 4 7 2 2 2" xfId="2279" xr:uid="{7691B8DA-4CD0-44D0-BC2E-A5DEF2C02636}"/>
    <cellStyle name="Comma 4 7 2 2 2 2" xfId="4205" xr:uid="{B914FCEE-B580-4584-8CBA-04A38CC662F4}"/>
    <cellStyle name="Comma 4 7 2 2 2 2 2" xfId="8980" xr:uid="{C351B0BC-4AE3-461F-8246-463634B2BF45}"/>
    <cellStyle name="Comma 4 7 2 2 2 2 2 2" xfId="18777" xr:uid="{B36FFEE6-60BB-441F-AC1C-19475A933F7B}"/>
    <cellStyle name="Comma 4 7 2 2 2 2 2 2 2" xfId="35437" xr:uid="{FEAF443A-AC93-41C3-921D-D542BD4F4C67}"/>
    <cellStyle name="Comma 4 7 2 2 2 2 2 3" xfId="27149" xr:uid="{21321035-78E1-4F72-A889-FFE0D1DBC52E}"/>
    <cellStyle name="Comma 4 7 2 2 2 2 2 4" xfId="48863" xr:uid="{327914FA-4C68-4363-9200-AB0FAF4BA497}"/>
    <cellStyle name="Comma 4 7 2 2 2 2 3" xfId="15713" xr:uid="{76637DB7-C8C1-41FA-9F71-C646B38F626B}"/>
    <cellStyle name="Comma 4 7 2 2 2 2 3 2" xfId="32373" xr:uid="{0332C86F-B886-41BD-8FA2-5A13106688C1}"/>
    <cellStyle name="Comma 4 7 2 2 2 2 4" xfId="24084" xr:uid="{453DA1C1-E912-4D8F-8A68-35109E8AE69C}"/>
    <cellStyle name="Comma 4 7 2 2 2 2 5" xfId="44109" xr:uid="{CA79BA85-194B-4654-BD44-04A8C7702F44}"/>
    <cellStyle name="Comma 4 7 2 2 2 3" xfId="6098" xr:uid="{5A8E4D72-D265-4B2C-A2C3-F1D07C819899}"/>
    <cellStyle name="Comma 4 7 2 2 2 3 2" xfId="10355" xr:uid="{B97E1EDA-3029-44EA-8BFE-C3FD3A9DA67C}"/>
    <cellStyle name="Comma 4 7 2 2 2 3 2 2" xfId="19587" xr:uid="{F08BAF8F-2B5C-42D9-ADFA-D407EA916019}"/>
    <cellStyle name="Comma 4 7 2 2 2 3 2 2 2" xfId="36247" xr:uid="{5F24EDFF-9313-49AD-AF10-15364437F321}"/>
    <cellStyle name="Comma 4 7 2 2 2 3 2 3" xfId="27959" xr:uid="{73B6600A-78C6-4892-B673-93A7FC621B6C}"/>
    <cellStyle name="Comma 4 7 2 2 2 3 2 4" xfId="50238" xr:uid="{69B69F5A-327C-451A-9FC8-A471D9978D71}"/>
    <cellStyle name="Comma 4 7 2 2 2 3 3" xfId="17031" xr:uid="{3047EA2A-2A9A-498E-A7A3-CA66040CA8AA}"/>
    <cellStyle name="Comma 4 7 2 2 2 3 3 2" xfId="33691" xr:uid="{51AD041C-A52A-4E28-A2F8-D8D6EB86252D}"/>
    <cellStyle name="Comma 4 7 2 2 2 3 4" xfId="25402" xr:uid="{EE1BADA9-16A0-4BBA-8C70-31B4B4CCE9E4}"/>
    <cellStyle name="Comma 4 7 2 2 2 3 5" xfId="45992" xr:uid="{003DFBC0-3C6E-4462-9248-90364C8AF12A}"/>
    <cellStyle name="Comma 4 7 2 2 2 4" xfId="7645" xr:uid="{375DC44B-D9B4-477C-998B-FC55827DBE0C}"/>
    <cellStyle name="Comma 4 7 2 2 2 4 2" xfId="17995" xr:uid="{90F237B1-C51D-4B85-9653-88AA8701839B}"/>
    <cellStyle name="Comma 4 7 2 2 2 4 2 2" xfId="34655" xr:uid="{07EA7B7A-1226-41E7-BFE5-F590B63A7E87}"/>
    <cellStyle name="Comma 4 7 2 2 2 4 3" xfId="26367" xr:uid="{6B79D7D1-EEEF-4A50-9E41-661B3A0B8B62}"/>
    <cellStyle name="Comma 4 7 2 2 2 4 4" xfId="47528" xr:uid="{DA45C275-0494-44FB-B87D-3ABE0917DA4A}"/>
    <cellStyle name="Comma 4 7 2 2 2 5" xfId="12072" xr:uid="{5D7358A5-DEC0-4325-9B63-6C8520921F6B}"/>
    <cellStyle name="Comma 4 7 2 2 2 5 2" xfId="20751" xr:uid="{EF327F8A-DF37-4838-B06F-0BF00B3E2BB9}"/>
    <cellStyle name="Comma 4 7 2 2 2 5 2 2" xfId="37411" xr:uid="{499E3B92-93A4-4263-96E5-8E1399A4F616}"/>
    <cellStyle name="Comma 4 7 2 2 2 5 3" xfId="29123" xr:uid="{FE04D860-2ABD-4532-BC9E-5B088E0CBF1C}"/>
    <cellStyle name="Comma 4 7 2 2 2 5 4" xfId="51953" xr:uid="{87B0D4C2-71B1-4EED-A0CE-062E8C3C7A11}"/>
    <cellStyle name="Comma 4 7 2 2 2 6" xfId="14377" xr:uid="{7F6FF001-1CAA-437D-9795-0713653C23E4}"/>
    <cellStyle name="Comma 4 7 2 2 2 6 2" xfId="31037" xr:uid="{982B3873-936E-4858-85F2-D2C5B38F06F5}"/>
    <cellStyle name="Comma 4 7 2 2 2 7" xfId="22747" xr:uid="{520CA27F-B8E2-42E1-8EFE-E69679B00678}"/>
    <cellStyle name="Comma 4 7 2 2 2 8" xfId="42220" xr:uid="{759EE2EE-04A9-443B-A537-AEE9995460BB}"/>
    <cellStyle name="Comma 4 7 2 2 3" xfId="3591" xr:uid="{B8C7BB40-C95E-43F9-AD08-E806D5F703E7}"/>
    <cellStyle name="Comma 4 7 2 2 3 2" xfId="8555" xr:uid="{5F36C0F8-0EDA-472D-A303-2A8D4C65A6FD}"/>
    <cellStyle name="Comma 4 7 2 2 3 2 2" xfId="18523" xr:uid="{94171918-15E9-46FB-A358-D73F34C6358D}"/>
    <cellStyle name="Comma 4 7 2 2 3 2 2 2" xfId="35183" xr:uid="{3FD2DC44-5C99-49FE-9C5E-DE46EC7BB436}"/>
    <cellStyle name="Comma 4 7 2 2 3 2 3" xfId="26895" xr:uid="{4ACC3CD6-14BF-4937-BB6F-47AF4B3E312D}"/>
    <cellStyle name="Comma 4 7 2 2 3 2 4" xfId="48438" xr:uid="{2BE259E3-86E4-4428-B604-39D49D566714}"/>
    <cellStyle name="Comma 4 7 2 2 3 3" xfId="15270" xr:uid="{62CFB53F-4803-4F2A-A751-4EF3FDB1BCA8}"/>
    <cellStyle name="Comma 4 7 2 2 3 3 2" xfId="31930" xr:uid="{1FE9E50B-DF3A-4924-B747-6D89ED804D8E}"/>
    <cellStyle name="Comma 4 7 2 2 3 4" xfId="23641" xr:uid="{72FBD772-27D1-4AB7-B2A5-010E04A6F767}"/>
    <cellStyle name="Comma 4 7 2 2 3 5" xfId="43495" xr:uid="{FEA92A1D-E2A8-4435-AF86-1ED55F6F7A59}"/>
    <cellStyle name="Comma 4 7 2 2 4" xfId="5499" xr:uid="{4CBFE839-FF56-43F0-AAA3-5848942DD9D0}"/>
    <cellStyle name="Comma 4 7 2 2 4 2" xfId="9930" xr:uid="{404BAA2C-4CA7-4E4E-8208-B0076A7DDC21}"/>
    <cellStyle name="Comma 4 7 2 2 4 2 2" xfId="19333" xr:uid="{43536452-B70E-4FF9-AD20-3EF4BDF27BDD}"/>
    <cellStyle name="Comma 4 7 2 2 4 2 2 2" xfId="35993" xr:uid="{2100B968-2712-4D54-8018-17BA01A317D4}"/>
    <cellStyle name="Comma 4 7 2 2 4 2 3" xfId="27705" xr:uid="{E1352D8D-8172-4C94-8153-61E68EBBB9F2}"/>
    <cellStyle name="Comma 4 7 2 2 4 2 4" xfId="49813" xr:uid="{7C2D718A-ABF7-4491-8909-3DFC175EFA6C}"/>
    <cellStyle name="Comma 4 7 2 2 4 3" xfId="16603" xr:uid="{B89F5B03-A25B-41C8-917B-8A76DB81E84F}"/>
    <cellStyle name="Comma 4 7 2 2 4 3 2" xfId="33263" xr:uid="{30AB75A5-C5FB-456B-B01C-DE94D2D8999B}"/>
    <cellStyle name="Comma 4 7 2 2 4 4" xfId="24974" xr:uid="{87CFEC0A-6345-474B-869B-CB9F5C67B7AD}"/>
    <cellStyle name="Comma 4 7 2 2 4 5" xfId="45393" xr:uid="{61024F3F-B6D0-4639-9D7E-4FEDE2836B36}"/>
    <cellStyle name="Comma 4 7 2 2 5" xfId="7220" xr:uid="{552F3922-7D3B-466B-982B-3C0C5FBDF2B2}"/>
    <cellStyle name="Comma 4 7 2 2 5 2" xfId="17741" xr:uid="{30D35CFA-2B6A-458A-B22E-A05A0E853E73}"/>
    <cellStyle name="Comma 4 7 2 2 5 2 2" xfId="34401" xr:uid="{C9123111-3C42-441E-BBCB-289FF2966422}"/>
    <cellStyle name="Comma 4 7 2 2 5 3" xfId="26113" xr:uid="{692022AC-7710-4303-A71E-C8DB7CFD745A}"/>
    <cellStyle name="Comma 4 7 2 2 5 4" xfId="47103" xr:uid="{EA31A4EF-CF8B-4AA9-9E4B-313F8F8E9855}"/>
    <cellStyle name="Comma 4 7 2 2 6" xfId="11473" xr:uid="{92CC3BAF-BC38-4DE7-A7AD-7B28EBC2F34B}"/>
    <cellStyle name="Comma 4 7 2 2 6 2" xfId="20323" xr:uid="{DE0819AE-FBBC-43C5-ABBB-77538C9728B9}"/>
    <cellStyle name="Comma 4 7 2 2 6 2 2" xfId="36983" xr:uid="{BD192183-86D5-4E16-BD72-97ACF14AB7F5}"/>
    <cellStyle name="Comma 4 7 2 2 6 3" xfId="28695" xr:uid="{9B078C5D-D9FE-46A1-A4AB-DEB17425BE5E}"/>
    <cellStyle name="Comma 4 7 2 2 6 4" xfId="51354" xr:uid="{ECDDF4FF-92D5-4D26-B6B6-3604A6A1356E}"/>
    <cellStyle name="Comma 4 7 2 2 7" xfId="13148" xr:uid="{045A94B1-60A9-4E62-AF19-5EEBED34499F}"/>
    <cellStyle name="Comma 4 7 2 2 7 2" xfId="21535" xr:uid="{F4C2032B-F3AB-4C40-ABF7-5D88F083A2EE}"/>
    <cellStyle name="Comma 4 7 2 2 7 2 2" xfId="38195" xr:uid="{2F7B5F75-FD9D-44A6-AE36-A559036BC449}"/>
    <cellStyle name="Comma 4 7 2 2 7 3" xfId="29908" xr:uid="{12DFBFD5-D0B2-42B7-94FD-87AB238DF577}"/>
    <cellStyle name="Comma 4 7 2 2 7 4" xfId="53022" xr:uid="{105A1B25-6BBC-4FC4-9428-708585C485D4}"/>
    <cellStyle name="Comma 4 7 2 2 8" xfId="13954" xr:uid="{68C29752-A27E-4DA5-89FC-1D8E8147C276}"/>
    <cellStyle name="Comma 4 7 2 2 8 2" xfId="30614" xr:uid="{2B2A749A-EA04-45E6-AC9F-DF2B7C5A5F0D}"/>
    <cellStyle name="Comma 4 7 2 2 9" xfId="22304" xr:uid="{E90373D8-19C5-4CCA-BEB5-A3D91375074D}"/>
    <cellStyle name="Comma 4 7 2 3" xfId="1552" xr:uid="{913FB384-9019-4FE9-AC90-E91BB02074C4}"/>
    <cellStyle name="Comma 4 7 2 3 2" xfId="3427" xr:uid="{FC1F3F13-B779-48AF-876B-978A5DBEF771}"/>
    <cellStyle name="Comma 4 7 2 3 2 2" xfId="8452" xr:uid="{5E99B48C-384B-4550-A018-38D18CCA3588}"/>
    <cellStyle name="Comma 4 7 2 3 2 2 2" xfId="18464" xr:uid="{6D9FD9E4-1833-4B21-BF54-D81B38B83F10}"/>
    <cellStyle name="Comma 4 7 2 3 2 2 2 2" xfId="35124" xr:uid="{C20FC7BF-CB33-45BB-963A-C7473A5AF468}"/>
    <cellStyle name="Comma 4 7 2 3 2 2 3" xfId="26836" xr:uid="{30770BBE-83A6-4452-8A95-18F82C07CCF5}"/>
    <cellStyle name="Comma 4 7 2 3 2 2 4" xfId="48335" xr:uid="{4ED39D92-C041-4E9D-B2CD-56B3FA569E74}"/>
    <cellStyle name="Comma 4 7 2 3 2 3" xfId="15150" xr:uid="{ABE14017-3EBE-43DD-A28A-C7C924BC5D6E}"/>
    <cellStyle name="Comma 4 7 2 3 2 3 2" xfId="31810" xr:uid="{A6686AF0-C8F1-444B-A2F5-09B5EB119125}"/>
    <cellStyle name="Comma 4 7 2 3 2 4" xfId="23521" xr:uid="{4F965FDB-08AB-43BD-A1B3-469F16D553F0}"/>
    <cellStyle name="Comma 4 7 2 3 2 5" xfId="43331" xr:uid="{73EF477C-CF33-492D-97FA-FD8187DC4840}"/>
    <cellStyle name="Comma 4 7 2 3 3" xfId="5335" xr:uid="{85A9E01E-A37F-4C2D-BA17-2E2C571E9A1B}"/>
    <cellStyle name="Comma 4 7 2 3 3 2" xfId="9827" xr:uid="{7459C5E4-1D45-4F5C-BB48-CB49243276BB}"/>
    <cellStyle name="Comma 4 7 2 3 3 2 2" xfId="19274" xr:uid="{84DFD336-A0DD-473F-8C78-BF02276F2E0A}"/>
    <cellStyle name="Comma 4 7 2 3 3 2 2 2" xfId="35934" xr:uid="{58BDBBB7-9DC7-41D7-881C-FA211D40F17C}"/>
    <cellStyle name="Comma 4 7 2 3 3 2 3" xfId="27646" xr:uid="{270C71AD-A4E2-441A-97E8-8E64B5E97FB1}"/>
    <cellStyle name="Comma 4 7 2 3 3 2 4" xfId="49710" xr:uid="{4B9D6300-9699-4DCD-8F14-A2CE767DA83C}"/>
    <cellStyle name="Comma 4 7 2 3 3 3" xfId="16483" xr:uid="{F346B99A-CE96-473A-B076-F3B0A8157DB4}"/>
    <cellStyle name="Comma 4 7 2 3 3 3 2" xfId="33143" xr:uid="{1AF4DF49-7005-4C77-9B54-89BD53B85BAA}"/>
    <cellStyle name="Comma 4 7 2 3 3 4" xfId="24854" xr:uid="{DA4D7CC7-ABB0-41F9-B174-5AB6CFD6ED33}"/>
    <cellStyle name="Comma 4 7 2 3 3 5" xfId="45229" xr:uid="{AECE5774-2E91-4FC7-8BBA-FBA4849E68C7}"/>
    <cellStyle name="Comma 4 7 2 3 4" xfId="7117" xr:uid="{42F6C73F-409C-4A99-9BB1-91BBAE32B235}"/>
    <cellStyle name="Comma 4 7 2 3 4 2" xfId="17682" xr:uid="{88BA4140-4B04-44BA-8537-486F70E0A9D4}"/>
    <cellStyle name="Comma 4 7 2 3 4 2 2" xfId="34342" xr:uid="{DDC5E760-3CDE-4165-89A5-BA9C3B4FB84B}"/>
    <cellStyle name="Comma 4 7 2 3 4 3" xfId="26054" xr:uid="{14CF0EA3-6F69-4C72-AEDA-62394D6B1361}"/>
    <cellStyle name="Comma 4 7 2 3 4 4" xfId="47000" xr:uid="{687292C5-CF72-4853-8373-720B2745B9C7}"/>
    <cellStyle name="Comma 4 7 2 3 5" xfId="11309" xr:uid="{D190C497-C1D6-47F2-8A3C-82A1261EA225}"/>
    <cellStyle name="Comma 4 7 2 3 5 2" xfId="20203" xr:uid="{295B4193-E98C-4784-A042-6778F6D3110B}"/>
    <cellStyle name="Comma 4 7 2 3 5 2 2" xfId="36863" xr:uid="{EB80EED4-3CA8-482C-B9B9-78A24E63F2A8}"/>
    <cellStyle name="Comma 4 7 2 3 5 3" xfId="28575" xr:uid="{9112A87D-3B7A-4C39-A56E-504FD3A1D5F8}"/>
    <cellStyle name="Comma 4 7 2 3 5 4" xfId="51190" xr:uid="{06FDEF33-3983-42E8-B75D-C1C2238C0134}"/>
    <cellStyle name="Comma 4 7 2 3 6" xfId="13834" xr:uid="{A5FE53DE-A7C0-4749-A89E-86FD10B6374D}"/>
    <cellStyle name="Comma 4 7 2 3 6 2" xfId="30494" xr:uid="{9C58A73F-FA02-4B67-8320-EAC9B95D7F24}"/>
    <cellStyle name="Comma 4 7 2 3 7" xfId="22184" xr:uid="{F36046BA-1BC3-4D91-9ADC-ECD84F2D5ADD}"/>
    <cellStyle name="Comma 4 7 2 3 8" xfId="41442" xr:uid="{1E4DEB44-DE6A-4327-AC72-6C84C83BD536}"/>
    <cellStyle name="Comma 4 7 2 4" xfId="2115" xr:uid="{3A5E9066-DD58-4650-BE6B-923430DB28A1}"/>
    <cellStyle name="Comma 4 7 2 4 2" xfId="4041" xr:uid="{9CC5EF8E-ABAC-45E1-BA8D-BC42B8EDDCDE}"/>
    <cellStyle name="Comma 4 7 2 4 2 2" xfId="8877" xr:uid="{8BE91990-10A9-456F-ACCF-28E1BDE73B2D}"/>
    <cellStyle name="Comma 4 7 2 4 2 2 2" xfId="18718" xr:uid="{4CC097F4-6554-4636-90C9-DE4323C4C984}"/>
    <cellStyle name="Comma 4 7 2 4 2 2 2 2" xfId="35378" xr:uid="{42EF2D02-DF63-4A98-9967-AA18128AC67E}"/>
    <cellStyle name="Comma 4 7 2 4 2 2 3" xfId="27090" xr:uid="{302FC2D3-E8F0-4930-A13D-362BA6E0E528}"/>
    <cellStyle name="Comma 4 7 2 4 2 2 4" xfId="48760" xr:uid="{29AF5DA0-238D-4473-892C-F0E545D4FCBB}"/>
    <cellStyle name="Comma 4 7 2 4 2 3" xfId="15593" xr:uid="{520A1DE7-9C9D-48B9-B86A-7572CAB45EAA}"/>
    <cellStyle name="Comma 4 7 2 4 2 3 2" xfId="32253" xr:uid="{35C005A1-4327-46E1-8195-2200E7754C2B}"/>
    <cellStyle name="Comma 4 7 2 4 2 4" xfId="23964" xr:uid="{3834613D-4AD5-40C5-ACAB-368C70CA8358}"/>
    <cellStyle name="Comma 4 7 2 4 2 5" xfId="43945" xr:uid="{EB085851-79F7-485D-AD53-DD759368B733}"/>
    <cellStyle name="Comma 4 7 2 4 3" xfId="5934" xr:uid="{84435403-34AE-449B-800D-B95150234DB7}"/>
    <cellStyle name="Comma 4 7 2 4 3 2" xfId="10252" xr:uid="{0D0D9ED0-537A-41A1-ABBA-3B43A9DBF4EA}"/>
    <cellStyle name="Comma 4 7 2 4 3 2 2" xfId="19528" xr:uid="{5524FC16-BF14-424F-BA69-A10981397886}"/>
    <cellStyle name="Comma 4 7 2 4 3 2 2 2" xfId="36188" xr:uid="{867FE230-E3EA-4EA5-84AD-82B656881EA7}"/>
    <cellStyle name="Comma 4 7 2 4 3 2 3" xfId="27900" xr:uid="{41C058E2-9DB5-497D-8470-4ED1034F7933}"/>
    <cellStyle name="Comma 4 7 2 4 3 2 4" xfId="50135" xr:uid="{B797CFDC-618F-475F-B5E1-91694B098CC6}"/>
    <cellStyle name="Comma 4 7 2 4 3 3" xfId="16911" xr:uid="{04A19CF8-0C5D-492B-B46C-7593D3357B71}"/>
    <cellStyle name="Comma 4 7 2 4 3 3 2" xfId="33571" xr:uid="{CB1EA7A1-8E40-45E0-B4ED-C53015CB67D5}"/>
    <cellStyle name="Comma 4 7 2 4 3 4" xfId="25282" xr:uid="{3955674A-BDD1-4BF4-87F5-1840AF4FB567}"/>
    <cellStyle name="Comma 4 7 2 4 3 5" xfId="45828" xr:uid="{764A8CF8-5732-422F-8F48-C9081B615C58}"/>
    <cellStyle name="Comma 4 7 2 4 4" xfId="7542" xr:uid="{78032E97-B38D-4146-8C1D-E92D8BFB667C}"/>
    <cellStyle name="Comma 4 7 2 4 4 2" xfId="17936" xr:uid="{D3D11E3E-3E77-454D-8569-214576F09DB9}"/>
    <cellStyle name="Comma 4 7 2 4 4 2 2" xfId="34596" xr:uid="{BD975209-1AC2-42BC-B01C-4509F002B26E}"/>
    <cellStyle name="Comma 4 7 2 4 4 3" xfId="26308" xr:uid="{13B2EC14-6F12-4356-A0AD-65717E9EDA9D}"/>
    <cellStyle name="Comma 4 7 2 4 4 4" xfId="47425" xr:uid="{217EAFE2-49BC-495C-A878-5A5F1C38E690}"/>
    <cellStyle name="Comma 4 7 2 4 5" xfId="11908" xr:uid="{3BD5E38D-0E33-4808-AF07-80168BAF384A}"/>
    <cellStyle name="Comma 4 7 2 4 5 2" xfId="20631" xr:uid="{846B12B7-BF8A-490F-B147-ACC2734F8FBA}"/>
    <cellStyle name="Comma 4 7 2 4 5 2 2" xfId="37291" xr:uid="{40B0491C-0264-4931-A1C3-331613978691}"/>
    <cellStyle name="Comma 4 7 2 4 5 3" xfId="29003" xr:uid="{9D68033D-3F75-4215-BB6C-7B908B96FF24}"/>
    <cellStyle name="Comma 4 7 2 4 5 4" xfId="51789" xr:uid="{2D3C82D6-1AA7-44E1-A3CB-5B79D975246D}"/>
    <cellStyle name="Comma 4 7 2 4 6" xfId="14257" xr:uid="{0BA70D09-06E8-4DCC-A0D6-FABE20B9D394}"/>
    <cellStyle name="Comma 4 7 2 4 6 2" xfId="30917" xr:uid="{A9B135F5-86C1-4849-B8CA-702A2F27EB88}"/>
    <cellStyle name="Comma 4 7 2 4 7" xfId="22627" xr:uid="{8074CEEB-3F83-4732-9510-3BA48EC5389C}"/>
    <cellStyle name="Comma 4 7 2 4 8" xfId="42056" xr:uid="{017BF1A0-F69C-42A7-887D-DE0E7CE32E8D}"/>
    <cellStyle name="Comma 4 7 2 5" xfId="3011" xr:uid="{6CD5F107-A79E-40DE-B78A-6B968DA44FF5}"/>
    <cellStyle name="Comma 4 7 2 5 2" xfId="8151" xr:uid="{37A83A90-E48B-4CC4-989C-5429130670A4}"/>
    <cellStyle name="Comma 4 7 2 5 2 2" xfId="18282" xr:uid="{48C045B0-598A-4FD6-8BB7-B44DFDAC35E9}"/>
    <cellStyle name="Comma 4 7 2 5 2 2 2" xfId="34942" xr:uid="{272C7159-B2EF-4125-BF0B-404AD8CD76C0}"/>
    <cellStyle name="Comma 4 7 2 5 2 3" xfId="26654" xr:uid="{68F4B51E-6539-4C4D-9BCD-AF3AD3CF133D}"/>
    <cellStyle name="Comma 4 7 2 5 2 4" xfId="48034" xr:uid="{19789F54-1A3F-4C0E-89AA-6A534E3B9132}"/>
    <cellStyle name="Comma 4 7 2 5 3" xfId="14853" xr:uid="{9EF36D95-7712-42BB-8366-BC16C6EA269D}"/>
    <cellStyle name="Comma 4 7 2 5 3 2" xfId="31513" xr:uid="{2C082A80-074C-43C8-BFF3-EBDBB165CF02}"/>
    <cellStyle name="Comma 4 7 2 5 4" xfId="23224" xr:uid="{E8D61169-ACA0-4E56-A5FE-51E1FE5F06D5}"/>
    <cellStyle name="Comma 4 7 2 5 5" xfId="42915" xr:uid="{ED8DA3A4-6C31-4C31-BFF5-E1ED618E4D92}"/>
    <cellStyle name="Comma 4 7 2 6" xfId="4950" xr:uid="{3CD41358-6FF3-497B-A1A9-63DC72FC0AB0}"/>
    <cellStyle name="Comma 4 7 2 6 2" xfId="9526" xr:uid="{3B8B9A82-1FC2-4BC6-9201-CAB931C505F2}"/>
    <cellStyle name="Comma 4 7 2 6 2 2" xfId="19092" xr:uid="{6A0A9901-B872-43BB-9D08-68129CB61721}"/>
    <cellStyle name="Comma 4 7 2 6 2 2 2" xfId="35752" xr:uid="{9F5C871E-6BA4-4199-A227-3F0273DFDF64}"/>
    <cellStyle name="Comma 4 7 2 6 2 3" xfId="27464" xr:uid="{ACA71082-D6D1-4C62-BA81-F932A95FC03D}"/>
    <cellStyle name="Comma 4 7 2 6 2 4" xfId="49409" xr:uid="{2033A801-B0A6-4205-9B84-E5342AADB867}"/>
    <cellStyle name="Comma 4 7 2 6 3" xfId="16217" xr:uid="{04FF03F6-3435-41AB-A582-5F8FC7214FFC}"/>
    <cellStyle name="Comma 4 7 2 6 3 2" xfId="32877" xr:uid="{8280FE4F-DA04-4FFF-9488-5BAD6E42D92F}"/>
    <cellStyle name="Comma 4 7 2 6 4" xfId="24588" xr:uid="{BE4ED746-4FED-4FF3-A03C-E51A46C2A09C}"/>
    <cellStyle name="Comma 4 7 2 6 5" xfId="44844" xr:uid="{F8CC737E-8117-4BBF-9405-246C3DBCDFE0}"/>
    <cellStyle name="Comma 4 7 2 7" xfId="6815" xr:uid="{E8B0648F-C018-4C55-88F0-CC1E0430B7C8}"/>
    <cellStyle name="Comma 4 7 2 7 2" xfId="17499" xr:uid="{EA7AB06B-170B-4F94-A339-54EF86B239A2}"/>
    <cellStyle name="Comma 4 7 2 7 2 2" xfId="34159" xr:uid="{04C91FC5-7703-46ED-BCFF-C11176709A11}"/>
    <cellStyle name="Comma 4 7 2 7 3" xfId="25871" xr:uid="{549D3767-3CBB-4A1F-BE09-B267493E1C62}"/>
    <cellStyle name="Comma 4 7 2 7 4" xfId="46698" xr:uid="{F6DB2075-30FC-433A-AF54-B4B487A5549D}"/>
    <cellStyle name="Comma 4 7 2 8" xfId="10924" xr:uid="{932E213B-8505-4402-AA2F-9DA8C1BBCEBE}"/>
    <cellStyle name="Comma 4 7 2 8 2" xfId="19937" xr:uid="{82180EF9-071D-4CA4-AEDA-FD5F3CF9EC85}"/>
    <cellStyle name="Comma 4 7 2 8 2 2" xfId="36597" xr:uid="{58BBBDFC-4864-43AF-AE45-6658D930E0C2}"/>
    <cellStyle name="Comma 4 7 2 8 3" xfId="28309" xr:uid="{C64EC222-D679-4382-9F7D-7836FBB3D693}"/>
    <cellStyle name="Comma 4 7 2 8 4" xfId="50805" xr:uid="{08990023-6C16-43B4-9783-4BCC6F07FC31}"/>
    <cellStyle name="Comma 4 7 2 9" xfId="12984" xr:uid="{66A0DEEB-FC01-4853-90FA-EFBCC4E31FF5}"/>
    <cellStyle name="Comma 4 7 2 9 2" xfId="21415" xr:uid="{8ADE017F-2454-4E11-AAD9-724188E66E5B}"/>
    <cellStyle name="Comma 4 7 2 9 2 2" xfId="38075" xr:uid="{4A59D07F-C52C-4C86-AEC9-AEC35954458F}"/>
    <cellStyle name="Comma 4 7 2 9 3" xfId="29788" xr:uid="{59E6C2F1-2EAE-4732-B51C-E55109A980F8}"/>
    <cellStyle name="Comma 4 7 2 9 4" xfId="52858" xr:uid="{73F6A4CC-CE0E-41F2-95F5-6C0D9739D160}"/>
    <cellStyle name="Comma 4 7 20" xfId="40937" xr:uid="{B0153902-ED6D-40DA-BB8C-2333505600B8}"/>
    <cellStyle name="Comma 4 7 21" xfId="1081" xr:uid="{71F3101F-8D08-409F-BB87-FE342A433A98}"/>
    <cellStyle name="Comma 4 7 3" xfId="450" xr:uid="{7C6FF7DF-A1EA-41AD-B187-4FE483E6B59F}"/>
    <cellStyle name="Comma 4 7 3 10" xfId="21913" xr:uid="{823862A9-B07D-403C-9B53-2F75C9E6587C}"/>
    <cellStyle name="Comma 4 7 3 11" xfId="39596" xr:uid="{201897E8-3436-4222-BB32-A7AC66F32895}"/>
    <cellStyle name="Comma 4 7 3 12" xfId="41065" xr:uid="{C27A2357-32A6-427F-A02E-019C105ED636}"/>
    <cellStyle name="Comma 4 7 3 13" xfId="1200" xr:uid="{B2091B27-7E6F-4228-B6D1-A475897B60DC}"/>
    <cellStyle name="Comma 4 7 3 2" xfId="1701" xr:uid="{F79A0502-8136-4D6F-A9AF-8EAF012E29E7}"/>
    <cellStyle name="Comma 4 7 3 2 2" xfId="3629" xr:uid="{A53A17D6-FE9F-48F8-AEC4-33FD86997BD4}"/>
    <cellStyle name="Comma 4 7 3 2 2 2" xfId="8588" xr:uid="{215B052C-9516-4408-81C8-AECC57BEF17D}"/>
    <cellStyle name="Comma 4 7 3 2 2 2 2" xfId="18543" xr:uid="{0E384AEE-A97F-412E-A852-CC46D4F253EA}"/>
    <cellStyle name="Comma 4 7 3 2 2 2 2 2" xfId="35203" xr:uid="{1A3C2074-BFAE-4754-9FFE-21288474738C}"/>
    <cellStyle name="Comma 4 7 3 2 2 2 3" xfId="26915" xr:uid="{DCE78118-81E3-42DC-B17B-1080CF06D7BF}"/>
    <cellStyle name="Comma 4 7 3 2 2 2 4" xfId="48471" xr:uid="{563AF086-D9A9-4A92-B28A-80E358B7673A}"/>
    <cellStyle name="Comma 4 7 3 2 2 3" xfId="15295" xr:uid="{60FDCE20-83B5-441B-92EF-AB79C355F6BF}"/>
    <cellStyle name="Comma 4 7 3 2 2 3 2" xfId="31955" xr:uid="{FD9DAC4E-ADEA-4049-BB30-BBEA11F0A809}"/>
    <cellStyle name="Comma 4 7 3 2 2 4" xfId="23666" xr:uid="{0FFB57E6-7345-40C3-B951-E34E1EA0E08C}"/>
    <cellStyle name="Comma 4 7 3 2 2 5" xfId="43533" xr:uid="{5283F9D2-560B-4F68-9587-D90DBCD305AA}"/>
    <cellStyle name="Comma 4 7 3 2 3" xfId="5537" xr:uid="{3DA5ECC5-CF9B-48DE-86C2-037CE3B75AFC}"/>
    <cellStyle name="Comma 4 7 3 2 3 2" xfId="9963" xr:uid="{814365E4-3B4D-4876-B9FE-0A3652A375DF}"/>
    <cellStyle name="Comma 4 7 3 2 3 2 2" xfId="19353" xr:uid="{89AB81FC-DB3E-4D8B-A32C-C1ACC63F2457}"/>
    <cellStyle name="Comma 4 7 3 2 3 2 2 2" xfId="36013" xr:uid="{9E626127-FAB4-4913-BAE1-20B092E61E31}"/>
    <cellStyle name="Comma 4 7 3 2 3 2 3" xfId="27725" xr:uid="{5424B74B-9052-4AE2-8567-78DB51A11E41}"/>
    <cellStyle name="Comma 4 7 3 2 3 2 4" xfId="49846" xr:uid="{239A2A7D-0657-4A4F-8179-0B1A085DE509}"/>
    <cellStyle name="Comma 4 7 3 2 3 3" xfId="16628" xr:uid="{91C6652D-BB63-4062-AA2E-D3D2C1654158}"/>
    <cellStyle name="Comma 4 7 3 2 3 3 2" xfId="33288" xr:uid="{93095A3D-8E33-44EA-B819-C8308263D69C}"/>
    <cellStyle name="Comma 4 7 3 2 3 4" xfId="24999" xr:uid="{84167D04-D6CD-4662-BA44-32EB09628F38}"/>
    <cellStyle name="Comma 4 7 3 2 3 5" xfId="45431" xr:uid="{F4A37286-BC1D-48C8-8DCC-7645A80D9609}"/>
    <cellStyle name="Comma 4 7 3 2 4" xfId="7253" xr:uid="{03B16E6F-A4D8-4D67-A2C9-F24C933D430F}"/>
    <cellStyle name="Comma 4 7 3 2 4 2" xfId="17761" xr:uid="{FF4C587C-7CD9-4874-ACD8-254859422610}"/>
    <cellStyle name="Comma 4 7 3 2 4 2 2" xfId="34421" xr:uid="{D89A396D-8F72-4046-95A5-0772C97FF28B}"/>
    <cellStyle name="Comma 4 7 3 2 4 3" xfId="26133" xr:uid="{D4DED074-52B6-4F02-A681-E42BD38051EC}"/>
    <cellStyle name="Comma 4 7 3 2 4 4" xfId="47136" xr:uid="{E2CDF90D-F55D-42D2-ACBA-0B49FE457B5E}"/>
    <cellStyle name="Comma 4 7 3 2 5" xfId="11511" xr:uid="{0C73D809-DBB5-4EE1-B5F8-CF7849F2A0B9}"/>
    <cellStyle name="Comma 4 7 3 2 5 2" xfId="20348" xr:uid="{CDD78B51-FAB8-43E5-AB4A-5F1FF7D0CFD6}"/>
    <cellStyle name="Comma 4 7 3 2 5 2 2" xfId="37008" xr:uid="{CF5D4BD9-F879-465C-9922-411CA3632F6F}"/>
    <cellStyle name="Comma 4 7 3 2 5 3" xfId="28720" xr:uid="{57202CDD-9529-4364-8CEC-C1DFF9D65FFD}"/>
    <cellStyle name="Comma 4 7 3 2 5 4" xfId="51392" xr:uid="{36B53731-6638-43C2-9243-57E59AA2497C}"/>
    <cellStyle name="Comma 4 7 3 2 6" xfId="13979" xr:uid="{3F63F2C5-4FEE-4906-B7EC-EC48E4903C33}"/>
    <cellStyle name="Comma 4 7 3 2 6 2" xfId="30639" xr:uid="{F5D6EB36-80E2-4A79-B801-35F49324B6C6}"/>
    <cellStyle name="Comma 4 7 3 2 7" xfId="22329" xr:uid="{6A6E0149-37DE-48A6-9ABA-940A71D4E18A}"/>
    <cellStyle name="Comma 4 7 3 2 8" xfId="41644" xr:uid="{971086FA-BE0C-4200-AD32-CF0B14225C10}"/>
    <cellStyle name="Comma 4 7 3 3" xfId="2317" xr:uid="{2B4E33D7-4A80-44D4-A13F-5F62567A7209}"/>
    <cellStyle name="Comma 4 7 3 3 2" xfId="4243" xr:uid="{14D27480-39FE-475D-9784-B6916FA37F25}"/>
    <cellStyle name="Comma 4 7 3 3 2 2" xfId="9013" xr:uid="{FD6E4926-668E-440E-BF3F-6B142B6BB4CC}"/>
    <cellStyle name="Comma 4 7 3 3 2 2 2" xfId="18797" xr:uid="{4E6D34AB-F615-4D6C-B3A0-99CD7AE36968}"/>
    <cellStyle name="Comma 4 7 3 3 2 2 2 2" xfId="35457" xr:uid="{CAC1477A-6528-40D6-9B69-0C80FEDE5125}"/>
    <cellStyle name="Comma 4 7 3 3 2 2 3" xfId="27169" xr:uid="{5D43C0F9-3E74-412C-A56F-BAC77B93F51D}"/>
    <cellStyle name="Comma 4 7 3 3 2 2 4" xfId="48896" xr:uid="{03AEE54A-2B6C-43AA-A60A-CAC53245FC8A}"/>
    <cellStyle name="Comma 4 7 3 3 2 3" xfId="15738" xr:uid="{BBB2784A-E7BB-4990-9198-9658E3AF8361}"/>
    <cellStyle name="Comma 4 7 3 3 2 3 2" xfId="32398" xr:uid="{C58167AF-7A1F-44D7-A225-0C0FE2687559}"/>
    <cellStyle name="Comma 4 7 3 3 2 4" xfId="24109" xr:uid="{D17AF50A-5A6C-43B5-B574-7C76F5C8ACB3}"/>
    <cellStyle name="Comma 4 7 3 3 2 5" xfId="44147" xr:uid="{D0134AA8-16B9-4B30-BDCD-C09D3A45B50D}"/>
    <cellStyle name="Comma 4 7 3 3 3" xfId="6136" xr:uid="{A9B2E520-757B-48EC-8ABC-5154EF95BA9A}"/>
    <cellStyle name="Comma 4 7 3 3 3 2" xfId="10388" xr:uid="{ED808B2F-973A-4E2C-99FD-CB924C097F79}"/>
    <cellStyle name="Comma 4 7 3 3 3 2 2" xfId="19607" xr:uid="{66253965-56BA-4604-B273-23D6361A87B4}"/>
    <cellStyle name="Comma 4 7 3 3 3 2 2 2" xfId="36267" xr:uid="{00052BC6-503E-4A27-94C9-A0ED72E9F66F}"/>
    <cellStyle name="Comma 4 7 3 3 3 2 3" xfId="27979" xr:uid="{20379B9E-01F4-49D8-BB66-1AEFE0A399C8}"/>
    <cellStyle name="Comma 4 7 3 3 3 2 4" xfId="50271" xr:uid="{2A8F1263-DB3E-4125-8B66-EF559ACBA4B2}"/>
    <cellStyle name="Comma 4 7 3 3 3 3" xfId="17056" xr:uid="{FB81EA4C-EE89-4569-B7F8-30402DF5E4A9}"/>
    <cellStyle name="Comma 4 7 3 3 3 3 2" xfId="33716" xr:uid="{798A95BD-DC14-4625-BE71-DA9877847AC2}"/>
    <cellStyle name="Comma 4 7 3 3 3 4" xfId="25427" xr:uid="{ED11CA37-1F65-44EE-814A-F492543522C3}"/>
    <cellStyle name="Comma 4 7 3 3 3 5" xfId="46030" xr:uid="{AEC1399D-BDBC-4202-9A87-99905A66E82E}"/>
    <cellStyle name="Comma 4 7 3 3 4" xfId="7678" xr:uid="{9CC1B8DC-0CF7-4A06-BE5F-B7BAA5BD16AE}"/>
    <cellStyle name="Comma 4 7 3 3 4 2" xfId="18015" xr:uid="{16F3F99F-F172-496E-BD72-38B64DD10D57}"/>
    <cellStyle name="Comma 4 7 3 3 4 2 2" xfId="34675" xr:uid="{332CAEA8-819F-47AF-8062-D862FAFE5F48}"/>
    <cellStyle name="Comma 4 7 3 3 4 3" xfId="26387" xr:uid="{3B8067BD-7FA2-4678-A85A-47726A97265E}"/>
    <cellStyle name="Comma 4 7 3 3 4 4" xfId="47561" xr:uid="{DE9F07B4-CE3E-451F-9022-8B887623FB3A}"/>
    <cellStyle name="Comma 4 7 3 3 5" xfId="12110" xr:uid="{42C4E375-7A5F-4413-80A8-F2DB63FC8456}"/>
    <cellStyle name="Comma 4 7 3 3 5 2" xfId="20776" xr:uid="{A96953E4-E55B-4D6A-BE6A-2357DB5F38B3}"/>
    <cellStyle name="Comma 4 7 3 3 5 2 2" xfId="37436" xr:uid="{2C6DE19D-6F88-4693-8DC5-41592FA67C59}"/>
    <cellStyle name="Comma 4 7 3 3 5 3" xfId="29148" xr:uid="{7A11F9CE-E808-493E-8CE8-44B018D165C2}"/>
    <cellStyle name="Comma 4 7 3 3 5 4" xfId="51991" xr:uid="{E300A283-98DE-4326-B30F-77CBA706C227}"/>
    <cellStyle name="Comma 4 7 3 3 6" xfId="14402" xr:uid="{4AEA20A8-479F-4B26-AA5F-26713B980229}"/>
    <cellStyle name="Comma 4 7 3 3 6 2" xfId="31062" xr:uid="{CECB72EA-4AF3-4B88-AD91-4A3B1262C76B}"/>
    <cellStyle name="Comma 4 7 3 3 7" xfId="22772" xr:uid="{17692AFC-23D2-42C9-A85B-2708D9298BB6}"/>
    <cellStyle name="Comma 4 7 3 3 8" xfId="42258" xr:uid="{DE12699D-8C9A-4EAE-AE13-B7576A836CAA}"/>
    <cellStyle name="Comma 4 7 3 4" xfId="3050" xr:uid="{DE559D99-AD22-4E4F-A546-BAACD8A23BE0}"/>
    <cellStyle name="Comma 4 7 3 4 2" xfId="8184" xr:uid="{E22CF5E3-05F8-401A-85CC-F30DD44BF49F}"/>
    <cellStyle name="Comma 4 7 3 4 2 2" xfId="18302" xr:uid="{2B0A644E-C5A9-44FA-B757-243300B113BC}"/>
    <cellStyle name="Comma 4 7 3 4 2 2 2" xfId="34962" xr:uid="{43200213-C65F-457D-8133-219315F71F98}"/>
    <cellStyle name="Comma 4 7 3 4 2 3" xfId="26674" xr:uid="{D4F112EC-29BC-4C74-815A-9C8284F62603}"/>
    <cellStyle name="Comma 4 7 3 4 2 4" xfId="48067" xr:uid="{F2C064BE-8917-408A-9DD2-5C7FE2855C0A}"/>
    <cellStyle name="Comma 4 7 3 4 3" xfId="14879" xr:uid="{97F6CE96-19A1-489C-A4B9-A01464459A4A}"/>
    <cellStyle name="Comma 4 7 3 4 3 2" xfId="31539" xr:uid="{0B4081AA-9C58-4740-BFA6-DD43A20789AB}"/>
    <cellStyle name="Comma 4 7 3 4 4" xfId="23250" xr:uid="{FF632C4E-D58E-4584-A471-79B3D6663C11}"/>
    <cellStyle name="Comma 4 7 3 4 5" xfId="42954" xr:uid="{E5986B7F-06DA-4784-BF91-DD9F46B9EC82}"/>
    <cellStyle name="Comma 4 7 3 5" xfId="4988" xr:uid="{BA46EF0E-8EB3-471D-B0E3-7F2520AA3AE8}"/>
    <cellStyle name="Comma 4 7 3 5 2" xfId="9559" xr:uid="{109F660F-ED5B-48D8-8530-F29F609E61F8}"/>
    <cellStyle name="Comma 4 7 3 5 2 2" xfId="19112" xr:uid="{06465FD4-5665-4183-BE72-E962B4C0EDE0}"/>
    <cellStyle name="Comma 4 7 3 5 2 2 2" xfId="35772" xr:uid="{74D5088A-B13E-4824-A9D3-A79424743C53}"/>
    <cellStyle name="Comma 4 7 3 5 2 3" xfId="27484" xr:uid="{9F35DC0E-D871-47C2-A8D8-6A75E47316E0}"/>
    <cellStyle name="Comma 4 7 3 5 2 4" xfId="49442" xr:uid="{5D3CF819-E73A-49C2-AF78-9CA4A525958C}"/>
    <cellStyle name="Comma 4 7 3 5 3" xfId="16242" xr:uid="{59F49523-FDE2-46AC-A937-1FAD8F88262D}"/>
    <cellStyle name="Comma 4 7 3 5 3 2" xfId="32902" xr:uid="{15E9CA9E-7E6B-4FBD-9C63-7BEBAC916A23}"/>
    <cellStyle name="Comma 4 7 3 5 4" xfId="24613" xr:uid="{B0E1CD5B-A3D7-4DAD-A484-E38A110B59C8}"/>
    <cellStyle name="Comma 4 7 3 5 5" xfId="44882" xr:uid="{0B10D357-2E30-4FC9-8196-3946BEA9F155}"/>
    <cellStyle name="Comma 4 7 3 6" xfId="6848" xr:uid="{FD2C0A81-A89F-4EB1-A435-6EA1AD9B8752}"/>
    <cellStyle name="Comma 4 7 3 6 2" xfId="17519" xr:uid="{BAFE8C10-6E24-40CB-9C8A-F3A47385D18B}"/>
    <cellStyle name="Comma 4 7 3 6 2 2" xfId="34179" xr:uid="{48C9EFCE-8D20-421A-BD09-848D9ACA46CE}"/>
    <cellStyle name="Comma 4 7 3 6 3" xfId="25891" xr:uid="{3221AC36-26EB-4C11-A0F0-1DC3177B3DC2}"/>
    <cellStyle name="Comma 4 7 3 6 4" xfId="46731" xr:uid="{861D9075-5197-4922-84D0-4FB1C6560FAE}"/>
    <cellStyle name="Comma 4 7 3 7" xfId="10962" xr:uid="{74A69E4E-15EC-4674-998D-E5696A2FBE45}"/>
    <cellStyle name="Comma 4 7 3 7 2" xfId="19962" xr:uid="{1C71989C-FB09-4CEA-B967-3EB88FB5F298}"/>
    <cellStyle name="Comma 4 7 3 7 2 2" xfId="36622" xr:uid="{6355AC39-B11A-41C0-A4B4-F61F6857578C}"/>
    <cellStyle name="Comma 4 7 3 7 3" xfId="28334" xr:uid="{9576F5C2-B786-4B0A-8BA4-2B9B0F0E12FD}"/>
    <cellStyle name="Comma 4 7 3 7 4" xfId="50843" xr:uid="{53D36EB3-6986-48C5-B0BE-8FA72F1E1D2E}"/>
    <cellStyle name="Comma 4 7 3 8" xfId="13186" xr:uid="{AC8A3067-150B-43D0-9053-092A141DFB52}"/>
    <cellStyle name="Comma 4 7 3 8 2" xfId="21560" xr:uid="{34E8ADC6-AEF0-4D0E-8EC4-6FA6F7F3232A}"/>
    <cellStyle name="Comma 4 7 3 8 2 2" xfId="38220" xr:uid="{B468C81B-E53A-49B8-9789-B565E1B042E9}"/>
    <cellStyle name="Comma 4 7 3 8 3" xfId="29933" xr:uid="{BBFD958E-7BFA-4793-872D-2744855D32ED}"/>
    <cellStyle name="Comma 4 7 3 8 4" xfId="53060" xr:uid="{61FB03F9-1156-4E8D-B28A-4ADB2CD0185D}"/>
    <cellStyle name="Comma 4 7 3 9" xfId="13629" xr:uid="{E19C6EEB-B95E-4562-971E-05C752E2D26E}"/>
    <cellStyle name="Comma 4 7 3 9 2" xfId="30289" xr:uid="{E996CEC4-7563-424A-9258-DCFE2C85279F}"/>
    <cellStyle name="Comma 4 7 4" xfId="486" xr:uid="{5849936C-3C01-452E-A160-7ADC4BEEB87B}"/>
    <cellStyle name="Comma 4 7 4 10" xfId="21934" xr:uid="{669F2517-CCFE-4760-AB1C-CFAABAC6ECAA}"/>
    <cellStyle name="Comma 4 7 4 11" xfId="41096" xr:uid="{5314F7C1-D011-40CC-878A-1B0D622F4BFB}"/>
    <cellStyle name="Comma 4 7 4 12" xfId="1231" xr:uid="{C369546E-BAB5-4C04-9E93-E6803CBDE751}"/>
    <cellStyle name="Comma 4 7 4 2" xfId="1732" xr:uid="{64908C2F-A693-4217-939E-6F0B4C84F63C}"/>
    <cellStyle name="Comma 4 7 4 2 2" xfId="3660" xr:uid="{5E1933D0-B45C-4C7D-9D15-F418E7232175}"/>
    <cellStyle name="Comma 4 7 4 2 2 2" xfId="8617" xr:uid="{54F3C3DB-12F8-4774-91DE-DF09D42416DF}"/>
    <cellStyle name="Comma 4 7 4 2 2 2 2" xfId="18562" xr:uid="{43E63775-64FF-4B38-9EAA-598D39F0CCCF}"/>
    <cellStyle name="Comma 4 7 4 2 2 2 2 2" xfId="35222" xr:uid="{67002F78-AE23-4701-A652-E19861A4FD95}"/>
    <cellStyle name="Comma 4 7 4 2 2 2 3" xfId="26934" xr:uid="{76A3AE7E-3173-4653-B2F9-5D232FF503F9}"/>
    <cellStyle name="Comma 4 7 4 2 2 2 4" xfId="48500" xr:uid="{FC722A2A-1B25-4518-A8D7-991131121DDA}"/>
    <cellStyle name="Comma 4 7 4 2 2 3" xfId="15316" xr:uid="{3F5E2025-BC00-4F52-9DE1-26BDB4DF1211}"/>
    <cellStyle name="Comma 4 7 4 2 2 3 2" xfId="31976" xr:uid="{24FBB401-95B7-4C06-B63C-7923AA96E2E5}"/>
    <cellStyle name="Comma 4 7 4 2 2 4" xfId="23687" xr:uid="{9DEF14DA-7E06-45C7-B735-0669C236A9CC}"/>
    <cellStyle name="Comma 4 7 4 2 2 5" xfId="43564" xr:uid="{DB423D8A-B3BF-4B4D-8AEB-038B2EC06EE4}"/>
    <cellStyle name="Comma 4 7 4 2 3" xfId="5568" xr:uid="{B6FE7380-33C9-4C79-BB91-7B1F96F6368D}"/>
    <cellStyle name="Comma 4 7 4 2 3 2" xfId="9992" xr:uid="{A4DDC06C-456E-4EEE-BFE8-3BEB120D89F1}"/>
    <cellStyle name="Comma 4 7 4 2 3 2 2" xfId="19372" xr:uid="{A3FB7A13-D059-4CA8-A7CA-8F8F0A46697B}"/>
    <cellStyle name="Comma 4 7 4 2 3 2 2 2" xfId="36032" xr:uid="{F0BA21EE-E1FC-4F11-AF07-EC38ADF14F17}"/>
    <cellStyle name="Comma 4 7 4 2 3 2 3" xfId="27744" xr:uid="{0786BDE4-FC96-4FA7-B93C-47146642CBAA}"/>
    <cellStyle name="Comma 4 7 4 2 3 2 4" xfId="49875" xr:uid="{02422844-709B-4EF7-95E8-D42A49379F4E}"/>
    <cellStyle name="Comma 4 7 4 2 3 3" xfId="16649" xr:uid="{6E567948-464E-45CD-82FB-59B81968A631}"/>
    <cellStyle name="Comma 4 7 4 2 3 3 2" xfId="33309" xr:uid="{784B45D5-69E2-4581-9B7A-60C9DAA60909}"/>
    <cellStyle name="Comma 4 7 4 2 3 4" xfId="25020" xr:uid="{8C8EBA8D-29E7-49BB-93F0-503F4E2D077F}"/>
    <cellStyle name="Comma 4 7 4 2 3 5" xfId="45462" xr:uid="{A050350F-5FE2-4584-B35D-28F7E83F4A8C}"/>
    <cellStyle name="Comma 4 7 4 2 4" xfId="7282" xr:uid="{3BF3D590-EA75-444C-9A94-A6C91236E57D}"/>
    <cellStyle name="Comma 4 7 4 2 4 2" xfId="17780" xr:uid="{659CD32D-59F9-4586-946E-4980D3ABEA54}"/>
    <cellStyle name="Comma 4 7 4 2 4 2 2" xfId="34440" xr:uid="{0E5E14C6-1133-4EA4-9536-66436F39DC12}"/>
    <cellStyle name="Comma 4 7 4 2 4 3" xfId="26152" xr:uid="{E6990E14-077E-468F-AD85-C636735020FA}"/>
    <cellStyle name="Comma 4 7 4 2 4 4" xfId="47165" xr:uid="{58AADDB9-8862-4DB6-A55D-1B620AB4B35D}"/>
    <cellStyle name="Comma 4 7 4 2 5" xfId="11542" xr:uid="{E5617682-B3A8-41BF-A831-CB7563622887}"/>
    <cellStyle name="Comma 4 7 4 2 5 2" xfId="20369" xr:uid="{8EA08E2F-E6DA-4DEA-AA53-B439CE79F280}"/>
    <cellStyle name="Comma 4 7 4 2 5 2 2" xfId="37029" xr:uid="{BF207721-607E-4292-93E2-C0FD6D9BAB38}"/>
    <cellStyle name="Comma 4 7 4 2 5 3" xfId="28741" xr:uid="{8C41C97D-8006-425E-9073-D715CF275BB7}"/>
    <cellStyle name="Comma 4 7 4 2 5 4" xfId="51423" xr:uid="{5711D15F-9F0F-4C12-958E-85AF6EB04E52}"/>
    <cellStyle name="Comma 4 7 4 2 6" xfId="14000" xr:uid="{46B12777-2C88-4F11-9A3E-164B7F0C92F4}"/>
    <cellStyle name="Comma 4 7 4 2 6 2" xfId="30660" xr:uid="{6B0235BC-ED09-4A7B-B98D-A832F1ADF17B}"/>
    <cellStyle name="Comma 4 7 4 2 7" xfId="22350" xr:uid="{4F58781D-90DC-46BF-AE67-DA4FE111C936}"/>
    <cellStyle name="Comma 4 7 4 2 8" xfId="41675" xr:uid="{88B96C93-F2DB-4C98-99D7-22ADACE513CE}"/>
    <cellStyle name="Comma 4 7 4 3" xfId="2348" xr:uid="{4892966F-9244-45B2-8F0D-B8B3439761B8}"/>
    <cellStyle name="Comma 4 7 4 3 2" xfId="4274" xr:uid="{F1D4C6A7-6171-4071-BF4B-2B49B6CCC2F7}"/>
    <cellStyle name="Comma 4 7 4 3 2 2" xfId="9042" xr:uid="{2196DF4D-53DA-4E79-85B8-F9DD73479D5D}"/>
    <cellStyle name="Comma 4 7 4 3 2 2 2" xfId="18816" xr:uid="{66614ABF-042F-499A-B41B-9F2BB406249A}"/>
    <cellStyle name="Comma 4 7 4 3 2 2 2 2" xfId="35476" xr:uid="{33B66C12-E2F1-4FBE-B8E3-79EABA66A4F8}"/>
    <cellStyle name="Comma 4 7 4 3 2 2 3" xfId="27188" xr:uid="{18656798-20E6-490A-8CFC-D29FB13420EE}"/>
    <cellStyle name="Comma 4 7 4 3 2 2 4" xfId="48925" xr:uid="{B5CA1A5A-7AF9-4C16-B1CC-7D25BC7AF247}"/>
    <cellStyle name="Comma 4 7 4 3 2 3" xfId="15759" xr:uid="{7345E214-4429-4599-8D77-2C5F42F4D1F8}"/>
    <cellStyle name="Comma 4 7 4 3 2 3 2" xfId="32419" xr:uid="{0138D9F3-F5AE-4673-8984-17F9C9EA6C61}"/>
    <cellStyle name="Comma 4 7 4 3 2 4" xfId="24130" xr:uid="{77E2272D-9803-4748-B604-0B4364A476CC}"/>
    <cellStyle name="Comma 4 7 4 3 2 5" xfId="44178" xr:uid="{40552AAD-6512-421E-B6B5-C817A81CF030}"/>
    <cellStyle name="Comma 4 7 4 3 3" xfId="6167" xr:uid="{A645C379-B15D-48CC-BC14-212E6BB0424A}"/>
    <cellStyle name="Comma 4 7 4 3 3 2" xfId="10417" xr:uid="{8A4C3D4D-6CC3-48C9-B639-6EB70754B8B5}"/>
    <cellStyle name="Comma 4 7 4 3 3 2 2" xfId="19626" xr:uid="{7C860F17-F2DF-4E3C-A9A0-654A3B8714D9}"/>
    <cellStyle name="Comma 4 7 4 3 3 2 2 2" xfId="36286" xr:uid="{62224395-EF84-495B-A824-388BBFBE1134}"/>
    <cellStyle name="Comma 4 7 4 3 3 2 3" xfId="27998" xr:uid="{93C0C6E1-8E03-4A9B-94F8-CFE8192A62FE}"/>
    <cellStyle name="Comma 4 7 4 3 3 2 4" xfId="50300" xr:uid="{50D3332B-2BF3-4A43-BB5E-237D0B500D98}"/>
    <cellStyle name="Comma 4 7 4 3 3 3" xfId="17077" xr:uid="{E3191CF0-3BB6-4E9D-8197-CCAD53AC859D}"/>
    <cellStyle name="Comma 4 7 4 3 3 3 2" xfId="33737" xr:uid="{20EBF87E-9D4B-44A5-A28A-DB69368B9CA5}"/>
    <cellStyle name="Comma 4 7 4 3 3 4" xfId="25448" xr:uid="{C8FCF6EB-8225-480E-ABA8-4719F81B6F0A}"/>
    <cellStyle name="Comma 4 7 4 3 3 5" xfId="46061" xr:uid="{9DFEEF29-122E-4615-8D97-BB30CE4A3745}"/>
    <cellStyle name="Comma 4 7 4 3 4" xfId="7707" xr:uid="{1D606079-CFB0-48B9-970E-386C01F02F8F}"/>
    <cellStyle name="Comma 4 7 4 3 4 2" xfId="18034" xr:uid="{78F62F78-4934-4511-A988-92458620099D}"/>
    <cellStyle name="Comma 4 7 4 3 4 2 2" xfId="34694" xr:uid="{7D440477-797C-42BC-9F1A-2E9221FB84E7}"/>
    <cellStyle name="Comma 4 7 4 3 4 3" xfId="26406" xr:uid="{5F97D587-C9B0-4ECB-AB45-FA96316BF4F6}"/>
    <cellStyle name="Comma 4 7 4 3 4 4" xfId="47590" xr:uid="{E6C2E1CE-4CEE-41F3-9EE5-AC62176F32FD}"/>
    <cellStyle name="Comma 4 7 4 3 5" xfId="12141" xr:uid="{F61BA0C3-7AB1-4928-B491-A37C821937C9}"/>
    <cellStyle name="Comma 4 7 4 3 5 2" xfId="20797" xr:uid="{67D02B7A-BC62-4383-970D-122D9C7067C1}"/>
    <cellStyle name="Comma 4 7 4 3 5 2 2" xfId="37457" xr:uid="{60436FA2-ECBB-4A7B-86EA-DD02AE9A4E72}"/>
    <cellStyle name="Comma 4 7 4 3 5 3" xfId="29169" xr:uid="{178AEC7B-61CB-4618-9325-1821B6F7C00C}"/>
    <cellStyle name="Comma 4 7 4 3 5 4" xfId="52022" xr:uid="{D975E186-5C53-43BE-92C8-996A8B3279E4}"/>
    <cellStyle name="Comma 4 7 4 3 6" xfId="14423" xr:uid="{6E8D3774-33CE-4037-90BF-09EAAACB9E97}"/>
    <cellStyle name="Comma 4 7 4 3 6 2" xfId="31083" xr:uid="{AE005693-A3AB-41F5-958D-EF62516F4FEE}"/>
    <cellStyle name="Comma 4 7 4 3 7" xfId="22793" xr:uid="{764DFC74-154F-4299-B749-801EBC73F63C}"/>
    <cellStyle name="Comma 4 7 4 3 8" xfId="42289" xr:uid="{823CAAC2-F339-448C-B145-4AB11CD93D4B}"/>
    <cellStyle name="Comma 4 7 4 4" xfId="3081" xr:uid="{E82CB57C-7900-43B3-8C6E-CF958D9CCE4F}"/>
    <cellStyle name="Comma 4 7 4 4 2" xfId="8213" xr:uid="{C7993F15-3381-4F22-8900-71FE2B205F75}"/>
    <cellStyle name="Comma 4 7 4 4 2 2" xfId="18321" xr:uid="{0788463B-B96B-4663-8E8B-318D4CAB03DB}"/>
    <cellStyle name="Comma 4 7 4 4 2 2 2" xfId="34981" xr:uid="{53366467-6985-4101-8871-4D5AA4967B24}"/>
    <cellStyle name="Comma 4 7 4 4 2 3" xfId="26693" xr:uid="{1BAA4F32-66C6-4389-A51E-E3DF654BF181}"/>
    <cellStyle name="Comma 4 7 4 4 2 4" xfId="48096" xr:uid="{67402EB5-C95C-4B00-A83D-F37C08F8B826}"/>
    <cellStyle name="Comma 4 7 4 4 3" xfId="14900" xr:uid="{B166751A-FA88-4728-9122-EA21D80FE511}"/>
    <cellStyle name="Comma 4 7 4 4 3 2" xfId="31560" xr:uid="{4D9AF106-197E-48A2-8CD8-B9B671F0132E}"/>
    <cellStyle name="Comma 4 7 4 4 4" xfId="23271" xr:uid="{BAF779A4-1FE3-4279-8D7F-053BC5FEC091}"/>
    <cellStyle name="Comma 4 7 4 4 5" xfId="42985" xr:uid="{80EA8AA2-FCF8-40F3-8D9C-B068C85A27F7}"/>
    <cellStyle name="Comma 4 7 4 5" xfId="5019" xr:uid="{5D4868CC-CDA0-494B-8FCA-07785C3186CC}"/>
    <cellStyle name="Comma 4 7 4 5 2" xfId="9588" xr:uid="{2E853E1F-F85B-46D9-B8C6-0187A02C1574}"/>
    <cellStyle name="Comma 4 7 4 5 2 2" xfId="19131" xr:uid="{77F073AC-18FA-40FE-A198-A4B946026A25}"/>
    <cellStyle name="Comma 4 7 4 5 2 2 2" xfId="35791" xr:uid="{30E62931-61ED-4F7E-A9D3-33853ACA61EC}"/>
    <cellStyle name="Comma 4 7 4 5 2 3" xfId="27503" xr:uid="{252AD937-D2B2-427F-8072-AA6B414C20FE}"/>
    <cellStyle name="Comma 4 7 4 5 2 4" xfId="49471" xr:uid="{9977D2C3-D2F8-422C-B460-278F6173B758}"/>
    <cellStyle name="Comma 4 7 4 5 3" xfId="16263" xr:uid="{F11D564F-5AC0-4B29-A3CE-C840EF661A0A}"/>
    <cellStyle name="Comma 4 7 4 5 3 2" xfId="32923" xr:uid="{D04A263F-883B-465B-9E6E-89C479890CA9}"/>
    <cellStyle name="Comma 4 7 4 5 4" xfId="24634" xr:uid="{8E9CE1A0-49FD-422E-B971-AC1902166D7F}"/>
    <cellStyle name="Comma 4 7 4 5 5" xfId="44913" xr:uid="{22185054-A5C7-4E1B-9BCF-BCFA89AD03FE}"/>
    <cellStyle name="Comma 4 7 4 6" xfId="6877" xr:uid="{BB7453FA-8709-4DD3-BD2D-CAD67E632C19}"/>
    <cellStyle name="Comma 4 7 4 6 2" xfId="17538" xr:uid="{1A037D72-933D-4CD6-9C4E-CFDEBB0BA6AD}"/>
    <cellStyle name="Comma 4 7 4 6 2 2" xfId="34198" xr:uid="{F193E012-149F-4D77-9E96-E09FA3247B4A}"/>
    <cellStyle name="Comma 4 7 4 6 3" xfId="25910" xr:uid="{87E5D080-60FF-44DD-BBC7-90AE05CE394A}"/>
    <cellStyle name="Comma 4 7 4 6 4" xfId="46760" xr:uid="{3D4E008E-317D-4900-AD87-C4009B3B6920}"/>
    <cellStyle name="Comma 4 7 4 7" xfId="10993" xr:uid="{2326A1DB-D457-4EA7-AB21-5EAF5700D59E}"/>
    <cellStyle name="Comma 4 7 4 7 2" xfId="19983" xr:uid="{E0DA7BB4-8A77-4763-AF82-133663FFDBA6}"/>
    <cellStyle name="Comma 4 7 4 7 2 2" xfId="36643" xr:uid="{F6CCC4E9-9EDF-43E4-AC15-586802C73A0C}"/>
    <cellStyle name="Comma 4 7 4 7 3" xfId="28355" xr:uid="{05634341-D2D4-4607-A959-EE4EF654DD8B}"/>
    <cellStyle name="Comma 4 7 4 7 4" xfId="50874" xr:uid="{F8633C8E-4FB3-409A-B675-5C8B6D4F49F4}"/>
    <cellStyle name="Comma 4 7 4 8" xfId="13217" xr:uid="{1F5D22A1-31C7-455D-A83E-D612475A5F64}"/>
    <cellStyle name="Comma 4 7 4 8 2" xfId="21581" xr:uid="{FC81D80C-41F1-454B-B7E4-8B0F7DA1CF2A}"/>
    <cellStyle name="Comma 4 7 4 8 2 2" xfId="38241" xr:uid="{2029F97E-C2CA-450C-92D4-B70C75F03322}"/>
    <cellStyle name="Comma 4 7 4 8 3" xfId="29954" xr:uid="{8F763537-B3F8-47B7-8DAF-01637EFAE4D8}"/>
    <cellStyle name="Comma 4 7 4 8 4" xfId="53091" xr:uid="{97209F28-69AB-4212-A84D-187D2EF51711}"/>
    <cellStyle name="Comma 4 7 4 9" xfId="13650" xr:uid="{C78AD91B-7C5E-4EAB-816C-7AF48C51C074}"/>
    <cellStyle name="Comma 4 7 4 9 2" xfId="30310" xr:uid="{A6218AAD-E12F-42FE-B042-00DDB2FA3389}"/>
    <cellStyle name="Comma 4 7 5" xfId="517" xr:uid="{51E5C93B-865A-4B59-BF06-E5722F03341C}"/>
    <cellStyle name="Comma 4 7 5 10" xfId="21953" xr:uid="{1E80F4F6-AF91-4929-94F0-354AAB5F3D35}"/>
    <cellStyle name="Comma 4 7 5 11" xfId="41125" xr:uid="{EB117177-5BBE-465F-8CA5-6E4A8AC26512}"/>
    <cellStyle name="Comma 4 7 5 12" xfId="1260" xr:uid="{994B7430-C033-4775-84E2-FC901EE0C3EE}"/>
    <cellStyle name="Comma 4 7 5 2" xfId="1761" xr:uid="{706C4D03-1E28-474D-845E-0684F0965ED5}"/>
    <cellStyle name="Comma 4 7 5 2 2" xfId="3689" xr:uid="{4F73BF53-C5A4-4290-8201-260A7118FAEF}"/>
    <cellStyle name="Comma 4 7 5 2 2 2" xfId="8645" xr:uid="{B98D2650-ACDB-4F23-B771-944975AE88E1}"/>
    <cellStyle name="Comma 4 7 5 2 2 2 2" xfId="18580" xr:uid="{709CC359-19AD-4DCC-A5A8-2446AF38248A}"/>
    <cellStyle name="Comma 4 7 5 2 2 2 2 2" xfId="35240" xr:uid="{09943ED8-A13A-4FF6-9209-EA2CC9BA61F8}"/>
    <cellStyle name="Comma 4 7 5 2 2 2 3" xfId="26952" xr:uid="{D2C05F2A-14C1-46B5-956F-B1E0816A63C1}"/>
    <cellStyle name="Comma 4 7 5 2 2 2 4" xfId="48528" xr:uid="{A925B2A6-589C-4F98-9082-13C6B62D823F}"/>
    <cellStyle name="Comma 4 7 5 2 2 3" xfId="15335" xr:uid="{93084C44-7EE9-434A-A592-9423B1D2D024}"/>
    <cellStyle name="Comma 4 7 5 2 2 3 2" xfId="31995" xr:uid="{4A1B3B0B-431D-4E23-81EE-3621DED7ACAC}"/>
    <cellStyle name="Comma 4 7 5 2 2 4" xfId="23706" xr:uid="{CB06D651-CCC7-4E08-9718-5F56B59293B6}"/>
    <cellStyle name="Comma 4 7 5 2 2 5" xfId="43593" xr:uid="{E7B04BF3-F206-4661-8570-00FB6221FD2E}"/>
    <cellStyle name="Comma 4 7 5 2 3" xfId="5597" xr:uid="{EEE22A23-0FE1-4881-96B0-16A695F90F58}"/>
    <cellStyle name="Comma 4 7 5 2 3 2" xfId="10020" xr:uid="{7FC00BC0-792D-4A51-919C-044ADEF29BFE}"/>
    <cellStyle name="Comma 4 7 5 2 3 2 2" xfId="19390" xr:uid="{F672EBA6-E3E2-423F-8A3B-072368F921DE}"/>
    <cellStyle name="Comma 4 7 5 2 3 2 2 2" xfId="36050" xr:uid="{1D464984-5837-454E-A89E-579B5E5F1FDC}"/>
    <cellStyle name="Comma 4 7 5 2 3 2 3" xfId="27762" xr:uid="{EB73C808-BAEA-4CDB-B985-B819495A8EE0}"/>
    <cellStyle name="Comma 4 7 5 2 3 2 4" xfId="49903" xr:uid="{D679FCB2-5DF1-4D7E-A937-B1FDC9E85B5B}"/>
    <cellStyle name="Comma 4 7 5 2 3 3" xfId="16668" xr:uid="{7EA4607F-9AD0-4878-BBB0-8B11D4C33C27}"/>
    <cellStyle name="Comma 4 7 5 2 3 3 2" xfId="33328" xr:uid="{DDAA0A6D-E151-4AEC-8E10-87520ABF4ABA}"/>
    <cellStyle name="Comma 4 7 5 2 3 4" xfId="25039" xr:uid="{FCCD7562-A8E7-4740-8483-72D746AAA4BF}"/>
    <cellStyle name="Comma 4 7 5 2 3 5" xfId="45491" xr:uid="{5AD1E1F9-332D-4962-AE96-64361703E2E3}"/>
    <cellStyle name="Comma 4 7 5 2 4" xfId="7310" xr:uid="{D66D1C42-0535-4703-864E-ABB08EEC8830}"/>
    <cellStyle name="Comma 4 7 5 2 4 2" xfId="17798" xr:uid="{0A271055-C9D3-4653-AA17-52383F63B587}"/>
    <cellStyle name="Comma 4 7 5 2 4 2 2" xfId="34458" xr:uid="{C873C039-96EF-4547-868A-26326006383E}"/>
    <cellStyle name="Comma 4 7 5 2 4 3" xfId="26170" xr:uid="{EE1B6296-E515-4C36-BACC-E4E4E6C32639}"/>
    <cellStyle name="Comma 4 7 5 2 4 4" xfId="47193" xr:uid="{D155056B-B785-4154-8D5B-8B744AF3260C}"/>
    <cellStyle name="Comma 4 7 5 2 5" xfId="11571" xr:uid="{8FB819E3-C018-4416-A76E-2AFDAFBE7DA9}"/>
    <cellStyle name="Comma 4 7 5 2 5 2" xfId="20388" xr:uid="{CF302E20-E9F6-4C0D-957C-9DC12246B513}"/>
    <cellStyle name="Comma 4 7 5 2 5 2 2" xfId="37048" xr:uid="{8A3C6AD5-7C64-4E4B-B756-C47309EC3A9D}"/>
    <cellStyle name="Comma 4 7 5 2 5 3" xfId="28760" xr:uid="{03EBA780-962A-4A9B-8F6F-9FCF94BB9F13}"/>
    <cellStyle name="Comma 4 7 5 2 5 4" xfId="51452" xr:uid="{12335D97-FDDB-4942-9D30-4655C37141C7}"/>
    <cellStyle name="Comma 4 7 5 2 6" xfId="14019" xr:uid="{A281ACE3-0DD1-40D1-B744-BF398BFFA313}"/>
    <cellStyle name="Comma 4 7 5 2 6 2" xfId="30679" xr:uid="{C906895E-5704-43F9-97C0-80E84C518253}"/>
    <cellStyle name="Comma 4 7 5 2 7" xfId="22369" xr:uid="{748D17FA-495E-43AE-BDAF-60656D300E49}"/>
    <cellStyle name="Comma 4 7 5 2 8" xfId="41704" xr:uid="{C6372888-2E8F-418F-80E2-D03860294895}"/>
    <cellStyle name="Comma 4 7 5 3" xfId="2377" xr:uid="{28FAAEC9-BCC9-40C3-A864-5C503E5C9157}"/>
    <cellStyle name="Comma 4 7 5 3 2" xfId="4303" xr:uid="{95EAF3B6-E75B-4562-97B7-FE646439653C}"/>
    <cellStyle name="Comma 4 7 5 3 2 2" xfId="9070" xr:uid="{04F76D6C-BF89-42BC-B358-8C4CE1FBE411}"/>
    <cellStyle name="Comma 4 7 5 3 2 2 2" xfId="18834" xr:uid="{5748E3BA-A444-4468-B395-BEDE40229C79}"/>
    <cellStyle name="Comma 4 7 5 3 2 2 2 2" xfId="35494" xr:uid="{FF5FB22E-FA45-4F8B-9D18-FDFBE0B670B1}"/>
    <cellStyle name="Comma 4 7 5 3 2 2 3" xfId="27206" xr:uid="{18813F21-2D46-477C-A7C0-B0ACF88DB44F}"/>
    <cellStyle name="Comma 4 7 5 3 2 2 4" xfId="48953" xr:uid="{59115FD8-EF1A-4646-8C22-7D5A136B341B}"/>
    <cellStyle name="Comma 4 7 5 3 2 3" xfId="15778" xr:uid="{1637507B-9F2B-4BC7-8F9F-E8EA8B829EF1}"/>
    <cellStyle name="Comma 4 7 5 3 2 3 2" xfId="32438" xr:uid="{D9ADCD94-CA23-43A0-BDD3-1E259AC59FAB}"/>
    <cellStyle name="Comma 4 7 5 3 2 4" xfId="24149" xr:uid="{8EF697E5-07C1-4641-8F4C-56B2F3BDEE5A}"/>
    <cellStyle name="Comma 4 7 5 3 2 5" xfId="44207" xr:uid="{0EA42CCF-6248-461D-83BA-3DBA180BBB00}"/>
    <cellStyle name="Comma 4 7 5 3 3" xfId="6196" xr:uid="{8EBFDE57-955B-4943-A05C-F3145E90BE45}"/>
    <cellStyle name="Comma 4 7 5 3 3 2" xfId="10445" xr:uid="{18BC8786-5271-4B86-ADB7-1D4E58AFFA8F}"/>
    <cellStyle name="Comma 4 7 5 3 3 2 2" xfId="19644" xr:uid="{D325EE94-BD7E-47D0-BBC4-A14A4FB460CA}"/>
    <cellStyle name="Comma 4 7 5 3 3 2 2 2" xfId="36304" xr:uid="{5F40BDDA-F59C-48DA-B000-CED19449F799}"/>
    <cellStyle name="Comma 4 7 5 3 3 2 3" xfId="28016" xr:uid="{2E395885-728C-4CB7-AF35-8D781488CA80}"/>
    <cellStyle name="Comma 4 7 5 3 3 2 4" xfId="50328" xr:uid="{84C4AF19-69CB-4FC7-BF0F-3C86DDB6011A}"/>
    <cellStyle name="Comma 4 7 5 3 3 3" xfId="17096" xr:uid="{9D34BE8C-A1A4-4FAF-A477-8DBC4F3DDC5B}"/>
    <cellStyle name="Comma 4 7 5 3 3 3 2" xfId="33756" xr:uid="{DB57AD08-6AE4-43BE-9C00-9259F2B985A9}"/>
    <cellStyle name="Comma 4 7 5 3 3 4" xfId="25467" xr:uid="{598EA076-603D-40F8-8534-FCB5B354246A}"/>
    <cellStyle name="Comma 4 7 5 3 3 5" xfId="46090" xr:uid="{8F7A5B30-1BA3-40F1-9AE8-83405E2171EF}"/>
    <cellStyle name="Comma 4 7 5 3 4" xfId="7735" xr:uid="{106A94DE-F36A-47FD-9B69-8BDF091754F2}"/>
    <cellStyle name="Comma 4 7 5 3 4 2" xfId="18052" xr:uid="{0270AF07-A370-4173-B8D4-CEA3A8EEEBE5}"/>
    <cellStyle name="Comma 4 7 5 3 4 2 2" xfId="34712" xr:uid="{3664967E-4185-40BA-99E3-205C380C236B}"/>
    <cellStyle name="Comma 4 7 5 3 4 3" xfId="26424" xr:uid="{25FCFB2C-44EB-445F-810A-D109562FA867}"/>
    <cellStyle name="Comma 4 7 5 3 4 4" xfId="47618" xr:uid="{7361F785-BE61-4215-9A82-3572ECC53D9C}"/>
    <cellStyle name="Comma 4 7 5 3 5" xfId="12170" xr:uid="{80CE8A17-D9FA-406D-8402-4A2C7480BF9D}"/>
    <cellStyle name="Comma 4 7 5 3 5 2" xfId="20816" xr:uid="{4390587E-B933-4A80-88CF-943B65250A02}"/>
    <cellStyle name="Comma 4 7 5 3 5 2 2" xfId="37476" xr:uid="{6CA205DC-25CE-42FC-B5E3-B7C82D0C660D}"/>
    <cellStyle name="Comma 4 7 5 3 5 3" xfId="29188" xr:uid="{FE0A11E6-F6B4-4473-B74E-2060D4291CF3}"/>
    <cellStyle name="Comma 4 7 5 3 5 4" xfId="52051" xr:uid="{1CF2BA19-91A5-40C0-BA94-2BB581511956}"/>
    <cellStyle name="Comma 4 7 5 3 6" xfId="14442" xr:uid="{B1CAB5F2-1389-4DC2-8C40-36903B4F9B96}"/>
    <cellStyle name="Comma 4 7 5 3 6 2" xfId="31102" xr:uid="{DC03D77F-F886-4520-ADD7-46F4C647A11A}"/>
    <cellStyle name="Comma 4 7 5 3 7" xfId="22812" xr:uid="{4099E3FF-FD3D-4C79-99DB-C97CE174307F}"/>
    <cellStyle name="Comma 4 7 5 3 8" xfId="42318" xr:uid="{BAE5EADF-59D7-4C62-BFE5-672EE48B99B2}"/>
    <cellStyle name="Comma 4 7 5 4" xfId="3110" xr:uid="{0F0D10FB-FD45-4F63-9EB9-22975B5D6AF4}"/>
    <cellStyle name="Comma 4 7 5 4 2" xfId="8241" xr:uid="{CE358C4F-2FA3-48EF-982C-8A26B197D0BE}"/>
    <cellStyle name="Comma 4 7 5 4 2 2" xfId="18339" xr:uid="{A9FE4CED-04F1-4747-B7F3-E79DF422FED7}"/>
    <cellStyle name="Comma 4 7 5 4 2 2 2" xfId="34999" xr:uid="{031024A3-7F50-4D9E-A2FB-DD9133ACA8C8}"/>
    <cellStyle name="Comma 4 7 5 4 2 3" xfId="26711" xr:uid="{C8106569-5D0C-4D99-8EC7-79780EEB67B7}"/>
    <cellStyle name="Comma 4 7 5 4 2 4" xfId="48124" xr:uid="{DF9F95E0-B38B-4323-8199-DA0B66EEE72C}"/>
    <cellStyle name="Comma 4 7 5 4 3" xfId="14919" xr:uid="{B0322CE8-0729-401E-9D04-E36C22817A51}"/>
    <cellStyle name="Comma 4 7 5 4 3 2" xfId="31579" xr:uid="{78756F39-143A-41AC-A845-84F3CDCCE5F2}"/>
    <cellStyle name="Comma 4 7 5 4 4" xfId="23290" xr:uid="{068C82FD-AF1C-4BD0-A5DC-CA2C977BFF95}"/>
    <cellStyle name="Comma 4 7 5 4 5" xfId="43014" xr:uid="{511AD501-A7F3-40AC-ABD7-27D57FB113E3}"/>
    <cellStyle name="Comma 4 7 5 5" xfId="5048" xr:uid="{8C3E5265-CCB1-484D-B641-9E82D429841C}"/>
    <cellStyle name="Comma 4 7 5 5 2" xfId="9616" xr:uid="{0A0B6928-C3AA-4840-82DC-ADDADAAF5225}"/>
    <cellStyle name="Comma 4 7 5 5 2 2" xfId="19149" xr:uid="{02ECD42B-F6B5-4F28-915E-39CC298EBCAA}"/>
    <cellStyle name="Comma 4 7 5 5 2 2 2" xfId="35809" xr:uid="{FBEE2CBB-C2E6-4C83-ADA4-B95A7D140868}"/>
    <cellStyle name="Comma 4 7 5 5 2 3" xfId="27521" xr:uid="{B88DFC08-5013-45C9-AF2A-F2FEC67C4DE3}"/>
    <cellStyle name="Comma 4 7 5 5 2 4" xfId="49499" xr:uid="{4BBC34B6-66E6-4C02-A0F0-076E745F1A59}"/>
    <cellStyle name="Comma 4 7 5 5 3" xfId="16282" xr:uid="{B575DF12-9985-4CAF-BEC3-D9FFB298ED46}"/>
    <cellStyle name="Comma 4 7 5 5 3 2" xfId="32942" xr:uid="{C9C0C309-4A95-4706-BE75-453D9797FFF5}"/>
    <cellStyle name="Comma 4 7 5 5 4" xfId="24653" xr:uid="{95C9C106-BAB7-48FC-93DE-FD5627D698A3}"/>
    <cellStyle name="Comma 4 7 5 5 5" xfId="44942" xr:uid="{5D31E5DD-D0FD-4064-B538-20DBA701E82B}"/>
    <cellStyle name="Comma 4 7 5 6" xfId="6905" xr:uid="{9EF857C4-EC4A-44D5-BA11-146E23C761AA}"/>
    <cellStyle name="Comma 4 7 5 6 2" xfId="17556" xr:uid="{B349A15F-B172-49F9-B209-A89777C00374}"/>
    <cellStyle name="Comma 4 7 5 6 2 2" xfId="34216" xr:uid="{9C6FDD22-5094-4324-9608-CF0DE7B6DC70}"/>
    <cellStyle name="Comma 4 7 5 6 3" xfId="25928" xr:uid="{F0896D55-2151-4EF1-A6F4-3286D4373450}"/>
    <cellStyle name="Comma 4 7 5 6 4" xfId="46788" xr:uid="{E56FAEC8-6CAE-489C-9335-800DCE8169B9}"/>
    <cellStyle name="Comma 4 7 5 7" xfId="11022" xr:uid="{61961DF1-137F-4DF7-AC2D-78B0F8F09758}"/>
    <cellStyle name="Comma 4 7 5 7 2" xfId="20002" xr:uid="{2E7786E6-CB84-4D8C-AEBE-58459C88CC7A}"/>
    <cellStyle name="Comma 4 7 5 7 2 2" xfId="36662" xr:uid="{39693721-7A1F-4B11-92B9-7065AB65EA0B}"/>
    <cellStyle name="Comma 4 7 5 7 3" xfId="28374" xr:uid="{33C575F0-BC89-49CB-8A46-A3581D23A158}"/>
    <cellStyle name="Comma 4 7 5 7 4" xfId="50903" xr:uid="{ED4BB977-385D-4D16-90C1-988AB3BBADE3}"/>
    <cellStyle name="Comma 4 7 5 8" xfId="13246" xr:uid="{3BF0034D-CC91-459B-A810-011913C2257D}"/>
    <cellStyle name="Comma 4 7 5 8 2" xfId="21600" xr:uid="{D45E8410-9CB6-41EB-A5EF-D93BAEC575F6}"/>
    <cellStyle name="Comma 4 7 5 8 2 2" xfId="38260" xr:uid="{4D961D94-AE84-4385-B4E2-B43F77803CBB}"/>
    <cellStyle name="Comma 4 7 5 8 3" xfId="29973" xr:uid="{C941EA59-A94F-40CF-8472-DCE7B81C2862}"/>
    <cellStyle name="Comma 4 7 5 8 4" xfId="53120" xr:uid="{AA8C830A-1DA1-441D-8170-16C80B64C79E}"/>
    <cellStyle name="Comma 4 7 5 9" xfId="13669" xr:uid="{AD5503AD-3108-4EB1-88D7-37B587D737EB}"/>
    <cellStyle name="Comma 4 7 5 9 2" xfId="30329" xr:uid="{DF2133A1-1048-4993-BFCE-93FED83F7823}"/>
    <cellStyle name="Comma 4 7 6" xfId="615" xr:uid="{7D134CE2-05B8-482E-98C0-DF17F6B50838}"/>
    <cellStyle name="Comma 4 7 6 10" xfId="41213" xr:uid="{7F7E3293-5C13-4627-9BB8-CAD5B7E6764D}"/>
    <cellStyle name="Comma 4 7 6 11" xfId="1318" xr:uid="{6915E3CF-9013-48E8-B98B-0C0858622D45}"/>
    <cellStyle name="Comma 4 7 6 2" xfId="1846" xr:uid="{26F791F4-D107-40A1-BACA-2688626D7D2D}"/>
    <cellStyle name="Comma 4 7 6 2 2" xfId="3775" xr:uid="{72A9C49B-DC11-4389-AFA9-3FDA3DC29359}"/>
    <cellStyle name="Comma 4 7 6 2 2 2" xfId="8697" xr:uid="{CFBB836A-1602-4998-8100-63A4A6FE14D2}"/>
    <cellStyle name="Comma 4 7 6 2 2 2 2" xfId="18609" xr:uid="{8C005C0A-2ADC-43C6-BBE6-6997C26CCF86}"/>
    <cellStyle name="Comma 4 7 6 2 2 2 2 2" xfId="35269" xr:uid="{5C104B98-4DE8-42CF-9EBA-56B44314597F}"/>
    <cellStyle name="Comma 4 7 6 2 2 2 3" xfId="26981" xr:uid="{6D98A82B-F6D2-4107-8157-078D3C5E640B}"/>
    <cellStyle name="Comma 4 7 6 2 2 2 4" xfId="48580" xr:uid="{19125ED4-4A4C-4BB4-BC8C-B31C12BB4F9A}"/>
    <cellStyle name="Comma 4 7 6 2 2 3" xfId="15398" xr:uid="{BCA28578-D11F-4F8B-A6B1-FC6D7AF92F82}"/>
    <cellStyle name="Comma 4 7 6 2 2 3 2" xfId="32058" xr:uid="{7DDFF4E7-6B2A-4D19-9997-CF9E639AA6C3}"/>
    <cellStyle name="Comma 4 7 6 2 2 4" xfId="23769" xr:uid="{6D089CFD-C384-4AFD-80F2-16952C1C8026}"/>
    <cellStyle name="Comma 4 7 6 2 2 5" xfId="43679" xr:uid="{6BC39D4B-A58D-4B18-9A1F-070500901F0A}"/>
    <cellStyle name="Comma 4 7 6 2 3" xfId="5683" xr:uid="{73052734-D549-485A-92AD-C95433DAFA14}"/>
    <cellStyle name="Comma 4 7 6 2 3 2" xfId="10072" xr:uid="{BB2F3399-1EEC-4117-97ED-3D6B0A1B5AF3}"/>
    <cellStyle name="Comma 4 7 6 2 3 2 2" xfId="19419" xr:uid="{8B2CD690-40EF-48FB-8B05-81AF2909D45E}"/>
    <cellStyle name="Comma 4 7 6 2 3 2 2 2" xfId="36079" xr:uid="{251A4060-87A2-4EA3-B6C3-3A2FBBE8727F}"/>
    <cellStyle name="Comma 4 7 6 2 3 2 3" xfId="27791" xr:uid="{A87C09D4-ED69-46E2-91C2-A524DFC011A9}"/>
    <cellStyle name="Comma 4 7 6 2 3 2 4" xfId="49955" xr:uid="{EFA45421-6173-4B9A-BAE7-9F396DDB72AB}"/>
    <cellStyle name="Comma 4 7 6 2 3 3" xfId="16731" xr:uid="{BA1AEE1C-9979-425A-BA74-523A6F045381}"/>
    <cellStyle name="Comma 4 7 6 2 3 3 2" xfId="33391" xr:uid="{0588EFBC-0367-475B-B64D-8BCC80B64A1D}"/>
    <cellStyle name="Comma 4 7 6 2 3 4" xfId="25102" xr:uid="{E4E2FADB-080E-4260-8759-35C4CC7C64A6}"/>
    <cellStyle name="Comma 4 7 6 2 3 5" xfId="45577" xr:uid="{06FDC0D7-7C2D-46F5-97D8-53C4CBB214AC}"/>
    <cellStyle name="Comma 4 7 6 2 4" xfId="7362" xr:uid="{E3DA9D49-F6F7-4F77-8A1C-C2D62647D37B}"/>
    <cellStyle name="Comma 4 7 6 2 4 2" xfId="17827" xr:uid="{3B09931E-A662-469F-B93F-CD1F2577A942}"/>
    <cellStyle name="Comma 4 7 6 2 4 2 2" xfId="34487" xr:uid="{5DE39A28-CF4C-4134-A5A8-7349F250436F}"/>
    <cellStyle name="Comma 4 7 6 2 4 3" xfId="26199" xr:uid="{952C9AB7-B947-4534-B2E8-2212BDAE79C9}"/>
    <cellStyle name="Comma 4 7 6 2 4 4" xfId="47245" xr:uid="{F80C3157-AAA9-4166-9423-F6767505D4A2}"/>
    <cellStyle name="Comma 4 7 6 2 5" xfId="11657" xr:uid="{B7421D14-3FBF-49EE-B952-33072E161E66}"/>
    <cellStyle name="Comma 4 7 6 2 5 2" xfId="20451" xr:uid="{E37D12A0-C1DE-464D-A7B5-DF33B20A8392}"/>
    <cellStyle name="Comma 4 7 6 2 5 2 2" xfId="37111" xr:uid="{BDF41956-427E-4050-B4C6-D8D22E77D114}"/>
    <cellStyle name="Comma 4 7 6 2 5 3" xfId="28823" xr:uid="{82E856EA-8A53-49BA-A7C0-7DDA4694DAE0}"/>
    <cellStyle name="Comma 4 7 6 2 5 4" xfId="51538" xr:uid="{56232C8A-D883-40E1-AA18-04270AF4FD17}"/>
    <cellStyle name="Comma 4 7 6 2 6" xfId="14082" xr:uid="{B092DE3E-AE5A-41E2-AD3C-F44303ACFE5A}"/>
    <cellStyle name="Comma 4 7 6 2 6 2" xfId="30742" xr:uid="{45490804-9462-4E73-AB13-AA25AE1C424E}"/>
    <cellStyle name="Comma 4 7 6 2 7" xfId="22432" xr:uid="{F6464956-E300-449E-986F-78D54D9E9BD4}"/>
    <cellStyle name="Comma 4 7 6 2 8" xfId="41790" xr:uid="{2474AB91-B167-4649-B280-3A0819B85F08}"/>
    <cellStyle name="Comma 4 7 6 3" xfId="2463" xr:uid="{95B3B578-2278-4383-BA12-BBB4DE3D3FC5}"/>
    <cellStyle name="Comma 4 7 6 3 2" xfId="4389" xr:uid="{D07E3EB7-2C8C-4906-9AA0-D7B3F9B2EFDF}"/>
    <cellStyle name="Comma 4 7 6 3 2 2" xfId="9122" xr:uid="{B30F7B64-0D10-4FBF-B77A-DE4CA684AC1C}"/>
    <cellStyle name="Comma 4 7 6 3 2 2 2" xfId="18863" xr:uid="{08C0DD4A-F6DA-4C3B-A8FE-05147A7BB987}"/>
    <cellStyle name="Comma 4 7 6 3 2 2 2 2" xfId="35523" xr:uid="{016E4A86-DCB6-414D-9FCC-FCB5289D7FFD}"/>
    <cellStyle name="Comma 4 7 6 3 2 2 3" xfId="27235" xr:uid="{74BD2237-7D64-4DDD-B229-7618F8EFD109}"/>
    <cellStyle name="Comma 4 7 6 3 2 2 4" xfId="49005" xr:uid="{16AEBC89-CD61-4D4B-A82F-1476346C78DF}"/>
    <cellStyle name="Comma 4 7 6 3 2 3" xfId="15841" xr:uid="{45919F9C-4AB3-4C1C-AB80-E78FCB0C5299}"/>
    <cellStyle name="Comma 4 7 6 3 2 3 2" xfId="32501" xr:uid="{3C73D982-F974-4D21-8990-74BD62214045}"/>
    <cellStyle name="Comma 4 7 6 3 2 4" xfId="24212" xr:uid="{0754FF0A-23F1-435D-ACD2-A8980580B356}"/>
    <cellStyle name="Comma 4 7 6 3 2 5" xfId="44293" xr:uid="{4072EB1E-28CA-48F9-A2A2-404744DC0B32}"/>
    <cellStyle name="Comma 4 7 6 3 3" xfId="6282" xr:uid="{DB4A6510-4C67-4E2F-9206-66CD425301A2}"/>
    <cellStyle name="Comma 4 7 6 3 3 2" xfId="10497" xr:uid="{873B6185-677A-4C52-921C-A4431ADF84B5}"/>
    <cellStyle name="Comma 4 7 6 3 3 2 2" xfId="19673" xr:uid="{0D9F6E74-DF20-42BA-941E-C0222437F40F}"/>
    <cellStyle name="Comma 4 7 6 3 3 2 2 2" xfId="36333" xr:uid="{8C5162AD-4B4E-4784-A8CF-84F50A52E46B}"/>
    <cellStyle name="Comma 4 7 6 3 3 2 3" xfId="28045" xr:uid="{E1BB39B2-55AD-402E-8E2C-52E3B6059AD2}"/>
    <cellStyle name="Comma 4 7 6 3 3 2 4" xfId="50380" xr:uid="{D1734546-8E1F-42F2-895C-C99A82627EBA}"/>
    <cellStyle name="Comma 4 7 6 3 3 3" xfId="17159" xr:uid="{07AEFD5F-FF3D-4401-ABE6-ECD78A0A9E44}"/>
    <cellStyle name="Comma 4 7 6 3 3 3 2" xfId="33819" xr:uid="{28971642-36B1-4479-818B-A3800B593966}"/>
    <cellStyle name="Comma 4 7 6 3 3 4" xfId="25530" xr:uid="{06C0D3F0-D74F-416A-A702-29294A4CA05B}"/>
    <cellStyle name="Comma 4 7 6 3 3 5" xfId="46176" xr:uid="{D291D664-09D2-4430-927D-CB063E21E8A2}"/>
    <cellStyle name="Comma 4 7 6 3 4" xfId="7787" xr:uid="{3555C703-63BA-46CB-913D-3089FBCA4E81}"/>
    <cellStyle name="Comma 4 7 6 3 4 2" xfId="18081" xr:uid="{6D1DBB56-F31D-40C0-AEBC-82D29EA0D73B}"/>
    <cellStyle name="Comma 4 7 6 3 4 2 2" xfId="34741" xr:uid="{1C99B24B-4EE6-45A1-99E0-D13F499B4250}"/>
    <cellStyle name="Comma 4 7 6 3 4 3" xfId="26453" xr:uid="{5DDA5A0F-FBAF-4052-A473-545C349E79E8}"/>
    <cellStyle name="Comma 4 7 6 3 4 4" xfId="47670" xr:uid="{CD370257-16ED-4796-981A-3726EE0434BF}"/>
    <cellStyle name="Comma 4 7 6 3 5" xfId="12256" xr:uid="{A513BD31-7BB2-40BF-9297-563966266603}"/>
    <cellStyle name="Comma 4 7 6 3 5 2" xfId="20879" xr:uid="{D4E0FCCB-25B4-46E8-9241-09D6B35D380F}"/>
    <cellStyle name="Comma 4 7 6 3 5 2 2" xfId="37539" xr:uid="{7FA26015-CFD6-4D56-979C-04742926FDD9}"/>
    <cellStyle name="Comma 4 7 6 3 5 3" xfId="29251" xr:uid="{46275775-460D-4BF9-95C9-9EDD28237AD3}"/>
    <cellStyle name="Comma 4 7 6 3 5 4" xfId="52137" xr:uid="{93607424-E53A-4803-A777-F5C782B22B97}"/>
    <cellStyle name="Comma 4 7 6 3 6" xfId="14505" xr:uid="{9B4084DC-3097-4DC0-A39B-EB255B87E627}"/>
    <cellStyle name="Comma 4 7 6 3 6 2" xfId="31165" xr:uid="{09EE9E87-DA97-46AD-ABE2-55AAF60F1821}"/>
    <cellStyle name="Comma 4 7 6 3 7" xfId="22875" xr:uid="{5A749D1E-D0F9-4A02-8027-7FC16B51E81B}"/>
    <cellStyle name="Comma 4 7 6 3 8" xfId="42404" xr:uid="{3DD671E9-8FCA-42A1-A8FF-30D07D71DBF6}"/>
    <cellStyle name="Comma 4 7 6 4" xfId="3198" xr:uid="{9A882578-C3D1-42D1-A476-1D7781E717BB}"/>
    <cellStyle name="Comma 4 7 6 4 2" xfId="8293" xr:uid="{3F5AF09B-FA72-43F5-B309-8DD2EFF3D8EE}"/>
    <cellStyle name="Comma 4 7 6 4 2 2" xfId="18368" xr:uid="{94B3C999-4445-4A5E-ADA0-31BFFDE1B592}"/>
    <cellStyle name="Comma 4 7 6 4 2 2 2" xfId="35028" xr:uid="{DBC9B2FC-4F73-4A1C-BE71-09AFBCC3374A}"/>
    <cellStyle name="Comma 4 7 6 4 2 3" xfId="26740" xr:uid="{0E19F028-790C-4CC9-830F-E03D47223902}"/>
    <cellStyle name="Comma 4 7 6 4 2 4" xfId="48176" xr:uid="{0D997E13-C16F-465C-B3F0-77AB722D3908}"/>
    <cellStyle name="Comma 4 7 6 4 3" xfId="14984" xr:uid="{651A2B65-301D-4C89-B645-F103F481FC29}"/>
    <cellStyle name="Comma 4 7 6 4 3 2" xfId="31644" xr:uid="{874D2FDF-9202-4437-BE80-679B544862F5}"/>
    <cellStyle name="Comma 4 7 6 4 4" xfId="23355" xr:uid="{A600D8CF-E193-443F-93CE-863382342A9D}"/>
    <cellStyle name="Comma 4 7 6 4 5" xfId="43102" xr:uid="{24451649-AD8D-4910-92D3-5DB000AE370B}"/>
    <cellStyle name="Comma 4 7 6 5" xfId="5113" xr:uid="{2AF133EF-A7E2-4930-BBAE-95C9F613935B}"/>
    <cellStyle name="Comma 4 7 6 5 2" xfId="9668" xr:uid="{A768F2C2-FBF3-4D9F-AF7C-6DF20EE3D8A6}"/>
    <cellStyle name="Comma 4 7 6 5 2 2" xfId="19178" xr:uid="{28B6D2FE-3769-4B75-8144-00086702E5B8}"/>
    <cellStyle name="Comma 4 7 6 5 2 2 2" xfId="35838" xr:uid="{B069C468-F1E7-440D-9B1E-33AB9992E1FA}"/>
    <cellStyle name="Comma 4 7 6 5 2 3" xfId="27550" xr:uid="{EA1C2D99-971F-4FEB-811D-68CA7507DCA4}"/>
    <cellStyle name="Comma 4 7 6 5 2 4" xfId="49551" xr:uid="{D827E859-890A-47DE-AB20-A3681499F959}"/>
    <cellStyle name="Comma 4 7 6 5 3" xfId="16324" xr:uid="{F3DC6675-D68F-4398-AC9C-B6E490F7BEB3}"/>
    <cellStyle name="Comma 4 7 6 5 3 2" xfId="32984" xr:uid="{BEDBC5AC-47A8-4D1A-BE52-F64750E68B7D}"/>
    <cellStyle name="Comma 4 7 6 5 4" xfId="24695" xr:uid="{5B7D3960-C59F-49A6-AC28-ECD04CA717F3}"/>
    <cellStyle name="Comma 4 7 6 5 5" xfId="45007" xr:uid="{359AAB8E-A79D-43FB-822A-247CD492F78F}"/>
    <cellStyle name="Comma 4 7 6 6" xfId="6958" xr:uid="{8DD94E84-B4FF-4A8B-B006-C61865CE4E25}"/>
    <cellStyle name="Comma 4 7 6 6 2" xfId="17586" xr:uid="{6FEB3EAD-9DD7-435E-80BC-B99360B8900E}"/>
    <cellStyle name="Comma 4 7 6 6 2 2" xfId="34246" xr:uid="{A46DE529-49CC-414A-8B05-2C9F77D5EE88}"/>
    <cellStyle name="Comma 4 7 6 6 3" xfId="25958" xr:uid="{CC0AFC09-8A3B-4433-9937-55F10D5BD54B}"/>
    <cellStyle name="Comma 4 7 6 6 4" xfId="46841" xr:uid="{AFAA8E88-5801-4DB3-B6EE-A7CFD6445098}"/>
    <cellStyle name="Comma 4 7 6 7" xfId="11087" xr:uid="{0759D312-45A0-4FA9-A1D4-A23891691599}"/>
    <cellStyle name="Comma 4 7 6 7 2" xfId="20044" xr:uid="{B0485273-3306-4A6B-B3AE-02D89E907F78}"/>
    <cellStyle name="Comma 4 7 6 7 2 2" xfId="36704" xr:uid="{CB69742B-5DDD-4E35-A5C4-CA4495CFF3C2}"/>
    <cellStyle name="Comma 4 7 6 7 3" xfId="28416" xr:uid="{7D3E6B91-09CD-4E0A-BA76-C5598815E948}"/>
    <cellStyle name="Comma 4 7 6 7 4" xfId="50968" xr:uid="{1C690B5C-1745-4A18-8436-0996BEDA9BF0}"/>
    <cellStyle name="Comma 4 7 6 8" xfId="13332" xr:uid="{5F6F7974-91DB-47FE-A2C5-A0AFA3863304}"/>
    <cellStyle name="Comma 4 7 6 8 2" xfId="21663" xr:uid="{EEB50B4A-1B8A-445B-BC00-E97471585CDF}"/>
    <cellStyle name="Comma 4 7 6 8 2 2" xfId="38323" xr:uid="{74FDEF1A-83C7-4956-97FD-339BBC6569B0}"/>
    <cellStyle name="Comma 4 7 6 8 3" xfId="30036" xr:uid="{DA4891D0-F7F9-4733-B339-6DEB8F83E70E}"/>
    <cellStyle name="Comma 4 7 6 8 4" xfId="53206" xr:uid="{1BDA7373-D576-4C67-AD59-15BCFF33B8D4}"/>
    <cellStyle name="Comma 4 7 6 9" xfId="22018" xr:uid="{E7D4DD95-3AA4-4A78-9416-61F71A906DA5}"/>
    <cellStyle name="Comma 4 7 7" xfId="651" xr:uid="{B2854BB5-E932-4FB5-9A7D-267965A9037D}"/>
    <cellStyle name="Comma 4 7 7 10" xfId="41249" xr:uid="{4B165C21-9293-42EC-931A-E5846C224782}"/>
    <cellStyle name="Comma 4 7 7 11" xfId="1349" xr:uid="{D3ADFDC1-28ED-4CDF-ABF2-D07C2248360D}"/>
    <cellStyle name="Comma 4 7 7 2" xfId="1882" xr:uid="{AB66AE7B-8ECB-472E-A6EA-63E82F589CEF}"/>
    <cellStyle name="Comma 4 7 7 2 2" xfId="3811" xr:uid="{A3A0C364-DAC9-44C5-BA21-E19654CF0F42}"/>
    <cellStyle name="Comma 4 7 7 2 2 2" xfId="8726" xr:uid="{568EF020-90C0-48CF-A10F-02071DAD553F}"/>
    <cellStyle name="Comma 4 7 7 2 2 2 2" xfId="18627" xr:uid="{009B4911-F74B-4F5B-BB50-E806FAA8EE26}"/>
    <cellStyle name="Comma 4 7 7 2 2 2 2 2" xfId="35287" xr:uid="{B3C3CBB0-8DBD-40B4-BD06-11529EE7BF62}"/>
    <cellStyle name="Comma 4 7 7 2 2 2 3" xfId="26999" xr:uid="{699D13A2-9231-4B51-B0EF-3C1995248339}"/>
    <cellStyle name="Comma 4 7 7 2 2 2 4" xfId="48609" xr:uid="{B7A4B4E5-9462-46BA-91FB-B67F373A4023}"/>
    <cellStyle name="Comma 4 7 7 2 2 3" xfId="15423" xr:uid="{191B1B46-B630-482E-9D02-F6EB41142276}"/>
    <cellStyle name="Comma 4 7 7 2 2 3 2" xfId="32083" xr:uid="{85D42681-3A49-41F5-985B-FAF31E33BECD}"/>
    <cellStyle name="Comma 4 7 7 2 2 4" xfId="23794" xr:uid="{A580E37B-1DD3-48B8-AA0E-856322E98D24}"/>
    <cellStyle name="Comma 4 7 7 2 2 5" xfId="43715" xr:uid="{DD994D81-F96E-4908-A3C0-DB88D708C815}"/>
    <cellStyle name="Comma 4 7 7 2 3" xfId="5719" xr:uid="{2C74BC58-634A-43C5-A446-4CCA29C2797D}"/>
    <cellStyle name="Comma 4 7 7 2 3 2" xfId="10101" xr:uid="{38E7C366-3DA6-40CC-AC44-76C73438398F}"/>
    <cellStyle name="Comma 4 7 7 2 3 2 2" xfId="19437" xr:uid="{E0BAA13A-9A60-41D6-BDB2-655325A603BD}"/>
    <cellStyle name="Comma 4 7 7 2 3 2 2 2" xfId="36097" xr:uid="{5E907BF1-A098-4962-9465-B0CA824351A4}"/>
    <cellStyle name="Comma 4 7 7 2 3 2 3" xfId="27809" xr:uid="{7FBF2BA7-BE81-4264-85BE-54E5FABD27BA}"/>
    <cellStyle name="Comma 4 7 7 2 3 2 4" xfId="49984" xr:uid="{52B75E77-8850-4CCE-9096-E4BCA20EF65D}"/>
    <cellStyle name="Comma 4 7 7 2 3 3" xfId="16756" xr:uid="{CF50ECD5-B997-4CF0-8329-A14B71A7181D}"/>
    <cellStyle name="Comma 4 7 7 2 3 3 2" xfId="33416" xr:uid="{F79761DB-6B8F-4DD3-8E15-DAD97A07CAA4}"/>
    <cellStyle name="Comma 4 7 7 2 3 4" xfId="25127" xr:uid="{BA654F34-92BA-4B86-B097-089B73C2119B}"/>
    <cellStyle name="Comma 4 7 7 2 3 5" xfId="45613" xr:uid="{76601CAA-BBAF-42DD-9F8C-893B147ECA88}"/>
    <cellStyle name="Comma 4 7 7 2 4" xfId="7391" xr:uid="{27B064A6-126D-4CD5-9E37-121D4F19E138}"/>
    <cellStyle name="Comma 4 7 7 2 4 2" xfId="17845" xr:uid="{B4D0F7F0-9BCA-4284-A4D3-6E7504954482}"/>
    <cellStyle name="Comma 4 7 7 2 4 2 2" xfId="34505" xr:uid="{EE30EC4A-1105-4EB2-8048-DD579CCD780D}"/>
    <cellStyle name="Comma 4 7 7 2 4 3" xfId="26217" xr:uid="{E9146F63-26FC-4B49-8AF0-224475BBCE14}"/>
    <cellStyle name="Comma 4 7 7 2 4 4" xfId="47274" xr:uid="{32CEFC7E-BE5F-4821-82FD-98692F07BB0F}"/>
    <cellStyle name="Comma 4 7 7 2 5" xfId="11693" xr:uid="{366113E3-C5D8-4674-8A90-999DE83D84F2}"/>
    <cellStyle name="Comma 4 7 7 2 5 2" xfId="20476" xr:uid="{502F7D09-7335-4803-8FB5-B341FAD0653F}"/>
    <cellStyle name="Comma 4 7 7 2 5 2 2" xfId="37136" xr:uid="{20E9E8C9-30BC-470B-89EB-D3AB65DF825F}"/>
    <cellStyle name="Comma 4 7 7 2 5 3" xfId="28848" xr:uid="{A82166AA-7FEE-41D4-BC2E-BAE0332AF987}"/>
    <cellStyle name="Comma 4 7 7 2 5 4" xfId="51574" xr:uid="{119B2470-94F4-4A00-98DA-E1982950AFFF}"/>
    <cellStyle name="Comma 4 7 7 2 6" xfId="14107" xr:uid="{8680BE85-8961-4429-8D72-7450BA27B2E8}"/>
    <cellStyle name="Comma 4 7 7 2 6 2" xfId="30767" xr:uid="{EF5EADA7-21C0-4BF0-8718-3F9EDD53D3F1}"/>
    <cellStyle name="Comma 4 7 7 2 7" xfId="22457" xr:uid="{5FE04FCD-18B9-44DE-B6A6-588A7ED672A5}"/>
    <cellStyle name="Comma 4 7 7 2 8" xfId="41826" xr:uid="{7B5E8CC1-7B11-4A6A-9487-1C702ECF4ED6}"/>
    <cellStyle name="Comma 4 7 7 3" xfId="2499" xr:uid="{34FB59AB-7D15-409D-8E0C-65A23F0F9351}"/>
    <cellStyle name="Comma 4 7 7 3 2" xfId="4425" xr:uid="{D86A10FE-C9D5-43C1-82AE-9D7D26B7F0FF}"/>
    <cellStyle name="Comma 4 7 7 3 2 2" xfId="9151" xr:uid="{E36BCAB2-B063-4330-9281-19250A1BB624}"/>
    <cellStyle name="Comma 4 7 7 3 2 2 2" xfId="18881" xr:uid="{6856F837-1A75-4F60-B13D-2256FE114F41}"/>
    <cellStyle name="Comma 4 7 7 3 2 2 2 2" xfId="35541" xr:uid="{0FE65407-3756-49F7-AB66-94EF88C624C7}"/>
    <cellStyle name="Comma 4 7 7 3 2 2 3" xfId="27253" xr:uid="{0AF63185-8390-459D-A0B8-6AC19AA59C90}"/>
    <cellStyle name="Comma 4 7 7 3 2 2 4" xfId="49034" xr:uid="{2164D3FF-FF74-4030-B9D3-0AE24B13C233}"/>
    <cellStyle name="Comma 4 7 7 3 2 3" xfId="15866" xr:uid="{9AD2BD1D-6B21-4E5B-86BF-A887278C6DEE}"/>
    <cellStyle name="Comma 4 7 7 3 2 3 2" xfId="32526" xr:uid="{96543F45-4D2F-4780-8369-E3EA0DC24579}"/>
    <cellStyle name="Comma 4 7 7 3 2 4" xfId="24237" xr:uid="{6CAE0721-6F0D-4CA6-917B-B6780665313F}"/>
    <cellStyle name="Comma 4 7 7 3 2 5" xfId="44329" xr:uid="{B8B8945C-E473-4357-829E-3E5C28CD5647}"/>
    <cellStyle name="Comma 4 7 7 3 3" xfId="6318" xr:uid="{CAA3065C-0A27-4794-93DA-C58702D58848}"/>
    <cellStyle name="Comma 4 7 7 3 3 2" xfId="10526" xr:uid="{C79A3FA3-0D00-4832-9FEF-D4CA57EB23BE}"/>
    <cellStyle name="Comma 4 7 7 3 3 2 2" xfId="19691" xr:uid="{4137EAF4-9C75-412B-A732-5FACBE6CBB29}"/>
    <cellStyle name="Comma 4 7 7 3 3 2 2 2" xfId="36351" xr:uid="{3C6A10E3-D33E-4768-B58A-7E7B0BE13B49}"/>
    <cellStyle name="Comma 4 7 7 3 3 2 3" xfId="28063" xr:uid="{63362902-52A1-4696-9D8D-DEC517A086DA}"/>
    <cellStyle name="Comma 4 7 7 3 3 2 4" xfId="50409" xr:uid="{C0C102FE-1C2B-44C7-8D39-6C9457B64008}"/>
    <cellStyle name="Comma 4 7 7 3 3 3" xfId="17184" xr:uid="{6BFA3BBE-7544-4525-9194-C178626CC262}"/>
    <cellStyle name="Comma 4 7 7 3 3 3 2" xfId="33844" xr:uid="{2947F263-9BF8-42B5-AF9F-7E6F38C1F94C}"/>
    <cellStyle name="Comma 4 7 7 3 3 4" xfId="25555" xr:uid="{5174C7AE-7765-4FE4-9E58-438D09D2990E}"/>
    <cellStyle name="Comma 4 7 7 3 3 5" xfId="46212" xr:uid="{976A042E-0B96-439E-B26D-BFEAE55E9B77}"/>
    <cellStyle name="Comma 4 7 7 3 4" xfId="7816" xr:uid="{158E2017-7151-4D3E-9BE3-FEAAD96852D4}"/>
    <cellStyle name="Comma 4 7 7 3 4 2" xfId="18099" xr:uid="{F2D4F150-31F4-4E45-856F-4947CFD6154F}"/>
    <cellStyle name="Comma 4 7 7 3 4 2 2" xfId="34759" xr:uid="{680CE0EA-3D93-4577-AA2A-8EA9C741DCB0}"/>
    <cellStyle name="Comma 4 7 7 3 4 3" xfId="26471" xr:uid="{5E3B2532-FDA3-4332-9628-355C5C7E9DB9}"/>
    <cellStyle name="Comma 4 7 7 3 4 4" xfId="47699" xr:uid="{B83D039A-A35F-46F2-940D-E4F02BD18A5A}"/>
    <cellStyle name="Comma 4 7 7 3 5" xfId="12292" xr:uid="{B918660B-EC59-4D56-9DEE-6199BFDAF4B7}"/>
    <cellStyle name="Comma 4 7 7 3 5 2" xfId="20904" xr:uid="{93480C86-620D-497F-B2A3-53F4919C8297}"/>
    <cellStyle name="Comma 4 7 7 3 5 2 2" xfId="37564" xr:uid="{3AB47675-4A6D-49A2-B65C-534D75862F56}"/>
    <cellStyle name="Comma 4 7 7 3 5 3" xfId="29276" xr:uid="{D6F466CC-132A-438C-A9BD-CE95BB068CA9}"/>
    <cellStyle name="Comma 4 7 7 3 5 4" xfId="52173" xr:uid="{12002192-6C59-4E75-862D-66B256ABF956}"/>
    <cellStyle name="Comma 4 7 7 3 6" xfId="14530" xr:uid="{6160E4EA-4BE5-4B1B-ABBB-BB33D225C534}"/>
    <cellStyle name="Comma 4 7 7 3 6 2" xfId="31190" xr:uid="{912A0185-7DCB-43E2-B448-810FF28A45A1}"/>
    <cellStyle name="Comma 4 7 7 3 7" xfId="22900" xr:uid="{04A041E5-0859-48B9-ACA2-A712BA12EDEF}"/>
    <cellStyle name="Comma 4 7 7 3 8" xfId="42440" xr:uid="{5E42BFEC-4F12-48CA-B383-CD199DB75444}"/>
    <cellStyle name="Comma 4 7 7 4" xfId="3234" xr:uid="{D5BE8A82-D8AC-457B-B607-0AB73D2655B2}"/>
    <cellStyle name="Comma 4 7 7 4 2" xfId="8322" xr:uid="{0192DCD4-4151-48C5-9434-4DB6D2C0B9CE}"/>
    <cellStyle name="Comma 4 7 7 4 2 2" xfId="18386" xr:uid="{782011E3-4E9D-420A-AB37-DBD686DD2850}"/>
    <cellStyle name="Comma 4 7 7 4 2 2 2" xfId="35046" xr:uid="{9417947F-BD09-47B2-A9EE-872FD7C4BD9E}"/>
    <cellStyle name="Comma 4 7 7 4 2 3" xfId="26758" xr:uid="{55E841CB-3A39-4A9B-B6DD-7F2C50CA3FC1}"/>
    <cellStyle name="Comma 4 7 7 4 2 4" xfId="48205" xr:uid="{452A1B6D-2078-4509-AF3C-48E994AD2F03}"/>
    <cellStyle name="Comma 4 7 7 4 3" xfId="15009" xr:uid="{2E995038-DDD6-43CF-B103-85AEC55D4C8A}"/>
    <cellStyle name="Comma 4 7 7 4 3 2" xfId="31669" xr:uid="{89406011-8271-4879-8D46-5B623AD40121}"/>
    <cellStyle name="Comma 4 7 7 4 4" xfId="23380" xr:uid="{F4D4779E-452F-4E3F-B6D7-D36260017759}"/>
    <cellStyle name="Comma 4 7 7 4 5" xfId="43138" xr:uid="{4B8763A5-D563-4585-ABF8-43CFAEF559B0}"/>
    <cellStyle name="Comma 4 7 7 5" xfId="5142" xr:uid="{213CAC5F-7EF3-475E-B356-CA4087D4609B}"/>
    <cellStyle name="Comma 4 7 7 5 2" xfId="9697" xr:uid="{1DF4F78C-A87F-46BC-A86E-680159DD4B11}"/>
    <cellStyle name="Comma 4 7 7 5 2 2" xfId="19196" xr:uid="{68223473-CCFF-486A-B764-37543CB02C7E}"/>
    <cellStyle name="Comma 4 7 7 5 2 2 2" xfId="35856" xr:uid="{FA0CE866-E7EC-4C0E-9035-218DC6C27132}"/>
    <cellStyle name="Comma 4 7 7 5 2 3" xfId="27568" xr:uid="{54EA52E6-F7BD-4B61-8CDF-D28F6339CF8F}"/>
    <cellStyle name="Comma 4 7 7 5 2 4" xfId="49580" xr:uid="{657E35A1-96D6-4CE5-91AA-63687278CEB4}"/>
    <cellStyle name="Comma 4 7 7 5 3" xfId="16342" xr:uid="{3282BE5B-5FCE-4DD5-B0CB-F1691A875B3B}"/>
    <cellStyle name="Comma 4 7 7 5 3 2" xfId="33002" xr:uid="{7AA242EB-9B0A-4662-960B-AF472D0D4869}"/>
    <cellStyle name="Comma 4 7 7 5 4" xfId="24713" xr:uid="{207F2C29-1612-4F31-A70D-582FDAF997EE}"/>
    <cellStyle name="Comma 4 7 7 5 5" xfId="45036" xr:uid="{16F139E3-2520-49EC-AD7B-68A67ACB3937}"/>
    <cellStyle name="Comma 4 7 7 6" xfId="6987" xr:uid="{CEF7DC2F-24CA-4899-875B-74D406D9E552}"/>
    <cellStyle name="Comma 4 7 7 6 2" xfId="17604" xr:uid="{C8021B29-1EF5-4E41-AEF1-07C7436D7C18}"/>
    <cellStyle name="Comma 4 7 7 6 2 2" xfId="34264" xr:uid="{7504B78B-0E64-4042-A6F9-C25EC609B870}"/>
    <cellStyle name="Comma 4 7 7 6 3" xfId="25976" xr:uid="{8340C19C-CBF4-4CCB-87C3-9C09B80DC362}"/>
    <cellStyle name="Comma 4 7 7 6 4" xfId="46870" xr:uid="{024C2555-0130-41C7-ADFF-AB470C3C8593}"/>
    <cellStyle name="Comma 4 7 7 7" xfId="11116" xr:uid="{E4FCF7B6-59FC-416B-B52D-048C302BFBC9}"/>
    <cellStyle name="Comma 4 7 7 7 2" xfId="20062" xr:uid="{6BAD08B1-1012-4C3D-97F8-49A728097552}"/>
    <cellStyle name="Comma 4 7 7 7 2 2" xfId="36722" xr:uid="{1F8B370D-80A0-4D7C-B2AD-D050EA31F978}"/>
    <cellStyle name="Comma 4 7 7 7 3" xfId="28434" xr:uid="{B0B8427F-D375-434E-9CAA-8B89772B968C}"/>
    <cellStyle name="Comma 4 7 7 7 4" xfId="50997" xr:uid="{E7AD98C5-2A33-45B6-803D-A6FF2FB15CB5}"/>
    <cellStyle name="Comma 4 7 7 8" xfId="13368" xr:uid="{CE23A151-44C8-4B7A-812B-14EDF1269DFB}"/>
    <cellStyle name="Comma 4 7 7 8 2" xfId="21688" xr:uid="{4C93C563-8540-4EB9-9DF6-4E59C9814C85}"/>
    <cellStyle name="Comma 4 7 7 8 2 2" xfId="38348" xr:uid="{E20049B1-79CD-4181-B7A2-F69D7B6442E1}"/>
    <cellStyle name="Comma 4 7 7 8 3" xfId="30061" xr:uid="{EA277660-8924-440E-B30D-90336672694F}"/>
    <cellStyle name="Comma 4 7 7 8 4" xfId="53242" xr:uid="{D81E9729-F63D-43B6-8DF8-77DD35E7E8E3}"/>
    <cellStyle name="Comma 4 7 7 9" xfId="22043" xr:uid="{B2B7C33A-A5F6-4CAF-A749-0D5259A5F958}"/>
    <cellStyle name="Comma 4 7 8" xfId="678" xr:uid="{1AC373D4-A5E3-46A4-9C0D-C0E1188F8638}"/>
    <cellStyle name="Comma 4 7 8 10" xfId="22061" xr:uid="{B3FE7948-B882-4771-B5FC-344539A30EB4}"/>
    <cellStyle name="Comma 4 7 8 11" xfId="41276" xr:uid="{F5188DDB-0885-45F9-AB4B-E39E24476FD1}"/>
    <cellStyle name="Comma 4 7 8 12" xfId="1376" xr:uid="{C140C788-3A4A-481F-AF49-74745E26CA08}"/>
    <cellStyle name="Comma 4 7 8 2" xfId="1909" xr:uid="{2E38C68E-28A5-4638-BC5D-38B958380F66}"/>
    <cellStyle name="Comma 4 7 8 2 2" xfId="3838" xr:uid="{35008497-5D5C-4273-AD61-A77C05185E13}"/>
    <cellStyle name="Comma 4 7 8 2 2 2" xfId="8753" xr:uid="{A58FC268-D2E8-4DD0-AA85-B5316DE351B6}"/>
    <cellStyle name="Comma 4 7 8 2 2 2 2" xfId="18645" xr:uid="{D303CD0E-9091-48C1-B3B1-2520BA419342}"/>
    <cellStyle name="Comma 4 7 8 2 2 2 2 2" xfId="35305" xr:uid="{65B7659F-099F-4279-AB6D-C8C0D21892AC}"/>
    <cellStyle name="Comma 4 7 8 2 2 2 3" xfId="27017" xr:uid="{A90DAF6A-70E4-4684-ACBD-18D5EBD6BD55}"/>
    <cellStyle name="Comma 4 7 8 2 2 2 4" xfId="48636" xr:uid="{6AB2B7D5-B7E3-4540-B564-92AF35FDC865}"/>
    <cellStyle name="Comma 4 7 8 2 2 3" xfId="15441" xr:uid="{2047F18A-F582-42BA-82B4-62B8C61E3377}"/>
    <cellStyle name="Comma 4 7 8 2 2 3 2" xfId="32101" xr:uid="{BA6CD2B0-81A6-490B-BC7D-FC0D432D7DFC}"/>
    <cellStyle name="Comma 4 7 8 2 2 4" xfId="23812" xr:uid="{5748CB1A-B34C-4C66-B9E1-2A8F0007445F}"/>
    <cellStyle name="Comma 4 7 8 2 2 5" xfId="43742" xr:uid="{EE9BAE00-80A3-43E6-809F-838C31379D65}"/>
    <cellStyle name="Comma 4 7 8 2 3" xfId="5746" xr:uid="{22681073-85FB-41A7-BBE4-AAAAC5C895FC}"/>
    <cellStyle name="Comma 4 7 8 2 3 2" xfId="10128" xr:uid="{9597132A-E91C-4E89-893A-9D8DB3CA9BE1}"/>
    <cellStyle name="Comma 4 7 8 2 3 2 2" xfId="19455" xr:uid="{3EC7726A-85FE-47F7-A0A4-BD9AA9E58E48}"/>
    <cellStyle name="Comma 4 7 8 2 3 2 2 2" xfId="36115" xr:uid="{834427CF-58AB-48F9-B875-886D1BB36EC9}"/>
    <cellStyle name="Comma 4 7 8 2 3 2 3" xfId="27827" xr:uid="{B6234BF6-D7D5-494E-944E-73C765F44C2A}"/>
    <cellStyle name="Comma 4 7 8 2 3 2 4" xfId="50011" xr:uid="{61BC0748-A27E-4445-BDC9-1FF136B64E7F}"/>
    <cellStyle name="Comma 4 7 8 2 3 3" xfId="16774" xr:uid="{361B4287-B647-441A-BC29-E339186F7E6A}"/>
    <cellStyle name="Comma 4 7 8 2 3 3 2" xfId="33434" xr:uid="{678ACAE6-1FB1-4454-ACE2-83250FE122A4}"/>
    <cellStyle name="Comma 4 7 8 2 3 4" xfId="25145" xr:uid="{545A756F-B83C-483E-9A6F-956DE0C52A37}"/>
    <cellStyle name="Comma 4 7 8 2 3 5" xfId="45640" xr:uid="{DD9A2335-F938-4191-9C13-C3C4DBABA72D}"/>
    <cellStyle name="Comma 4 7 8 2 4" xfId="7418" xr:uid="{86C61C98-AFB5-48F6-BF43-B90277A1D5AB}"/>
    <cellStyle name="Comma 4 7 8 2 4 2" xfId="17863" xr:uid="{AC0B1B59-D2F7-4C2A-A875-B781A0EBE88F}"/>
    <cellStyle name="Comma 4 7 8 2 4 2 2" xfId="34523" xr:uid="{0355E3FE-CBC7-40EF-B55F-F364E321487C}"/>
    <cellStyle name="Comma 4 7 8 2 4 3" xfId="26235" xr:uid="{32845899-E223-4002-BCC6-5EF52253E2CE}"/>
    <cellStyle name="Comma 4 7 8 2 4 4" xfId="47301" xr:uid="{83138971-AEAF-4930-89E6-E4E8A9316508}"/>
    <cellStyle name="Comma 4 7 8 2 5" xfId="11720" xr:uid="{38A56D00-8B6A-4DE2-9D4D-0E9BB612346B}"/>
    <cellStyle name="Comma 4 7 8 2 5 2" xfId="20494" xr:uid="{C67A8525-0719-4177-9BC0-25FC7A4DBB09}"/>
    <cellStyle name="Comma 4 7 8 2 5 2 2" xfId="37154" xr:uid="{5A59BA65-E6B4-4713-A869-B573BBDF9464}"/>
    <cellStyle name="Comma 4 7 8 2 5 3" xfId="28866" xr:uid="{523AF271-2DF0-4804-BBBC-95F30EA33FA3}"/>
    <cellStyle name="Comma 4 7 8 2 5 4" xfId="51601" xr:uid="{B140EB5D-ED56-4996-967C-F4566364EC62}"/>
    <cellStyle name="Comma 4 7 8 2 6" xfId="14125" xr:uid="{C4FE8F39-51D3-4227-BB42-279196CD2A5C}"/>
    <cellStyle name="Comma 4 7 8 2 6 2" xfId="30785" xr:uid="{66D92897-8664-4AD9-97D2-598BE42269F5}"/>
    <cellStyle name="Comma 4 7 8 2 7" xfId="22475" xr:uid="{5B4A354F-09A3-47DE-8A2C-B36696E16385}"/>
    <cellStyle name="Comma 4 7 8 2 8" xfId="41853" xr:uid="{4189C012-1F9D-4BCD-9814-6E1274E4985B}"/>
    <cellStyle name="Comma 4 7 8 3" xfId="2526" xr:uid="{32E58924-1B6B-4A2E-917C-3ADAD3C0E28B}"/>
    <cellStyle name="Comma 4 7 8 3 2" xfId="4452" xr:uid="{1FD5F77F-E6B9-4AEC-9DB0-57C42070F6C5}"/>
    <cellStyle name="Comma 4 7 8 3 2 2" xfId="9178" xr:uid="{9371E826-1F7E-463C-B737-CDEFB8A9A060}"/>
    <cellStyle name="Comma 4 7 8 3 2 2 2" xfId="18899" xr:uid="{A00FAA01-BCDA-4069-AAA5-BDA1FCDC0DE5}"/>
    <cellStyle name="Comma 4 7 8 3 2 2 2 2" xfId="35559" xr:uid="{93793E70-E0E9-47D6-8D64-9D23133D352A}"/>
    <cellStyle name="Comma 4 7 8 3 2 2 3" xfId="27271" xr:uid="{AB78FF11-D556-49D3-A447-21C3F97021A0}"/>
    <cellStyle name="Comma 4 7 8 3 2 2 4" xfId="49061" xr:uid="{357E0E97-66EA-4368-95C1-AF68482A760A}"/>
    <cellStyle name="Comma 4 7 8 3 2 3" xfId="15884" xr:uid="{1579EE2D-32D1-465A-8E31-241C52C66C87}"/>
    <cellStyle name="Comma 4 7 8 3 2 3 2" xfId="32544" xr:uid="{82960CF3-3232-4F15-B8F8-6D8A068B1193}"/>
    <cellStyle name="Comma 4 7 8 3 2 4" xfId="24255" xr:uid="{CEFF64D7-59C4-4C77-990F-263F99B13949}"/>
    <cellStyle name="Comma 4 7 8 3 2 5" xfId="44356" xr:uid="{5647231A-1DA2-4D3B-B08C-37D2E81FF984}"/>
    <cellStyle name="Comma 4 7 8 3 3" xfId="6345" xr:uid="{AD47F616-2310-4036-9C9B-17E206EDE9F1}"/>
    <cellStyle name="Comma 4 7 8 3 3 2" xfId="10553" xr:uid="{AFDFDEFD-9862-40D8-87B6-B876C0400EA1}"/>
    <cellStyle name="Comma 4 7 8 3 3 2 2" xfId="19709" xr:uid="{65B9D652-61B2-4E7A-967D-D4FE74CC81E5}"/>
    <cellStyle name="Comma 4 7 8 3 3 2 2 2" xfId="36369" xr:uid="{B680AEFA-5B55-498D-95E8-599F780F6299}"/>
    <cellStyle name="Comma 4 7 8 3 3 2 3" xfId="28081" xr:uid="{3E0BA341-CF21-4C2C-96CE-99BA6B368E2B}"/>
    <cellStyle name="Comma 4 7 8 3 3 2 4" xfId="50436" xr:uid="{224C0196-F938-434F-9C0E-BFE4E7DBD046}"/>
    <cellStyle name="Comma 4 7 8 3 3 3" xfId="17202" xr:uid="{32AE4B39-F8D5-44EF-8202-ACA5E0AC0F40}"/>
    <cellStyle name="Comma 4 7 8 3 3 3 2" xfId="33862" xr:uid="{D2F9C63D-83BE-4394-945F-AE9E07E9696C}"/>
    <cellStyle name="Comma 4 7 8 3 3 4" xfId="25573" xr:uid="{25C445B5-8025-4C32-BD37-BEC765ECEB90}"/>
    <cellStyle name="Comma 4 7 8 3 3 5" xfId="46239" xr:uid="{C9C97302-51D0-4E04-8A4D-680B9A704B31}"/>
    <cellStyle name="Comma 4 7 8 3 4" xfId="7843" xr:uid="{614100AA-1492-4C94-97BA-B8DE5623AF02}"/>
    <cellStyle name="Comma 4 7 8 3 4 2" xfId="18117" xr:uid="{17065B2D-EFA0-46D3-B0CF-00ABFF8660BF}"/>
    <cellStyle name="Comma 4 7 8 3 4 2 2" xfId="34777" xr:uid="{BB4464A9-8D3C-4A85-9854-20A1C10D75ED}"/>
    <cellStyle name="Comma 4 7 8 3 4 3" xfId="26489" xr:uid="{B21DC1AC-758C-4513-89E9-D6287DD9A646}"/>
    <cellStyle name="Comma 4 7 8 3 4 4" xfId="47726" xr:uid="{9EAC8E86-2B4B-402A-995F-E735479BB228}"/>
    <cellStyle name="Comma 4 7 8 3 5" xfId="12319" xr:uid="{E1E95F90-8D74-49A5-94F9-D9421E85E74D}"/>
    <cellStyle name="Comma 4 7 8 3 5 2" xfId="20922" xr:uid="{6E17E530-F89D-49B4-AAB1-C4C6404F8EB7}"/>
    <cellStyle name="Comma 4 7 8 3 5 2 2" xfId="37582" xr:uid="{7EF10212-51BD-44A7-922E-67CCCF67CA77}"/>
    <cellStyle name="Comma 4 7 8 3 5 3" xfId="29294" xr:uid="{03B49455-5A5D-4246-BB7F-1F9EDC7ECB5F}"/>
    <cellStyle name="Comma 4 7 8 3 5 4" xfId="52200" xr:uid="{033BBA8E-138F-49F7-9753-62777CD12F61}"/>
    <cellStyle name="Comma 4 7 8 3 6" xfId="14548" xr:uid="{1BEC5241-0CDC-4D01-8FC2-7DC03A95A5ED}"/>
    <cellStyle name="Comma 4 7 8 3 6 2" xfId="31208" xr:uid="{6693E45C-6CD4-45E1-A138-B0AC4DFEC952}"/>
    <cellStyle name="Comma 4 7 8 3 7" xfId="22918" xr:uid="{11678240-F340-4622-B998-D19E498B3403}"/>
    <cellStyle name="Comma 4 7 8 3 8" xfId="42467" xr:uid="{A090B325-F166-4A48-B66D-275B23213606}"/>
    <cellStyle name="Comma 4 7 8 4" xfId="3261" xr:uid="{559D3CFF-8B86-4081-B692-1A7A888F79DB}"/>
    <cellStyle name="Comma 4 7 8 4 2" xfId="8349" xr:uid="{D5DBF3E7-A0A0-481E-A587-3DE21FA73BD7}"/>
    <cellStyle name="Comma 4 7 8 4 2 2" xfId="18404" xr:uid="{6AD02CF2-3C8B-4686-86C2-F4B68BE5BE0E}"/>
    <cellStyle name="Comma 4 7 8 4 2 2 2" xfId="35064" xr:uid="{A4B774B8-31D7-40C3-A177-47D5F4DF36D2}"/>
    <cellStyle name="Comma 4 7 8 4 2 3" xfId="26776" xr:uid="{B3D4189E-2633-44D1-A400-F2A9EF91E8F2}"/>
    <cellStyle name="Comma 4 7 8 4 2 4" xfId="48232" xr:uid="{12567755-7EAA-49D7-A2E6-E17A4E1C93CC}"/>
    <cellStyle name="Comma 4 7 8 4 3" xfId="15027" xr:uid="{7583040F-00EE-4F11-B707-0FF500AA7EAA}"/>
    <cellStyle name="Comma 4 7 8 4 3 2" xfId="31687" xr:uid="{68986DF0-530B-48A1-A2A2-FB4A5442EA91}"/>
    <cellStyle name="Comma 4 7 8 4 4" xfId="23398" xr:uid="{96E334D5-B2A3-4E4C-BD79-653874C3E352}"/>
    <cellStyle name="Comma 4 7 8 4 5" xfId="43165" xr:uid="{06E1ACAD-8AB7-4A20-82E8-8E4007EA7CE4}"/>
    <cellStyle name="Comma 4 7 8 5" xfId="5169" xr:uid="{7ACF3092-6C0F-4621-890F-C4B1D4740133}"/>
    <cellStyle name="Comma 4 7 8 5 2" xfId="9724" xr:uid="{C3E71BE6-6496-404A-90B1-67116C1BEB55}"/>
    <cellStyle name="Comma 4 7 8 5 2 2" xfId="19214" xr:uid="{E33CE9C8-40EA-4F8D-B19B-82E22AF3FACF}"/>
    <cellStyle name="Comma 4 7 8 5 2 2 2" xfId="35874" xr:uid="{E810B35C-4224-421A-918B-C2770614D565}"/>
    <cellStyle name="Comma 4 7 8 5 2 3" xfId="27586" xr:uid="{276DDE5C-E44D-40A8-B1A1-FD7E761B8AFE}"/>
    <cellStyle name="Comma 4 7 8 5 2 4" xfId="49607" xr:uid="{C2A9FCEA-3641-499D-890E-7934C8709C82}"/>
    <cellStyle name="Comma 4 7 8 5 3" xfId="16360" xr:uid="{F41DADED-C9F7-46E4-9557-472020E3DDB6}"/>
    <cellStyle name="Comma 4 7 8 5 3 2" xfId="33020" xr:uid="{BE451897-085C-45CB-AAE4-2FDA66E3145F}"/>
    <cellStyle name="Comma 4 7 8 5 4" xfId="24731" xr:uid="{2316C003-4D6A-4F21-9813-A89CCAA49B1A}"/>
    <cellStyle name="Comma 4 7 8 5 5" xfId="45063" xr:uid="{24EAF7F1-79D4-432B-9408-9431A02DF0BE}"/>
    <cellStyle name="Comma 4 7 8 6" xfId="7014" xr:uid="{B3A75C11-A2E5-48A5-85CF-A278FE4440DC}"/>
    <cellStyle name="Comma 4 7 8 6 2" xfId="17622" xr:uid="{7B4C202A-A748-4473-9CB2-E0A13E965F90}"/>
    <cellStyle name="Comma 4 7 8 6 2 2" xfId="34282" xr:uid="{87136870-FC48-4F3D-95CF-8E35A8AA6DC8}"/>
    <cellStyle name="Comma 4 7 8 6 3" xfId="25994" xr:uid="{04413B6A-9AF8-4549-84ED-5034ACC4B372}"/>
    <cellStyle name="Comma 4 7 8 6 4" xfId="46897" xr:uid="{82067479-F0C3-406A-B5A3-548C43DA6F00}"/>
    <cellStyle name="Comma 4 7 8 7" xfId="11143" xr:uid="{8A6045FA-384D-4A5F-8050-557636E5D9C9}"/>
    <cellStyle name="Comma 4 7 8 7 2" xfId="20080" xr:uid="{3A5A5733-4A9F-4030-8F9F-7B0F4410AEFD}"/>
    <cellStyle name="Comma 4 7 8 7 2 2" xfId="36740" xr:uid="{DA07C18B-19C2-4F61-8A0B-A814E59C2B8B}"/>
    <cellStyle name="Comma 4 7 8 7 3" xfId="28452" xr:uid="{633CC33E-CF36-4C3B-B39A-79698FECA353}"/>
    <cellStyle name="Comma 4 7 8 7 4" xfId="51024" xr:uid="{D634CF04-1B2D-4477-A6DD-A1941A0E680D}"/>
    <cellStyle name="Comma 4 7 8 8" xfId="13395" xr:uid="{8F7E0ECD-2DC3-4903-BCFD-AD3A3E5361F7}"/>
    <cellStyle name="Comma 4 7 8 8 2" xfId="21706" xr:uid="{C1596789-EAE0-4AE2-8C05-4566D5EE2202}"/>
    <cellStyle name="Comma 4 7 8 8 2 2" xfId="38366" xr:uid="{5C783A48-AEB8-409E-8F3B-B5EC6D1FF49E}"/>
    <cellStyle name="Comma 4 7 8 8 3" xfId="30079" xr:uid="{AC9EF10C-5352-4FC6-8402-90AAF602FF09}"/>
    <cellStyle name="Comma 4 7 8 8 4" xfId="53269" xr:uid="{2064520C-3D21-4F60-B9F5-5612E5C9F193}"/>
    <cellStyle name="Comma 4 7 8 9" xfId="13711" xr:uid="{35F4937D-88D5-4B87-B212-0BB25C5C6D1E}"/>
    <cellStyle name="Comma 4 7 8 9 2" xfId="30371" xr:uid="{DA144152-B085-4832-8503-9528AFCCB307}"/>
    <cellStyle name="Comma 4 7 9" xfId="322" xr:uid="{7E8BA0BF-B761-4761-99C2-2B513D9A1D94}"/>
    <cellStyle name="Comma 4 7 9 10" xfId="41516" xr:uid="{B9042E3B-76D9-4D63-8D57-765B5C37A766}"/>
    <cellStyle name="Comma 4 7 9 11" xfId="1602" xr:uid="{58362D97-327B-4E84-A601-DE83670704BE}"/>
    <cellStyle name="Comma 4 7 9 2" xfId="2189" xr:uid="{07DB407C-5B37-4FEA-9373-061409E6F211}"/>
    <cellStyle name="Comma 4 7 9 2 2" xfId="4115" xr:uid="{4112C08A-02A4-4B64-B89D-E9580FF8A18E}"/>
    <cellStyle name="Comma 4 7 9 2 2 2" xfId="8918" xr:uid="{587D4EAD-41B6-4A93-B4DC-36AE7FE63F65}"/>
    <cellStyle name="Comma 4 7 9 2 2 2 2" xfId="18739" xr:uid="{3C16457C-CB68-4B08-9633-F0FA1CBFAC17}"/>
    <cellStyle name="Comma 4 7 9 2 2 2 2 2" xfId="35399" xr:uid="{6C1FF823-442F-4460-840F-2E368CE34FB6}"/>
    <cellStyle name="Comma 4 7 9 2 2 2 3" xfId="27111" xr:uid="{DCC6625E-7035-466C-885A-B53520680628}"/>
    <cellStyle name="Comma 4 7 9 2 2 2 4" xfId="48801" xr:uid="{A8E4C188-7E02-4AE3-90F6-3913B8B8998B}"/>
    <cellStyle name="Comma 4 7 9 2 2 3" xfId="15647" xr:uid="{DB139526-6CE2-4753-8276-E1083F9B90D4}"/>
    <cellStyle name="Comma 4 7 9 2 2 3 2" xfId="32307" xr:uid="{4B9C9598-E66D-4EE1-8F38-415E1B346FBB}"/>
    <cellStyle name="Comma 4 7 9 2 2 4" xfId="24018" xr:uid="{34025939-8E5E-428E-AF90-E4BA31437405}"/>
    <cellStyle name="Comma 4 7 9 2 2 5" xfId="44019" xr:uid="{08D9D9C1-3DF8-49CB-B296-25BC85559ABB}"/>
    <cellStyle name="Comma 4 7 9 2 3" xfId="6008" xr:uid="{9BA76A94-EBF0-4275-959F-8DC4169AE2BD}"/>
    <cellStyle name="Comma 4 7 9 2 3 2" xfId="10293" xr:uid="{07DAF31E-8466-4CE9-98CF-CA697BB91D07}"/>
    <cellStyle name="Comma 4 7 9 2 3 2 2" xfId="19549" xr:uid="{4FCD2F92-41B9-4F45-A521-1015F6667D75}"/>
    <cellStyle name="Comma 4 7 9 2 3 2 2 2" xfId="36209" xr:uid="{908FD564-CA1B-4B5F-8078-D75581978600}"/>
    <cellStyle name="Comma 4 7 9 2 3 2 3" xfId="27921" xr:uid="{BBFD61EF-B3D8-4D3C-A2D0-98984CDD13D7}"/>
    <cellStyle name="Comma 4 7 9 2 3 2 4" xfId="50176" xr:uid="{7B15A5A0-80CB-4927-9C24-D1B583EB94D1}"/>
    <cellStyle name="Comma 4 7 9 2 3 3" xfId="16965" xr:uid="{AFD79AD0-1FB2-49C1-9005-7CC3B1728CF7}"/>
    <cellStyle name="Comma 4 7 9 2 3 3 2" xfId="33625" xr:uid="{083E535D-305E-410C-BD23-DC381ECBB6D5}"/>
    <cellStyle name="Comma 4 7 9 2 3 4" xfId="25336" xr:uid="{1C726B43-E65D-4215-B198-9695913D0A7B}"/>
    <cellStyle name="Comma 4 7 9 2 3 5" xfId="45902" xr:uid="{170820C8-A68E-4B55-9A86-E0B17903F3DD}"/>
    <cellStyle name="Comma 4 7 9 2 4" xfId="7583" xr:uid="{42A4AAF4-19DD-444A-9D8C-B8725920B0A5}"/>
    <cellStyle name="Comma 4 7 9 2 4 2" xfId="17957" xr:uid="{247E1CA2-AF8E-4175-8FF8-592718CADB76}"/>
    <cellStyle name="Comma 4 7 9 2 4 2 2" xfId="34617" xr:uid="{5A796F2D-ECD2-4DCE-A554-ADB39AD57459}"/>
    <cellStyle name="Comma 4 7 9 2 4 3" xfId="26329" xr:uid="{BAFFD403-5711-47B6-B96E-EC4FE358B414}"/>
    <cellStyle name="Comma 4 7 9 2 4 4" xfId="47466" xr:uid="{6C5ACA8A-DD75-4611-9A52-E5EFE9361688}"/>
    <cellStyle name="Comma 4 7 9 2 5" xfId="11982" xr:uid="{C528EDB2-45F1-46B6-83B3-8DFF69E29B26}"/>
    <cellStyle name="Comma 4 7 9 2 5 2" xfId="20685" xr:uid="{EB064605-C5F8-4DCA-BADC-BD0531C80527}"/>
    <cellStyle name="Comma 4 7 9 2 5 2 2" xfId="37345" xr:uid="{C6FA4A48-A617-4D40-9C7B-7438138E77B6}"/>
    <cellStyle name="Comma 4 7 9 2 5 3" xfId="29057" xr:uid="{FF1C3298-54C8-45F7-B88E-D51987D9CBB3}"/>
    <cellStyle name="Comma 4 7 9 2 5 4" xfId="51863" xr:uid="{0B6DF602-EB3F-45FF-AA41-E4C9FB0D65DA}"/>
    <cellStyle name="Comma 4 7 9 2 6" xfId="14311" xr:uid="{E0EA31BA-AA95-4919-9EBA-E74069B055AB}"/>
    <cellStyle name="Comma 4 7 9 2 6 2" xfId="30971" xr:uid="{704AB652-02C9-4D30-9196-FB7E6E1ED123}"/>
    <cellStyle name="Comma 4 7 9 2 7" xfId="22681" xr:uid="{95F0193B-C063-4208-908D-39E9FA938550}"/>
    <cellStyle name="Comma 4 7 9 2 8" xfId="42130" xr:uid="{A49950CF-A561-486B-9CBD-155CA7939806}"/>
    <cellStyle name="Comma 4 7 9 3" xfId="3501" xr:uid="{4FE800F1-EC39-4351-87CF-27F9B864AB11}"/>
    <cellStyle name="Comma 4 7 9 3 2" xfId="8493" xr:uid="{CB2770B7-7835-43D3-B1DF-56570CA8FEAE}"/>
    <cellStyle name="Comma 4 7 9 3 2 2" xfId="18485" xr:uid="{4164C469-6E6E-4C1C-8D42-A71DA579545F}"/>
    <cellStyle name="Comma 4 7 9 3 2 2 2" xfId="35145" xr:uid="{6F0DC1E4-A71A-4094-A3B0-85A0C8BD22C3}"/>
    <cellStyle name="Comma 4 7 9 3 2 3" xfId="26857" xr:uid="{15A66F4B-2D01-4EFB-8123-DC639DF7FC4B}"/>
    <cellStyle name="Comma 4 7 9 3 2 4" xfId="48376" xr:uid="{3F0310E0-7FC0-49F2-9581-66A28C43E7BB}"/>
    <cellStyle name="Comma 4 7 9 3 3" xfId="15204" xr:uid="{ED33B690-DDB0-4161-A86A-906E8B36F593}"/>
    <cellStyle name="Comma 4 7 9 3 3 2" xfId="31864" xr:uid="{D0ADD343-2E28-4DFA-989F-07D551D20D71}"/>
    <cellStyle name="Comma 4 7 9 3 4" xfId="23575" xr:uid="{EC014412-B5FA-4898-B271-E1A3F938C7FE}"/>
    <cellStyle name="Comma 4 7 9 3 5" xfId="43405" xr:uid="{624CC7AD-6583-412E-9962-A2A2229B6926}"/>
    <cellStyle name="Comma 4 7 9 4" xfId="5409" xr:uid="{151D67AB-B6CA-4B78-A044-C8ED5E895C1B}"/>
    <cellStyle name="Comma 4 7 9 4 2" xfId="9868" xr:uid="{C026FD07-ED57-4F94-861C-4166D3124299}"/>
    <cellStyle name="Comma 4 7 9 4 2 2" xfId="19295" xr:uid="{E1274A43-E1E8-4B9B-92A7-A19CF0B2E95C}"/>
    <cellStyle name="Comma 4 7 9 4 2 2 2" xfId="35955" xr:uid="{4FCEA0EE-E868-4068-A711-778BF572D4E3}"/>
    <cellStyle name="Comma 4 7 9 4 2 3" xfId="27667" xr:uid="{01F866F0-764E-4973-898B-1E1273088851}"/>
    <cellStyle name="Comma 4 7 9 4 2 4" xfId="49751" xr:uid="{E43087BC-3610-4B34-8821-61B2672D3BA6}"/>
    <cellStyle name="Comma 4 7 9 4 3" xfId="16537" xr:uid="{583CCA4A-481A-4F9E-8D31-70FB8CD479A6}"/>
    <cellStyle name="Comma 4 7 9 4 3 2" xfId="33197" xr:uid="{054F45ED-DD40-415D-92B8-59206B0D9087}"/>
    <cellStyle name="Comma 4 7 9 4 4" xfId="24908" xr:uid="{6912A7DA-4F29-4C6D-BECB-A6E94EBB5E54}"/>
    <cellStyle name="Comma 4 7 9 4 5" xfId="45303" xr:uid="{851835E5-C77A-4CC3-982F-D50111A54112}"/>
    <cellStyle name="Comma 4 7 9 5" xfId="7158" xr:uid="{B9ACF021-2D63-4B7D-9F50-AB36E0EABED5}"/>
    <cellStyle name="Comma 4 7 9 5 2" xfId="17703" xr:uid="{B6CD549C-2CEF-4CE7-93B8-C62F1E5ED312}"/>
    <cellStyle name="Comma 4 7 9 5 2 2" xfId="34363" xr:uid="{BB2E9293-DFCC-4794-8FD7-E485929765AA}"/>
    <cellStyle name="Comma 4 7 9 5 3" xfId="26075" xr:uid="{F19DDF38-DA00-412E-931A-DFF941BAFA81}"/>
    <cellStyle name="Comma 4 7 9 5 4" xfId="47041" xr:uid="{0BEDC3A7-5914-4795-80E4-1CA2562B497A}"/>
    <cellStyle name="Comma 4 7 9 6" xfId="11383" xr:uid="{E38E561F-79E5-413E-B566-7E916415ED61}"/>
    <cellStyle name="Comma 4 7 9 6 2" xfId="20257" xr:uid="{82C4716E-625E-4BF3-9793-1509AFBD31FF}"/>
    <cellStyle name="Comma 4 7 9 6 2 2" xfId="36917" xr:uid="{546C14BC-8E79-4132-A458-DF27F6899683}"/>
    <cellStyle name="Comma 4 7 9 6 3" xfId="28629" xr:uid="{469042CD-A744-4D88-B5B7-238E3193B077}"/>
    <cellStyle name="Comma 4 7 9 6 4" xfId="51264" xr:uid="{E812563C-16EE-4893-A758-B9AC3903042C}"/>
    <cellStyle name="Comma 4 7 9 7" xfId="13058" xr:uid="{FC3B25D3-4B4C-4188-9F50-FCEF0C36F36C}"/>
    <cellStyle name="Comma 4 7 9 7 2" xfId="21469" xr:uid="{3FA4B1BD-853B-4813-9279-4AA7DD2A5DE5}"/>
    <cellStyle name="Comma 4 7 9 7 2 2" xfId="38129" xr:uid="{26074E55-AEA6-4952-9935-7FA2A0952CF2}"/>
    <cellStyle name="Comma 4 7 9 7 3" xfId="29842" xr:uid="{3E0A6CEA-8AB8-4280-9641-4224F64E129F}"/>
    <cellStyle name="Comma 4 7 9 7 4" xfId="52932" xr:uid="{BCCFAA66-7E2C-4CC1-A701-B342E723FAE0}"/>
    <cellStyle name="Comma 4 7 9 8" xfId="13888" xr:uid="{74AC1B93-DFFC-4AAB-BF65-BAB4EFDDE6BA}"/>
    <cellStyle name="Comma 4 7 9 8 2" xfId="30548" xr:uid="{C99E4976-9158-4E1B-9007-2A52F2F1184F}"/>
    <cellStyle name="Comma 4 7 9 9" xfId="22238" xr:uid="{5B3FB445-AEAA-4866-B522-C9467B87BDF4}"/>
    <cellStyle name="Comma 4 8" xfId="169" xr:uid="{CB8DF5FE-61B6-431F-9359-E0E8CF5F37B9}"/>
    <cellStyle name="Comma 4 8 10" xfId="21844" xr:uid="{8F7A7D52-A292-4F9D-B069-4AD9E8E45F69}"/>
    <cellStyle name="Comma 4 8 11" xfId="38862" xr:uid="{D4919DCF-9CED-4062-B5C6-EEC07D3B1A9F}"/>
    <cellStyle name="Comma 4 8 12" xfId="40964" xr:uid="{56CB196A-FE5D-439D-A65A-9B181181E063}"/>
    <cellStyle name="Comma 4 8 2" xfId="349" xr:uid="{453EE221-71FD-4E0C-9F43-1DB02AF4AD15}"/>
    <cellStyle name="Comma 4 8 2 10" xfId="41543" xr:uid="{63357077-7561-4649-9D02-AA0273D85E88}"/>
    <cellStyle name="Comma 4 8 2 2" xfId="2216" xr:uid="{86432017-24CA-47BA-8722-930AE7E849A2}"/>
    <cellStyle name="Comma 4 8 2 2 2" xfId="4142" xr:uid="{F6C535BF-DAEB-49C0-B8E6-07CDC5F1A17C}"/>
    <cellStyle name="Comma 4 8 2 2 2 2" xfId="15670" xr:uid="{E2572956-B1B4-42F7-9B4D-47E1BB3DD753}"/>
    <cellStyle name="Comma 4 8 2 2 2 2 2" xfId="32330" xr:uid="{0486BF57-91C0-4B71-8956-24D784D38447}"/>
    <cellStyle name="Comma 4 8 2 2 2 3" xfId="24041" xr:uid="{A99B762E-266E-4347-9A49-75BF45A69F51}"/>
    <cellStyle name="Comma 4 8 2 2 2 4" xfId="44046" xr:uid="{06C518FD-AA6D-4119-B9FF-ADB68E81DA60}"/>
    <cellStyle name="Comma 4 8 2 2 3" xfId="6035" xr:uid="{0A7B419B-E8EF-4121-B41F-A01B442FE16E}"/>
    <cellStyle name="Comma 4 8 2 2 3 2" xfId="16988" xr:uid="{D54A4882-2EA0-4879-ACD7-3E4D28C1D42D}"/>
    <cellStyle name="Comma 4 8 2 2 3 2 2" xfId="33648" xr:uid="{AD483876-6432-4969-81D4-923C2CCEE57F}"/>
    <cellStyle name="Comma 4 8 2 2 3 3" xfId="25359" xr:uid="{7AEA231C-7BA8-473F-BD61-38717A40F081}"/>
    <cellStyle name="Comma 4 8 2 2 3 4" xfId="45929" xr:uid="{122A4C83-AC48-48BE-81E0-5CF406ACAC0C}"/>
    <cellStyle name="Comma 4 8 2 2 4" xfId="12009" xr:uid="{BDEB6DC9-C0B5-4D37-A2E0-14779BA40D53}"/>
    <cellStyle name="Comma 4 8 2 2 4 2" xfId="20708" xr:uid="{5FF4B319-A09A-4CD8-B3B5-AEC8C6B31B81}"/>
    <cellStyle name="Comma 4 8 2 2 4 2 2" xfId="37368" xr:uid="{1DD0FECE-D793-4F6A-A259-094DEA56E2B9}"/>
    <cellStyle name="Comma 4 8 2 2 4 3" xfId="29080" xr:uid="{CD8DF483-C35C-422A-945B-507BCCB08B66}"/>
    <cellStyle name="Comma 4 8 2 2 4 4" xfId="51890" xr:uid="{53D11D51-3F6A-4306-BBC8-5CF486E771BA}"/>
    <cellStyle name="Comma 4 8 2 2 5" xfId="14334" xr:uid="{CD3B7578-EA01-447B-A9FB-E4C68F2E00ED}"/>
    <cellStyle name="Comma 4 8 2 2 5 2" xfId="30994" xr:uid="{F0A770B1-37FD-4981-AA83-088543EE153C}"/>
    <cellStyle name="Comma 4 8 2 2 6" xfId="22704" xr:uid="{D9B484A0-34DD-4636-88FB-972A2D9243C9}"/>
    <cellStyle name="Comma 4 8 2 2 7" xfId="40203" xr:uid="{3A2F0741-FA5A-46B0-B23F-0181FFE6812D}"/>
    <cellStyle name="Comma 4 8 2 2 8" xfId="42157" xr:uid="{CA5F87B1-0FB0-4678-99F8-E044BB8570E2}"/>
    <cellStyle name="Comma 4 8 2 3" xfId="3528" xr:uid="{C298294A-51C3-4AE6-9CB2-FB7CAC1815F4}"/>
    <cellStyle name="Comma 4 8 2 3 2" xfId="15227" xr:uid="{54A6B4C9-EB43-4DEC-9F75-296ED901E175}"/>
    <cellStyle name="Comma 4 8 2 3 2 2" xfId="31887" xr:uid="{54E9058A-0045-4E71-B523-D0E13DB3AA52}"/>
    <cellStyle name="Comma 4 8 2 3 3" xfId="23598" xr:uid="{56088534-6419-439C-B9BF-BC83900A25E5}"/>
    <cellStyle name="Comma 4 8 2 3 4" xfId="43432" xr:uid="{812A21C0-B69B-415C-B936-F0E92761328C}"/>
    <cellStyle name="Comma 4 8 2 4" xfId="5436" xr:uid="{AC0A0C5A-3DF4-4A77-A3B7-5E2F625DDF56}"/>
    <cellStyle name="Comma 4 8 2 4 2" xfId="16560" xr:uid="{CDD4A209-BFBD-46B8-9776-275F42FBC342}"/>
    <cellStyle name="Comma 4 8 2 4 2 2" xfId="33220" xr:uid="{D0018553-63AD-49CD-AABA-20263FFC938A}"/>
    <cellStyle name="Comma 4 8 2 4 3" xfId="24931" xr:uid="{0F5BAB37-94CE-48CA-91D5-53AA2D52390D}"/>
    <cellStyle name="Comma 4 8 2 4 4" xfId="45330" xr:uid="{066F181A-DA49-412F-BC5D-4C211D475B60}"/>
    <cellStyle name="Comma 4 8 2 5" xfId="11410" xr:uid="{A49BB6A2-0E2E-4835-8CA5-0D817ABCC383}"/>
    <cellStyle name="Comma 4 8 2 5 2" xfId="20280" xr:uid="{17206F27-9489-4223-8184-AE732E97E091}"/>
    <cellStyle name="Comma 4 8 2 5 2 2" xfId="36940" xr:uid="{931FB857-7772-4835-9BAF-49B0368AA611}"/>
    <cellStyle name="Comma 4 8 2 5 3" xfId="28652" xr:uid="{FD5D1C1B-A44D-4804-AD96-884D91487572}"/>
    <cellStyle name="Comma 4 8 2 5 4" xfId="51291" xr:uid="{ABE0E2D0-E88A-409F-9F64-F7B48636168B}"/>
    <cellStyle name="Comma 4 8 2 6" xfId="13085" xr:uid="{3E6B8E55-9541-4932-8E0C-D3CFB8B1BD57}"/>
    <cellStyle name="Comma 4 8 2 6 2" xfId="21492" xr:uid="{853BA776-0217-4B19-995C-1330B906ED7F}"/>
    <cellStyle name="Comma 4 8 2 6 2 2" xfId="38152" xr:uid="{5661D96A-487B-495F-8648-C3DFDE632440}"/>
    <cellStyle name="Comma 4 8 2 6 3" xfId="29865" xr:uid="{958E8E6E-A7EB-4D4A-AD2C-CAA52BC81EA8}"/>
    <cellStyle name="Comma 4 8 2 6 4" xfId="52959" xr:uid="{5D4364CC-C187-4DCD-A711-91DF2A72D7A0}"/>
    <cellStyle name="Comma 4 8 2 7" xfId="13911" xr:uid="{20BE58FE-2E13-46E3-870D-873207618B6E}"/>
    <cellStyle name="Comma 4 8 2 7 2" xfId="30571" xr:uid="{4EFB61DE-D22C-4406-A348-543AF29E0EDA}"/>
    <cellStyle name="Comma 4 8 2 8" xfId="22261" xr:uid="{73DFC5EC-0B55-487C-B5DE-D735CC185396}"/>
    <cellStyle name="Comma 4 8 2 9" xfId="39320" xr:uid="{64524E47-70D6-4B09-A4CB-3E10AF0C772F}"/>
    <cellStyle name="Comma 4 8 3" xfId="1483" xr:uid="{0BB94203-671A-4A84-8BE1-6DFC9CF66EC0}"/>
    <cellStyle name="Comma 4 8 3 2" xfId="3364" xr:uid="{8326ABC9-2B48-4CC7-9E5D-AD7A16FB727A}"/>
    <cellStyle name="Comma 4 8 3 2 2" xfId="15107" xr:uid="{843E9192-F926-4439-8BD8-BEF43433DD74}"/>
    <cellStyle name="Comma 4 8 3 2 2 2" xfId="31767" xr:uid="{B616F4D8-ED6A-4AC4-901E-84712083C4CD}"/>
    <cellStyle name="Comma 4 8 3 2 3" xfId="23478" xr:uid="{3C553838-25C7-421E-9D86-264FD39BFBCC}"/>
    <cellStyle name="Comma 4 8 3 2 4" xfId="43268" xr:uid="{72310738-044E-4E85-93DA-92B8FE3C8DE1}"/>
    <cellStyle name="Comma 4 8 3 3" xfId="5272" xr:uid="{8723C104-6C1A-4C92-8023-FCF9A95AD7C2}"/>
    <cellStyle name="Comma 4 8 3 3 2" xfId="16440" xr:uid="{10A3F3A0-ACC5-49D2-8F5B-CBF6372DA8DD}"/>
    <cellStyle name="Comma 4 8 3 3 2 2" xfId="33100" xr:uid="{E455252E-B77B-4009-9D15-4A5D507FBA0F}"/>
    <cellStyle name="Comma 4 8 3 3 3" xfId="24811" xr:uid="{329E016B-66E4-4F34-A41B-72F32B4A4087}"/>
    <cellStyle name="Comma 4 8 3 3 4" xfId="45166" xr:uid="{122066A5-0733-4923-BE33-7A0C1C9DC4B0}"/>
    <cellStyle name="Comma 4 8 3 4" xfId="11246" xr:uid="{1386772B-BDAD-4C07-9E27-A799530F61E9}"/>
    <cellStyle name="Comma 4 8 3 4 2" xfId="20160" xr:uid="{FA1F4DAD-BAE0-4889-8899-59676FA5D67C}"/>
    <cellStyle name="Comma 4 8 3 4 2 2" xfId="36820" xr:uid="{BCF69412-1CF7-4B18-9090-8CE2D006E627}"/>
    <cellStyle name="Comma 4 8 3 4 3" xfId="28532" xr:uid="{1F901CDF-B937-4EC1-B5F4-EF0E0C22B199}"/>
    <cellStyle name="Comma 4 8 3 4 4" xfId="51127" xr:uid="{DFD54874-C90F-4EAF-95F7-7EEDDC5C1EFA}"/>
    <cellStyle name="Comma 4 8 3 5" xfId="13791" xr:uid="{C7FEA611-02D0-4B92-9BAB-C53C9B233F92}"/>
    <cellStyle name="Comma 4 8 3 5 2" xfId="30451" xr:uid="{69781B3F-96B1-4543-828F-5C97877F7C1F}"/>
    <cellStyle name="Comma 4 8 3 6" xfId="22141" xr:uid="{328E3BF4-DA91-4091-BD61-982DA945BB70}"/>
    <cellStyle name="Comma 4 8 3 7" xfId="39755" xr:uid="{C1C19E0C-4D82-4001-9D7B-5DC2CBA30CD3}"/>
    <cellStyle name="Comma 4 8 3 8" xfId="41379" xr:uid="{7E7A2856-856F-4BA8-9DFC-5EC39CD4021B}"/>
    <cellStyle name="Comma 4 8 4" xfId="2052" xr:uid="{FCD8C3D2-CEF9-4616-9EB7-BFA8380D736E}"/>
    <cellStyle name="Comma 4 8 4 2" xfId="3978" xr:uid="{F436B49A-6088-46DB-9FA3-89F415A382CE}"/>
    <cellStyle name="Comma 4 8 4 2 2" xfId="15550" xr:uid="{B9168AF0-7BEF-419A-888F-75C84AC5BA39}"/>
    <cellStyle name="Comma 4 8 4 2 2 2" xfId="32210" xr:uid="{A57E6C7E-858C-43E2-AACB-ED7D1FB7C799}"/>
    <cellStyle name="Comma 4 8 4 2 3" xfId="23921" xr:uid="{1469B8C1-A2CB-4F79-95DE-DCFD08EA2966}"/>
    <cellStyle name="Comma 4 8 4 2 4" xfId="43882" xr:uid="{6C9B461A-8D75-4A66-815A-5DD1CF58937B}"/>
    <cellStyle name="Comma 4 8 4 3" xfId="5871" xr:uid="{E0BD2BFB-5872-4755-B8BF-B412DADEC369}"/>
    <cellStyle name="Comma 4 8 4 3 2" xfId="16868" xr:uid="{5F62BE4E-4028-4B8D-B901-87DE9C906863}"/>
    <cellStyle name="Comma 4 8 4 3 2 2" xfId="33528" xr:uid="{CA8222E6-A016-4FE0-9AA7-CF01AED1F57F}"/>
    <cellStyle name="Comma 4 8 4 3 3" xfId="25239" xr:uid="{AE28951A-FF15-4249-BC2C-805A56471B77}"/>
    <cellStyle name="Comma 4 8 4 3 4" xfId="45765" xr:uid="{7E27BF93-F8A2-4F62-97CE-A32A240E0C8E}"/>
    <cellStyle name="Comma 4 8 4 4" xfId="11845" xr:uid="{7037E4AB-C094-48DC-BECA-85CB2E6A0BCF}"/>
    <cellStyle name="Comma 4 8 4 4 2" xfId="20588" xr:uid="{2C237ED5-CD6F-4F98-B460-803FD5E8D377}"/>
    <cellStyle name="Comma 4 8 4 4 2 2" xfId="37248" xr:uid="{AC9E6704-37FA-41F7-B07B-AE93C40282F4}"/>
    <cellStyle name="Comma 4 8 4 4 3" xfId="28960" xr:uid="{8EA9AC16-C2E7-454B-9AC8-381038F529A7}"/>
    <cellStyle name="Comma 4 8 4 4 4" xfId="51726" xr:uid="{8D442AD2-6808-428F-8B07-0CF7334567FF}"/>
    <cellStyle name="Comma 4 8 4 5" xfId="14214" xr:uid="{BA27E209-4D27-4864-B7D4-38D8F81C92CE}"/>
    <cellStyle name="Comma 4 8 4 5 2" xfId="30874" xr:uid="{B9E5A7EA-D32A-43BE-A2DE-5BC58D0BE100}"/>
    <cellStyle name="Comma 4 8 4 6" xfId="22584" xr:uid="{BC4CE390-C35C-47E8-91F9-070BC9B4E7B6}"/>
    <cellStyle name="Comma 4 8 4 7" xfId="41993" xr:uid="{A7A3BBEA-3E63-49F9-BEB0-C5E89EB812ED}"/>
    <cellStyle name="Comma 4 8 5" xfId="2947" xr:uid="{416A1F87-03FD-4C55-BD9B-D298695AE355}"/>
    <cellStyle name="Comma 4 8 5 2" xfId="14810" xr:uid="{07AB01CE-25B9-4CDE-AD1D-23FF54D8852B}"/>
    <cellStyle name="Comma 4 8 5 2 2" xfId="31470" xr:uid="{1434A67A-AEC2-441C-A776-68858492C458}"/>
    <cellStyle name="Comma 4 8 5 3" xfId="23181" xr:uid="{EE92CD30-570E-4F42-A953-1155781BE5F7}"/>
    <cellStyle name="Comma 4 8 5 4" xfId="42852" xr:uid="{C1372060-A501-4DD1-87C0-2622A53A6B71}"/>
    <cellStyle name="Comma 4 8 6" xfId="4885" xr:uid="{57563DC6-1076-4023-937E-A194CC538BDB}"/>
    <cellStyle name="Comma 4 8 6 2" xfId="16173" xr:uid="{032DBAB9-C263-4EFE-904A-5F91854004C3}"/>
    <cellStyle name="Comma 4 8 6 2 2" xfId="32833" xr:uid="{1F27C446-55BE-4385-8209-9CF24E42A9E5}"/>
    <cellStyle name="Comma 4 8 6 3" xfId="24544" xr:uid="{A1C151D8-FB18-44D8-9CC4-241052517083}"/>
    <cellStyle name="Comma 4 8 6 4" xfId="44780" xr:uid="{75C26A49-2B32-4073-8312-5C1D9B7639B8}"/>
    <cellStyle name="Comma 4 8 7" xfId="10860" xr:uid="{DE493057-0386-4F0A-ACFB-CA9724BB1870}"/>
    <cellStyle name="Comma 4 8 7 2" xfId="19894" xr:uid="{64504A18-DFF4-42F8-95A0-7F18664D28AF}"/>
    <cellStyle name="Comma 4 8 7 2 2" xfId="36554" xr:uid="{C560B271-9B7D-4EB6-857C-BA2C9CE96F45}"/>
    <cellStyle name="Comma 4 8 7 3" xfId="28266" xr:uid="{62892720-E0DE-4775-BA35-CDCF5323A193}"/>
    <cellStyle name="Comma 4 8 7 4" xfId="50742" xr:uid="{09E726C8-5CFB-4BA1-89FD-1315B02971C8}"/>
    <cellStyle name="Comma 4 8 8" xfId="12920" xr:uid="{F5A1B793-C904-442E-A273-62B210546758}"/>
    <cellStyle name="Comma 4 8 8 2" xfId="21372" xr:uid="{2A606FB1-7A51-4087-808F-FA1B9E501DDB}"/>
    <cellStyle name="Comma 4 8 8 2 2" xfId="38032" xr:uid="{EFEDADCE-4E6E-4D7D-A20A-44E7FEEB6ECD}"/>
    <cellStyle name="Comma 4 8 8 3" xfId="29745" xr:uid="{37D3573A-8A2A-4698-924C-05AA2ADBFB97}"/>
    <cellStyle name="Comma 4 8 8 4" xfId="52795" xr:uid="{4EF5C624-4CAF-4949-B2E0-B02DBC762544}"/>
    <cellStyle name="Comma 4 8 9" xfId="13561" xr:uid="{DCFF203A-FD18-43CD-8951-AF0B94183B6D}"/>
    <cellStyle name="Comma 4 8 9 2" xfId="30221" xr:uid="{56411C79-879F-4841-8140-1971204E9B03}"/>
    <cellStyle name="Comma 4 9" xfId="221" xr:uid="{A50C7869-63A9-4107-B60C-E2E2CBC73305}"/>
    <cellStyle name="Comma 4 9 10" xfId="13588" xr:uid="{98DE54E7-EE33-4C94-A09C-A06C72B2D935}"/>
    <cellStyle name="Comma 4 9 10 2" xfId="30248" xr:uid="{A1D158DC-7628-4732-A156-C27C241CA9C4}"/>
    <cellStyle name="Comma 4 9 11" xfId="21871" xr:uid="{8FF6C111-2A6B-481A-91AB-6FAECA344DE0}"/>
    <cellStyle name="Comma 4 9 12" xfId="38870" xr:uid="{A1689126-AC7D-41C3-B3E2-1D1BA89A102B}"/>
    <cellStyle name="Comma 4 9 13" xfId="41003" xr:uid="{DE38C138-17BE-4EFA-9175-E0BFFE7C5A9F}"/>
    <cellStyle name="Comma 4 9 14" xfId="1140" xr:uid="{628DCDCA-F97E-463D-96B2-E0E9342EF5E6}"/>
    <cellStyle name="Comma 4 9 2" xfId="389" xr:uid="{1D12B6F0-E14E-4C53-BB28-F91AB030C488}"/>
    <cellStyle name="Comma 4 9 2 10" xfId="39326" xr:uid="{4F4524A7-7398-4150-9D25-C67BFFB5C86D}"/>
    <cellStyle name="Comma 4 9 2 11" xfId="41583" xr:uid="{7AEAA2DF-36F8-4417-A583-6CC76251A7FE}"/>
    <cellStyle name="Comma 4 9 2 12" xfId="1645" xr:uid="{1C89E2FF-870A-428E-81DB-FD1B430613B0}"/>
    <cellStyle name="Comma 4 9 2 2" xfId="2256" xr:uid="{4F5674C6-FE0E-4BAA-9196-7EB24BF31742}"/>
    <cellStyle name="Comma 4 9 2 2 2" xfId="4182" xr:uid="{41F21703-12AE-492F-B61E-75E9AF7485E9}"/>
    <cellStyle name="Comma 4 9 2 2 2 2" xfId="8957" xr:uid="{3EA9E4A4-CEF4-4696-97F0-8864E644980E}"/>
    <cellStyle name="Comma 4 9 2 2 2 2 2" xfId="18761" xr:uid="{6CECB961-703B-469B-A9FE-E74FC1DD1809}"/>
    <cellStyle name="Comma 4 9 2 2 2 2 2 2" xfId="35421" xr:uid="{81F7EEE2-28DF-4CF9-A713-314CC77ED57B}"/>
    <cellStyle name="Comma 4 9 2 2 2 2 3" xfId="27133" xr:uid="{3300AD30-0A24-484C-97CE-7C13E44B32E2}"/>
    <cellStyle name="Comma 4 9 2 2 2 2 4" xfId="48840" xr:uid="{AF0C30B2-B3AA-41E8-8630-4C1B944C0CCE}"/>
    <cellStyle name="Comma 4 9 2 2 2 3" xfId="15697" xr:uid="{1559FE21-9B0C-4A14-8A3A-9D38BF3F4FD2}"/>
    <cellStyle name="Comma 4 9 2 2 2 3 2" xfId="32357" xr:uid="{E8A86D21-C7FB-44EE-81E2-B448CE94009A}"/>
    <cellStyle name="Comma 4 9 2 2 2 4" xfId="24068" xr:uid="{9E4DC722-4DE2-4154-AF7D-4C550A114646}"/>
    <cellStyle name="Comma 4 9 2 2 2 5" xfId="44086" xr:uid="{6311B3F3-4412-4F57-89CD-3EEFC815E472}"/>
    <cellStyle name="Comma 4 9 2 2 3" xfId="6075" xr:uid="{F7ECC021-32E4-4F47-A33F-620C6CBA17C7}"/>
    <cellStyle name="Comma 4 9 2 2 3 2" xfId="10332" xr:uid="{85B5D804-678A-421C-910F-79DDF7583E13}"/>
    <cellStyle name="Comma 4 9 2 2 3 2 2" xfId="19571" xr:uid="{34FF26A5-5930-442F-A5A0-61451824EF9D}"/>
    <cellStyle name="Comma 4 9 2 2 3 2 2 2" xfId="36231" xr:uid="{A837A499-4222-4C90-9688-366B1CE9D07D}"/>
    <cellStyle name="Comma 4 9 2 2 3 2 3" xfId="27943" xr:uid="{32B96E02-EB9C-4101-948C-D33CC3FDC07E}"/>
    <cellStyle name="Comma 4 9 2 2 3 2 4" xfId="50215" xr:uid="{6660D28F-8180-48E2-BE7C-724793F515AE}"/>
    <cellStyle name="Comma 4 9 2 2 3 3" xfId="17015" xr:uid="{EF9C8E77-6E37-40B2-86FF-05E94B85C96F}"/>
    <cellStyle name="Comma 4 9 2 2 3 3 2" xfId="33675" xr:uid="{E8BEF7DA-37A1-4CE0-B0AA-6278E738A13D}"/>
    <cellStyle name="Comma 4 9 2 2 3 4" xfId="25386" xr:uid="{2B85B14A-5277-4A31-BFA8-237CC73E7C61}"/>
    <cellStyle name="Comma 4 9 2 2 3 5" xfId="45969" xr:uid="{3ACB8AC3-6B30-4CD7-B7E3-074E7784F164}"/>
    <cellStyle name="Comma 4 9 2 2 4" xfId="7622" xr:uid="{AD38B18C-F3B8-4931-9F4C-D36A4FCAD539}"/>
    <cellStyle name="Comma 4 9 2 2 4 2" xfId="17979" xr:uid="{63723FF6-8CB1-4881-8234-AA64FF7A27D9}"/>
    <cellStyle name="Comma 4 9 2 2 4 2 2" xfId="34639" xr:uid="{6452DA13-94D6-4FEB-90EE-3F9603D309EC}"/>
    <cellStyle name="Comma 4 9 2 2 4 3" xfId="26351" xr:uid="{DADC43FD-182F-4D7A-8B2B-3B90967049FB}"/>
    <cellStyle name="Comma 4 9 2 2 4 4" xfId="47505" xr:uid="{DF9A89F4-4086-41F0-B90F-9358ACD9F9EC}"/>
    <cellStyle name="Comma 4 9 2 2 5" xfId="12049" xr:uid="{19AB3BC2-6E2C-4EDA-AE68-92725B3A6CC3}"/>
    <cellStyle name="Comma 4 9 2 2 5 2" xfId="20735" xr:uid="{3D10F862-F2C7-4949-970C-334C6CB84141}"/>
    <cellStyle name="Comma 4 9 2 2 5 2 2" xfId="37395" xr:uid="{D06E4580-F9DA-4252-9944-1AB58B9B59D4}"/>
    <cellStyle name="Comma 4 9 2 2 5 3" xfId="29107" xr:uid="{214B649C-E515-4F52-A09A-5B2F47204362}"/>
    <cellStyle name="Comma 4 9 2 2 5 4" xfId="51930" xr:uid="{BAA08B2C-54DC-4E3E-9AC2-1A3A419C4083}"/>
    <cellStyle name="Comma 4 9 2 2 6" xfId="14361" xr:uid="{F58FC55A-6BBE-4C15-A91C-560091E26FCC}"/>
    <cellStyle name="Comma 4 9 2 2 6 2" xfId="31021" xr:uid="{F6121D78-4B2F-4BC4-96EE-B92DA948C3F3}"/>
    <cellStyle name="Comma 4 9 2 2 7" xfId="22731" xr:uid="{77C2938C-B03A-4DEB-AD7B-E09E84D0281C}"/>
    <cellStyle name="Comma 4 9 2 2 8" xfId="40209" xr:uid="{E972D9CF-CF78-4967-8CFA-250DFE7DF14A}"/>
    <cellStyle name="Comma 4 9 2 2 9" xfId="42197" xr:uid="{C3476B6B-2081-4CCF-B5FE-E58FEB24CFB2}"/>
    <cellStyle name="Comma 4 9 2 3" xfId="3568" xr:uid="{1AEADDD2-71BB-4227-AAC3-866B43C0B550}"/>
    <cellStyle name="Comma 4 9 2 3 2" xfId="8532" xr:uid="{AC449143-6A67-4B3B-A146-963B4F8EA11C}"/>
    <cellStyle name="Comma 4 9 2 3 2 2" xfId="18507" xr:uid="{3D48DEDE-9CC7-4FB9-972D-4FF3AED283CC}"/>
    <cellStyle name="Comma 4 9 2 3 2 2 2" xfId="35167" xr:uid="{A508FCA3-D903-42B7-B4CE-85DEA839D4DB}"/>
    <cellStyle name="Comma 4 9 2 3 2 3" xfId="26879" xr:uid="{1580271D-A4AF-44A6-A9FE-DD0773DC8E3A}"/>
    <cellStyle name="Comma 4 9 2 3 2 4" xfId="48415" xr:uid="{12D8481C-0AE0-4D6F-8116-771D3A73FE12}"/>
    <cellStyle name="Comma 4 9 2 3 3" xfId="15254" xr:uid="{9A297DB1-CFF8-434B-9196-BA3B1A64742B}"/>
    <cellStyle name="Comma 4 9 2 3 3 2" xfId="31914" xr:uid="{E4E2E37C-9AE0-41BE-9149-5DD2488F3D42}"/>
    <cellStyle name="Comma 4 9 2 3 4" xfId="23625" xr:uid="{BF21B63E-E758-47A0-BFA1-D216F370EE52}"/>
    <cellStyle name="Comma 4 9 2 3 5" xfId="43472" xr:uid="{A015C018-D942-4478-A6FB-96D68FD083CA}"/>
    <cellStyle name="Comma 4 9 2 4" xfId="5476" xr:uid="{5F5FB395-9E25-4BEA-8826-B3E33A1CFC61}"/>
    <cellStyle name="Comma 4 9 2 4 2" xfId="9907" xr:uid="{4A7C0E52-53C3-41A9-8BA6-9A327F094D81}"/>
    <cellStyle name="Comma 4 9 2 4 2 2" xfId="19317" xr:uid="{A55CA233-6439-4516-A812-0676BE0E16BB}"/>
    <cellStyle name="Comma 4 9 2 4 2 2 2" xfId="35977" xr:uid="{A02B157E-FAC8-49AB-8239-B4A59D55D2B9}"/>
    <cellStyle name="Comma 4 9 2 4 2 3" xfId="27689" xr:uid="{3EF9E9B3-6E97-4935-98AA-17BCEE76385D}"/>
    <cellStyle name="Comma 4 9 2 4 2 4" xfId="49790" xr:uid="{6E990141-4491-4F57-9B50-892FD29C4576}"/>
    <cellStyle name="Comma 4 9 2 4 3" xfId="16587" xr:uid="{3D09114F-4479-49CC-8D67-5312BA8C439F}"/>
    <cellStyle name="Comma 4 9 2 4 3 2" xfId="33247" xr:uid="{D40E372B-F571-47A3-94BF-9849F0F21735}"/>
    <cellStyle name="Comma 4 9 2 4 4" xfId="24958" xr:uid="{DF632BCA-90CB-4CDA-8E0E-2810F10A3013}"/>
    <cellStyle name="Comma 4 9 2 4 5" xfId="45370" xr:uid="{3CC07E13-7C64-45ED-9A75-8B0221C34EF2}"/>
    <cellStyle name="Comma 4 9 2 5" xfId="7197" xr:uid="{F6D69A1D-4453-4B31-ABC5-2CEFBFC1C814}"/>
    <cellStyle name="Comma 4 9 2 5 2" xfId="17725" xr:uid="{EC5F29E4-C4EB-4B47-B8CB-F3143342C490}"/>
    <cellStyle name="Comma 4 9 2 5 2 2" xfId="34385" xr:uid="{1A22D364-F50D-4EB0-B078-32C8ACD6736F}"/>
    <cellStyle name="Comma 4 9 2 5 3" xfId="26097" xr:uid="{5EDB709E-EF0D-45BA-859A-CD9ECFDD5E92}"/>
    <cellStyle name="Comma 4 9 2 5 4" xfId="47080" xr:uid="{49BCBE84-1A18-4E94-8963-0E27F25FDC12}"/>
    <cellStyle name="Comma 4 9 2 6" xfId="11450" xr:uid="{CE052A64-D57A-4115-93B6-E4A208DF7D02}"/>
    <cellStyle name="Comma 4 9 2 6 2" xfId="20307" xr:uid="{563877E3-2E7A-4BCE-993C-CEAED04A49DF}"/>
    <cellStyle name="Comma 4 9 2 6 2 2" xfId="36967" xr:uid="{FBD02F6B-19A5-4219-ABEA-D376C92A4F7D}"/>
    <cellStyle name="Comma 4 9 2 6 3" xfId="28679" xr:uid="{1C380E5D-1F9E-4835-ABB7-1B8A33FE9DA1}"/>
    <cellStyle name="Comma 4 9 2 6 4" xfId="51331" xr:uid="{2C254A5F-5163-4E48-8DC4-D4C71092F98B}"/>
    <cellStyle name="Comma 4 9 2 7" xfId="13125" xr:uid="{64C12001-FF20-4BB3-86CB-BA7AFF3C2E56}"/>
    <cellStyle name="Comma 4 9 2 7 2" xfId="21519" xr:uid="{ED9F958A-7A50-4123-8A63-66DA1273ECE2}"/>
    <cellStyle name="Comma 4 9 2 7 2 2" xfId="38179" xr:uid="{BA33DC87-AE74-47FA-8B0B-FBF8FADB09EA}"/>
    <cellStyle name="Comma 4 9 2 7 3" xfId="29892" xr:uid="{BBB8EB34-6476-45B3-9127-C1FCE95A9818}"/>
    <cellStyle name="Comma 4 9 2 7 4" xfId="52999" xr:uid="{FD8B2545-B232-45AD-AC79-5A5272C882C8}"/>
    <cellStyle name="Comma 4 9 2 8" xfId="13938" xr:uid="{75C380F7-9C86-40F4-A97B-B34BC32BF1E8}"/>
    <cellStyle name="Comma 4 9 2 8 2" xfId="30598" xr:uid="{DF2BB1B0-B484-4F62-B6F2-10D69B736B94}"/>
    <cellStyle name="Comma 4 9 2 9" xfId="22288" xr:uid="{6AB13092-71E3-4497-80C8-13B0DC317529}"/>
    <cellStyle name="Comma 4 9 3" xfId="1529" xr:uid="{D93E6FDD-F248-41A5-B056-C33637D32BC8}"/>
    <cellStyle name="Comma 4 9 3 2" xfId="3404" xr:uid="{14829C53-2223-4CC2-BBF0-8C66BC607C45}"/>
    <cellStyle name="Comma 4 9 3 2 2" xfId="8429" xr:uid="{B68B5C8E-35DA-4819-8835-93E7A120F474}"/>
    <cellStyle name="Comma 4 9 3 2 2 2" xfId="18448" xr:uid="{F96E01D9-74A7-4789-B12F-845E7CF5549E}"/>
    <cellStyle name="Comma 4 9 3 2 2 2 2" xfId="35108" xr:uid="{73800623-6A49-4CD2-8AD3-28B788911E28}"/>
    <cellStyle name="Comma 4 9 3 2 2 3" xfId="26820" xr:uid="{8DB61DFC-8720-4A30-9170-BBE062B62A8E}"/>
    <cellStyle name="Comma 4 9 3 2 2 4" xfId="48312" xr:uid="{95F22031-B58F-45FB-B212-37D7E883A5D7}"/>
    <cellStyle name="Comma 4 9 3 2 3" xfId="15134" xr:uid="{5A303718-2EFE-4DD0-B7D5-C01A039D6596}"/>
    <cellStyle name="Comma 4 9 3 2 3 2" xfId="31794" xr:uid="{2AAFF4A8-56EB-4F7C-9E66-E70EFA357986}"/>
    <cellStyle name="Comma 4 9 3 2 4" xfId="23505" xr:uid="{AC3A160B-3128-4A3B-8737-50FE57082714}"/>
    <cellStyle name="Comma 4 9 3 2 5" xfId="43308" xr:uid="{7A352878-BB2B-4ED4-A9D9-68AA4B69E6E2}"/>
    <cellStyle name="Comma 4 9 3 3" xfId="5312" xr:uid="{0CA6B6CC-DD1D-4710-B52E-BD9D283EADD8}"/>
    <cellStyle name="Comma 4 9 3 3 2" xfId="9804" xr:uid="{04C8BF14-ECB2-47F9-BCCC-12D35A9C0312}"/>
    <cellStyle name="Comma 4 9 3 3 2 2" xfId="19258" xr:uid="{AB1F8581-E8FC-4B3D-9077-55AE1D923714}"/>
    <cellStyle name="Comma 4 9 3 3 2 2 2" xfId="35918" xr:uid="{8104B78D-2510-4298-875B-0B2244F82D1D}"/>
    <cellStyle name="Comma 4 9 3 3 2 3" xfId="27630" xr:uid="{1D72BA48-8988-4411-A094-2E9BEF47E1EC}"/>
    <cellStyle name="Comma 4 9 3 3 2 4" xfId="49687" xr:uid="{EED01BCB-943E-4053-92A2-22EC5EECEC53}"/>
    <cellStyle name="Comma 4 9 3 3 3" xfId="16467" xr:uid="{915BA274-620E-4E26-A80C-3BF510F2E81C}"/>
    <cellStyle name="Comma 4 9 3 3 3 2" xfId="33127" xr:uid="{6E560709-7ACE-403E-90D2-D6D097BF555F}"/>
    <cellStyle name="Comma 4 9 3 3 4" xfId="24838" xr:uid="{4B867A89-FB6C-40BD-9FFA-DE72350E257A}"/>
    <cellStyle name="Comma 4 9 3 3 5" xfId="45206" xr:uid="{4ABAA4CB-4A13-4078-8DCA-391134A01658}"/>
    <cellStyle name="Comma 4 9 3 4" xfId="7094" xr:uid="{8167E359-46FD-4A19-9489-C9DD7395D5E3}"/>
    <cellStyle name="Comma 4 9 3 4 2" xfId="17666" xr:uid="{7353549B-4D3A-42B3-A89C-CA6E089F27F1}"/>
    <cellStyle name="Comma 4 9 3 4 2 2" xfId="34326" xr:uid="{CA9ED2FC-6EE9-4183-81EE-1DA9D7E3307E}"/>
    <cellStyle name="Comma 4 9 3 4 3" xfId="26038" xr:uid="{72B0903B-9808-41E8-B3B7-AB9E95FF24AD}"/>
    <cellStyle name="Comma 4 9 3 4 4" xfId="46977" xr:uid="{C4F9E68B-3E6E-4DFC-B340-19242C15C7F4}"/>
    <cellStyle name="Comma 4 9 3 5" xfId="11286" xr:uid="{6686DC2E-BF1B-4D62-9665-2FF864E46E52}"/>
    <cellStyle name="Comma 4 9 3 5 2" xfId="20187" xr:uid="{28822DE9-557B-4857-8D00-3652617B3AE2}"/>
    <cellStyle name="Comma 4 9 3 5 2 2" xfId="36847" xr:uid="{DD5F894D-0B9B-49BE-914C-C7335A721F22}"/>
    <cellStyle name="Comma 4 9 3 5 3" xfId="28559" xr:uid="{2654A83D-6D0F-4167-8694-82E02C69C08C}"/>
    <cellStyle name="Comma 4 9 3 5 4" xfId="51167" xr:uid="{C873445E-38C3-4422-97FB-79008A8B96B0}"/>
    <cellStyle name="Comma 4 9 3 6" xfId="13818" xr:uid="{3097ED65-5828-471B-A016-AF088FD4226D}"/>
    <cellStyle name="Comma 4 9 3 6 2" xfId="30478" xr:uid="{1FDC69C3-21B9-4268-8A74-B7A97D8A4A20}"/>
    <cellStyle name="Comma 4 9 3 7" xfId="22168" xr:uid="{D8BDF62E-164C-4942-94CF-A41FD84204BE}"/>
    <cellStyle name="Comma 4 9 3 8" xfId="39761" xr:uid="{18E855D4-C1D2-45C6-84B2-ADBF6BBB383A}"/>
    <cellStyle name="Comma 4 9 3 9" xfId="41419" xr:uid="{4B935738-B846-4338-B1FA-933FAEBD00BB}"/>
    <cellStyle name="Comma 4 9 4" xfId="2092" xr:uid="{9A3653FC-5B5F-47DC-8F15-45216D268C7D}"/>
    <cellStyle name="Comma 4 9 4 2" xfId="4018" xr:uid="{BD5434CF-B1D5-4467-8561-FBC200AF1F67}"/>
    <cellStyle name="Comma 4 9 4 2 2" xfId="8854" xr:uid="{D9B9BF93-1FC3-4E14-9768-536113B7CB41}"/>
    <cellStyle name="Comma 4 9 4 2 2 2" xfId="18702" xr:uid="{043980A3-DB5C-4F94-B500-BE3F0934A830}"/>
    <cellStyle name="Comma 4 9 4 2 2 2 2" xfId="35362" xr:uid="{DACA69B1-540A-45A3-9FF1-A481C67B6DA1}"/>
    <cellStyle name="Comma 4 9 4 2 2 3" xfId="27074" xr:uid="{E5D60933-EF53-4581-A7C0-2AF48D700B74}"/>
    <cellStyle name="Comma 4 9 4 2 2 4" xfId="48737" xr:uid="{A475BDA5-E8D2-4C2F-AB68-449B2A32F3EC}"/>
    <cellStyle name="Comma 4 9 4 2 3" xfId="15577" xr:uid="{A1E00DFC-D3EF-479A-9EBF-86FB9E27EA4E}"/>
    <cellStyle name="Comma 4 9 4 2 3 2" xfId="32237" xr:uid="{908FCD6E-E220-4077-BBE1-1CA8A457BE80}"/>
    <cellStyle name="Comma 4 9 4 2 4" xfId="23948" xr:uid="{7006DC32-2CA0-439D-A2D4-9B856212B926}"/>
    <cellStyle name="Comma 4 9 4 2 5" xfId="43922" xr:uid="{DD51FF9F-C563-4AA3-A5C4-B62720D342D9}"/>
    <cellStyle name="Comma 4 9 4 3" xfId="5911" xr:uid="{96EC11F2-664D-4A6C-94B4-3FD462DF5D04}"/>
    <cellStyle name="Comma 4 9 4 3 2" xfId="10229" xr:uid="{E583C3C0-045A-4DFE-8C28-6AAC52FCDBE6}"/>
    <cellStyle name="Comma 4 9 4 3 2 2" xfId="19512" xr:uid="{95E754A6-5444-4CE6-BD89-0D8D06043EF3}"/>
    <cellStyle name="Comma 4 9 4 3 2 2 2" xfId="36172" xr:uid="{B78811B5-41AE-427B-96CC-904D6CEED99B}"/>
    <cellStyle name="Comma 4 9 4 3 2 3" xfId="27884" xr:uid="{0EA16062-0233-452D-96EC-A0EDEB2DC8C0}"/>
    <cellStyle name="Comma 4 9 4 3 2 4" xfId="50112" xr:uid="{109E21F3-4BF8-4BC9-97B0-1884C3C895AD}"/>
    <cellStyle name="Comma 4 9 4 3 3" xfId="16895" xr:uid="{C1B48A52-8AF9-40AB-8B61-B9C9460072B3}"/>
    <cellStyle name="Comma 4 9 4 3 3 2" xfId="33555" xr:uid="{5E82C0DC-2A41-4D84-BF2F-AABBC10317F4}"/>
    <cellStyle name="Comma 4 9 4 3 4" xfId="25266" xr:uid="{1DEEBBD1-2E76-4EE0-BF16-8C4D8AC23933}"/>
    <cellStyle name="Comma 4 9 4 3 5" xfId="45805" xr:uid="{B19A6E50-9435-47AB-8FD6-18062AF7D061}"/>
    <cellStyle name="Comma 4 9 4 4" xfId="7519" xr:uid="{F33F75B0-46A2-4E11-BA63-D182B8824B65}"/>
    <cellStyle name="Comma 4 9 4 4 2" xfId="17920" xr:uid="{744650F2-1B2B-43CE-B829-816D922D3539}"/>
    <cellStyle name="Comma 4 9 4 4 2 2" xfId="34580" xr:uid="{2E148833-D103-445A-B893-0A2E5D2B3C98}"/>
    <cellStyle name="Comma 4 9 4 4 3" xfId="26292" xr:uid="{27B06CCE-3454-4F26-B5D0-ED35AF227192}"/>
    <cellStyle name="Comma 4 9 4 4 4" xfId="47402" xr:uid="{7818C29A-955F-492F-AD28-78FB1650613C}"/>
    <cellStyle name="Comma 4 9 4 5" xfId="11885" xr:uid="{7DAFBA2C-DA8D-4F71-BB54-ABCF010266FD}"/>
    <cellStyle name="Comma 4 9 4 5 2" xfId="20615" xr:uid="{003FD7E8-8BEF-488A-87FA-2B63463FA3A7}"/>
    <cellStyle name="Comma 4 9 4 5 2 2" xfId="37275" xr:uid="{574BEE9F-AF7E-4DC3-A7DA-4F4A7DEB9725}"/>
    <cellStyle name="Comma 4 9 4 5 3" xfId="28987" xr:uid="{8EC3A590-ED0F-4DA7-95E8-083697D1059B}"/>
    <cellStyle name="Comma 4 9 4 5 4" xfId="51766" xr:uid="{1F96CC3E-2A49-4986-969A-07B4E4F18052}"/>
    <cellStyle name="Comma 4 9 4 6" xfId="14241" xr:uid="{A9082964-B81F-40C6-AD35-D0C2235EFC81}"/>
    <cellStyle name="Comma 4 9 4 6 2" xfId="30901" xr:uid="{82CD0606-2A9D-400A-A560-26E434324A0C}"/>
    <cellStyle name="Comma 4 9 4 7" xfId="22611" xr:uid="{365F3EE9-85F8-475A-9BFA-0A2E9CE212BE}"/>
    <cellStyle name="Comma 4 9 4 8" xfId="42033" xr:uid="{7EABB748-43B2-45E5-9BFD-95D9687CBC9E}"/>
    <cellStyle name="Comma 4 9 5" xfId="2988" xr:uid="{2E7B4566-B2D5-43E2-A7EB-2A2C543C9150}"/>
    <cellStyle name="Comma 4 9 5 2" xfId="8128" xr:uid="{2C4A9E2E-EC42-48E7-8A89-7ED39B732A2D}"/>
    <cellStyle name="Comma 4 9 5 2 2" xfId="18266" xr:uid="{2180C571-BC4C-425A-ACEC-92F2152CB1C8}"/>
    <cellStyle name="Comma 4 9 5 2 2 2" xfId="34926" xr:uid="{2253BD47-53E4-4535-A03E-8F1D7EFC35B7}"/>
    <cellStyle name="Comma 4 9 5 2 3" xfId="26638" xr:uid="{847861F4-F6A3-4168-B08A-8378B054BDBC}"/>
    <cellStyle name="Comma 4 9 5 2 4" xfId="48011" xr:uid="{3B1E0567-0A39-4BD0-BDB5-F64DDB396A9C}"/>
    <cellStyle name="Comma 4 9 5 3" xfId="14837" xr:uid="{BA3D55CF-EA50-47B7-AE25-FAD6EE57CD1C}"/>
    <cellStyle name="Comma 4 9 5 3 2" xfId="31497" xr:uid="{5D4D6C06-98C5-4785-A55E-90F845CA9AFD}"/>
    <cellStyle name="Comma 4 9 5 4" xfId="23208" xr:uid="{E798BC6B-CF79-4177-9E31-24FFFB39606D}"/>
    <cellStyle name="Comma 4 9 5 5" xfId="42892" xr:uid="{7489D6CE-75F9-4556-B5DD-90A8667B9CB1}"/>
    <cellStyle name="Comma 4 9 6" xfId="4927" xr:uid="{D698F895-4EC0-4DB4-9E71-C0D346E38E14}"/>
    <cellStyle name="Comma 4 9 6 2" xfId="9503" xr:uid="{1F79CBC4-6621-44C6-8FEE-630EFBE934F6}"/>
    <cellStyle name="Comma 4 9 6 2 2" xfId="19076" xr:uid="{B23197A0-DB7E-416A-9EFB-C1B8889DF679}"/>
    <cellStyle name="Comma 4 9 6 2 2 2" xfId="35736" xr:uid="{18F84A80-1D55-468F-A1A6-74B806FC7939}"/>
    <cellStyle name="Comma 4 9 6 2 3" xfId="27448" xr:uid="{A8F9BEE7-8BFA-40A3-AF86-6796F759981A}"/>
    <cellStyle name="Comma 4 9 6 2 4" xfId="49386" xr:uid="{6B2551F9-92E2-4139-8E1E-4F3184539733}"/>
    <cellStyle name="Comma 4 9 6 3" xfId="16201" xr:uid="{84C65CB8-F5FB-4968-A8AD-08BAB0B022FC}"/>
    <cellStyle name="Comma 4 9 6 3 2" xfId="32861" xr:uid="{F2BC0053-1081-44F1-BA07-15FE187B9FEE}"/>
    <cellStyle name="Comma 4 9 6 4" xfId="24572" xr:uid="{811D3B7A-C0D5-4FFF-9E15-31B0B10E5098}"/>
    <cellStyle name="Comma 4 9 6 5" xfId="44821" xr:uid="{136F6E0E-493D-482A-9EE6-17F2D66CA45F}"/>
    <cellStyle name="Comma 4 9 7" xfId="6792" xr:uid="{2BE095DB-55D9-426A-A365-3288D33CDF53}"/>
    <cellStyle name="Comma 4 9 7 2" xfId="17483" xr:uid="{8B866141-1D5A-46C9-BDA8-C29210CAF01B}"/>
    <cellStyle name="Comma 4 9 7 2 2" xfId="34143" xr:uid="{995BDF9B-1656-41C8-A98F-C554039B6E37}"/>
    <cellStyle name="Comma 4 9 7 3" xfId="25855" xr:uid="{20BDA530-C79D-44EE-98FE-534A244B6CE5}"/>
    <cellStyle name="Comma 4 9 7 4" xfId="46675" xr:uid="{3AF8545A-D706-40B7-9F6F-C2DE3E8CE8D5}"/>
    <cellStyle name="Comma 4 9 8" xfId="10901" xr:uid="{A16106CB-461F-4B60-985C-76EF070A4D1F}"/>
    <cellStyle name="Comma 4 9 8 2" xfId="19921" xr:uid="{90E12748-A1B1-4D50-8FAC-76DBA98D2AA2}"/>
    <cellStyle name="Comma 4 9 8 2 2" xfId="36581" xr:uid="{4E8B916D-2083-4B1E-B78D-993C5ABC2343}"/>
    <cellStyle name="Comma 4 9 8 3" xfId="28293" xr:uid="{CA6B1CBD-2637-4EED-86CA-B835F83F7737}"/>
    <cellStyle name="Comma 4 9 8 4" xfId="50782" xr:uid="{F1C5A47E-3756-4ACD-9189-63E7B785AF78}"/>
    <cellStyle name="Comma 4 9 9" xfId="12961" xr:uid="{0F2510A8-8D33-463E-9F19-B6606E7AA5E4}"/>
    <cellStyle name="Comma 4 9 9 2" xfId="21399" xr:uid="{95F89AD3-B523-4AF5-B541-D22DAA5C060F}"/>
    <cellStyle name="Comma 4 9 9 2 2" xfId="38059" xr:uid="{7B15EB29-78C8-4B73-9F18-94B7581AF506}"/>
    <cellStyle name="Comma 4 9 9 3" xfId="29772" xr:uid="{94B04D73-2641-4EFC-87FF-3C8C3308E320}"/>
    <cellStyle name="Comma 4 9 9 4" xfId="52835" xr:uid="{EDC391AD-B0E2-47ED-BF0C-D5B51B2CF448}"/>
    <cellStyle name="Comma 40" xfId="2742" xr:uid="{E7CDCD43-CD2D-44DE-841C-29523F79361F}"/>
    <cellStyle name="Comma 40 2" xfId="4652" xr:uid="{69361602-5B36-4CFE-9323-3192C61DBEFE}"/>
    <cellStyle name="Comma 40 2 2" xfId="9313" xr:uid="{2C609080-FA0A-4745-8059-D1019DB44358}"/>
    <cellStyle name="Comma 40 2 2 2" xfId="18958" xr:uid="{45818F62-873E-45ED-A1E7-B0EFB73E62B2}"/>
    <cellStyle name="Comma 40 2 2 2 2" xfId="35618" xr:uid="{807C5753-F970-4792-995D-E76C8FBBA222}"/>
    <cellStyle name="Comma 40 2 2 3" xfId="27330" xr:uid="{D954C0F8-AEE3-4A74-B4D6-6811B4833445}"/>
    <cellStyle name="Comma 40 2 2 4" xfId="49196" xr:uid="{E1486361-83B5-4255-9440-C0F0E59A154A}"/>
    <cellStyle name="Comma 40 2 3" xfId="16008" xr:uid="{480E5875-D6D9-4331-AC4A-02A388707875}"/>
    <cellStyle name="Comma 40 2 3 2" xfId="32668" xr:uid="{85A1B29D-6926-402A-8F1B-7928B9764B73}"/>
    <cellStyle name="Comma 40 2 4" xfId="24379" xr:uid="{2C8D8649-5A5F-4F83-8ACA-2C785947AE45}"/>
    <cellStyle name="Comma 40 2 5" xfId="44556" xr:uid="{2DDFF777-3F7C-4749-B369-EB378B52C152}"/>
    <cellStyle name="Comma 40 3" xfId="6547" xr:uid="{B580292A-8F76-4BD1-B543-90FE5563ED28}"/>
    <cellStyle name="Comma 40 3 2" xfId="10690" xr:uid="{10879B93-DE67-4B46-9A17-F41CACEEB30A}"/>
    <cellStyle name="Comma 40 3 2 2" xfId="19769" xr:uid="{79A83503-161C-4F2C-8188-5D6141C6FBDA}"/>
    <cellStyle name="Comma 40 3 2 2 2" xfId="36429" xr:uid="{A0721AB4-759E-4805-BC06-C2A3AC9A0570}"/>
    <cellStyle name="Comma 40 3 2 3" xfId="28141" xr:uid="{E952A78C-D594-4915-B6BA-3DA88192DDE0}"/>
    <cellStyle name="Comma 40 3 2 4" xfId="50573" xr:uid="{8F86715B-6A5B-417B-84F3-618EF0B4E655}"/>
    <cellStyle name="Comma 40 3 3" xfId="17327" xr:uid="{4554E957-29BC-469B-B3BA-8F7E8978A215}"/>
    <cellStyle name="Comma 40 3 3 2" xfId="33987" xr:uid="{7D58C9CA-8C4B-4652-9886-EED31394FD93}"/>
    <cellStyle name="Comma 40 3 4" xfId="25698" xr:uid="{3958BF42-6D09-4A62-A874-061D7E2126B1}"/>
    <cellStyle name="Comma 40 3 5" xfId="46441" xr:uid="{43BF7A71-6895-4F1B-BFAD-8D8BE6DB7819}"/>
    <cellStyle name="Comma 40 4" xfId="6652" xr:uid="{C19CDDCF-5CC6-414E-925B-5B0ED48E2CC9}"/>
    <cellStyle name="Comma 40 4 2" xfId="25777" xr:uid="{5CD72849-B5A6-46A1-B08D-92BBD2C17C33}"/>
    <cellStyle name="Comma 40 4 3" xfId="40848" xr:uid="{BC6DCE80-66D1-464D-9EAF-81259BD6B513}"/>
    <cellStyle name="Comma 40 4 4" xfId="46545" xr:uid="{1C7F69CA-1590-4CB1-8D74-161820E62D5D}"/>
    <cellStyle name="Comma 40 5" xfId="7978" xr:uid="{8D4EF6A9-7BA7-4990-ACCF-1C8ABDA267FB}"/>
    <cellStyle name="Comma 40 5 2" xfId="18176" xr:uid="{98381449-28F2-4900-B320-2B26553EBEF2}"/>
    <cellStyle name="Comma 40 5 2 2" xfId="34836" xr:uid="{8CB34D85-7A1B-48BE-8586-53AC25F08815}"/>
    <cellStyle name="Comma 40 5 3" xfId="26548" xr:uid="{764D1BA8-B82A-4D96-A246-473B0191F384}"/>
    <cellStyle name="Comma 40 5 4" xfId="47861" xr:uid="{7C76983D-6AE5-43C8-A7EF-B60607C10183}"/>
    <cellStyle name="Comma 40 6" xfId="12519" xr:uid="{35945911-855B-40CE-97DF-B5D08660F5E2}"/>
    <cellStyle name="Comma 40 6 2" xfId="21046" xr:uid="{C2BA2D2F-1B26-4ED9-9803-2AE73F6D6686}"/>
    <cellStyle name="Comma 40 6 2 2" xfId="37706" xr:uid="{4111294C-3522-4B34-B7B6-88EC11BFF11C}"/>
    <cellStyle name="Comma 40 6 3" xfId="29418" xr:uid="{53021A5F-E428-408A-B412-A73D8D316C4F}"/>
    <cellStyle name="Comma 40 6 4" xfId="52400" xr:uid="{DB1BCF7D-891E-4D44-820F-A602DDBFF32A}"/>
    <cellStyle name="Comma 40 7" xfId="23042" xr:uid="{C7149461-EE55-4457-8246-72182D411AAF}"/>
    <cellStyle name="Comma 40 8" xfId="40634" xr:uid="{7F33D0D6-5EE6-448B-A509-B04396382C42}"/>
    <cellStyle name="Comma 40 9" xfId="42666" xr:uid="{D779F2A7-0640-4DC7-BA42-DF91D0E37E6D}"/>
    <cellStyle name="Comma 41" xfId="2748" xr:uid="{9563BEA0-1699-4888-83F0-C0DACA8EEF4F}"/>
    <cellStyle name="Comma 41 2" xfId="4658" xr:uid="{2D50C79C-84D2-4F2D-A9C1-D2A9D8703220}"/>
    <cellStyle name="Comma 41 2 2" xfId="9319" xr:uid="{AAA72348-1375-4B91-9BE8-C75065C6B7B6}"/>
    <cellStyle name="Comma 41 2 2 2" xfId="18961" xr:uid="{90E23E26-7006-4AD2-9E99-94A261ED7487}"/>
    <cellStyle name="Comma 41 2 2 2 2" xfId="35621" xr:uid="{732DB8F9-3B09-4CD1-91AF-534B4950680F}"/>
    <cellStyle name="Comma 41 2 2 3" xfId="27333" xr:uid="{7CB6BB21-1C80-4042-AED2-7A8393E9BB7D}"/>
    <cellStyle name="Comma 41 2 2 4" xfId="49202" xr:uid="{116F69FE-459A-4EED-A28D-4C09A6B3E87A}"/>
    <cellStyle name="Comma 41 2 3" xfId="16011" xr:uid="{3F5DC558-503E-4395-880F-54AF1C223E71}"/>
    <cellStyle name="Comma 41 2 3 2" xfId="32671" xr:uid="{DDF32163-517E-4AC1-B837-AFC4D66717AC}"/>
    <cellStyle name="Comma 41 2 4" xfId="24382" xr:uid="{4DEA46A0-93CA-4484-9772-F9D127B57132}"/>
    <cellStyle name="Comma 41 2 5" xfId="44562" xr:uid="{C3336A1C-28DC-46AC-960B-C585875264B1}"/>
    <cellStyle name="Comma 41 3" xfId="6553" xr:uid="{8AF46359-120B-4A99-A046-E2E4E517DAB1}"/>
    <cellStyle name="Comma 41 3 2" xfId="10696" xr:uid="{7F3B44BF-BB4B-4780-9C55-1D6C4E4B7880}"/>
    <cellStyle name="Comma 41 3 2 2" xfId="19772" xr:uid="{F5824896-CA11-427F-85D3-14EC3E75CBE1}"/>
    <cellStyle name="Comma 41 3 2 2 2" xfId="36432" xr:uid="{F8BB86A2-1BBF-4CFD-8818-A3C196B0D13D}"/>
    <cellStyle name="Comma 41 3 2 3" xfId="28144" xr:uid="{D525B8C8-FD3B-48EE-AA98-D2DC7A582176}"/>
    <cellStyle name="Comma 41 3 2 4" xfId="50579" xr:uid="{890F2B62-FE45-4DA9-B1D7-206F01209B09}"/>
    <cellStyle name="Comma 41 3 3" xfId="17330" xr:uid="{04621076-12D8-435C-BD6A-FC80E2D2FD18}"/>
    <cellStyle name="Comma 41 3 3 2" xfId="33990" xr:uid="{D5A52ACE-87EB-42D9-ADC6-968404A8FA68}"/>
    <cellStyle name="Comma 41 3 4" xfId="25701" xr:uid="{FE5CFC0D-A641-4217-B76A-F219C7C47AC3}"/>
    <cellStyle name="Comma 41 3 5" xfId="46447" xr:uid="{AB2CD9C5-CDD9-4DBE-97B2-D5F99F54775F}"/>
    <cellStyle name="Comma 41 4" xfId="7984" xr:uid="{FEDF9D12-38DB-409B-B373-A8D2A8451DDD}"/>
    <cellStyle name="Comma 41 4 2" xfId="18179" xr:uid="{6061BA73-6846-46EB-8BD6-29B2DD9DFADB}"/>
    <cellStyle name="Comma 41 4 2 2" xfId="34839" xr:uid="{CA84DC35-A213-46F2-A9C8-9AD969D75855}"/>
    <cellStyle name="Comma 41 4 3" xfId="26551" xr:uid="{3C32771D-980B-446F-8064-EC7638AFCA92}"/>
    <cellStyle name="Comma 41 4 4" xfId="47867" xr:uid="{B8BDA32F-4FEF-4317-9774-0526C826DDA9}"/>
    <cellStyle name="Comma 41 5" xfId="12525" xr:uid="{669EE2D7-08F0-4BFD-AD2D-4A49C80342C3}"/>
    <cellStyle name="Comma 41 5 2" xfId="21049" xr:uid="{C067A22C-9D56-446F-867E-EF00C7A03432}"/>
    <cellStyle name="Comma 41 5 2 2" xfId="37709" xr:uid="{F7B40F69-5E99-42AE-B741-B8E6CEF6EAD8}"/>
    <cellStyle name="Comma 41 5 3" xfId="29421" xr:uid="{C11E84BD-A305-485A-8252-CF05044B217E}"/>
    <cellStyle name="Comma 41 5 4" xfId="52406" xr:uid="{13B884DA-28C0-4DDA-A9BD-E357CAAE7FA6}"/>
    <cellStyle name="Comma 41 6" xfId="14674" xr:uid="{2A41E032-0D76-42F4-9FF1-D30669B43D32}"/>
    <cellStyle name="Comma 41 6 2" xfId="31334" xr:uid="{EDB66382-A88E-48B8-B542-DB62CD450B24}"/>
    <cellStyle name="Comma 41 7" xfId="23045" xr:uid="{12743453-9467-45E6-83DB-36F1DFF06C0C}"/>
    <cellStyle name="Comma 41 8" xfId="42672" xr:uid="{47CC788C-F45D-4543-8914-00D703115ADA}"/>
    <cellStyle name="Comma 42" xfId="2768" xr:uid="{71BFD912-B9E3-458F-A830-B50A85083CDE}"/>
    <cellStyle name="Comma 42 2" xfId="4677" xr:uid="{D261403F-DA8F-4628-9377-16606EFBFF37}"/>
    <cellStyle name="Comma 42 2 2" xfId="9337" xr:uid="{1C0E9E53-E8F6-4F9C-B9E3-8B842926EA38}"/>
    <cellStyle name="Comma 42 2 2 2" xfId="18972" xr:uid="{ECF97FCA-B5FB-48CA-AE8B-78AEB881A5BE}"/>
    <cellStyle name="Comma 42 2 2 2 2" xfId="35632" xr:uid="{408752D8-F59E-4E9A-B2D4-D52AFCC319CB}"/>
    <cellStyle name="Comma 42 2 2 3" xfId="27344" xr:uid="{3A97F030-7D7C-405E-9CB4-03E611983181}"/>
    <cellStyle name="Comma 42 2 2 4" xfId="49220" xr:uid="{28F1F409-A2D9-4C68-A480-1BAEDE06B89A}"/>
    <cellStyle name="Comma 42 2 3" xfId="16023" xr:uid="{ABBB40A6-F84E-46E0-B125-BE72B2352464}"/>
    <cellStyle name="Comma 42 2 3 2" xfId="32683" xr:uid="{D7274354-B372-4C16-B71B-482781E5E114}"/>
    <cellStyle name="Comma 42 2 4" xfId="24394" xr:uid="{86735503-8FB1-4EBE-B874-06E2EDB26C5B}"/>
    <cellStyle name="Comma 42 2 5" xfId="44581" xr:uid="{1A2B0A16-AD09-4717-BDF3-C9496B17311C}"/>
    <cellStyle name="Comma 42 3" xfId="6572" xr:uid="{EB26082E-4E9C-4BD0-95C3-EB9D9B42C9C7}"/>
    <cellStyle name="Comma 42 3 2" xfId="10714" xr:uid="{FF76B13B-52CA-4956-99F1-9941C087635F}"/>
    <cellStyle name="Comma 42 3 2 2" xfId="19783" xr:uid="{1B5F2BC5-9D0C-430F-A6F7-4A2413BC01F7}"/>
    <cellStyle name="Comma 42 3 2 2 2" xfId="36443" xr:uid="{BE0725E6-7BCB-4864-AAF8-EF335DA9AD53}"/>
    <cellStyle name="Comma 42 3 2 3" xfId="28155" xr:uid="{E332C294-9214-4AA3-A067-DDC03D4C0715}"/>
    <cellStyle name="Comma 42 3 2 4" xfId="50597" xr:uid="{435BE454-4DBD-449E-8167-F42448A00EBB}"/>
    <cellStyle name="Comma 42 3 3" xfId="17342" xr:uid="{4D3B552E-0099-4509-9261-B850B32188F2}"/>
    <cellStyle name="Comma 42 3 3 2" xfId="34002" xr:uid="{BC65527D-07F5-4420-859B-7AF2099F5FEC}"/>
    <cellStyle name="Comma 42 3 4" xfId="25713" xr:uid="{D83D86A9-4400-47FD-9AEA-4A2D2C956E98}"/>
    <cellStyle name="Comma 42 3 5" xfId="46466" xr:uid="{832CF436-1E85-49D7-86EA-F485AD6D2F85}"/>
    <cellStyle name="Comma 42 4" xfId="8002" xr:uid="{450B947A-8169-40B7-9DE8-5DC98D63559F}"/>
    <cellStyle name="Comma 42 4 2" xfId="18190" xr:uid="{4EF189E3-1AF9-4A06-BF12-11EA0C8C90BB}"/>
    <cellStyle name="Comma 42 4 2 2" xfId="34850" xr:uid="{0EE9FF95-C6AF-4249-A8CE-9ED3D21013DB}"/>
    <cellStyle name="Comma 42 4 3" xfId="26562" xr:uid="{29DBE83C-C091-4B9B-BF53-3798688F6A3B}"/>
    <cellStyle name="Comma 42 4 4" xfId="47885" xr:uid="{E3298A9E-94EF-4D38-9FD7-7FAE6375C8B7}"/>
    <cellStyle name="Comma 42 5" xfId="12544" xr:uid="{71FDC9D4-A10B-4ABE-AFAA-EF577005F129}"/>
    <cellStyle name="Comma 42 5 2" xfId="21061" xr:uid="{E867F3F0-C3F7-4440-8F39-C49094C72F3D}"/>
    <cellStyle name="Comma 42 5 2 2" xfId="37721" xr:uid="{BAF7F61E-F5A8-4193-85BD-68A33FC7FDFC}"/>
    <cellStyle name="Comma 42 5 3" xfId="29433" xr:uid="{76FDE188-E6F1-45AF-9F8A-A8F2AC4A6F58}"/>
    <cellStyle name="Comma 42 5 4" xfId="52425" xr:uid="{DD4FDA2C-F8C0-4892-A589-0E68A9112D90}"/>
    <cellStyle name="Comma 42 6" xfId="14686" xr:uid="{4B0F31B2-567C-4AF0-91AE-5A29B1FEFBB0}"/>
    <cellStyle name="Comma 42 6 2" xfId="31346" xr:uid="{8BB960B0-5C36-42FD-9E20-DD8AB7382CE9}"/>
    <cellStyle name="Comma 42 7" xfId="23057" xr:uid="{FBC0AD14-2B53-4585-9000-FFF8BC3D90F5}"/>
    <cellStyle name="Comma 42 8" xfId="42691" xr:uid="{64431C4C-D6D7-4CE0-8EA3-612AFC7BAAFE}"/>
    <cellStyle name="Comma 43" xfId="2792" xr:uid="{CCB560C8-9B3B-476A-A372-6AE484A3A252}"/>
    <cellStyle name="Comma 43 2" xfId="4699" xr:uid="{2D607FA7-6419-4E67-8148-A8EA8DF9BCFA}"/>
    <cellStyle name="Comma 43 2 2" xfId="9357" xr:uid="{9DF0FCE9-4AD0-4B27-9996-D71EC47DA294}"/>
    <cellStyle name="Comma 43 2 2 2" xfId="18985" xr:uid="{91E25A80-61C6-4369-82FD-B5C90FA6FCA8}"/>
    <cellStyle name="Comma 43 2 2 2 2" xfId="35645" xr:uid="{9DAB7A67-CB49-4DD1-A57C-88B9559E9B38}"/>
    <cellStyle name="Comma 43 2 2 3" xfId="27357" xr:uid="{6984FDD0-37B2-4B7A-93E6-F3D8E635425B}"/>
    <cellStyle name="Comma 43 2 2 4" xfId="49240" xr:uid="{F9FDB980-B35E-4822-8025-528998D14AFB}"/>
    <cellStyle name="Comma 43 2 3" xfId="16038" xr:uid="{D5CC09B2-7D27-415C-A430-E5C504E2485B}"/>
    <cellStyle name="Comma 43 2 3 2" xfId="32698" xr:uid="{EDE1C6A2-A147-47D7-AF74-46A643F61B55}"/>
    <cellStyle name="Comma 43 2 4" xfId="24409" xr:uid="{4B7DB685-2F60-40AB-99E8-0BFAD04712D8}"/>
    <cellStyle name="Comma 43 2 5" xfId="44603" xr:uid="{AE4A5DFE-1EE4-4A98-9F35-F33D27517460}"/>
    <cellStyle name="Comma 43 3" xfId="6594" xr:uid="{2CC56EA2-B076-4888-9FFF-9C5B6D0EAE72}"/>
    <cellStyle name="Comma 43 3 2" xfId="10734" xr:uid="{10BD6D0B-B36B-4441-97D4-2F5C4ADE1F1B}"/>
    <cellStyle name="Comma 43 3 2 2" xfId="19796" xr:uid="{6C868B7D-917A-4FD3-88C3-03300E7E8AEB}"/>
    <cellStyle name="Comma 43 3 2 2 2" xfId="36456" xr:uid="{85A61D78-090F-4C54-B9BB-E80B1D259109}"/>
    <cellStyle name="Comma 43 3 2 3" xfId="28168" xr:uid="{F0C5F1AD-77CB-4B3A-BEE0-6BE38ED6635E}"/>
    <cellStyle name="Comma 43 3 2 4" xfId="50617" xr:uid="{963C7EE4-9C36-4637-B77C-BC3B583BF493}"/>
    <cellStyle name="Comma 43 3 3" xfId="17357" xr:uid="{72B4901D-C4D2-4D54-9601-89A3A596F8D1}"/>
    <cellStyle name="Comma 43 3 3 2" xfId="34017" xr:uid="{5A1BF307-CC34-443E-B8B8-1DDF194FBDCF}"/>
    <cellStyle name="Comma 43 3 4" xfId="25728" xr:uid="{7B005EE9-E9A0-45AD-944A-03624DD3F7AD}"/>
    <cellStyle name="Comma 43 3 5" xfId="46488" xr:uid="{79064799-8F35-479A-B7FA-E37F1A8A5D6C}"/>
    <cellStyle name="Comma 43 4" xfId="8022" xr:uid="{6F087287-C17C-4CEC-AA5A-2EB84FE67DA8}"/>
    <cellStyle name="Comma 43 4 2" xfId="18203" xr:uid="{1841D744-6F84-408A-B835-8D083726B121}"/>
    <cellStyle name="Comma 43 4 2 2" xfId="34863" xr:uid="{01565E83-A404-4E4B-AD1D-A7545373A8B0}"/>
    <cellStyle name="Comma 43 4 3" xfId="26575" xr:uid="{F40D8134-85B4-486D-BE8C-4EF49046B71E}"/>
    <cellStyle name="Comma 43 4 4" xfId="47905" xr:uid="{5AF9BAAA-8E64-435D-B63A-1723C5D9D06D}"/>
    <cellStyle name="Comma 43 5" xfId="14701" xr:uid="{EE10AC45-0BAB-4761-8F9D-1229DF87DC37}"/>
    <cellStyle name="Comma 43 5 2" xfId="31361" xr:uid="{41218362-8DB1-4464-AFD3-187456BE6C77}"/>
    <cellStyle name="Comma 43 6" xfId="23072" xr:uid="{E9BDA947-03C4-455C-975F-D35AC6BB5BF6}"/>
    <cellStyle name="Comma 43 7" xfId="42713" xr:uid="{3389C6EB-D77D-4EEC-B5ED-6D7D43C0B9F8}"/>
    <cellStyle name="Comma 44" xfId="540" xr:uid="{7816FB98-3929-4BF7-8518-32B7A7BD3F05}"/>
    <cellStyle name="Comma 44 10" xfId="21963" xr:uid="{651965A7-7DA1-49A2-94D1-4FC9BF899140}"/>
    <cellStyle name="Comma 44 11" xfId="41141" xr:uid="{CB00CADD-0A31-4992-A459-FB734AA272FD}"/>
    <cellStyle name="Comma 44 2" xfId="559" xr:uid="{9C1BEDE7-B085-4F45-A8FE-4FA0EFC2A8A8}"/>
    <cellStyle name="Comma 44 2 10" xfId="41160" xr:uid="{464CCF57-470A-4186-9AB9-22B4404B4C94}"/>
    <cellStyle name="Comma 44 2 2" xfId="1795" xr:uid="{CF09C8E8-2342-4C0F-B7A9-973086589589}"/>
    <cellStyle name="Comma 44 2 2 2" xfId="3724" xr:uid="{B9C1626C-F3CE-4A6A-A80C-F2F2C5BDA8CD}"/>
    <cellStyle name="Comma 44 2 2 2 2" xfId="15358" xr:uid="{BBDCA346-B49F-4232-A385-BA9CC279BC50}"/>
    <cellStyle name="Comma 44 2 2 2 2 2" xfId="32018" xr:uid="{4F100030-105A-493A-8D94-AC5237AA62F7}"/>
    <cellStyle name="Comma 44 2 2 2 3" xfId="23729" xr:uid="{306FF69C-58EA-47FC-9E72-63B55CBD5EC8}"/>
    <cellStyle name="Comma 44 2 2 2 4" xfId="43628" xr:uid="{4B09298C-A370-4204-A67D-5465D6BEC06D}"/>
    <cellStyle name="Comma 44 2 2 3" xfId="5632" xr:uid="{E6ED9958-36F3-4DD1-90B3-4B296C5361F1}"/>
    <cellStyle name="Comma 44 2 2 3 2" xfId="16691" xr:uid="{589FAC8F-2901-42D9-87F5-E63103A3965F}"/>
    <cellStyle name="Comma 44 2 2 3 2 2" xfId="33351" xr:uid="{F82329B6-7FE7-48FE-B2D1-460CF626F3A0}"/>
    <cellStyle name="Comma 44 2 2 3 3" xfId="25062" xr:uid="{5997BC43-45CB-49A5-BCEE-8B10B48EAE4E}"/>
    <cellStyle name="Comma 44 2 2 3 4" xfId="45526" xr:uid="{16BF4F6C-54B8-491D-A4B8-73F92B5A4DDD}"/>
    <cellStyle name="Comma 44 2 2 4" xfId="11606" xr:uid="{7F983933-41CD-443C-8FCB-F17E3F9CCDB6}"/>
    <cellStyle name="Comma 44 2 2 4 2" xfId="20411" xr:uid="{2464AC40-2538-45C1-B08E-35844569E448}"/>
    <cellStyle name="Comma 44 2 2 4 2 2" xfId="37071" xr:uid="{52F190EF-184D-4072-A0D6-29E210724059}"/>
    <cellStyle name="Comma 44 2 2 4 3" xfId="28783" xr:uid="{139A20F7-15B0-4DE8-9AE7-1A0C0FD75503}"/>
    <cellStyle name="Comma 44 2 2 4 4" xfId="51487" xr:uid="{EE92139E-2877-4DEF-B158-8D5E73274D63}"/>
    <cellStyle name="Comma 44 2 2 5" xfId="14042" xr:uid="{AD269ABF-1E98-44CB-8FE0-30043D53FADB}"/>
    <cellStyle name="Comma 44 2 2 5 2" xfId="30702" xr:uid="{74F3FA0F-D6EE-4BA1-9942-308C1F9DA1B8}"/>
    <cellStyle name="Comma 44 2 2 6" xfId="22392" xr:uid="{D2343D86-CEB7-48D5-89FF-BDF34AA5B134}"/>
    <cellStyle name="Comma 44 2 2 7" xfId="41739" xr:uid="{03824A8E-A530-4996-B694-E9FBE5B4CB53}"/>
    <cellStyle name="Comma 44 2 3" xfId="2412" xr:uid="{B3AE14D3-8480-4712-A566-FD30B9B26B60}"/>
    <cellStyle name="Comma 44 2 3 2" xfId="4338" xr:uid="{06C7360A-5298-461B-9E19-0EB8CBC60364}"/>
    <cellStyle name="Comma 44 2 3 2 2" xfId="15801" xr:uid="{6A18FDF8-27D8-4C73-A858-5CD3F4BC1AE3}"/>
    <cellStyle name="Comma 44 2 3 2 2 2" xfId="32461" xr:uid="{2FCFFA66-21C3-457F-958F-3F518C9D807D}"/>
    <cellStyle name="Comma 44 2 3 2 3" xfId="24172" xr:uid="{1D25AAFC-F5A3-45A7-990C-3023DF8D312C}"/>
    <cellStyle name="Comma 44 2 3 2 4" xfId="44242" xr:uid="{6DBA4CE1-2429-420E-9CB4-68389903FBE3}"/>
    <cellStyle name="Comma 44 2 3 3" xfId="6231" xr:uid="{DE741BAD-FE76-4620-9FFC-260E8812DD21}"/>
    <cellStyle name="Comma 44 2 3 3 2" xfId="17119" xr:uid="{ED1D2BCF-1FD3-4590-8248-B1805672C0FB}"/>
    <cellStyle name="Comma 44 2 3 3 2 2" xfId="33779" xr:uid="{85C3F7B7-FB64-460D-B654-D61A51119DBF}"/>
    <cellStyle name="Comma 44 2 3 3 3" xfId="25490" xr:uid="{D44B2FEC-709B-4358-8814-7AF0D3C95696}"/>
    <cellStyle name="Comma 44 2 3 3 4" xfId="46125" xr:uid="{4931B967-C218-4A76-A9E6-99C9D35ADC5A}"/>
    <cellStyle name="Comma 44 2 3 4" xfId="12205" xr:uid="{21BF0BCC-24A7-45E7-9D2F-FE2B950A1671}"/>
    <cellStyle name="Comma 44 2 3 4 2" xfId="20839" xr:uid="{C6D393AD-7C0C-4FB3-A402-98792491B3A4}"/>
    <cellStyle name="Comma 44 2 3 4 2 2" xfId="37499" xr:uid="{A8FCED27-D1D1-47DD-B57B-02D634F17F39}"/>
    <cellStyle name="Comma 44 2 3 4 3" xfId="29211" xr:uid="{2E3837F0-6DA7-4A53-9B25-83AE409EF697}"/>
    <cellStyle name="Comma 44 2 3 4 4" xfId="52086" xr:uid="{0167BC2F-6E3E-460F-92C8-B26F12C572A5}"/>
    <cellStyle name="Comma 44 2 3 5" xfId="14465" xr:uid="{30F03E9C-B353-4117-9460-F879A2DC12AA}"/>
    <cellStyle name="Comma 44 2 3 5 2" xfId="31125" xr:uid="{3A3C2E9C-5E2E-4A01-868C-C442BF4FFCAD}"/>
    <cellStyle name="Comma 44 2 3 6" xfId="22835" xr:uid="{D28D751F-A231-4943-BD8F-E3C0D5D0BE63}"/>
    <cellStyle name="Comma 44 2 3 7" xfId="42353" xr:uid="{45F0313E-ABEB-498E-BFBA-2F9DDF2419B3}"/>
    <cellStyle name="Comma 44 2 4" xfId="3145" xr:uid="{23531C91-8F46-4750-805D-EF10713412EA}"/>
    <cellStyle name="Comma 44 2 4 2" xfId="14942" xr:uid="{97892BD9-86D5-49C6-8F87-CAC188EFF0A5}"/>
    <cellStyle name="Comma 44 2 4 2 2" xfId="31602" xr:uid="{44C158A3-B89A-4D5F-812A-FB12F4D72033}"/>
    <cellStyle name="Comma 44 2 4 3" xfId="23313" xr:uid="{D70F101C-5200-4437-B94D-9AB5E7293DD4}"/>
    <cellStyle name="Comma 44 2 4 4" xfId="43049" xr:uid="{33BD85B7-7A8D-4118-AF83-9F49F46EA4BF}"/>
    <cellStyle name="Comma 44 2 5" xfId="5083" xr:uid="{D9216D1F-F383-4259-80B2-5C339F4D3815}"/>
    <cellStyle name="Comma 44 2 5 2" xfId="16305" xr:uid="{F45D340F-E5A5-4095-A3CD-A7674A3A766D}"/>
    <cellStyle name="Comma 44 2 5 2 2" xfId="32965" xr:uid="{9B2DD4AC-A550-44D8-A834-B25C214A4237}"/>
    <cellStyle name="Comma 44 2 5 3" xfId="24676" xr:uid="{1E622BAC-F156-473A-996B-752F78F3C964}"/>
    <cellStyle name="Comma 44 2 5 4" xfId="44977" xr:uid="{13B5133C-55E6-44E8-AD00-7F5392B6EBF6}"/>
    <cellStyle name="Comma 44 2 6" xfId="11057" xr:uid="{C3409514-B262-493C-A8E7-2F763FABDAC5}"/>
    <cellStyle name="Comma 44 2 6 2" xfId="20025" xr:uid="{098CF24E-7BEE-4877-912D-09042E952A78}"/>
    <cellStyle name="Comma 44 2 6 2 2" xfId="36685" xr:uid="{FFF4F520-C134-4D23-B91C-87D2A860D417}"/>
    <cellStyle name="Comma 44 2 6 3" xfId="28397" xr:uid="{1343B0B8-C151-4EF7-9EC5-CFD61660AF45}"/>
    <cellStyle name="Comma 44 2 6 4" xfId="50938" xr:uid="{AFA78CDB-DD82-41A0-BFBD-9A54994EAA56}"/>
    <cellStyle name="Comma 44 2 7" xfId="13281" xr:uid="{E7B55CC6-2C84-483C-BA02-CA3407696708}"/>
    <cellStyle name="Comma 44 2 7 2" xfId="21623" xr:uid="{5E63B264-98F4-4E12-A507-5AFF3FC07FD3}"/>
    <cellStyle name="Comma 44 2 7 2 2" xfId="38283" xr:uid="{14BFFA98-14E6-4979-BF87-542F99C307D6}"/>
    <cellStyle name="Comma 44 2 7 3" xfId="29996" xr:uid="{B8BDD9B5-EE56-403E-AFFF-5C5801C59819}"/>
    <cellStyle name="Comma 44 2 7 4" xfId="53155" xr:uid="{2852E7FA-CDAE-45CD-9165-E18E5CF2A172}"/>
    <cellStyle name="Comma 44 2 8" xfId="13692" xr:uid="{CB33F58D-A589-40A6-AD44-0BE5F1568F46}"/>
    <cellStyle name="Comma 44 2 8 2" xfId="30352" xr:uid="{35F6EB8C-5C0A-4CFF-86E3-94750649229E}"/>
    <cellStyle name="Comma 44 2 9" xfId="21976" xr:uid="{CC5D7628-418D-431A-BECB-AC1F3DEC2D25}"/>
    <cellStyle name="Comma 44 3" xfId="1777" xr:uid="{F307CD8A-761D-4FAC-82EF-F31D6D21D717}"/>
    <cellStyle name="Comma 44 3 2" xfId="3705" xr:uid="{1CE1162A-CD9B-4AE1-B13D-C312349EF6B8}"/>
    <cellStyle name="Comma 44 3 2 2" xfId="15345" xr:uid="{54A4C4F6-1082-48C6-B8FE-19DD88D4D6F4}"/>
    <cellStyle name="Comma 44 3 2 2 2" xfId="32005" xr:uid="{F5C42130-41E7-4FB1-BF9B-2CB695A3380C}"/>
    <cellStyle name="Comma 44 3 2 3" xfId="23716" xr:uid="{A7376F9E-6FFB-47D2-B401-968B0D5F258D}"/>
    <cellStyle name="Comma 44 3 2 4" xfId="43609" xr:uid="{6428D50A-9154-4ED1-AEF3-FAD29A7D3580}"/>
    <cellStyle name="Comma 44 3 3" xfId="5613" xr:uid="{20A04D63-73DF-4992-8050-C324ECFC7E34}"/>
    <cellStyle name="Comma 44 3 3 2" xfId="16678" xr:uid="{2BDB28DA-EACB-4E00-B3AA-2EAE951FAD3F}"/>
    <cellStyle name="Comma 44 3 3 2 2" xfId="33338" xr:uid="{33A1FA95-BD70-43B0-851F-A4F0C673011F}"/>
    <cellStyle name="Comma 44 3 3 3" xfId="25049" xr:uid="{9E66B35C-BCF5-49B7-8B03-52AAE9DDD56C}"/>
    <cellStyle name="Comma 44 3 3 4" xfId="45507" xr:uid="{E0F8ED29-5384-424A-8FA7-0AF8D0A0B2D7}"/>
    <cellStyle name="Comma 44 3 4" xfId="11587" xr:uid="{3ACF4446-FF19-435B-A09B-C5E864190689}"/>
    <cellStyle name="Comma 44 3 4 2" xfId="20398" xr:uid="{C21665F1-AA53-4C3F-BABD-6C16E7F64B85}"/>
    <cellStyle name="Comma 44 3 4 2 2" xfId="37058" xr:uid="{26C50EB0-F63F-44A2-B52E-D6855E1A2CA0}"/>
    <cellStyle name="Comma 44 3 4 3" xfId="28770" xr:uid="{60CFC4C8-A6BE-4B23-9DC4-83C4C4904B5C}"/>
    <cellStyle name="Comma 44 3 4 4" xfId="51468" xr:uid="{363FE7E6-EABA-484A-B4D3-B639F245314E}"/>
    <cellStyle name="Comma 44 3 5" xfId="14029" xr:uid="{59CFDEB5-CEF3-4F7F-A954-ACBFE9DBD34A}"/>
    <cellStyle name="Comma 44 3 5 2" xfId="30689" xr:uid="{4989EC8B-7E92-475C-9492-910F31F15B9F}"/>
    <cellStyle name="Comma 44 3 6" xfId="22379" xr:uid="{EAA0D32F-5DE4-47D4-96D0-7D21A40AF0EA}"/>
    <cellStyle name="Comma 44 3 7" xfId="41720" xr:uid="{4DA6D526-179E-4987-8B41-8A0D2F9BDF12}"/>
    <cellStyle name="Comma 44 4" xfId="2393" xr:uid="{1F6CB4A1-4502-4CED-B0A8-9C12FA118896}"/>
    <cellStyle name="Comma 44 4 2" xfId="4319" xr:uid="{7EF33D32-030B-485E-9DC1-452AE5317427}"/>
    <cellStyle name="Comma 44 4 2 2" xfId="15788" xr:uid="{BBADAC65-3083-4D8F-A0F4-B216F1CFB0C0}"/>
    <cellStyle name="Comma 44 4 2 2 2" xfId="32448" xr:uid="{066EB9A8-D48A-47E0-B3D2-674F7C9536FC}"/>
    <cellStyle name="Comma 44 4 2 3" xfId="24159" xr:uid="{5E62B896-B21C-4CA2-9213-8FF63009E5BE}"/>
    <cellStyle name="Comma 44 4 2 4" xfId="44223" xr:uid="{1F00ACCB-6C67-4A3F-8380-126A1E0A2461}"/>
    <cellStyle name="Comma 44 4 3" xfId="6212" xr:uid="{ED0EC597-CC11-41A7-B528-E5C91A9D45DD}"/>
    <cellStyle name="Comma 44 4 3 2" xfId="17106" xr:uid="{388DA2F3-374E-4AEB-BCBB-B6EDE55933ED}"/>
    <cellStyle name="Comma 44 4 3 2 2" xfId="33766" xr:uid="{C6B34665-B23D-4D62-A619-48B6B0B95692}"/>
    <cellStyle name="Comma 44 4 3 3" xfId="25477" xr:uid="{E7102B91-3284-4BDD-A0E1-0E0350614571}"/>
    <cellStyle name="Comma 44 4 3 4" xfId="46106" xr:uid="{34ACFD03-86DC-4F8B-9817-5A1546A9BEF3}"/>
    <cellStyle name="Comma 44 4 4" xfId="12186" xr:uid="{907CC8E0-3925-430A-B606-90C97820726C}"/>
    <cellStyle name="Comma 44 4 4 2" xfId="20826" xr:uid="{F1E6CA57-2E18-4296-8493-40D502D72D5E}"/>
    <cellStyle name="Comma 44 4 4 2 2" xfId="37486" xr:uid="{0C73A8E2-E5A9-4C82-B5E5-C4EF58E768F8}"/>
    <cellStyle name="Comma 44 4 4 3" xfId="29198" xr:uid="{C18947AC-FD19-4EF9-BE5E-D60845D9D8D1}"/>
    <cellStyle name="Comma 44 4 4 4" xfId="52067" xr:uid="{17539AB0-846F-4D5D-93F4-E3427903AC70}"/>
    <cellStyle name="Comma 44 4 5" xfId="14452" xr:uid="{3B75F922-5FAC-4DF7-AC6E-B50C59C8F6CE}"/>
    <cellStyle name="Comma 44 4 5 2" xfId="31112" xr:uid="{1CCBA0B6-E758-4DED-8B5D-CC13C1D29FB7}"/>
    <cellStyle name="Comma 44 4 6" xfId="22822" xr:uid="{B521D414-9F29-4E85-98E2-9683EC45632E}"/>
    <cellStyle name="Comma 44 4 7" xfId="42334" xr:uid="{509AA733-DE37-4257-B6F8-6D1579254E45}"/>
    <cellStyle name="Comma 44 5" xfId="3126" xr:uid="{661B943A-20D7-4F68-B1D4-7528C99C65D9}"/>
    <cellStyle name="Comma 44 5 2" xfId="14929" xr:uid="{52B6B71A-987E-4833-8033-C9954961EDF2}"/>
    <cellStyle name="Comma 44 5 2 2" xfId="31589" xr:uid="{3CE68F97-9AA3-4B3E-BE32-69EE984925E4}"/>
    <cellStyle name="Comma 44 5 3" xfId="23300" xr:uid="{445180EB-E32A-4E64-847E-EBF19D4405C0}"/>
    <cellStyle name="Comma 44 5 4" xfId="43030" xr:uid="{A83B8CC2-C4FB-4E71-9950-DB2FA994BA57}"/>
    <cellStyle name="Comma 44 6" xfId="5064" xr:uid="{DF93640A-9614-49BA-9EA6-C6C7B026D6CC}"/>
    <cellStyle name="Comma 44 6 2" xfId="16292" xr:uid="{EF76F152-F98D-40DD-9DD5-5AC51C06097B}"/>
    <cellStyle name="Comma 44 6 2 2" xfId="32952" xr:uid="{D1BB0776-BA4E-49A1-B9A5-2054A0B07F21}"/>
    <cellStyle name="Comma 44 6 3" xfId="24663" xr:uid="{9CDC77B7-2554-4BA4-B9E1-DF14FCB274A4}"/>
    <cellStyle name="Comma 44 6 4" xfId="44958" xr:uid="{CC1CF796-E5DF-4610-BCBF-FD1550CEFD2E}"/>
    <cellStyle name="Comma 44 7" xfId="11038" xr:uid="{9F9841AE-02C8-47AD-BA42-9990C1990C09}"/>
    <cellStyle name="Comma 44 7 2" xfId="20012" xr:uid="{F7AF1E72-E1E0-4FC9-BB4F-3601934F6B2C}"/>
    <cellStyle name="Comma 44 7 2 2" xfId="36672" xr:uid="{C1F8FADD-CA58-495B-B290-71B3CBA7EDBF}"/>
    <cellStyle name="Comma 44 7 3" xfId="28384" xr:uid="{FBDF02EC-D271-44F1-985C-59FB0E2D46DB}"/>
    <cellStyle name="Comma 44 7 4" xfId="50919" xr:uid="{8674C4DA-F346-4E44-AFE0-942C5D83A3DF}"/>
    <cellStyle name="Comma 44 8" xfId="13262" xr:uid="{8D95431D-4F03-4EF3-A997-DC2E88EFC62E}"/>
    <cellStyle name="Comma 44 8 2" xfId="21610" xr:uid="{3CDD1904-A423-45ED-B288-0D78C3972F13}"/>
    <cellStyle name="Comma 44 8 2 2" xfId="38270" xr:uid="{3453D231-47CF-4487-A4E8-7E8D2F579242}"/>
    <cellStyle name="Comma 44 8 3" xfId="29983" xr:uid="{EBE4FA15-6545-4C61-A8A7-3DBBE7B3AF12}"/>
    <cellStyle name="Comma 44 8 4" xfId="53136" xr:uid="{450B08F2-806A-4BD8-B803-FB23610C0444}"/>
    <cellStyle name="Comma 44 9" xfId="13679" xr:uid="{6FFF16B2-CF8F-47E1-B5DE-7A9BFE757FEC}"/>
    <cellStyle name="Comma 44 9 2" xfId="30339" xr:uid="{BF5F9E2A-7494-4F03-A3F3-58157180EA9B}"/>
    <cellStyle name="Comma 45" xfId="2837" xr:uid="{AF51EC4E-768F-4442-825A-FEE59430C30E}"/>
    <cellStyle name="Comma 45 2" xfId="4739" xr:uid="{55F87194-A8B8-4C26-8B7D-17FDA1FA2613}"/>
    <cellStyle name="Comma 45 2 2" xfId="16074" xr:uid="{289BD44F-1EB7-4850-9BDD-FCE19090E261}"/>
    <cellStyle name="Comma 45 2 2 2" xfId="32734" xr:uid="{AB03E9C1-5082-45DD-893D-2B7AB29E02FB}"/>
    <cellStyle name="Comma 45 2 3" xfId="24445" xr:uid="{B8D0603D-E5FE-45D5-994C-E5C5967FE30D}"/>
    <cellStyle name="Comma 45 2 4" xfId="44643" xr:uid="{3699031C-F428-40A0-8487-4D27A32DBFB4}"/>
    <cellStyle name="Comma 45 3" xfId="6634" xr:uid="{EE9BA8F8-6264-4EB3-8685-8F24D6BC68DA}"/>
    <cellStyle name="Comma 45 3 2" xfId="17393" xr:uid="{5E918FDC-E705-41AD-8B46-C90ACA25FDEA}"/>
    <cellStyle name="Comma 45 3 2 2" xfId="34053" xr:uid="{A2371A11-B58F-413A-88FF-790C57D85E10}"/>
    <cellStyle name="Comma 45 3 3" xfId="25764" xr:uid="{08575545-FC02-428C-BF64-7A67D6E69E36}"/>
    <cellStyle name="Comma 45 3 4" xfId="46528" xr:uid="{2051F10D-F8E5-4FE9-B6B0-D92DADEED4A4}"/>
    <cellStyle name="Comma 45 4" xfId="14737" xr:uid="{584FC1F2-E97D-458E-997B-E813A23D4934}"/>
    <cellStyle name="Comma 45 4 2" xfId="31397" xr:uid="{6CA7C947-BE12-46DC-84C2-16DF48DCC906}"/>
    <cellStyle name="Comma 45 5" xfId="23108" xr:uid="{31B7A168-14F5-4EDC-8A93-67438950D9F2}"/>
    <cellStyle name="Comma 45 6" xfId="42753" xr:uid="{DD659E8B-24C6-4251-A5C1-D189561D71C0}"/>
    <cellStyle name="Comma 46" xfId="2898" xr:uid="{BB4AD024-E10E-4C67-9C15-B05D8E309A60}"/>
    <cellStyle name="Comma 46 2" xfId="14773" xr:uid="{01F38376-806D-4D42-A0E9-FDDB1FA9E784}"/>
    <cellStyle name="Comma 46 2 2" xfId="31433" xr:uid="{EABF33E9-8F1A-41AC-816F-DB3252774ED0}"/>
    <cellStyle name="Comma 46 3" xfId="23144" xr:uid="{0E0FFD4E-1C29-44FB-8635-7BA20EA2341B}"/>
    <cellStyle name="Comma 46 4" xfId="42803" xr:uid="{2BDB1CF0-8896-4181-9F74-F70DB666683C}"/>
    <cellStyle name="Comma 47" xfId="2847" xr:uid="{6C950B5B-A43C-4D70-B3A4-A6E6CE141BFE}"/>
    <cellStyle name="Comma 47 2" xfId="14739" xr:uid="{DE08CC4D-BB91-4BDE-8202-BF3135A5C5C2}"/>
    <cellStyle name="Comma 47 2 2" xfId="31399" xr:uid="{B5DCBA65-8E7A-4143-BACB-E0170B2C3A95}"/>
    <cellStyle name="Comma 47 3" xfId="23110" xr:uid="{AC3F7BD7-F8F4-4456-B375-D65962535B3F}"/>
    <cellStyle name="Comma 47 4" xfId="42758" xr:uid="{184EA2FA-3D7C-47CE-9E3D-FB8482D454CD}"/>
    <cellStyle name="Comma 48" xfId="4770" xr:uid="{D2FF8ED4-F982-453C-8BEF-37AF065115E0}"/>
    <cellStyle name="Comma 48 2" xfId="9403" xr:uid="{E2EDC7A3-933E-421E-AF77-D107136353F2}"/>
    <cellStyle name="Comma 48 2 2" xfId="19014" xr:uid="{A5469255-FF4F-4258-9D23-679A565C5DDE}"/>
    <cellStyle name="Comma 48 2 2 2" xfId="35674" xr:uid="{B13A8C4E-A590-42B5-81F4-97A5A09CA3DA}"/>
    <cellStyle name="Comma 48 2 3" xfId="27386" xr:uid="{78A103A2-1110-44A3-B120-CF1E841DB580}"/>
    <cellStyle name="Comma 48 2 4" xfId="49286" xr:uid="{8FD97E94-E838-4811-BE8B-9EDD063447A4}"/>
    <cellStyle name="Comma 48 3" xfId="16084" xr:uid="{2C8EB798-C9C4-4CFD-8B18-3F415952B003}"/>
    <cellStyle name="Comma 48 3 2" xfId="32744" xr:uid="{ABE9AEDF-9DCA-4FF4-B685-680744195E14}"/>
    <cellStyle name="Comma 48 4" xfId="24455" xr:uid="{621F31C2-B17A-4C9C-86AA-6FD23B2E8E5A}"/>
    <cellStyle name="Comma 48 5" xfId="44666" xr:uid="{F1B1C940-885B-486D-85A4-264D83079D10}"/>
    <cellStyle name="Comma 49" xfId="4836" xr:uid="{BC5FA8D0-9335-40E1-8833-FAED5DF71686}"/>
    <cellStyle name="Comma 49 2" xfId="16136" xr:uid="{6F7A4986-B63D-4D07-AC26-A982E2207120}"/>
    <cellStyle name="Comma 49 2 2" xfId="32796" xr:uid="{A0F97C00-2410-47F0-8925-2F4046DB4A29}"/>
    <cellStyle name="Comma 49 3" xfId="24507" xr:uid="{D4B2A0E3-34AB-481D-A6A1-38268C9719BC}"/>
    <cellStyle name="Comma 49 4" xfId="44731" xr:uid="{C54B495C-57CD-47F2-BC56-95DDD979AB1F}"/>
    <cellStyle name="Comma 5" xfId="53" xr:uid="{0349F0E7-8D0D-427F-A964-8846021F1852}"/>
    <cellStyle name="Comma 5 10" xfId="1396" xr:uid="{858F24A1-5351-4312-AF77-DAB2979CB08A}"/>
    <cellStyle name="Comma 5 10 2" xfId="3281" xr:uid="{CA2A4C54-9C66-43D3-8D66-D31D755AF6AC}"/>
    <cellStyle name="Comma 5 10 2 2" xfId="15043" xr:uid="{78FDB874-4FB9-4F7F-886D-CF4F06F9BB65}"/>
    <cellStyle name="Comma 5 10 2 2 2" xfId="31703" xr:uid="{79D72992-5929-47F7-8663-E071D3EF37CD}"/>
    <cellStyle name="Comma 5 10 2 2 3" xfId="40367" xr:uid="{53B37111-6D33-4DAD-B0C1-8BCF32F582D2}"/>
    <cellStyle name="Comma 5 10 2 3" xfId="23414" xr:uid="{E7877D93-3B68-43A0-9964-BA85C9521365}"/>
    <cellStyle name="Comma 5 10 2 4" xfId="39471" xr:uid="{5ADF6545-B62A-4B90-A949-5799C5DF12A7}"/>
    <cellStyle name="Comma 5 10 2 5" xfId="43185" xr:uid="{BF2656AB-5A50-4974-9771-7E0FC8F35D4D}"/>
    <cellStyle name="Comma 5 10 3" xfId="5189" xr:uid="{390418A3-5FD0-4A1B-B336-5B9E1916584D}"/>
    <cellStyle name="Comma 5 10 3 2" xfId="16376" xr:uid="{D49BD6D4-3C2B-4FA4-A4E8-D7156DB2BA1C}"/>
    <cellStyle name="Comma 5 10 3 2 2" xfId="33036" xr:uid="{EC7ED134-1B22-48E2-BE00-0324374CEA0E}"/>
    <cellStyle name="Comma 5 10 3 3" xfId="24747" xr:uid="{4FDC6652-B75E-4DE5-B8C6-3B1370C06029}"/>
    <cellStyle name="Comma 5 10 3 4" xfId="39920" xr:uid="{D86EE5BC-8168-485C-869E-BF296BE11CB3}"/>
    <cellStyle name="Comma 5 10 3 5" xfId="45083" xr:uid="{096C5CB9-FF72-4A1A-B2D4-53636DA858EA}"/>
    <cellStyle name="Comma 5 10 4" xfId="11163" xr:uid="{F5BE5E55-BD0D-4306-82E5-2AF59586973A}"/>
    <cellStyle name="Comma 5 10 4 2" xfId="20096" xr:uid="{C53BBBBD-CA9D-4338-8914-7C762EAAF4E0}"/>
    <cellStyle name="Comma 5 10 4 2 2" xfId="36756" xr:uid="{3A4566D1-AAAC-4C56-98E5-999B5F842D81}"/>
    <cellStyle name="Comma 5 10 4 3" xfId="28468" xr:uid="{233DBF55-7FC4-453C-9A0B-5DDE90636425}"/>
    <cellStyle name="Comma 5 10 4 4" xfId="51044" xr:uid="{05909497-933B-4E66-8E07-EC290C2B3651}"/>
    <cellStyle name="Comma 5 10 5" xfId="13727" xr:uid="{18B2F25B-4060-44B4-9E1C-B01792F00608}"/>
    <cellStyle name="Comma 5 10 5 2" xfId="30387" xr:uid="{0EE381E8-1E24-4DE7-91D0-62467E777E1B}"/>
    <cellStyle name="Comma 5 10 6" xfId="22077" xr:uid="{C7539F5A-045E-4642-9159-D02B86733989}"/>
    <cellStyle name="Comma 5 10 7" xfId="39022" xr:uid="{5A72ADA3-6A7C-4553-8CED-2F38F9E53F0A}"/>
    <cellStyle name="Comma 5 10 8" xfId="41296" xr:uid="{9C5FD980-71C5-4DED-B550-50A83E4CFBF7}"/>
    <cellStyle name="Comma 5 11" xfId="1930" xr:uid="{60BE1462-5897-4698-B897-AEF736C688E6}"/>
    <cellStyle name="Comma 5 11 2" xfId="3858" xr:uid="{201EE255-5B94-425B-BE2D-587E523AB32A}"/>
    <cellStyle name="Comma 5 11 2 2" xfId="8759" xr:uid="{C16317D1-F313-4B8C-B06D-5204EC807AB0}"/>
    <cellStyle name="Comma 5 11 2 2 2" xfId="18649" xr:uid="{EC60751B-9F42-4697-9694-8B4F5FD37775}"/>
    <cellStyle name="Comma 5 11 2 2 2 2" xfId="35309" xr:uid="{EAC004A5-770F-489C-A5B8-86A9A3137165}"/>
    <cellStyle name="Comma 5 11 2 2 3" xfId="27021" xr:uid="{9C226AA8-1ABF-4684-9F46-F678D4E05F04}"/>
    <cellStyle name="Comma 5 11 2 2 4" xfId="48642" xr:uid="{77E6FB54-3E9A-4C2A-8F9A-62B9C10BC142}"/>
    <cellStyle name="Comma 5 11 2 3" xfId="15459" xr:uid="{AB8152D5-90F0-4B37-921E-2E6DBB33B573}"/>
    <cellStyle name="Comma 5 11 2 3 2" xfId="32119" xr:uid="{D7CB55E2-2476-4962-8A03-3E7D8E6A056F}"/>
    <cellStyle name="Comma 5 11 2 4" xfId="23830" xr:uid="{0960EB7C-5477-428B-981F-4EE0FB36134A}"/>
    <cellStyle name="Comma 5 11 2 5" xfId="43762" xr:uid="{EAED8DFF-9BF7-4DB8-8DD0-F141142F21B5}"/>
    <cellStyle name="Comma 5 11 3" xfId="5752" xr:uid="{D8F90149-5A64-4F28-B362-C6A3390ED932}"/>
    <cellStyle name="Comma 5 11 3 2" xfId="10134" xr:uid="{2375B773-4861-454D-ACAC-334FB02DF733}"/>
    <cellStyle name="Comma 5 11 3 2 2" xfId="19459" xr:uid="{1722257E-15C9-4E38-984A-245F8387F245}"/>
    <cellStyle name="Comma 5 11 3 2 2 2" xfId="36119" xr:uid="{6A9AE080-73F0-43CE-9A39-3A37DCE2E380}"/>
    <cellStyle name="Comma 5 11 3 2 3" xfId="27831" xr:uid="{DC1BEE33-F07F-4C1A-BF0F-A2B8AC9F6B61}"/>
    <cellStyle name="Comma 5 11 3 2 4" xfId="50017" xr:uid="{F920AC64-4D41-44E4-AC34-1D9CB48F0E78}"/>
    <cellStyle name="Comma 5 11 3 3" xfId="16778" xr:uid="{2D1E00BD-8FC0-4513-A775-4AD36B777DA9}"/>
    <cellStyle name="Comma 5 11 3 3 2" xfId="33438" xr:uid="{20EBB707-3EE1-42AF-9630-9726DDA81B9D}"/>
    <cellStyle name="Comma 5 11 3 4" xfId="25149" xr:uid="{D274E565-1950-48FC-BCEF-58A143A93053}"/>
    <cellStyle name="Comma 5 11 3 5" xfId="45646" xr:uid="{6E3A95EE-74B2-435E-85BB-6D85130A632B}"/>
    <cellStyle name="Comma 5 11 4" xfId="7424" xr:uid="{6C464DE6-E7D3-42A1-85A1-D0F9FEB5F79B}"/>
    <cellStyle name="Comma 5 11 4 2" xfId="17867" xr:uid="{BB52156B-4B68-4324-A589-DC3BB201D0AC}"/>
    <cellStyle name="Comma 5 11 4 2 2" xfId="34527" xr:uid="{C88D9F92-061B-4639-B336-3528FCBF00A5}"/>
    <cellStyle name="Comma 5 11 4 3" xfId="26239" xr:uid="{3CE3F8F1-BED5-4269-8E49-42F787CE3D15}"/>
    <cellStyle name="Comma 5 11 4 4" xfId="47307" xr:uid="{6F0E7CA3-1266-4E5A-9A89-9F422CF9CD9F}"/>
    <cellStyle name="Comma 5 11 5" xfId="11726" xr:uid="{4E279F53-0B06-4D7C-BC9E-71BB5C2A3AE0}"/>
    <cellStyle name="Comma 5 11 5 2" xfId="20498" xr:uid="{70ED6CEC-3491-4C25-8897-EEFAE5598A77}"/>
    <cellStyle name="Comma 5 11 5 2 2" xfId="37158" xr:uid="{6DFB3CBB-63A9-4725-A602-F6610285209D}"/>
    <cellStyle name="Comma 5 11 5 3" xfId="28870" xr:uid="{F573FAC8-65C4-4730-BE3C-A72F386080E3}"/>
    <cellStyle name="Comma 5 11 5 4" xfId="51607" xr:uid="{362325EF-9050-4229-8DD7-D4BC096D1EE5}"/>
    <cellStyle name="Comma 5 11 6" xfId="22493" xr:uid="{4EC73C5C-33BD-44CA-AD96-0E111F6E8CEC}"/>
    <cellStyle name="Comma 5 11 7" xfId="766" xr:uid="{6D5AE5C6-EF42-4062-9E74-B03B0615E6D2}"/>
    <cellStyle name="Comma 5 11 7 2" xfId="38506" xr:uid="{A37E9029-BF53-4072-90EA-FB5ECECCDFBA}"/>
    <cellStyle name="Comma 5 11 8" xfId="41873" xr:uid="{EBFFEDC0-F307-485F-AEF9-20326B45610C}"/>
    <cellStyle name="Comma 5 12" xfId="1952" xr:uid="{AF77856D-EF6B-4B5D-BFE8-FDDFD4E4E19E}"/>
    <cellStyle name="Comma 5 12 2" xfId="3878" xr:uid="{D9E7B842-C7DC-43A5-B24F-729A03B3F4C3}"/>
    <cellStyle name="Comma 5 12 2 2" xfId="15471" xr:uid="{B6E9D4B5-174C-4BEB-A848-EAFC696EE029}"/>
    <cellStyle name="Comma 5 12 2 2 2" xfId="32131" xr:uid="{7943EFEA-F7BA-4FF6-A9EC-9648BE3D494A}"/>
    <cellStyle name="Comma 5 12 2 3" xfId="23842" xr:uid="{F33A71EB-B29A-4DA4-9F95-721FB5921E20}"/>
    <cellStyle name="Comma 5 12 2 4" xfId="43782" xr:uid="{39C486D9-869B-431C-B7D3-231DF2477526}"/>
    <cellStyle name="Comma 5 12 3" xfId="5771" xr:uid="{FC299F6B-8F12-4C8A-A127-FB3AE50F6D71}"/>
    <cellStyle name="Comma 5 12 3 2" xfId="16789" xr:uid="{23C0BC7B-5F6C-48BF-99DC-B138E09F5D29}"/>
    <cellStyle name="Comma 5 12 3 2 2" xfId="33449" xr:uid="{2081E291-C8D2-49C8-9DE5-97DADDBA1F8D}"/>
    <cellStyle name="Comma 5 12 3 3" xfId="25160" xr:uid="{900D4CB0-100C-4E67-9F30-E3BCEE1CAC5C}"/>
    <cellStyle name="Comma 5 12 3 4" xfId="45665" xr:uid="{8A817E73-2398-4026-BFE8-3109DC5D96CE}"/>
    <cellStyle name="Comma 5 12 4" xfId="11745" xr:uid="{CD525CC2-6956-4EB8-B5FB-D811B9BBBCF7}"/>
    <cellStyle name="Comma 5 12 4 2" xfId="20509" xr:uid="{FC08CDD0-EEDF-4320-BEDD-242227A426F6}"/>
    <cellStyle name="Comma 5 12 4 2 2" xfId="37169" xr:uid="{68D4B075-09BD-4E54-A70A-62B4F575FFE2}"/>
    <cellStyle name="Comma 5 12 4 3" xfId="28881" xr:uid="{42891C70-6D87-49FE-9488-CC13047450A5}"/>
    <cellStyle name="Comma 5 12 4 4" xfId="51626" xr:uid="{9ED9109C-8631-41F4-A880-1984F8325CAF}"/>
    <cellStyle name="Comma 5 12 5" xfId="14135" xr:uid="{17B2BFF1-6F99-43B2-9AAA-747C3AE444E4}"/>
    <cellStyle name="Comma 5 12 5 2" xfId="30795" xr:uid="{145B767D-429B-4DF5-89DF-3F373A794340}"/>
    <cellStyle name="Comma 5 12 6" xfId="22505" xr:uid="{31F5B456-67D9-4958-8054-278BCB339ACB}"/>
    <cellStyle name="Comma 5 12 7" xfId="39554" xr:uid="{FF5D11E9-F0CB-4160-940F-E1993CA65611}"/>
    <cellStyle name="Comma 5 12 8" xfId="41893" xr:uid="{4C1902C2-B857-40FC-A991-FC1511D9E2C5}"/>
    <cellStyle name="Comma 5 13" xfId="1969" xr:uid="{854AABE0-C649-4B32-9DAB-6BEEB358A015}"/>
    <cellStyle name="Comma 5 13 2" xfId="3895" xr:uid="{325D2A12-90B9-4FDD-9981-2B8FAFCD072C}"/>
    <cellStyle name="Comma 5 13 2 2" xfId="15486" xr:uid="{B58535E2-5167-4C96-9E8E-69210CF9ECD7}"/>
    <cellStyle name="Comma 5 13 2 2 2" xfId="32146" xr:uid="{8879FE2C-0FFD-47E0-BA50-D03C36C7275A}"/>
    <cellStyle name="Comma 5 13 2 3" xfId="23857" xr:uid="{04922255-7E84-48A5-A671-97420CD425A9}"/>
    <cellStyle name="Comma 5 13 2 4" xfId="43799" xr:uid="{9AC319B9-D051-4367-9E77-2FAFB43D7BED}"/>
    <cellStyle name="Comma 5 13 3" xfId="5788" xr:uid="{F7D9D89D-364C-4787-A32B-7CC5DFF04156}"/>
    <cellStyle name="Comma 5 13 3 2" xfId="16804" xr:uid="{08826BCF-6436-472A-832B-F200B190DBD2}"/>
    <cellStyle name="Comma 5 13 3 2 2" xfId="33464" xr:uid="{4BC553CA-74DD-4B89-B268-D05C278DFAE1}"/>
    <cellStyle name="Comma 5 13 3 3" xfId="25175" xr:uid="{F9EF689A-4615-4527-9D4C-0DD2C4615710}"/>
    <cellStyle name="Comma 5 13 3 4" xfId="45682" xr:uid="{A7AA4A1E-2170-413D-83F5-5A93A182410C}"/>
    <cellStyle name="Comma 5 13 4" xfId="11762" xr:uid="{CA9F694B-22CD-48C0-B386-DBF4D89DAC6A}"/>
    <cellStyle name="Comma 5 13 4 2" xfId="20524" xr:uid="{2896C147-76EC-45BB-A5B2-5312E0A529F8}"/>
    <cellStyle name="Comma 5 13 4 2 2" xfId="37184" xr:uid="{D7928BC5-9570-4CC8-9EFB-958F81DF9FAE}"/>
    <cellStyle name="Comma 5 13 4 3" xfId="28896" xr:uid="{E73F822E-EE5E-4AE0-BBB3-CB24DCFA4C78}"/>
    <cellStyle name="Comma 5 13 4 4" xfId="51643" xr:uid="{95C43B1F-F289-465E-BC10-733C470D439B}"/>
    <cellStyle name="Comma 5 13 5" xfId="14150" xr:uid="{ABCB8F08-5F2C-49B4-8534-97C9B78C65E9}"/>
    <cellStyle name="Comma 5 13 5 2" xfId="30810" xr:uid="{B3390DB9-1847-4F50-B5FD-DF5E1327796F}"/>
    <cellStyle name="Comma 5 13 6" xfId="22520" xr:uid="{3D932F8B-096A-4DA8-BA2B-04D0B12AA538}"/>
    <cellStyle name="Comma 5 13 7" xfId="41910" xr:uid="{D7228FBF-B38A-4331-B276-DD680BE051F3}"/>
    <cellStyle name="Comma 5 14" xfId="2542" xr:uid="{FADEB312-709A-4106-958D-0294E14D5989}"/>
    <cellStyle name="Comma 5 14 2" xfId="4462" xr:uid="{7ED23FBF-CE23-40F3-B4CC-B18C31A4B7C4}"/>
    <cellStyle name="Comma 5 14 2 2" xfId="15890" xr:uid="{360761A0-51F8-439C-841F-665D6B3EC1BD}"/>
    <cellStyle name="Comma 5 14 2 2 2" xfId="32550" xr:uid="{12230DAF-B6E8-474D-AFE0-E2B6D5EC1331}"/>
    <cellStyle name="Comma 5 14 2 3" xfId="24261" xr:uid="{425E1111-4894-49EB-B83E-F5545C37D72D}"/>
    <cellStyle name="Comma 5 14 2 4" xfId="44366" xr:uid="{597C7810-A80D-4222-85B9-BFBE813C30E7}"/>
    <cellStyle name="Comma 5 14 3" xfId="6357" xr:uid="{C5C85B37-9099-45AD-BBE7-D9C2E20F4A6C}"/>
    <cellStyle name="Comma 5 14 3 2" xfId="17209" xr:uid="{BDA7C70E-3948-46CF-B830-223C53F270A2}"/>
    <cellStyle name="Comma 5 14 3 2 2" xfId="33869" xr:uid="{2CD9536F-51A7-4DEB-B4D0-06C85FF4D17E}"/>
    <cellStyle name="Comma 5 14 3 3" xfId="25580" xr:uid="{A4F0D4DF-3D39-4F35-85D9-AB4995C33C2F}"/>
    <cellStyle name="Comma 5 14 3 4" xfId="46251" xr:uid="{192C45DF-42ED-4F31-B8A9-E582388CEE27}"/>
    <cellStyle name="Comma 5 14 4" xfId="12329" xr:uid="{8BC3FBD4-EAFA-4C24-A6C7-4111432A3339}"/>
    <cellStyle name="Comma 5 14 4 2" xfId="20928" xr:uid="{33E518F2-2B0E-406B-84FD-98E761B78DB2}"/>
    <cellStyle name="Comma 5 14 4 2 2" xfId="37588" xr:uid="{421D9F93-036D-4B46-A259-B4FAD4947F0F}"/>
    <cellStyle name="Comma 5 14 4 3" xfId="29300" xr:uid="{DBA7421A-F879-4A26-AC57-4C9B8340A9F1}"/>
    <cellStyle name="Comma 5 14 4 4" xfId="52210" xr:uid="{14C87BA8-840D-4076-AF92-CF7EE6AFB88F}"/>
    <cellStyle name="Comma 5 14 5" xfId="14554" xr:uid="{C04D4881-2417-4ED8-8DF8-11F477C9B032}"/>
    <cellStyle name="Comma 5 14 5 2" xfId="31214" xr:uid="{156B6581-E415-46C6-A108-322E7C3C71A4}"/>
    <cellStyle name="Comma 5 14 6" xfId="22924" xr:uid="{D0573F52-7071-4D80-B619-8C3EFBA86474}"/>
    <cellStyle name="Comma 5 14 7" xfId="42477" xr:uid="{BD7D6EC2-21A0-49CD-A421-031FBC1BB259}"/>
    <cellStyle name="Comma 5 15" xfId="2781" xr:uid="{A6761D53-1B3A-4D1E-8EE8-8E655553BE50}"/>
    <cellStyle name="Comma 5 15 2" xfId="4688" xr:uid="{9F55B182-34DD-4CBE-A699-FC3BC1EFD3FC}"/>
    <cellStyle name="Comma 5 15 2 2" xfId="9347" xr:uid="{FBD88757-DD5F-4198-A02D-D97701A141F7}"/>
    <cellStyle name="Comma 5 15 2 2 2" xfId="18981" xr:uid="{3837AA0A-9A81-41DF-BF63-7F39C93F10AE}"/>
    <cellStyle name="Comma 5 15 2 2 2 2" xfId="35641" xr:uid="{59B7CF59-2362-429D-B2A5-D9AC774C437F}"/>
    <cellStyle name="Comma 5 15 2 2 3" xfId="27353" xr:uid="{9AD70CCA-3A7A-419A-B80A-8490EC743E32}"/>
    <cellStyle name="Comma 5 15 2 2 4" xfId="49230" xr:uid="{DD99674D-093B-4405-9895-FAD1E6078DF8}"/>
    <cellStyle name="Comma 5 15 2 3" xfId="16033" xr:uid="{C3B4C1B4-678E-4E86-8867-F2B81830DF17}"/>
    <cellStyle name="Comma 5 15 2 3 2" xfId="32693" xr:uid="{F24B8BA6-703E-450B-AF43-8A2070D9BAD3}"/>
    <cellStyle name="Comma 5 15 2 4" xfId="24404" xr:uid="{5B8B3EA5-FE53-4D75-95DF-896D38258C33}"/>
    <cellStyle name="Comma 5 15 2 5" xfId="44592" xr:uid="{05EB15DA-5A6B-4227-AB02-383CCE10AD27}"/>
    <cellStyle name="Comma 5 15 3" xfId="6583" xr:uid="{34C2BAA2-0454-4D53-8C06-1C2E6B805BC4}"/>
    <cellStyle name="Comma 5 15 3 2" xfId="10724" xr:uid="{353554FB-D367-4260-BEF7-CBF4249F751C}"/>
    <cellStyle name="Comma 5 15 3 2 2" xfId="19792" xr:uid="{B2F5CF3D-CD58-41FA-9976-8C1BC10F71CF}"/>
    <cellStyle name="Comma 5 15 3 2 2 2" xfId="36452" xr:uid="{49C59083-5298-42BA-8202-9363708B1459}"/>
    <cellStyle name="Comma 5 15 3 2 3" xfId="28164" xr:uid="{D68DC4BE-1FA9-4497-A5A5-C5AA15AC1C89}"/>
    <cellStyle name="Comma 5 15 3 2 4" xfId="50607" xr:uid="{238EBD71-88D5-4D03-B9B0-F3B11D2EE6A8}"/>
    <cellStyle name="Comma 5 15 3 3" xfId="17352" xr:uid="{CDB1A01D-16BE-4D84-9B7D-ED1DF294189F}"/>
    <cellStyle name="Comma 5 15 3 3 2" xfId="34012" xr:uid="{1351B01F-3BD4-40D7-809D-A2E83DBCB976}"/>
    <cellStyle name="Comma 5 15 3 4" xfId="25723" xr:uid="{3011BD48-0D4E-4F19-BE3F-D98B9E8E6629}"/>
    <cellStyle name="Comma 5 15 3 5" xfId="46477" xr:uid="{E80BF195-FC81-41CC-B20B-7717D1185138}"/>
    <cellStyle name="Comma 5 15 4" xfId="8012" xr:uid="{8D12703D-52EA-4F25-842F-6E7C7684C6E3}"/>
    <cellStyle name="Comma 5 15 4 2" xfId="18199" xr:uid="{56C9FF31-8B46-4A83-9C58-8AE278558804}"/>
    <cellStyle name="Comma 5 15 4 2 2" xfId="34859" xr:uid="{98624575-61B0-48DE-8496-DE42A9E049B2}"/>
    <cellStyle name="Comma 5 15 4 3" xfId="26571" xr:uid="{12EDA39E-E4CE-4992-AC63-1A6B91F756B5}"/>
    <cellStyle name="Comma 5 15 4 4" xfId="47895" xr:uid="{26B82E40-4AA6-45C1-8B64-00895C7F5192}"/>
    <cellStyle name="Comma 5 15 5" xfId="12555" xr:uid="{75D8A8A8-2F21-4485-AE99-3CE5979E6011}"/>
    <cellStyle name="Comma 5 15 5 2" xfId="21071" xr:uid="{592E282D-2C7E-4878-B8A9-716958B2EA8D}"/>
    <cellStyle name="Comma 5 15 5 2 2" xfId="37731" xr:uid="{C085567C-BF40-4ED7-AC3F-C6ABED65CCE0}"/>
    <cellStyle name="Comma 5 15 5 3" xfId="29443" xr:uid="{DA4DFB78-8203-4192-AC8D-5BC41588C25A}"/>
    <cellStyle name="Comma 5 15 5 4" xfId="52436" xr:uid="{FDC33CAA-4E80-41EF-9C16-E8694C1BB4C6}"/>
    <cellStyle name="Comma 5 15 6" xfId="14696" xr:uid="{24372D88-71A4-4E58-A87E-FC0B814C096B}"/>
    <cellStyle name="Comma 5 15 6 2" xfId="31356" xr:uid="{8398166D-B3F7-4622-8B3B-9CB62FE06219}"/>
    <cellStyle name="Comma 5 15 7" xfId="23067" xr:uid="{4EDDF46F-25EB-4192-9B0E-D87A0ACB9B7E}"/>
    <cellStyle name="Comma 5 15 8" xfId="42702" xr:uid="{0E912146-CC20-4C00-B12C-0290B33E35D1}"/>
    <cellStyle name="Comma 5 16" xfId="2862" xr:uid="{F28BA88C-30CA-4901-945A-F52E9DF4E2B9}"/>
    <cellStyle name="Comma 5 16 2" xfId="14746" xr:uid="{19988134-84B1-461C-A262-3AEFEEF015C9}"/>
    <cellStyle name="Comma 5 16 2 2" xfId="31406" xr:uid="{4E6A14A8-0378-453B-B378-39DCEEA25C35}"/>
    <cellStyle name="Comma 5 16 3" xfId="23117" xr:uid="{38FBEC34-0C31-45CF-B418-7AB38CF0FB29}"/>
    <cellStyle name="Comma 5 16 4" xfId="42769" xr:uid="{D48A4EB3-38C0-4280-AA21-C759FA002803}"/>
    <cellStyle name="Comma 5 17" xfId="4757" xr:uid="{2DD74E2A-4C3E-4595-9173-C709B87A742B}"/>
    <cellStyle name="Comma 5 17 2" xfId="9390" xr:uid="{0A98D3B2-5538-46A2-9CB9-686E5E1B14F5}"/>
    <cellStyle name="Comma 5 17 2 2" xfId="19009" xr:uid="{2851677E-11F3-4BD6-9912-7211C72C97F2}"/>
    <cellStyle name="Comma 5 17 2 2 2" xfId="35669" xr:uid="{E67E0D5F-CDF7-40C0-BE09-76DB99E1F986}"/>
    <cellStyle name="Comma 5 17 2 3" xfId="27381" xr:uid="{9A7D81CB-50EB-426A-9969-F8A20139923B}"/>
    <cellStyle name="Comma 5 17 2 4" xfId="49273" xr:uid="{749EAB04-42A4-4E26-9361-28499124F00C}"/>
    <cellStyle name="Comma 5 17 3" xfId="16079" xr:uid="{387E8985-CD7B-4B86-9E8A-149CE7FB57FF}"/>
    <cellStyle name="Comma 5 17 3 2" xfId="32739" xr:uid="{201D461F-43D6-4DE2-91E8-AED1083EAEA2}"/>
    <cellStyle name="Comma 5 17 4" xfId="24450" xr:uid="{F3C2A714-6A9F-47B8-A4BB-302925B153F4}"/>
    <cellStyle name="Comma 5 17 5" xfId="44653" xr:uid="{3DFB8649-9E16-4066-A20F-E1F2A3B3021A}"/>
    <cellStyle name="Comma 5 18" xfId="4802" xr:uid="{41DEDE5D-8290-4387-BCA1-22617C3B22CA}"/>
    <cellStyle name="Comma 5 18 2" xfId="16109" xr:uid="{0D05DD87-1769-4887-9FD3-0A10EA25D9C6}"/>
    <cellStyle name="Comma 5 18 2 2" xfId="32769" xr:uid="{3AA1801B-FCFD-4A31-A68D-10C1953C0D6A}"/>
    <cellStyle name="Comma 5 18 3" xfId="24480" xr:uid="{29A885D0-E855-4F07-A254-19F9E4A3D842}"/>
    <cellStyle name="Comma 5 18 4" xfId="44697" xr:uid="{71DEF373-5DF4-406D-81AA-5A8F4135DED3}"/>
    <cellStyle name="Comma 5 19" xfId="6715" xr:uid="{162E5E98-193E-4E1C-AC62-9E0CF809702D}"/>
    <cellStyle name="Comma 5 19 2" xfId="17439" xr:uid="{5E4B3E26-77A3-4035-B8BE-243A378E0F6C}"/>
    <cellStyle name="Comma 5 19 2 2" xfId="34099" xr:uid="{EB49C4BE-A7EA-4A63-9562-4D9CA0F5C909}"/>
    <cellStyle name="Comma 5 19 3" xfId="25811" xr:uid="{E7559205-CE96-41DB-B431-E0BD99E5D484}"/>
    <cellStyle name="Comma 5 19 4" xfId="46599" xr:uid="{AB8CF925-F7D5-4050-91CF-9CADE27F4102}"/>
    <cellStyle name="Comma 5 2" xfId="88" xr:uid="{215C71A7-F3EE-42EC-9883-C4CE70B422A0}"/>
    <cellStyle name="Comma 5 2 10" xfId="671" xr:uid="{B94DCE02-C2D0-4A88-AFE7-0616A0BCCAB1}"/>
    <cellStyle name="Comma 5 2 10 10" xfId="22055" xr:uid="{91158792-D5A0-42BD-B649-6A1578FD9861}"/>
    <cellStyle name="Comma 5 2 10 11" xfId="39558" xr:uid="{EB129C43-EE49-454C-A8F4-657DD0353C9C}"/>
    <cellStyle name="Comma 5 2 10 12" xfId="41269" xr:uid="{5653E209-51CD-41AE-83A5-49EE2C2DE28D}"/>
    <cellStyle name="Comma 5 2 10 13" xfId="1369" xr:uid="{6346E9AA-AFD8-4FC4-9C31-25309089C85B}"/>
    <cellStyle name="Comma 5 2 10 2" xfId="1902" xr:uid="{83B1F055-C071-4F94-8779-10A9960DCE39}"/>
    <cellStyle name="Comma 5 2 10 2 2" xfId="3831" xr:uid="{EA9BFA9C-FEEC-450E-B4B8-4D886E90DD5D}"/>
    <cellStyle name="Comma 5 2 10 2 2 2" xfId="8746" xr:uid="{1A0A357D-9E27-4970-807B-5078629D2F65}"/>
    <cellStyle name="Comma 5 2 10 2 2 2 2" xfId="18639" xr:uid="{CD258D4C-A0FF-4C04-BD90-EFC40F6568FB}"/>
    <cellStyle name="Comma 5 2 10 2 2 2 2 2" xfId="35299" xr:uid="{BE760EEA-0D99-4566-9C59-714199BFDA4F}"/>
    <cellStyle name="Comma 5 2 10 2 2 2 3" xfId="27011" xr:uid="{945E91A3-9339-41E7-A573-FF7BCCB8F1E2}"/>
    <cellStyle name="Comma 5 2 10 2 2 2 4" xfId="48629" xr:uid="{E8C3A975-2956-4E5C-A836-C26A978B0C78}"/>
    <cellStyle name="Comma 5 2 10 2 2 3" xfId="15435" xr:uid="{EF54FB6B-365C-4650-B69A-4A8AE38637E4}"/>
    <cellStyle name="Comma 5 2 10 2 2 3 2" xfId="32095" xr:uid="{28875B41-49DF-4EC2-A838-A67670E9108D}"/>
    <cellStyle name="Comma 5 2 10 2 2 4" xfId="23806" xr:uid="{CA99A273-8A41-414E-8BE2-BCEAC65CF8C0}"/>
    <cellStyle name="Comma 5 2 10 2 2 5" xfId="43735" xr:uid="{EDD88C5E-0D39-4FF3-9166-71C655121EA0}"/>
    <cellStyle name="Comma 5 2 10 2 3" xfId="5739" xr:uid="{5772735F-8AFC-4B4D-87AA-178942DE343E}"/>
    <cellStyle name="Comma 5 2 10 2 3 2" xfId="10121" xr:uid="{065A4016-085D-4569-8D3A-9ED4D9079E51}"/>
    <cellStyle name="Comma 5 2 10 2 3 2 2" xfId="19449" xr:uid="{5007F310-7E53-443C-8E5A-0DA976A9DBB4}"/>
    <cellStyle name="Comma 5 2 10 2 3 2 2 2" xfId="36109" xr:uid="{01DED24C-E04B-49D3-8F14-E1A0BFB0E4D7}"/>
    <cellStyle name="Comma 5 2 10 2 3 2 3" xfId="27821" xr:uid="{D79E495F-F5EB-4F48-98BF-9DDD7FDB66F1}"/>
    <cellStyle name="Comma 5 2 10 2 3 2 4" xfId="50004" xr:uid="{00A79361-A1C4-43C9-B998-C0E50A5C22F2}"/>
    <cellStyle name="Comma 5 2 10 2 3 3" xfId="16768" xr:uid="{C53C9EF0-E977-4334-80FF-C25046CB611F}"/>
    <cellStyle name="Comma 5 2 10 2 3 3 2" xfId="33428" xr:uid="{7DFCB3FB-BFB5-4976-960B-E94308909492}"/>
    <cellStyle name="Comma 5 2 10 2 3 4" xfId="25139" xr:uid="{DA23E30B-E0C3-4FD9-AEF2-EFD048D1ADF2}"/>
    <cellStyle name="Comma 5 2 10 2 3 5" xfId="45633" xr:uid="{7FA7E162-D99C-476A-9CCB-C4C93D44EDAC}"/>
    <cellStyle name="Comma 5 2 10 2 4" xfId="7411" xr:uid="{9C06C456-6C95-4822-85FF-76528B175B3D}"/>
    <cellStyle name="Comma 5 2 10 2 4 2" xfId="17857" xr:uid="{0F0CA846-8EF2-4BDA-B5D9-5F2AA3C24B94}"/>
    <cellStyle name="Comma 5 2 10 2 4 2 2" xfId="34517" xr:uid="{EEAB03BB-D356-4CC0-9268-FA182B69CBF1}"/>
    <cellStyle name="Comma 5 2 10 2 4 3" xfId="26229" xr:uid="{E5098608-5BC1-4080-B411-8FA872F489D6}"/>
    <cellStyle name="Comma 5 2 10 2 4 4" xfId="47294" xr:uid="{B8DE20A1-15C9-443F-AFB8-A29F75A9CF96}"/>
    <cellStyle name="Comma 5 2 10 2 5" xfId="11713" xr:uid="{21AC93A3-31FB-421D-B63F-3D9024FEF102}"/>
    <cellStyle name="Comma 5 2 10 2 5 2" xfId="20488" xr:uid="{23BA6293-312B-4237-B887-51A3DA33B7AF}"/>
    <cellStyle name="Comma 5 2 10 2 5 2 2" xfId="37148" xr:uid="{B52E5405-49EA-4D37-AAF3-7408739C1E2F}"/>
    <cellStyle name="Comma 5 2 10 2 5 3" xfId="28860" xr:uid="{BAB898A0-33C8-41CD-98DD-587AD986C444}"/>
    <cellStyle name="Comma 5 2 10 2 5 4" xfId="51594" xr:uid="{D19E7FB7-140C-4BC8-97AD-539AC3800DF3}"/>
    <cellStyle name="Comma 5 2 10 2 6" xfId="14119" xr:uid="{46AB78C8-01CF-4152-89CA-A8B366A60D67}"/>
    <cellStyle name="Comma 5 2 10 2 6 2" xfId="30779" xr:uid="{96C40E9C-EC9A-498D-AF3E-F7096AEB9E73}"/>
    <cellStyle name="Comma 5 2 10 2 7" xfId="22469" xr:uid="{6D1C69BD-B5F7-4EE9-A78F-E71006C6BA7D}"/>
    <cellStyle name="Comma 5 2 10 2 8" xfId="41846" xr:uid="{49FA987B-CEAB-46FD-923E-F9E9C7CA1E46}"/>
    <cellStyle name="Comma 5 2 10 3" xfId="2519" xr:uid="{EFC8D8F4-EFB1-4468-A0D1-A97DF2461A38}"/>
    <cellStyle name="Comma 5 2 10 3 2" xfId="4445" xr:uid="{4C427D80-08FD-48CD-B539-D4D82E86FCB7}"/>
    <cellStyle name="Comma 5 2 10 3 2 2" xfId="9171" xr:uid="{062C39C0-0435-4A5F-A5D1-9E07DA75E5E0}"/>
    <cellStyle name="Comma 5 2 10 3 2 2 2" xfId="18893" xr:uid="{0A713FEC-6B0A-49BF-8CDD-3EC27E4FE456}"/>
    <cellStyle name="Comma 5 2 10 3 2 2 2 2" xfId="35553" xr:uid="{5A87C65A-7312-4A0E-83C9-D070D25C2EB2}"/>
    <cellStyle name="Comma 5 2 10 3 2 2 3" xfId="27265" xr:uid="{1AF86214-C26D-4DDC-B732-C0E7A3CAAFEC}"/>
    <cellStyle name="Comma 5 2 10 3 2 2 4" xfId="49054" xr:uid="{26A2A67E-AB3C-43B1-BF59-E2C0CB3717F8}"/>
    <cellStyle name="Comma 5 2 10 3 2 3" xfId="15878" xr:uid="{658811F6-E786-4E07-9A72-E54B926C328C}"/>
    <cellStyle name="Comma 5 2 10 3 2 3 2" xfId="32538" xr:uid="{761B869D-CD16-4A73-AFC0-2AFD2AF880F1}"/>
    <cellStyle name="Comma 5 2 10 3 2 4" xfId="24249" xr:uid="{92CED3E0-323D-4679-B10D-33734FB17F0A}"/>
    <cellStyle name="Comma 5 2 10 3 2 5" xfId="44349" xr:uid="{2ADD7B57-4582-48D6-BCBB-2AF9771A0851}"/>
    <cellStyle name="Comma 5 2 10 3 3" xfId="6338" xr:uid="{25F85127-8BB6-4E7E-B46E-013E28F90DB5}"/>
    <cellStyle name="Comma 5 2 10 3 3 2" xfId="10546" xr:uid="{E68AEB08-03E9-4E56-93D2-7A631B86D883}"/>
    <cellStyle name="Comma 5 2 10 3 3 2 2" xfId="19703" xr:uid="{23658D22-8C6C-4A4A-9BF4-53149504775B}"/>
    <cellStyle name="Comma 5 2 10 3 3 2 2 2" xfId="36363" xr:uid="{AFB7B8B5-CB72-40F0-8184-317F4C3FF70C}"/>
    <cellStyle name="Comma 5 2 10 3 3 2 3" xfId="28075" xr:uid="{CD19ED57-726F-46DA-A5CB-3232AD05446A}"/>
    <cellStyle name="Comma 5 2 10 3 3 2 4" xfId="50429" xr:uid="{A2535A99-4A01-41C9-91DC-ECE05172BF1B}"/>
    <cellStyle name="Comma 5 2 10 3 3 3" xfId="17196" xr:uid="{04631AEE-1F9B-4C24-8CCA-AD4AC60CAAD9}"/>
    <cellStyle name="Comma 5 2 10 3 3 3 2" xfId="33856" xr:uid="{89205393-EB6D-4586-87E7-806B0A76BB57}"/>
    <cellStyle name="Comma 5 2 10 3 3 4" xfId="25567" xr:uid="{2DF4A0FE-3D23-41DF-8DB1-55BF44593D69}"/>
    <cellStyle name="Comma 5 2 10 3 3 5" xfId="46232" xr:uid="{6906B961-A6D7-4F21-B44E-CD5723153BEF}"/>
    <cellStyle name="Comma 5 2 10 3 4" xfId="7836" xr:uid="{B1E65EE2-26D2-40A8-BA54-9FFC945F7BC1}"/>
    <cellStyle name="Comma 5 2 10 3 4 2" xfId="18111" xr:uid="{75D1E35A-0300-4696-B3F9-BD7C88737145}"/>
    <cellStyle name="Comma 5 2 10 3 4 2 2" xfId="34771" xr:uid="{A5A8719A-CEB5-4B3E-874A-E99F43EFECFB}"/>
    <cellStyle name="Comma 5 2 10 3 4 3" xfId="26483" xr:uid="{ECDD9967-8C15-48F8-BE63-73B82F807910}"/>
    <cellStyle name="Comma 5 2 10 3 4 4" xfId="47719" xr:uid="{EB0A51E6-FD04-4843-8D7A-2D0638533C9C}"/>
    <cellStyle name="Comma 5 2 10 3 5" xfId="12312" xr:uid="{8085385C-1B1B-47AF-8E9F-1C77B01EDC95}"/>
    <cellStyle name="Comma 5 2 10 3 5 2" xfId="20916" xr:uid="{DA6B5981-70FA-4963-B5AC-EFA7A76F4B7F}"/>
    <cellStyle name="Comma 5 2 10 3 5 2 2" xfId="37576" xr:uid="{7C3B6923-1522-4496-AD9F-4B08BE25D73B}"/>
    <cellStyle name="Comma 5 2 10 3 5 3" xfId="29288" xr:uid="{AD871916-7581-4D86-B7AB-ACDFC9481BF6}"/>
    <cellStyle name="Comma 5 2 10 3 5 4" xfId="52193" xr:uid="{1A0C530E-1F6D-47BA-8BBE-D6F9E10C82E8}"/>
    <cellStyle name="Comma 5 2 10 3 6" xfId="14542" xr:uid="{4AC2E265-EE6F-4E6D-BB11-1EBE2F463AE0}"/>
    <cellStyle name="Comma 5 2 10 3 6 2" xfId="31202" xr:uid="{C248004B-8B56-49F0-8C96-3239810729CE}"/>
    <cellStyle name="Comma 5 2 10 3 7" xfId="22912" xr:uid="{1A622616-FA3C-4159-95E3-73C23D885FDC}"/>
    <cellStyle name="Comma 5 2 10 3 8" xfId="42460" xr:uid="{3B40C73C-ACD6-4633-ADEA-691D9EFF43D2}"/>
    <cellStyle name="Comma 5 2 10 4" xfId="3254" xr:uid="{FFB509F2-103E-467A-9A11-7E87F50A9192}"/>
    <cellStyle name="Comma 5 2 10 4 2" xfId="8342" xr:uid="{D6A3591A-A00C-4F8F-BAC0-FED4D79130EF}"/>
    <cellStyle name="Comma 5 2 10 4 2 2" xfId="18398" xr:uid="{1EF954B5-D464-4412-BCDB-D1E9357CB17A}"/>
    <cellStyle name="Comma 5 2 10 4 2 2 2" xfId="35058" xr:uid="{F4013EEC-579B-43B3-980C-7E4978CD62D3}"/>
    <cellStyle name="Comma 5 2 10 4 2 3" xfId="26770" xr:uid="{F6057E8A-D068-486B-99EA-A7668BBC23F0}"/>
    <cellStyle name="Comma 5 2 10 4 2 4" xfId="48225" xr:uid="{5D7A9E9A-B866-4C85-90FF-2DCD5C26F5C3}"/>
    <cellStyle name="Comma 5 2 10 4 3" xfId="15021" xr:uid="{05B0BBAC-F2DD-49E8-909E-0351D5EF34F8}"/>
    <cellStyle name="Comma 5 2 10 4 3 2" xfId="31681" xr:uid="{7BEF7AB5-2A0F-45EA-87BD-22D1FC62ABFB}"/>
    <cellStyle name="Comma 5 2 10 4 4" xfId="23392" xr:uid="{CBEBD3C9-F484-4542-AC56-7D3CFC105840}"/>
    <cellStyle name="Comma 5 2 10 4 5" xfId="43158" xr:uid="{835B1D42-47F5-453A-98E0-9D1557BCEB5E}"/>
    <cellStyle name="Comma 5 2 10 5" xfId="5162" xr:uid="{4D5BDAD4-06D4-42F7-AA09-2994AD5B5CBF}"/>
    <cellStyle name="Comma 5 2 10 5 2" xfId="9717" xr:uid="{FE39AD63-465E-4B1B-BB83-DE8CAB078451}"/>
    <cellStyle name="Comma 5 2 10 5 2 2" xfId="19208" xr:uid="{F6CA1D6E-1379-4545-AEFF-3AA877BE0D08}"/>
    <cellStyle name="Comma 5 2 10 5 2 2 2" xfId="35868" xr:uid="{95AC6EA4-E517-419A-8DBF-BD0448E43321}"/>
    <cellStyle name="Comma 5 2 10 5 2 3" xfId="27580" xr:uid="{8168C14B-951C-42FA-9AFE-75E24D63B352}"/>
    <cellStyle name="Comma 5 2 10 5 2 4" xfId="49600" xr:uid="{69C12619-4701-4293-B846-5DC67FB93153}"/>
    <cellStyle name="Comma 5 2 10 5 3" xfId="16354" xr:uid="{C4CBC527-F0B0-4211-8783-ADFF7CC7FA61}"/>
    <cellStyle name="Comma 5 2 10 5 3 2" xfId="33014" xr:uid="{9B862DC4-46C1-4B16-94B0-8C64DA710453}"/>
    <cellStyle name="Comma 5 2 10 5 4" xfId="24725" xr:uid="{BEBCEF47-472A-4128-A4B7-C4F3B6C98010}"/>
    <cellStyle name="Comma 5 2 10 5 5" xfId="45056" xr:uid="{757BEC1D-D939-4633-ABC0-884B3BF4840D}"/>
    <cellStyle name="Comma 5 2 10 6" xfId="7007" xr:uid="{A84993C4-527E-4A79-86F5-8CB0AA2A0091}"/>
    <cellStyle name="Comma 5 2 10 6 2" xfId="17616" xr:uid="{613AE5E3-C1D3-4CE2-BD11-23284E3F2F4B}"/>
    <cellStyle name="Comma 5 2 10 6 2 2" xfId="34276" xr:uid="{88E79CDB-9A5A-4C3E-BEA0-472CB4B5EC09}"/>
    <cellStyle name="Comma 5 2 10 6 3" xfId="25988" xr:uid="{D9CECE16-E950-40E1-A28E-72AB7083A772}"/>
    <cellStyle name="Comma 5 2 10 6 4" xfId="46890" xr:uid="{D4587D08-E0B1-4473-931A-5A32C78FABC3}"/>
    <cellStyle name="Comma 5 2 10 7" xfId="11136" xr:uid="{662FF110-3F34-47F0-9016-EDED7B2A81FD}"/>
    <cellStyle name="Comma 5 2 10 7 2" xfId="20074" xr:uid="{CC41F7D0-DCCA-4436-AEDB-007F213BCD98}"/>
    <cellStyle name="Comma 5 2 10 7 2 2" xfId="36734" xr:uid="{A0601BD0-58F7-4685-8006-584731BC33A1}"/>
    <cellStyle name="Comma 5 2 10 7 3" xfId="28446" xr:uid="{E29A5A06-8374-4D0C-98ED-F7E7AC353B84}"/>
    <cellStyle name="Comma 5 2 10 7 4" xfId="51017" xr:uid="{AA7DD8B1-9D6A-438A-8EDD-14338F802C18}"/>
    <cellStyle name="Comma 5 2 10 8" xfId="13388" xr:uid="{7536EC49-C0CB-4A12-A6BA-72A1171DA788}"/>
    <cellStyle name="Comma 5 2 10 8 2" xfId="21700" xr:uid="{26E30006-41CA-4176-955E-D15A2EAA70EE}"/>
    <cellStyle name="Comma 5 2 10 8 2 2" xfId="38360" xr:uid="{6986CBD2-4D48-4EEE-BA31-F7F9CE8B9E7A}"/>
    <cellStyle name="Comma 5 2 10 8 3" xfId="30073" xr:uid="{93EB8F14-DEDD-4D0E-89B7-A216119ECCCB}"/>
    <cellStyle name="Comma 5 2 10 8 4" xfId="53262" xr:uid="{9EB44DC4-B0FD-4746-AA51-CDF6815EF271}"/>
    <cellStyle name="Comma 5 2 10 9" xfId="13705" xr:uid="{A0F9B9DA-FF58-4D93-ACD5-AD41049D63FC}"/>
    <cellStyle name="Comma 5 2 10 9 2" xfId="30365" xr:uid="{2B57A598-8F2C-4D5E-B294-26CC440D31EA}"/>
    <cellStyle name="Comma 5 2 11" xfId="294" xr:uid="{B23B5951-3BD2-4B7E-89CA-6B3014B72BEB}"/>
    <cellStyle name="Comma 5 2 11 10" xfId="41488" xr:uid="{28185992-7B19-4E8B-8035-CEF0643E7AC3}"/>
    <cellStyle name="Comma 5 2 11 11" xfId="1582" xr:uid="{41138382-7EF2-4DAF-BF6C-71068A57209F}"/>
    <cellStyle name="Comma 5 2 11 2" xfId="2161" xr:uid="{DF1F463C-1A22-4A40-92A8-D76CEB233082}"/>
    <cellStyle name="Comma 5 2 11 2 2" xfId="4087" xr:uid="{EF56E9A7-9439-4D48-B2EC-59E6A0FCB483}"/>
    <cellStyle name="Comma 5 2 11 2 2 2" xfId="8900" xr:uid="{8510534B-FE36-4C22-9D27-A90EDE13F8CC}"/>
    <cellStyle name="Comma 5 2 11 2 2 2 2" xfId="18731" xr:uid="{154343B9-9021-4AD3-BB50-1043BC5910A4}"/>
    <cellStyle name="Comma 5 2 11 2 2 2 2 2" xfId="35391" xr:uid="{85AE85F9-C071-4E2E-9C66-A82F04D471B7}"/>
    <cellStyle name="Comma 5 2 11 2 2 2 3" xfId="27103" xr:uid="{A47A4DC7-9F35-48CB-9C67-B30AAC2587DC}"/>
    <cellStyle name="Comma 5 2 11 2 2 2 4" xfId="48783" xr:uid="{DBE84DE8-F83A-4121-921A-24343466F9B0}"/>
    <cellStyle name="Comma 5 2 11 2 2 3" xfId="15629" xr:uid="{42C817BD-0498-4461-967D-204BFFDAA976}"/>
    <cellStyle name="Comma 5 2 11 2 2 3 2" xfId="32289" xr:uid="{96484ED8-BBAA-4019-B062-2B73753BE22A}"/>
    <cellStyle name="Comma 5 2 11 2 2 4" xfId="24000" xr:uid="{69C51F13-F24D-4BC9-ADF9-7F1D888357CB}"/>
    <cellStyle name="Comma 5 2 11 2 2 5" xfId="43991" xr:uid="{5443CDFD-47E8-49CE-AD37-01615F4CB321}"/>
    <cellStyle name="Comma 5 2 11 2 3" xfId="5980" xr:uid="{3CD58253-6DE3-441B-BEF3-7A1C84422194}"/>
    <cellStyle name="Comma 5 2 11 2 3 2" xfId="10275" xr:uid="{F0FCCE4F-BE77-49AE-8808-6857F2C38860}"/>
    <cellStyle name="Comma 5 2 11 2 3 2 2" xfId="19541" xr:uid="{831F116D-4E0C-44FF-ACC6-9852D0155DAA}"/>
    <cellStyle name="Comma 5 2 11 2 3 2 2 2" xfId="36201" xr:uid="{19035CD7-E212-4C9F-B78E-E44340C88B40}"/>
    <cellStyle name="Comma 5 2 11 2 3 2 3" xfId="27913" xr:uid="{7C4A3FFF-017A-416A-B62C-AEDF1628F61E}"/>
    <cellStyle name="Comma 5 2 11 2 3 2 4" xfId="50158" xr:uid="{8FBD9B1C-01B2-42B9-85F5-A9ABC05FB323}"/>
    <cellStyle name="Comma 5 2 11 2 3 3" xfId="16947" xr:uid="{0C1CF947-7DD0-4FBE-BC6B-7709871A0304}"/>
    <cellStyle name="Comma 5 2 11 2 3 3 2" xfId="33607" xr:uid="{52D8D6E2-EBCE-4F22-8C67-51713B782E6B}"/>
    <cellStyle name="Comma 5 2 11 2 3 4" xfId="25318" xr:uid="{F57126F2-E215-4FC5-8BB2-8EB1B5798C22}"/>
    <cellStyle name="Comma 5 2 11 2 3 5" xfId="45874" xr:uid="{2D899ABB-1671-4215-800F-47C8BF3A65DD}"/>
    <cellStyle name="Comma 5 2 11 2 4" xfId="7565" xr:uid="{638AB421-D873-4520-8ECE-73F3A84D6D04}"/>
    <cellStyle name="Comma 5 2 11 2 4 2" xfId="17949" xr:uid="{2A385B00-09A1-493D-B467-656D596180E5}"/>
    <cellStyle name="Comma 5 2 11 2 4 2 2" xfId="34609" xr:uid="{4879ED5A-81F7-4DD4-A242-3BAFC637ADDD}"/>
    <cellStyle name="Comma 5 2 11 2 4 3" xfId="26321" xr:uid="{5C6E4E0A-B5CB-48EC-9445-2B6044444B04}"/>
    <cellStyle name="Comma 5 2 11 2 4 4" xfId="47448" xr:uid="{A725F4DE-AD58-48AA-AB88-C5FC4D56BF5D}"/>
    <cellStyle name="Comma 5 2 11 2 5" xfId="11954" xr:uid="{5F681356-DF85-4CF0-881D-586D0AD0FEBA}"/>
    <cellStyle name="Comma 5 2 11 2 5 2" xfId="20667" xr:uid="{E213B307-B407-40E6-8919-EF8E593D7E66}"/>
    <cellStyle name="Comma 5 2 11 2 5 2 2" xfId="37327" xr:uid="{CE5D509C-61CE-4F55-A588-51E9A632C15C}"/>
    <cellStyle name="Comma 5 2 11 2 5 3" xfId="29039" xr:uid="{75E3B3AD-4CC0-4D83-899A-FF12FE598AB3}"/>
    <cellStyle name="Comma 5 2 11 2 5 4" xfId="51835" xr:uid="{44C4F30A-9846-4D83-84AD-E9098C692567}"/>
    <cellStyle name="Comma 5 2 11 2 6" xfId="14293" xr:uid="{9BE85183-50C1-459F-9C5B-4FB31602BD64}"/>
    <cellStyle name="Comma 5 2 11 2 6 2" xfId="30953" xr:uid="{CE260E4D-7C91-425C-9D6D-83CB9BFDDC0F}"/>
    <cellStyle name="Comma 5 2 11 2 7" xfId="22663" xr:uid="{48D06156-6BBB-4B06-9B9D-D65CE0515AD1}"/>
    <cellStyle name="Comma 5 2 11 2 8" xfId="42102" xr:uid="{0C5E3FE6-C707-4E61-B905-923FB1973766}"/>
    <cellStyle name="Comma 5 2 11 3" xfId="3473" xr:uid="{A817E296-A90C-4D11-8139-8E4A5E276B24}"/>
    <cellStyle name="Comma 5 2 11 3 2" xfId="8475" xr:uid="{0DF3DD7E-A2FA-41CD-9AB6-57E3C430FA9E}"/>
    <cellStyle name="Comma 5 2 11 3 2 2" xfId="18477" xr:uid="{5E90C50A-1A63-41E1-A06B-D85692CA7757}"/>
    <cellStyle name="Comma 5 2 11 3 2 2 2" xfId="35137" xr:uid="{89B1589D-D270-45FB-8A53-61552F71891E}"/>
    <cellStyle name="Comma 5 2 11 3 2 3" xfId="26849" xr:uid="{1427584B-2E22-4024-80B0-7697ADB4D9E3}"/>
    <cellStyle name="Comma 5 2 11 3 2 4" xfId="48358" xr:uid="{133715B9-749B-48BA-ACCA-4E9C5F4EEB92}"/>
    <cellStyle name="Comma 5 2 11 3 3" xfId="15186" xr:uid="{61C627BF-8047-41BA-AA1B-56D11750952F}"/>
    <cellStyle name="Comma 5 2 11 3 3 2" xfId="31846" xr:uid="{57E406AE-6B4D-43A3-9866-06D0307DEEE1}"/>
    <cellStyle name="Comma 5 2 11 3 4" xfId="23557" xr:uid="{6166C273-CDF7-4565-A2AD-D0878841458B}"/>
    <cellStyle name="Comma 5 2 11 3 5" xfId="43377" xr:uid="{691D01CA-1AA6-441B-9213-D7CFFEA2D401}"/>
    <cellStyle name="Comma 5 2 11 4" xfId="5381" xr:uid="{7EE940C0-370A-49AA-8AAC-940C01CBFC90}"/>
    <cellStyle name="Comma 5 2 11 4 2" xfId="9850" xr:uid="{7134A393-FB3D-41EA-8881-222AD9236788}"/>
    <cellStyle name="Comma 5 2 11 4 2 2" xfId="19287" xr:uid="{E98B2C33-E595-4723-B1F1-72C6C4F7CD55}"/>
    <cellStyle name="Comma 5 2 11 4 2 2 2" xfId="35947" xr:uid="{0A49E066-E074-438F-A3B5-1F252D4271D9}"/>
    <cellStyle name="Comma 5 2 11 4 2 3" xfId="27659" xr:uid="{7577C831-1F1A-4CFE-9B27-C91C5095159C}"/>
    <cellStyle name="Comma 5 2 11 4 2 4" xfId="49733" xr:uid="{5357686E-A998-4B93-A180-7486AF979F38}"/>
    <cellStyle name="Comma 5 2 11 4 3" xfId="16519" xr:uid="{EFC20E92-90C6-48A7-957D-B7FA4D473C42}"/>
    <cellStyle name="Comma 5 2 11 4 3 2" xfId="33179" xr:uid="{10EFC3B5-B92B-4E50-9CDD-54260B1A5029}"/>
    <cellStyle name="Comma 5 2 11 4 4" xfId="24890" xr:uid="{0DC7A170-C99E-4EE4-A2C6-359C3E34A0C8}"/>
    <cellStyle name="Comma 5 2 11 4 5" xfId="45275" xr:uid="{D08AE1C7-6CC7-45E8-ABE3-529934B4E2C5}"/>
    <cellStyle name="Comma 5 2 11 5" xfId="7140" xr:uid="{C375DCF0-9466-4695-80CA-76BD6028244B}"/>
    <cellStyle name="Comma 5 2 11 5 2" xfId="17695" xr:uid="{9F1EC41F-5FD1-400A-9072-54559BCD6957}"/>
    <cellStyle name="Comma 5 2 11 5 2 2" xfId="34355" xr:uid="{19658CC9-102E-40E9-98BB-4AA79A50FC99}"/>
    <cellStyle name="Comma 5 2 11 5 3" xfId="26067" xr:uid="{0E247BE0-4AC5-4EEB-9E56-FF70743BF297}"/>
    <cellStyle name="Comma 5 2 11 5 4" xfId="47023" xr:uid="{BA43DA1C-99E0-4BC9-9EEE-485C5D7BDD7B}"/>
    <cellStyle name="Comma 5 2 11 6" xfId="11355" xr:uid="{0C36BC4C-4B7D-4EAD-972D-2A47B73978EE}"/>
    <cellStyle name="Comma 5 2 11 6 2" xfId="20239" xr:uid="{D2721AB6-0EFF-4C71-A812-C8C70FB3886B}"/>
    <cellStyle name="Comma 5 2 11 6 2 2" xfId="36899" xr:uid="{F4384248-CB38-45DD-9AE3-02D4620FFA80}"/>
    <cellStyle name="Comma 5 2 11 6 3" xfId="28611" xr:uid="{5B5BD531-B8FB-4228-A907-5F5B7C2CD23F}"/>
    <cellStyle name="Comma 5 2 11 6 4" xfId="51236" xr:uid="{A8323C79-9740-4935-980D-3474162EEBEC}"/>
    <cellStyle name="Comma 5 2 11 7" xfId="13030" xr:uid="{15EB91E5-D73D-4D62-BE8A-AF2BA6E505EB}"/>
    <cellStyle name="Comma 5 2 11 7 2" xfId="21451" xr:uid="{B4BA00AB-9908-4365-BBA6-E749E9BE5701}"/>
    <cellStyle name="Comma 5 2 11 7 2 2" xfId="38111" xr:uid="{2496E428-44B8-4460-B800-F2FB2BF88F2A}"/>
    <cellStyle name="Comma 5 2 11 7 3" xfId="29824" xr:uid="{FCF33AA3-2363-4607-BE7F-E0548CC136A6}"/>
    <cellStyle name="Comma 5 2 11 7 4" xfId="52904" xr:uid="{AB48B77D-895B-41A8-A2F1-8D6E5D371F64}"/>
    <cellStyle name="Comma 5 2 11 8" xfId="13870" xr:uid="{0E120B18-05C1-4495-9C8E-572F774A9B3E}"/>
    <cellStyle name="Comma 5 2 11 8 2" xfId="30530" xr:uid="{71970697-700D-4FB2-9167-F2A1CA5235BD}"/>
    <cellStyle name="Comma 5 2 11 9" xfId="22220" xr:uid="{D1CBE236-9C71-48DC-B885-BFE01CBDA268}"/>
    <cellStyle name="Comma 5 2 12" xfId="1425" xr:uid="{0481FB4F-9FEE-440B-8196-875ABC1D1006}"/>
    <cellStyle name="Comma 5 2 12 2" xfId="3309" xr:uid="{D1EDE488-826B-4993-94B4-DE619E7D9B13}"/>
    <cellStyle name="Comma 5 2 12 2 2" xfId="8372" xr:uid="{5373F14C-BCE2-41B1-9287-DA1EFB195635}"/>
    <cellStyle name="Comma 5 2 12 2 2 2" xfId="18418" xr:uid="{C347FD30-0137-4070-8165-2CC7534FF7BC}"/>
    <cellStyle name="Comma 5 2 12 2 2 2 2" xfId="35078" xr:uid="{57AB2A7D-BB8E-48F1-9316-D9ECBE96E62D}"/>
    <cellStyle name="Comma 5 2 12 2 2 3" xfId="26790" xr:uid="{72E40DAC-DBB7-4C30-868C-13E2E78AF0FA}"/>
    <cellStyle name="Comma 5 2 12 2 2 4" xfId="48255" xr:uid="{5FD77315-52E0-474B-A06C-CBA1A685BE9C}"/>
    <cellStyle name="Comma 5 2 12 2 3" xfId="15066" xr:uid="{8B53FF6A-8D42-4AC6-A335-F47FA175B3EF}"/>
    <cellStyle name="Comma 5 2 12 2 3 2" xfId="31726" xr:uid="{A1432E63-2734-431A-99C4-E944E9999D22}"/>
    <cellStyle name="Comma 5 2 12 2 4" xfId="23437" xr:uid="{0A9E0186-4C84-4380-B6C1-140273FDD917}"/>
    <cellStyle name="Comma 5 2 12 2 5" xfId="43213" xr:uid="{EE9092D8-DB0B-4AA1-BA21-4B9E74085531}"/>
    <cellStyle name="Comma 5 2 12 3" xfId="5217" xr:uid="{74C7C258-46E3-410E-89E9-575C5E975501}"/>
    <cellStyle name="Comma 5 2 12 3 2" xfId="9747" xr:uid="{70FB1191-C98D-4B79-BD18-46CC9A4B6F3D}"/>
    <cellStyle name="Comma 5 2 12 3 2 2" xfId="19228" xr:uid="{5016B0BE-BB57-499D-AFED-67DBBE3D7449}"/>
    <cellStyle name="Comma 5 2 12 3 2 2 2" xfId="35888" xr:uid="{4E67F9BA-FFDF-4815-9586-66F7BAEE9361}"/>
    <cellStyle name="Comma 5 2 12 3 2 3" xfId="27600" xr:uid="{BE87EB15-1DF5-476A-BF7B-7F2EF0E429B7}"/>
    <cellStyle name="Comma 5 2 12 3 2 4" xfId="49630" xr:uid="{3BB8DC88-CDDE-47BE-B7A0-01E617D3DEE8}"/>
    <cellStyle name="Comma 5 2 12 3 3" xfId="16399" xr:uid="{4C77C4BB-22C3-48F4-809D-7E2927836257}"/>
    <cellStyle name="Comma 5 2 12 3 3 2" xfId="33059" xr:uid="{7AD4A2F7-0389-4293-96D3-40C406BF3C55}"/>
    <cellStyle name="Comma 5 2 12 3 4" xfId="24770" xr:uid="{F595DC16-8706-4CD7-8D7D-593D13C093F4}"/>
    <cellStyle name="Comma 5 2 12 3 5" xfId="45111" xr:uid="{8E8D271A-0113-463B-9B5F-83804BB4977A}"/>
    <cellStyle name="Comma 5 2 12 4" xfId="7037" xr:uid="{0B41BC07-8B21-4DBA-BD7B-A9B1F3167497}"/>
    <cellStyle name="Comma 5 2 12 4 2" xfId="17636" xr:uid="{E9B481AA-3464-4DB3-9D4F-9E22E53CAEDE}"/>
    <cellStyle name="Comma 5 2 12 4 2 2" xfId="34296" xr:uid="{B8CF9531-2A5A-4897-A9B0-831DEA274C40}"/>
    <cellStyle name="Comma 5 2 12 4 3" xfId="26008" xr:uid="{271BE21C-206E-4894-B0CF-87253D57977F}"/>
    <cellStyle name="Comma 5 2 12 4 4" xfId="46920" xr:uid="{8F2C57AF-C5A4-45D1-815C-2BD2E1EEA6BB}"/>
    <cellStyle name="Comma 5 2 12 5" xfId="11191" xr:uid="{BB1769A8-CC9F-4F32-9E3A-2C14AFD2EF56}"/>
    <cellStyle name="Comma 5 2 12 5 2" xfId="20119" xr:uid="{0C00BF8B-ED33-41C7-86C8-9EC612457EAA}"/>
    <cellStyle name="Comma 5 2 12 5 2 2" xfId="36779" xr:uid="{2E6937C0-3FBF-4A29-9876-550E216B4DEC}"/>
    <cellStyle name="Comma 5 2 12 5 3" xfId="28491" xr:uid="{C0A652C1-6E0A-4891-93A0-BE7DC6C13656}"/>
    <cellStyle name="Comma 5 2 12 5 4" xfId="51072" xr:uid="{3D9D4070-3F3E-413B-B050-2CD7A179906B}"/>
    <cellStyle name="Comma 5 2 12 6" xfId="13750" xr:uid="{DAE05A2F-0A78-4E69-9BBF-79B6E740EF2E}"/>
    <cellStyle name="Comma 5 2 12 6 2" xfId="30410" xr:uid="{2FDFB654-45F3-4F0E-A44E-D28D49BCEF87}"/>
    <cellStyle name="Comma 5 2 12 7" xfId="22100" xr:uid="{2BE2E577-6252-4AFA-BB39-873A0DAA27A8}"/>
    <cellStyle name="Comma 5 2 12 8" xfId="41324" xr:uid="{33720BD2-72F4-4586-A634-5E14EC9F3375}"/>
    <cellStyle name="Comma 5 2 13" xfId="1997" xr:uid="{5E827F8D-6641-420D-8BD5-FEAB4781CD05}"/>
    <cellStyle name="Comma 5 2 13 2" xfId="3923" xr:uid="{6C9FD4B4-37CD-4CCB-8B4D-3CD383C342CE}"/>
    <cellStyle name="Comma 5 2 13 2 2" xfId="8797" xr:uid="{6D879279-CBA8-48FE-85A4-6A477D529AF0}"/>
    <cellStyle name="Comma 5 2 13 2 2 2" xfId="18672" xr:uid="{81035EAE-D167-47D4-A75E-532BBBE80E78}"/>
    <cellStyle name="Comma 5 2 13 2 2 2 2" xfId="35332" xr:uid="{FB58A0C4-AAA7-4772-B0F6-5D3CF07C1E46}"/>
    <cellStyle name="Comma 5 2 13 2 2 3" xfId="27044" xr:uid="{BC82DDBD-626A-4430-8599-62640610481A}"/>
    <cellStyle name="Comma 5 2 13 2 2 4" xfId="48680" xr:uid="{D2077D03-4E2A-484C-B126-B2EEF967BCCC}"/>
    <cellStyle name="Comma 5 2 13 2 3" xfId="15509" xr:uid="{7FABD42F-94B1-4881-9E0F-5EE890D6F31D}"/>
    <cellStyle name="Comma 5 2 13 2 3 2" xfId="32169" xr:uid="{3CEA1023-C44E-4314-8A83-760D581E5FD5}"/>
    <cellStyle name="Comma 5 2 13 2 4" xfId="23880" xr:uid="{8FBD37D0-8A79-4D6E-84D0-BEC6239472D6}"/>
    <cellStyle name="Comma 5 2 13 2 5" xfId="43827" xr:uid="{31197FB0-6CC2-445D-87E1-A45086E2D2B9}"/>
    <cellStyle name="Comma 5 2 13 3" xfId="5816" xr:uid="{F4651D63-FEB9-4A75-8B81-BF4FBCAECB76}"/>
    <cellStyle name="Comma 5 2 13 3 2" xfId="10172" xr:uid="{0B433456-1F0B-404A-A89E-160C5770E8B4}"/>
    <cellStyle name="Comma 5 2 13 3 2 2" xfId="19482" xr:uid="{5D129CFE-8573-46B8-B751-1E1491E0F358}"/>
    <cellStyle name="Comma 5 2 13 3 2 2 2" xfId="36142" xr:uid="{C5AB8DF9-E678-4F17-B3F7-4604E0B3C833}"/>
    <cellStyle name="Comma 5 2 13 3 2 3" xfId="27854" xr:uid="{476BD79B-D784-47CD-BE5F-B8CCF3140C20}"/>
    <cellStyle name="Comma 5 2 13 3 2 4" xfId="50055" xr:uid="{9FD5CF40-AA7D-49A8-9174-9DA15F29BE92}"/>
    <cellStyle name="Comma 5 2 13 3 3" xfId="16827" xr:uid="{BEDD53D8-7B63-4DDC-AD9F-43EBD4986D22}"/>
    <cellStyle name="Comma 5 2 13 3 3 2" xfId="33487" xr:uid="{E2A461FD-A1ED-4968-9367-A4B55CD5D7AD}"/>
    <cellStyle name="Comma 5 2 13 3 4" xfId="25198" xr:uid="{08093EC7-BC49-4ECD-9C9D-9FCC669CFB63}"/>
    <cellStyle name="Comma 5 2 13 3 5" xfId="45710" xr:uid="{7B3A9605-5091-4080-8D8E-E2FDC8FD8C8B}"/>
    <cellStyle name="Comma 5 2 13 4" xfId="7462" xr:uid="{E3AE4C42-4C50-4C17-BE35-6D131A845711}"/>
    <cellStyle name="Comma 5 2 13 4 2" xfId="17890" xr:uid="{4E908CA0-1CA7-4D2E-BC7F-040212AEAA81}"/>
    <cellStyle name="Comma 5 2 13 4 2 2" xfId="34550" xr:uid="{2BED4195-0570-464E-A257-8846200E3C45}"/>
    <cellStyle name="Comma 5 2 13 4 3" xfId="26262" xr:uid="{EE522F30-0B35-4C19-9146-70002683FCE6}"/>
    <cellStyle name="Comma 5 2 13 4 4" xfId="47345" xr:uid="{CCFCD15D-6269-4C87-8C74-4E18739EB50D}"/>
    <cellStyle name="Comma 5 2 13 5" xfId="11790" xr:uid="{83A68172-983C-401D-8759-44DA1CC3DB60}"/>
    <cellStyle name="Comma 5 2 13 5 2" xfId="20547" xr:uid="{AA9F99CF-64F9-4AB6-8596-F4AE7CEFB39A}"/>
    <cellStyle name="Comma 5 2 13 5 2 2" xfId="37207" xr:uid="{AA037EE5-0B0C-492C-9AC0-0A716EE87F5D}"/>
    <cellStyle name="Comma 5 2 13 5 3" xfId="28919" xr:uid="{38F998F8-CFAF-4382-AC16-07D1502BC0B2}"/>
    <cellStyle name="Comma 5 2 13 5 4" xfId="51671" xr:uid="{4CED0E6E-31DB-4038-B640-7C238F81B316}"/>
    <cellStyle name="Comma 5 2 13 6" xfId="14173" xr:uid="{1873424B-02BB-4C5D-ABAD-4093BFA8BFD4}"/>
    <cellStyle name="Comma 5 2 13 6 2" xfId="30833" xr:uid="{7C1DB780-CD83-49A3-B28B-863D84731357}"/>
    <cellStyle name="Comma 5 2 13 7" xfId="22543" xr:uid="{718292BD-3CB3-492D-8DA9-DD009BB1CC06}"/>
    <cellStyle name="Comma 5 2 13 8" xfId="41938" xr:uid="{F4A3A56E-DC1C-4815-8475-46E0F0E17D0A}"/>
    <cellStyle name="Comma 5 2 14" xfId="2630" xr:uid="{A8E726D2-2C86-437A-AA45-9A5A8F99F559}"/>
    <cellStyle name="Comma 5 2 14 2" xfId="4546" xr:uid="{F6E622FC-264F-4D3C-B033-08B42CCB21BF}"/>
    <cellStyle name="Comma 5 2 14 2 2" xfId="15942" xr:uid="{4CB79090-188A-47D8-84D3-9B1768166488}"/>
    <cellStyle name="Comma 5 2 14 2 2 2" xfId="32602" xr:uid="{117D351C-E625-4689-A0F1-5437F7254CEC}"/>
    <cellStyle name="Comma 5 2 14 2 3" xfId="24313" xr:uid="{5D3F160E-AA05-4AD5-86C4-D71BD8AD358D}"/>
    <cellStyle name="Comma 5 2 14 2 4" xfId="44450" xr:uid="{BF6A405A-D228-4BE8-B4E1-435E6F8C635C}"/>
    <cellStyle name="Comma 5 2 14 3" xfId="6441" xr:uid="{E60D9E00-7DE5-49B2-96E0-9A0295AC8C71}"/>
    <cellStyle name="Comma 5 2 14 3 2" xfId="17261" xr:uid="{6D293FF9-5DBF-4D90-8342-5653923A4E66}"/>
    <cellStyle name="Comma 5 2 14 3 2 2" xfId="33921" xr:uid="{82E64220-BC15-4266-8380-FBBA97EF2F89}"/>
    <cellStyle name="Comma 5 2 14 3 3" xfId="25632" xr:uid="{B9903A99-C9D1-44D3-9126-C354BDE97317}"/>
    <cellStyle name="Comma 5 2 14 3 4" xfId="46335" xr:uid="{E2C9AA47-7A9C-44B2-A74B-9EF7BC830773}"/>
    <cellStyle name="Comma 5 2 14 4" xfId="12413" xr:uid="{6B5B3024-9360-4D4E-8F10-003BA817AD04}"/>
    <cellStyle name="Comma 5 2 14 4 2" xfId="20980" xr:uid="{1FA46DD6-F761-4EF2-89DD-7E79FA8AE1DF}"/>
    <cellStyle name="Comma 5 2 14 4 2 2" xfId="37640" xr:uid="{95BBA38A-6B15-4A56-807B-D2310996E2FF}"/>
    <cellStyle name="Comma 5 2 14 4 3" xfId="29352" xr:uid="{F3B40246-D9FB-4DBC-9F91-93C47AB31EDD}"/>
    <cellStyle name="Comma 5 2 14 4 4" xfId="52294" xr:uid="{8DA21457-4025-4830-A43E-B77C237B17F2}"/>
    <cellStyle name="Comma 5 2 14 5" xfId="14606" xr:uid="{0B8C9CD0-511A-4AD2-BE58-DAC0C0AADE9D}"/>
    <cellStyle name="Comma 5 2 14 5 2" xfId="31266" xr:uid="{1DFAF9A4-0E3B-4512-B625-791AFC0C4DC6}"/>
    <cellStyle name="Comma 5 2 14 6" xfId="22976" xr:uid="{24596B64-18FF-475D-8C42-ABDF8B6EF6BB}"/>
    <cellStyle name="Comma 5 2 14 7" xfId="42560" xr:uid="{3BFBEC12-E729-4EA4-876B-4E4C2686A3A2}"/>
    <cellStyle name="Comma 5 2 15" xfId="2735" xr:uid="{1FA0960E-6EF4-485B-9833-2F72B4171255}"/>
    <cellStyle name="Comma 5 2 15 2" xfId="4646" xr:uid="{D03E6B24-BF9D-42BD-9F1D-52B3EF14086E}"/>
    <cellStyle name="Comma 5 2 15 2 2" xfId="16004" xr:uid="{434AFB4F-7A45-41F2-A645-224354BE69A7}"/>
    <cellStyle name="Comma 5 2 15 2 2 2" xfId="32664" xr:uid="{34A81B50-390A-42B1-B879-D3E0BE1E86A4}"/>
    <cellStyle name="Comma 5 2 15 2 3" xfId="24375" xr:uid="{2F6E40D9-2956-4725-9D51-61A5E04E55E4}"/>
    <cellStyle name="Comma 5 2 15 2 4" xfId="44550" xr:uid="{B7E4E3B7-8238-4208-A3C1-CEDAA44F4BBE}"/>
    <cellStyle name="Comma 5 2 15 3" xfId="6541" xr:uid="{916AE564-F745-482F-8282-225D20A89A5A}"/>
    <cellStyle name="Comma 5 2 15 3 2" xfId="17323" xr:uid="{AF1B3BB0-79CF-4237-A0D9-AD7E0FFF1230}"/>
    <cellStyle name="Comma 5 2 15 3 2 2" xfId="33983" xr:uid="{86970106-693A-46AF-99DB-E19A47F396E4}"/>
    <cellStyle name="Comma 5 2 15 3 3" xfId="25694" xr:uid="{42826114-E2D0-40B4-87EF-4CBA703FAEB8}"/>
    <cellStyle name="Comma 5 2 15 3 4" xfId="46435" xr:uid="{65461C2C-EC67-43A3-A6E2-755A77169491}"/>
    <cellStyle name="Comma 5 2 15 4" xfId="12513" xr:uid="{A7F68F47-EB26-4C4D-8094-2EDB9C10D3E8}"/>
    <cellStyle name="Comma 5 2 15 4 2" xfId="21042" xr:uid="{C4B4E424-AE76-4D32-B681-8659C2AB9811}"/>
    <cellStyle name="Comma 5 2 15 4 2 2" xfId="37702" xr:uid="{8AC1DB8A-E45B-462F-86EB-9640F10DB0FE}"/>
    <cellStyle name="Comma 5 2 15 4 3" xfId="29414" xr:uid="{8C4C6DEA-205D-4F67-A173-633C05A960BD}"/>
    <cellStyle name="Comma 5 2 15 4 4" xfId="52394" xr:uid="{41357F64-E967-49B5-B57B-23452649732C}"/>
    <cellStyle name="Comma 5 2 15 5" xfId="14668" xr:uid="{CDA3B9CA-DA70-4B8C-AC43-1DFE625B7F67}"/>
    <cellStyle name="Comma 5 2 15 5 2" xfId="31328" xr:uid="{097C9ACF-0450-40E2-9872-4B2BA8978308}"/>
    <cellStyle name="Comma 5 2 15 6" xfId="23038" xr:uid="{53CBCA18-E5D3-457D-B24D-99FB155951DF}"/>
    <cellStyle name="Comma 5 2 15 7" xfId="42660" xr:uid="{A92EA3E7-98D6-4817-9CC6-E6B1DE813323}"/>
    <cellStyle name="Comma 5 2 16" xfId="2892" xr:uid="{5D500878-34DF-41B7-B73E-E0944BD0EEC4}"/>
    <cellStyle name="Comma 5 2 16 2" xfId="8071" xr:uid="{5726B1C5-0EBA-4412-B6EB-E86F89581EB6}"/>
    <cellStyle name="Comma 5 2 16 2 2" xfId="18236" xr:uid="{0DEB9B8F-6A55-4A49-8B4F-50534BAD30C2}"/>
    <cellStyle name="Comma 5 2 16 2 2 2" xfId="34896" xr:uid="{0F4535A9-BDA7-473A-A584-40C54C34C43D}"/>
    <cellStyle name="Comma 5 2 16 2 3" xfId="26608" xr:uid="{B5CD5B75-9341-42E0-A342-15352A92AF67}"/>
    <cellStyle name="Comma 5 2 16 2 4" xfId="47954" xr:uid="{885BF969-E643-4B18-9A0B-B81C86F418B7}"/>
    <cellStyle name="Comma 5 2 16 3" xfId="14769" xr:uid="{D32B2748-F363-4A69-A2E9-BB686F3097E0}"/>
    <cellStyle name="Comma 5 2 16 3 2" xfId="31429" xr:uid="{2E7E8922-D781-465C-B56C-B15F028F0519}"/>
    <cellStyle name="Comma 5 2 16 4" xfId="23140" xr:uid="{9F2C578A-6E66-4CD6-A34A-43B2257C99DB}"/>
    <cellStyle name="Comma 5 2 16 5" xfId="42797" xr:uid="{47F51430-5B54-45FA-AC76-D07E51F96571}"/>
    <cellStyle name="Comma 5 2 17" xfId="4830" xr:uid="{DF92152A-4123-473D-AF84-A7DCD244CA02}"/>
    <cellStyle name="Comma 5 2 17 2" xfId="9445" xr:uid="{87970F10-7B69-4A27-A3AA-B3BD506A9392}"/>
    <cellStyle name="Comma 5 2 17 2 2" xfId="19045" xr:uid="{BDC95A1D-63DB-43F7-B52A-21518C603C9C}"/>
    <cellStyle name="Comma 5 2 17 2 2 2" xfId="35705" xr:uid="{50E6CC21-195E-4DF5-91FD-877005BC573F}"/>
    <cellStyle name="Comma 5 2 17 2 3" xfId="27417" xr:uid="{BF94AFFA-F845-40B9-9CB4-6FB287640DB2}"/>
    <cellStyle name="Comma 5 2 17 2 4" xfId="49328" xr:uid="{11092C18-42B7-40D9-A81F-777A97B28B05}"/>
    <cellStyle name="Comma 5 2 17 3" xfId="16132" xr:uid="{8A68CF9F-95E7-4C86-8A3D-AC4B31D058CF}"/>
    <cellStyle name="Comma 5 2 17 3 2" xfId="32792" xr:uid="{DDB79F83-F627-410D-BFE3-FD194639237F}"/>
    <cellStyle name="Comma 5 2 17 4" xfId="24503" xr:uid="{AFC5E974-DDCD-4381-8A1A-2B9028926899}"/>
    <cellStyle name="Comma 5 2 17 5" xfId="44725" xr:uid="{C59C4DD4-B817-4E58-A242-BB568E2CD167}"/>
    <cellStyle name="Comma 5 2 18" xfId="6730" xr:uid="{8F39BCE9-3D0C-4BE1-8355-12F8C294CC88}"/>
    <cellStyle name="Comma 5 2 18 2" xfId="17449" xr:uid="{5FDF7607-27BC-4001-B98A-0D50DB330103}"/>
    <cellStyle name="Comma 5 2 18 2 2" xfId="34109" xr:uid="{B9D38B79-9765-4295-B4E3-2610A12B0E4C}"/>
    <cellStyle name="Comma 5 2 18 3" xfId="25821" xr:uid="{0D6C053C-0FDE-4A09-AE5E-E60C3C548839}"/>
    <cellStyle name="Comma 5 2 18 4" xfId="46614" xr:uid="{7EEF88B6-C9CB-46E7-8930-5EF4E58EC741}"/>
    <cellStyle name="Comma 5 2 19" xfId="10805" xr:uid="{B0C49D06-37D0-438B-8864-97E926E06A7E}"/>
    <cellStyle name="Comma 5 2 19 2" xfId="19853" xr:uid="{45614BE0-1958-4FC0-906A-5268E8DDE313}"/>
    <cellStyle name="Comma 5 2 19 2 2" xfId="36513" xr:uid="{6A64C990-DB23-4981-AD56-186E21317DC9}"/>
    <cellStyle name="Comma 5 2 19 3" xfId="28225" xr:uid="{F26535CE-9F6F-4886-A20C-2F3B8802716D}"/>
    <cellStyle name="Comma 5 2 19 4" xfId="50687" xr:uid="{B3F058A3-F3A3-441F-8358-0231B8A620AB}"/>
    <cellStyle name="Comma 5 2 2" xfId="196" xr:uid="{58767C50-3B00-466A-AA7B-DA190AE85B0E}"/>
    <cellStyle name="Comma 5 2 2 10" xfId="12711" xr:uid="{595ABC2B-FD66-45A2-A0FA-159E10423D42}"/>
    <cellStyle name="Comma 5 2 2 10 2" xfId="21196" xr:uid="{D131C309-EA2A-47C4-885D-63AC0F45F89F}"/>
    <cellStyle name="Comma 5 2 2 10 2 2" xfId="37856" xr:uid="{1FC3E5FC-F2AD-49DE-AF20-56F48E78CB1F}"/>
    <cellStyle name="Comma 5 2 2 10 3" xfId="29568" xr:uid="{0B525E4F-085B-4219-A1D8-09F1722DBD1A}"/>
    <cellStyle name="Comma 5 2 2 10 4" xfId="52587" xr:uid="{34246D2B-4C9A-4DED-88D0-CBA7D38D8063}"/>
    <cellStyle name="Comma 5 2 2 11" xfId="12940" xr:uid="{7E90D85A-579A-4734-86C3-B982EBC781C5}"/>
    <cellStyle name="Comma 5 2 2 11 2" xfId="21386" xr:uid="{B73233BE-1F8E-48BB-9B67-9981226E1004}"/>
    <cellStyle name="Comma 5 2 2 11 2 2" xfId="38046" xr:uid="{55E7D0A2-253B-41B5-80BF-819DF4BCD099}"/>
    <cellStyle name="Comma 5 2 2 11 3" xfId="29759" xr:uid="{3300D9E3-E6DA-4DE6-9E78-2733384C9FEF}"/>
    <cellStyle name="Comma 5 2 2 11 4" xfId="52815" xr:uid="{96B43AAD-AC06-47D0-8244-926D66B347C0}"/>
    <cellStyle name="Comma 5 2 2 12" xfId="13575" xr:uid="{53210BF7-D9F4-4886-91E0-AB329327FFE8}"/>
    <cellStyle name="Comma 5 2 2 12 2" xfId="30235" xr:uid="{9C99F991-539E-47D5-866D-269E8F3AAC33}"/>
    <cellStyle name="Comma 5 2 2 13" xfId="21858" xr:uid="{C11CBCD4-850F-4D98-991E-E5FACD4D0573}"/>
    <cellStyle name="Comma 5 2 2 14" xfId="38450" xr:uid="{53894C0F-0E79-4B5A-9F4D-2988DDC20E63}"/>
    <cellStyle name="Comma 5 2 2 15" xfId="38579" xr:uid="{F277D342-E25C-46E6-8622-DA3FE96744BE}"/>
    <cellStyle name="Comma 5 2 2 16" xfId="1122" xr:uid="{78C74ADB-AECB-4E8B-8569-2DEE04E98AF6}"/>
    <cellStyle name="Comma 5 2 2 17" xfId="40703" xr:uid="{245C0037-F9A4-4C73-875D-4D07ACC3FADA}"/>
    <cellStyle name="Comma 5 2 2 18" xfId="40984" xr:uid="{42EB538E-0307-4ECE-B988-B9DC0BED69D2}"/>
    <cellStyle name="Comma 5 2 2 19" xfId="797" xr:uid="{4AC9D51D-FE23-49CE-B416-0352B54FE304}"/>
    <cellStyle name="Comma 5 2 2 2" xfId="369" xr:uid="{B0CE7057-2BE1-456D-ADA9-AD6B03161A34}"/>
    <cellStyle name="Comma 5 2 2 2 10" xfId="22275" xr:uid="{E32108BC-F21C-418A-A999-30B04CB1AAA0}"/>
    <cellStyle name="Comma 5 2 2 2 11" xfId="38849" xr:uid="{CF6068A5-7C61-4D5C-A1A6-AD8E5928841E}"/>
    <cellStyle name="Comma 5 2 2 2 12" xfId="1631" xr:uid="{2EB7BADF-7206-4BCE-939B-486D7ED32C6B}"/>
    <cellStyle name="Comma 5 2 2 2 13" xfId="41563" xr:uid="{D11CAD33-01ED-436A-B648-6B9D093D7CB9}"/>
    <cellStyle name="Comma 5 2 2 2 14" xfId="979" xr:uid="{ED7E592E-F306-4EDE-A9A2-76E090AE3EC7}"/>
    <cellStyle name="Comma 5 2 2 2 2" xfId="2236" xr:uid="{EAA9EE77-2DEF-42C4-851F-8B067729A902}"/>
    <cellStyle name="Comma 5 2 2 2 2 2" xfId="4162" xr:uid="{52B639A3-0D05-4A70-A326-3A4669DE1971}"/>
    <cellStyle name="Comma 5 2 2 2 2 2 2" xfId="8943" xr:uid="{1939FB0E-273E-4555-9150-0B7BEC357201}"/>
    <cellStyle name="Comma 5 2 2 2 2 2 2 2" xfId="18754" xr:uid="{A9F9BCB9-0077-4795-9837-4C17DAE2EA84}"/>
    <cellStyle name="Comma 5 2 2 2 2 2 2 2 2" xfId="35414" xr:uid="{EBFC8C05-C879-4426-871E-129B325C07F0}"/>
    <cellStyle name="Comma 5 2 2 2 2 2 2 3" xfId="27126" xr:uid="{62EE83AD-EE01-4B30-A418-0F191006BDD7}"/>
    <cellStyle name="Comma 5 2 2 2 2 2 2 4" xfId="40357" xr:uid="{2E287791-54E8-4F1D-90D2-620E8013A6A3}"/>
    <cellStyle name="Comma 5 2 2 2 2 2 2 5" xfId="48826" xr:uid="{07E60875-29C0-4B83-AE3F-CB813F33A4D0}"/>
    <cellStyle name="Comma 5 2 2 2 2 2 3" xfId="15684" xr:uid="{8916EDCF-C8F8-4B6A-A536-3375C2C9D7A5}"/>
    <cellStyle name="Comma 5 2 2 2 2 2 3 2" xfId="32344" xr:uid="{F1572ED1-FBA1-41F5-B408-286FD5990B6D}"/>
    <cellStyle name="Comma 5 2 2 2 2 2 4" xfId="24055" xr:uid="{8951CC66-9041-46FE-B88F-E07D0F1F89A9}"/>
    <cellStyle name="Comma 5 2 2 2 2 2 5" xfId="39462" xr:uid="{DFEC60A2-8619-4B49-8C80-CFD1BD27D7D1}"/>
    <cellStyle name="Comma 5 2 2 2 2 2 6" xfId="44066" xr:uid="{EFE2C741-89A2-4692-BA64-55813BEEB0EF}"/>
    <cellStyle name="Comma 5 2 2 2 2 3" xfId="6055" xr:uid="{0CBCDA94-8A10-47F7-BFBE-6ACE11D25585}"/>
    <cellStyle name="Comma 5 2 2 2 2 3 2" xfId="10318" xr:uid="{950C33E5-7E74-4821-9ADC-A1D6D78D91BE}"/>
    <cellStyle name="Comma 5 2 2 2 2 3 2 2" xfId="19564" xr:uid="{4ABE3584-56A2-414E-B9EC-C69BF4952992}"/>
    <cellStyle name="Comma 5 2 2 2 2 3 2 2 2" xfId="36224" xr:uid="{C8AA9D13-C1C1-465F-81B1-99AB8523CFC2}"/>
    <cellStyle name="Comma 5 2 2 2 2 3 2 3" xfId="27936" xr:uid="{4D3414DB-F0E2-4109-A9E7-3788617A408E}"/>
    <cellStyle name="Comma 5 2 2 2 2 3 2 4" xfId="50201" xr:uid="{EF9F5B07-0FF3-4F6F-8517-4436ACE930AA}"/>
    <cellStyle name="Comma 5 2 2 2 2 3 3" xfId="17002" xr:uid="{FAE5D1D7-C78A-4DDE-8EC6-2D2F09874AF4}"/>
    <cellStyle name="Comma 5 2 2 2 2 3 3 2" xfId="33662" xr:uid="{5826A42E-11A8-4DA9-929D-8FAA752A47CF}"/>
    <cellStyle name="Comma 5 2 2 2 2 3 4" xfId="25373" xr:uid="{F7A480C1-D880-4BEA-A81E-73D2D94C3DC9}"/>
    <cellStyle name="Comma 5 2 2 2 2 3 5" xfId="39910" xr:uid="{5C91109C-EFD7-4718-91F5-96AEC591FEDC}"/>
    <cellStyle name="Comma 5 2 2 2 2 3 6" xfId="45949" xr:uid="{85A69128-3AFD-4C26-8AF9-4ED52CF9D91E}"/>
    <cellStyle name="Comma 5 2 2 2 2 4" xfId="7608" xr:uid="{5E090E69-D524-4C1B-9BE6-3882B4945F0B}"/>
    <cellStyle name="Comma 5 2 2 2 2 4 2" xfId="17972" xr:uid="{69430C0D-B797-4026-89AA-B2FB3BC502EE}"/>
    <cellStyle name="Comma 5 2 2 2 2 4 2 2" xfId="34632" xr:uid="{0C5E2F8C-512E-487B-ADE4-980027C53062}"/>
    <cellStyle name="Comma 5 2 2 2 2 4 3" xfId="26344" xr:uid="{ECE476A7-A622-4915-9742-756BB329DA91}"/>
    <cellStyle name="Comma 5 2 2 2 2 4 4" xfId="47491" xr:uid="{F0C3E01D-CF67-4315-BDBD-B4D3B055AC6D}"/>
    <cellStyle name="Comma 5 2 2 2 2 5" xfId="12029" xr:uid="{E5FAA94A-B700-4EF1-B8CC-675886200E20}"/>
    <cellStyle name="Comma 5 2 2 2 2 5 2" xfId="20722" xr:uid="{15947D3F-2CE8-4722-AA55-6534E87C32C0}"/>
    <cellStyle name="Comma 5 2 2 2 2 5 2 2" xfId="37382" xr:uid="{0522E7DC-7F05-414B-966B-E161CE87BCD0}"/>
    <cellStyle name="Comma 5 2 2 2 2 5 3" xfId="29094" xr:uid="{425977DB-E9D1-436E-BDAB-23E4CA06FC94}"/>
    <cellStyle name="Comma 5 2 2 2 2 5 4" xfId="51910" xr:uid="{B16D6BD5-9E49-43D3-91C2-665963ED091E}"/>
    <cellStyle name="Comma 5 2 2 2 2 6" xfId="14348" xr:uid="{DB4C2DEE-3155-4158-BA12-37314AF0076D}"/>
    <cellStyle name="Comma 5 2 2 2 2 6 2" xfId="31008" xr:uid="{E25C0149-418F-45D4-8ECD-8937EB72D4DE}"/>
    <cellStyle name="Comma 5 2 2 2 2 7" xfId="22718" xr:uid="{8C791CE5-E434-49FD-8171-ACC62C3F0D03}"/>
    <cellStyle name="Comma 5 2 2 2 2 8" xfId="39003" xr:uid="{434314D5-7517-46CE-961E-6192A52354A1}"/>
    <cellStyle name="Comma 5 2 2 2 2 9" xfId="42177" xr:uid="{BE95D588-151B-49BE-8E5D-167424905943}"/>
    <cellStyle name="Comma 5 2 2 2 3" xfId="3548" xr:uid="{9EFD99CA-C11D-4385-8EDF-B3CAFF78BE11}"/>
    <cellStyle name="Comma 5 2 2 2 3 2" xfId="8518" xr:uid="{714CC76C-08FF-4670-872F-BB29FFB24235}"/>
    <cellStyle name="Comma 5 2 2 2 3 2 2" xfId="18500" xr:uid="{9959A048-C278-4B66-9702-29BF91EFC632}"/>
    <cellStyle name="Comma 5 2 2 2 3 2 2 2" xfId="35160" xr:uid="{FADF9A1D-9512-480F-A6D4-87EA21F3290E}"/>
    <cellStyle name="Comma 5 2 2 2 3 2 3" xfId="26872" xr:uid="{A2B4E2D0-32A7-4E95-87CB-1D86163C7780}"/>
    <cellStyle name="Comma 5 2 2 2 3 2 4" xfId="40191" xr:uid="{1A4C65FC-5724-43D4-B763-10B54B23589C}"/>
    <cellStyle name="Comma 5 2 2 2 3 2 5" xfId="48401" xr:uid="{B30B95C5-A54B-461C-B984-97B2F9A25085}"/>
    <cellStyle name="Comma 5 2 2 2 3 3" xfId="15241" xr:uid="{77364271-E77B-437E-87B6-303BA8B31AEA}"/>
    <cellStyle name="Comma 5 2 2 2 3 3 2" xfId="31901" xr:uid="{80CB3A74-63B3-4BF7-B49D-AA3E81A8E46F}"/>
    <cellStyle name="Comma 5 2 2 2 3 4" xfId="23612" xr:uid="{AE12DC06-C714-429C-AA33-AE6BB6BA5CA7}"/>
    <cellStyle name="Comma 5 2 2 2 3 5" xfId="39309" xr:uid="{DB0AB636-DA27-40C5-AEE8-FEBD56D90623}"/>
    <cellStyle name="Comma 5 2 2 2 3 6" xfId="43452" xr:uid="{5796C238-8A24-40B1-AB29-97A36FF9CEE9}"/>
    <cellStyle name="Comma 5 2 2 2 4" xfId="5456" xr:uid="{547B8B8C-5C69-4058-8D2E-F73EA7FB8FE3}"/>
    <cellStyle name="Comma 5 2 2 2 4 2" xfId="9893" xr:uid="{B2BF90C7-2445-40C6-9A82-A6307E9F841F}"/>
    <cellStyle name="Comma 5 2 2 2 4 2 2" xfId="19310" xr:uid="{8E7FC182-12B4-4C9C-9D25-481D3D4F5819}"/>
    <cellStyle name="Comma 5 2 2 2 4 2 2 2" xfId="35970" xr:uid="{85542300-0860-4383-95AA-9CB85F85DDE8}"/>
    <cellStyle name="Comma 5 2 2 2 4 2 3" xfId="27682" xr:uid="{09ACE350-8859-4397-B977-8A7376CAB4AD}"/>
    <cellStyle name="Comma 5 2 2 2 4 2 4" xfId="49776" xr:uid="{67FA7A3D-0A8F-4CB3-92ED-E41E2B99650A}"/>
    <cellStyle name="Comma 5 2 2 2 4 3" xfId="16574" xr:uid="{08475CAB-BF8D-4BC5-AA86-F47C8A68A86E}"/>
    <cellStyle name="Comma 5 2 2 2 4 3 2" xfId="33234" xr:uid="{60A23976-955F-4F81-A203-787DC20923B6}"/>
    <cellStyle name="Comma 5 2 2 2 4 4" xfId="24945" xr:uid="{82BF720D-6FB5-497E-BF6D-C6343EC6CB13}"/>
    <cellStyle name="Comma 5 2 2 2 4 5" xfId="39744" xr:uid="{8F9DDB74-3DCB-49AE-8241-8FF236766AE9}"/>
    <cellStyle name="Comma 5 2 2 2 4 6" xfId="45350" xr:uid="{A1CBE9FB-7CCC-4BB1-A1B0-233D1B8B7314}"/>
    <cellStyle name="Comma 5 2 2 2 5" xfId="7183" xr:uid="{BA93D2AA-B7E4-4984-ACAE-37F87405A451}"/>
    <cellStyle name="Comma 5 2 2 2 5 2" xfId="17718" xr:uid="{305F294F-E2BF-40EB-8ED2-5E2247D38FDD}"/>
    <cellStyle name="Comma 5 2 2 2 5 2 2" xfId="34378" xr:uid="{C9C32C0E-26D2-4321-8091-B1A1EC1CE893}"/>
    <cellStyle name="Comma 5 2 2 2 5 3" xfId="26090" xr:uid="{881CC643-9384-4EC4-893B-07B1662CA9B8}"/>
    <cellStyle name="Comma 5 2 2 2 5 4" xfId="47066" xr:uid="{881DF709-F6A8-4D9A-A17A-0F78C8BC55FF}"/>
    <cellStyle name="Comma 5 2 2 2 6" xfId="11430" xr:uid="{01028E17-AEB8-45C3-9826-F8A6EC21E220}"/>
    <cellStyle name="Comma 5 2 2 2 6 2" xfId="20294" xr:uid="{192EDBA4-1465-4F0B-A6CC-0880922B01F2}"/>
    <cellStyle name="Comma 5 2 2 2 6 2 2" xfId="36954" xr:uid="{103A2E29-C478-48BD-B1BE-0984F05E22CB}"/>
    <cellStyle name="Comma 5 2 2 2 6 3" xfId="28666" xr:uid="{B33F9407-D006-4408-B1DE-3A85B7F09479}"/>
    <cellStyle name="Comma 5 2 2 2 6 4" xfId="51311" xr:uid="{1DE8B8AF-5C78-41B0-B607-49DB9C15F418}"/>
    <cellStyle name="Comma 5 2 2 2 7" xfId="12805" xr:uid="{E8469A93-928B-4556-B56E-0941D75F408B}"/>
    <cellStyle name="Comma 5 2 2 2 7 2" xfId="21283" xr:uid="{3B1C40CB-2C07-4EC0-87EE-12549CB61243}"/>
    <cellStyle name="Comma 5 2 2 2 7 2 2" xfId="37943" xr:uid="{2F452A6E-6D69-465D-B471-AE94C290D183}"/>
    <cellStyle name="Comma 5 2 2 2 7 3" xfId="29655" xr:uid="{3F08516D-A8D2-45D0-937E-43DA711252AD}"/>
    <cellStyle name="Comma 5 2 2 2 7 4" xfId="52681" xr:uid="{3125F926-7702-4C8A-801F-26AF4C96CB42}"/>
    <cellStyle name="Comma 5 2 2 2 8" xfId="13105" xr:uid="{75F7955E-61F5-4C6C-BC9B-41FE92250D7A}"/>
    <cellStyle name="Comma 5 2 2 2 8 2" xfId="21506" xr:uid="{CD9271D4-90AE-450D-ABE6-12D96B70E3B6}"/>
    <cellStyle name="Comma 5 2 2 2 8 2 2" xfId="38166" xr:uid="{A47EB64C-7556-44D4-8C3D-EEC65E3221A7}"/>
    <cellStyle name="Comma 5 2 2 2 8 3" xfId="29879" xr:uid="{43877C19-B44C-4A2E-A00D-731F7650772B}"/>
    <cellStyle name="Comma 5 2 2 2 8 4" xfId="52979" xr:uid="{7C75D4EB-67B5-4806-A090-85CA2D68FB97}"/>
    <cellStyle name="Comma 5 2 2 2 9" xfId="13925" xr:uid="{A8D95C6D-8770-4982-B192-DBE1643BF9A9}"/>
    <cellStyle name="Comma 5 2 2 2 9 2" xfId="30585" xr:uid="{34EE9606-D236-4FD3-BA32-1D52F32A77EB}"/>
    <cellStyle name="Comma 5 2 2 3" xfId="1508" xr:uid="{A17433BA-28D8-4750-857C-EAFA39C60338}"/>
    <cellStyle name="Comma 5 2 2 3 2" xfId="3384" xr:uid="{ED0F575F-30A9-4EBD-AEF9-78FEA2C1EF2F}"/>
    <cellStyle name="Comma 5 2 2 3 2 2" xfId="8415" xr:uid="{7432809E-6A38-4D2B-8EA5-200C40DE9C21}"/>
    <cellStyle name="Comma 5 2 2 3 2 2 2" xfId="18441" xr:uid="{FFA595DC-815C-4D1B-9AC1-2C4207EEF045}"/>
    <cellStyle name="Comma 5 2 2 3 2 2 2 2" xfId="35101" xr:uid="{B33F84E5-CDE5-42C9-96BF-A25C2B4E287E}"/>
    <cellStyle name="Comma 5 2 2 3 2 2 2 3" xfId="40303" xr:uid="{C76EC7C2-1ADE-4CC2-9706-A83974692AEE}"/>
    <cellStyle name="Comma 5 2 2 3 2 2 3" xfId="26813" xr:uid="{B56558EF-B9D4-44C1-8840-B84D3BF980D4}"/>
    <cellStyle name="Comma 5 2 2 3 2 2 4" xfId="39416" xr:uid="{27B92EEE-77E5-441C-90C1-4DEF7A4CE939}"/>
    <cellStyle name="Comma 5 2 2 3 2 2 5" xfId="48298" xr:uid="{2EEDAA08-987A-4C8C-8B48-8A3D55A9C39D}"/>
    <cellStyle name="Comma 5 2 2 3 2 3" xfId="15121" xr:uid="{E2429498-54E1-4A88-BA22-724C388AAF65}"/>
    <cellStyle name="Comma 5 2 2 3 2 3 2" xfId="31781" xr:uid="{863623EC-06D9-42A6-83FA-ED0747E72387}"/>
    <cellStyle name="Comma 5 2 2 3 2 3 3" xfId="39855" xr:uid="{9DD4B84E-D7C0-4D4F-A142-0C2658C7AB45}"/>
    <cellStyle name="Comma 5 2 2 3 2 4" xfId="23492" xr:uid="{A4917914-C491-45F1-9ECD-EEED85D2DF78}"/>
    <cellStyle name="Comma 5 2 2 3 2 5" xfId="38958" xr:uid="{378D1118-EF19-4CAF-9386-6E03FFACE9F7}"/>
    <cellStyle name="Comma 5 2 2 3 2 6" xfId="43288" xr:uid="{50121D48-8651-4131-BF44-5431C0DDA15F}"/>
    <cellStyle name="Comma 5 2 2 3 3" xfId="5292" xr:uid="{E7F26405-CEB3-41FD-87E6-0BC56D5A67CD}"/>
    <cellStyle name="Comma 5 2 2 3 3 2" xfId="9790" xr:uid="{D14F7700-8E38-4F5D-9AAC-D37B53EAFEEB}"/>
    <cellStyle name="Comma 5 2 2 3 3 2 2" xfId="19251" xr:uid="{D48E7D62-096B-4246-BA9D-3141BAE56D18}"/>
    <cellStyle name="Comma 5 2 2 3 3 2 2 2" xfId="35911" xr:uid="{9B766123-5F2E-4E3F-95D9-A5EC5223B45A}"/>
    <cellStyle name="Comma 5 2 2 3 3 2 3" xfId="27623" xr:uid="{023CB02C-24FA-4C09-935A-4CC5B9A76693}"/>
    <cellStyle name="Comma 5 2 2 3 3 2 4" xfId="40137" xr:uid="{FC067013-74A1-40B7-BD41-3934CB8A7B36}"/>
    <cellStyle name="Comma 5 2 2 3 3 2 5" xfId="49673" xr:uid="{CBEFAEA1-559E-441D-9808-721889042915}"/>
    <cellStyle name="Comma 5 2 2 3 3 3" xfId="16454" xr:uid="{556EDD5B-03E8-4A8B-9D96-D0FE64799900}"/>
    <cellStyle name="Comma 5 2 2 3 3 3 2" xfId="33114" xr:uid="{E9CC47A6-F9E9-4ADD-8468-B24E045FB2A7}"/>
    <cellStyle name="Comma 5 2 2 3 3 4" xfId="24825" xr:uid="{A4A0239E-8A3B-47F6-AAD9-77BDDFC4506E}"/>
    <cellStyle name="Comma 5 2 2 3 3 5" xfId="39264" xr:uid="{272D153F-BD75-4E0D-9CF2-8E60E6BCB600}"/>
    <cellStyle name="Comma 5 2 2 3 3 6" xfId="45186" xr:uid="{57F8DC51-13B4-4F5F-B751-639283E5CB30}"/>
    <cellStyle name="Comma 5 2 2 3 4" xfId="7080" xr:uid="{6C497B4A-D276-4819-8D26-29A03CD88272}"/>
    <cellStyle name="Comma 5 2 2 3 4 2" xfId="17659" xr:uid="{CD9D1152-2470-4F8C-BA34-2DCBACE88B6F}"/>
    <cellStyle name="Comma 5 2 2 3 4 2 2" xfId="34319" xr:uid="{94F1AA51-6C3F-4307-82B7-44965E405A20}"/>
    <cellStyle name="Comma 5 2 2 3 4 3" xfId="26031" xr:uid="{29AA34BD-0630-4F7B-B15A-CB467EBDCE45}"/>
    <cellStyle name="Comma 5 2 2 3 4 4" xfId="39689" xr:uid="{611F0ECF-B4F1-4B62-8D82-A456DD41489D}"/>
    <cellStyle name="Comma 5 2 2 3 4 5" xfId="46963" xr:uid="{F29C831D-6C3D-408E-9956-9CC22617980C}"/>
    <cellStyle name="Comma 5 2 2 3 5" xfId="11266" xr:uid="{EC3BBEFE-DFAA-445F-BC11-D232DA8ADFD1}"/>
    <cellStyle name="Comma 5 2 2 3 5 2" xfId="20174" xr:uid="{0C253D51-1196-48B9-BF1D-05316DFFB7B6}"/>
    <cellStyle name="Comma 5 2 2 3 5 2 2" xfId="36834" xr:uid="{E4A41CB4-5639-4B3D-91D4-832AA10E36CF}"/>
    <cellStyle name="Comma 5 2 2 3 5 3" xfId="28546" xr:uid="{CEE27234-DD91-4656-864A-78A2E93B68DA}"/>
    <cellStyle name="Comma 5 2 2 3 5 4" xfId="51147" xr:uid="{6D6CFAEE-A384-4801-8373-ED7AEA6A505D}"/>
    <cellStyle name="Comma 5 2 2 3 6" xfId="13805" xr:uid="{678CB015-F392-451D-9F27-A4CE0AD3206B}"/>
    <cellStyle name="Comma 5 2 2 3 6 2" xfId="30465" xr:uid="{C615782C-F1EA-4D4F-B7C5-94AD9250C117}"/>
    <cellStyle name="Comma 5 2 2 3 7" xfId="22155" xr:uid="{A62066CC-0073-4C12-9A30-589B7678E370}"/>
    <cellStyle name="Comma 5 2 2 3 8" xfId="38805" xr:uid="{51D9EA60-6070-44F8-941A-6A7ED6DE156E}"/>
    <cellStyle name="Comma 5 2 2 3 9" xfId="41399" xr:uid="{487B1A10-0DFF-41BD-85E6-CA0B4CFECA03}"/>
    <cellStyle name="Comma 5 2 2 4" xfId="2072" xr:uid="{48F6AE85-FEFB-48FD-B91C-765967909E8A}"/>
    <cellStyle name="Comma 5 2 2 4 2" xfId="3998" xr:uid="{0D2E600F-D845-4E43-8221-D2CCBFB05ABD}"/>
    <cellStyle name="Comma 5 2 2 4 2 2" xfId="8840" xr:uid="{67176708-7461-45C0-AFA3-705345B48A0B}"/>
    <cellStyle name="Comma 5 2 2 4 2 2 2" xfId="18695" xr:uid="{59338710-79B9-4809-8F89-7DCD1F7E3593}"/>
    <cellStyle name="Comma 5 2 2 4 2 2 2 2" xfId="35355" xr:uid="{D4CB73E9-E918-4570-A433-0E9C5B22203D}"/>
    <cellStyle name="Comma 5 2 2 4 2 2 3" xfId="27067" xr:uid="{325BA847-BFFF-4E87-98EB-AC7C272364D9}"/>
    <cellStyle name="Comma 5 2 2 4 2 2 4" xfId="40060" xr:uid="{06FA206B-18CD-4E9C-B486-39CBA3BB0B52}"/>
    <cellStyle name="Comma 5 2 2 4 2 2 5" xfId="48723" xr:uid="{FBF19A2C-1A9B-4A3A-A48A-C3BF9D4D98C6}"/>
    <cellStyle name="Comma 5 2 2 4 2 3" xfId="15564" xr:uid="{7C51B1EC-4646-45A6-97C0-E58B45D2D80D}"/>
    <cellStyle name="Comma 5 2 2 4 2 3 2" xfId="32224" xr:uid="{AF44ECEC-7366-426E-9FC9-55DF07D22A1C}"/>
    <cellStyle name="Comma 5 2 2 4 2 4" xfId="23935" xr:uid="{BA18E168-D12A-48D6-8FBA-65D64AC07954}"/>
    <cellStyle name="Comma 5 2 2 4 2 5" xfId="39193" xr:uid="{F52830DC-5572-4E76-A92C-C002B57C3093}"/>
    <cellStyle name="Comma 5 2 2 4 2 6" xfId="43902" xr:uid="{DCEC6307-699A-49A5-A3BE-0572BD92FB2E}"/>
    <cellStyle name="Comma 5 2 2 4 3" xfId="5891" xr:uid="{3300619E-69CF-4DF7-B84E-BE1FD4353CD3}"/>
    <cellStyle name="Comma 5 2 2 4 3 2" xfId="10215" xr:uid="{5F11455F-589E-49CE-9A4D-75D23049B7FE}"/>
    <cellStyle name="Comma 5 2 2 4 3 2 2" xfId="19505" xr:uid="{8B2A903F-1F42-48F6-8A4C-A03401F46DDC}"/>
    <cellStyle name="Comma 5 2 2 4 3 2 2 2" xfId="36165" xr:uid="{7A24C6AF-D511-4942-8199-9D2763FE6B48}"/>
    <cellStyle name="Comma 5 2 2 4 3 2 3" xfId="27877" xr:uid="{D29649B8-5368-4253-A3D9-9869BAFE30BC}"/>
    <cellStyle name="Comma 5 2 2 4 3 2 4" xfId="50098" xr:uid="{FD15D955-8E9F-4239-9FE5-A1A80DC04879}"/>
    <cellStyle name="Comma 5 2 2 4 3 3" xfId="16882" xr:uid="{A4164E17-D4FC-4DEE-8FF6-E08B5BD88E16}"/>
    <cellStyle name="Comma 5 2 2 4 3 3 2" xfId="33542" xr:uid="{054240C0-7C1C-4575-89BF-64BEBC4DBD0D}"/>
    <cellStyle name="Comma 5 2 2 4 3 4" xfId="25253" xr:uid="{6E604E08-9CBA-4DF4-A48B-E96029F5BD47}"/>
    <cellStyle name="Comma 5 2 2 4 3 5" xfId="39611" xr:uid="{32E95648-5927-4B69-BDCC-29AF40AD70A0}"/>
    <cellStyle name="Comma 5 2 2 4 3 6" xfId="45785" xr:uid="{4FC0F364-75FF-408F-B2E9-B52EC2F29BFC}"/>
    <cellStyle name="Comma 5 2 2 4 4" xfId="7505" xr:uid="{4A8D708D-3D09-43D2-A48F-7787D206D745}"/>
    <cellStyle name="Comma 5 2 2 4 4 2" xfId="17913" xr:uid="{58B046D2-76FC-4B8D-9C92-A2BEFA86A2C3}"/>
    <cellStyle name="Comma 5 2 2 4 4 2 2" xfId="34573" xr:uid="{8E9DAC4C-F09E-4A54-8F5B-DAC8AF0E913A}"/>
    <cellStyle name="Comma 5 2 2 4 4 3" xfId="26285" xr:uid="{87D18B08-93C5-4B2C-A939-3357C0CA29DC}"/>
    <cellStyle name="Comma 5 2 2 4 4 4" xfId="47388" xr:uid="{E21BA6C8-8475-400E-81A8-E98D742CDFE7}"/>
    <cellStyle name="Comma 5 2 2 4 5" xfId="11865" xr:uid="{25AB8F2C-FCEB-4595-AECE-8FC1AF35E43C}"/>
    <cellStyle name="Comma 5 2 2 4 5 2" xfId="20602" xr:uid="{5683CCFD-5933-4CDE-964E-E93946B67293}"/>
    <cellStyle name="Comma 5 2 2 4 5 2 2" xfId="37262" xr:uid="{E6DC6C01-9242-43DB-BB1C-9A3F78987EC5}"/>
    <cellStyle name="Comma 5 2 2 4 5 3" xfId="28974" xr:uid="{060F3751-7AAF-4179-A7BB-FE7862E6FCE2}"/>
    <cellStyle name="Comma 5 2 2 4 5 4" xfId="51746" xr:uid="{A59F0C25-C42C-4296-9FF3-0E46003CC952}"/>
    <cellStyle name="Comma 5 2 2 4 6" xfId="14228" xr:uid="{3293DFA1-9693-4165-BE9C-2EFD7C605664}"/>
    <cellStyle name="Comma 5 2 2 4 6 2" xfId="30888" xr:uid="{1F420239-B85A-4B33-B0C7-D0E7E612E0DD}"/>
    <cellStyle name="Comma 5 2 2 4 7" xfId="22598" xr:uid="{7545A6AC-D05C-4EEB-8E84-05084547C61E}"/>
    <cellStyle name="Comma 5 2 2 4 8" xfId="38631" xr:uid="{BAFDC185-569F-453B-86FD-9AAFA6C6CE9C}"/>
    <cellStyle name="Comma 5 2 2 4 9" xfId="42013" xr:uid="{B22D60BE-3A7D-4DB9-B933-8EB71A1A4C3D}"/>
    <cellStyle name="Comma 5 2 2 5" xfId="2831" xr:uid="{02490944-170C-4D30-BF0B-1F9B9A7A4E73}"/>
    <cellStyle name="Comma 5 2 2 5 2" xfId="4734" xr:uid="{159950E1-D100-434A-815B-A55F7D57E13F}"/>
    <cellStyle name="Comma 5 2 2 5 2 2" xfId="16069" xr:uid="{C74FF6CA-883D-4BE2-89D0-EF509C0C86F2}"/>
    <cellStyle name="Comma 5 2 2 5 2 2 2" xfId="32729" xr:uid="{E3999106-3BC1-4B07-BAA7-8DC6439138B4}"/>
    <cellStyle name="Comma 5 2 2 5 2 2 3" xfId="40226" xr:uid="{797F481D-EA9A-4502-9FFC-1EB7857886B3}"/>
    <cellStyle name="Comma 5 2 2 5 2 3" xfId="24440" xr:uid="{9282672B-1C95-4DF3-8B93-4C2DCAB6FE7E}"/>
    <cellStyle name="Comma 5 2 2 5 2 4" xfId="39343" xr:uid="{1CDC3AE3-DA0A-4033-A619-BA8D366CA591}"/>
    <cellStyle name="Comma 5 2 2 5 2 5" xfId="44638" xr:uid="{2B854964-4CC9-49C3-9B6B-0F03DC4A1563}"/>
    <cellStyle name="Comma 5 2 2 5 3" xfId="6629" xr:uid="{3D50093B-DAF7-40CD-89F9-34085B99C939}"/>
    <cellStyle name="Comma 5 2 2 5 3 2" xfId="17388" xr:uid="{E7944AB5-3880-42A2-BC34-5BF8B69C14F8}"/>
    <cellStyle name="Comma 5 2 2 5 3 2 2" xfId="34048" xr:uid="{96888B3A-6855-40A1-9224-0544059460CC}"/>
    <cellStyle name="Comma 5 2 2 5 3 3" xfId="25759" xr:uid="{391543FA-F2B3-4899-BA05-447B7ED4145F}"/>
    <cellStyle name="Comma 5 2 2 5 3 4" xfId="39778" xr:uid="{06235384-D186-4928-B53B-537B27571107}"/>
    <cellStyle name="Comma 5 2 2 5 3 5" xfId="46523" xr:uid="{8629606F-6635-4815-AE87-D4AB9BF23A7E}"/>
    <cellStyle name="Comma 5 2 2 5 4" xfId="14732" xr:uid="{CD2AC125-5485-4837-86C2-0DDFC0070063}"/>
    <cellStyle name="Comma 5 2 2 5 4 2" xfId="31392" xr:uid="{DAAE0A08-5515-4F3F-BA26-2E4B2EB50C53}"/>
    <cellStyle name="Comma 5 2 2 5 5" xfId="23103" xr:uid="{00397D1F-7EC6-4CA5-9B02-3D05CA21F0E5}"/>
    <cellStyle name="Comma 5 2 2 5 6" xfId="38887" xr:uid="{EBF5A6B4-B966-4C73-9459-B6D73DC82E12}"/>
    <cellStyle name="Comma 5 2 2 5 7" xfId="42748" xr:uid="{031B0BA7-E38E-4B22-B883-893CFE577561}"/>
    <cellStyle name="Comma 5 2 2 6" xfId="2967" xr:uid="{EDE21198-4244-44BE-A299-087E48D15096}"/>
    <cellStyle name="Comma 5 2 2 6 2" xfId="8114" xr:uid="{31891B24-4A94-4EEA-A1D0-C02E71874540}"/>
    <cellStyle name="Comma 5 2 2 6 2 2" xfId="18259" xr:uid="{F7C2BEA9-5890-41A6-8715-6804153DD746}"/>
    <cellStyle name="Comma 5 2 2 6 2 2 2" xfId="34919" xr:uid="{B2FB9E18-82BB-4AD7-9001-F196FA807116}"/>
    <cellStyle name="Comma 5 2 2 6 2 2 3" xfId="40374" xr:uid="{C3CF9567-6F2D-47CC-BBB8-F921D7AC39D6}"/>
    <cellStyle name="Comma 5 2 2 6 2 3" xfId="26631" xr:uid="{8D9231C9-B37B-4ED8-9DF5-BA6D8A10DFFB}"/>
    <cellStyle name="Comma 5 2 2 6 2 4" xfId="39478" xr:uid="{B37D398C-88E1-4CA7-93EA-924529C0C05A}"/>
    <cellStyle name="Comma 5 2 2 6 2 5" xfId="47997" xr:uid="{E6972384-215D-406D-8044-D03E075FC613}"/>
    <cellStyle name="Comma 5 2 2 6 3" xfId="14824" xr:uid="{28B2DDFD-43D1-486C-AC92-42BE8EDBD67D}"/>
    <cellStyle name="Comma 5 2 2 6 3 2" xfId="31484" xr:uid="{A49E932B-FAB3-4048-8F06-21F878FCFD2D}"/>
    <cellStyle name="Comma 5 2 2 6 3 3" xfId="39927" xr:uid="{971AB024-526B-489E-AB48-B4AA09397CDB}"/>
    <cellStyle name="Comma 5 2 2 6 4" xfId="23195" xr:uid="{8F0A2D39-7A62-48DD-94B4-7500EB584291}"/>
    <cellStyle name="Comma 5 2 2 6 5" xfId="39033" xr:uid="{500EF25D-7636-4A67-BFC7-B044ECA9DF43}"/>
    <cellStyle name="Comma 5 2 2 6 6" xfId="42872" xr:uid="{4A939231-3B86-4758-8282-F0798EAAC780}"/>
    <cellStyle name="Comma 5 2 2 7" xfId="4905" xr:uid="{B7D0D182-5BC6-448B-825B-AF028A10F803}"/>
    <cellStyle name="Comma 5 2 2 7 2" xfId="9488" xr:uid="{91A6D399-C01B-493C-8A14-63C9EE6E7AA4}"/>
    <cellStyle name="Comma 5 2 2 7 2 2" xfId="19068" xr:uid="{093BCD68-F636-4FE1-9437-69ABE29B8996}"/>
    <cellStyle name="Comma 5 2 2 7 2 2 2" xfId="35728" xr:uid="{E5C91F1F-0A8F-4301-9F70-D87F9AB137AA}"/>
    <cellStyle name="Comma 5 2 2 7 2 3" xfId="27440" xr:uid="{B774E638-FDA8-47EB-B2E6-33C17E770C41}"/>
    <cellStyle name="Comma 5 2 2 7 2 4" xfId="40023" xr:uid="{68B4A124-404A-4CFE-B1AB-561E78B5FE42}"/>
    <cellStyle name="Comma 5 2 2 7 2 5" xfId="49371" xr:uid="{C230D032-93DC-4283-8C18-6FA78D826795}"/>
    <cellStyle name="Comma 5 2 2 7 3" xfId="16187" xr:uid="{8D02E734-3F71-4210-8878-9AC52AC42757}"/>
    <cellStyle name="Comma 5 2 2 7 3 2" xfId="32847" xr:uid="{122B91A9-9D8F-437D-A0C0-5705AC6570A9}"/>
    <cellStyle name="Comma 5 2 2 7 4" xfId="24558" xr:uid="{39902212-0B4B-4B4E-8B42-46B2183DD739}"/>
    <cellStyle name="Comma 5 2 2 7 5" xfId="39157" xr:uid="{C5C5B033-CD99-4023-ABCF-29BF9059B037}"/>
    <cellStyle name="Comma 5 2 2 7 6" xfId="44800" xr:uid="{813E3F2A-030C-45CD-8588-C0EDBABB10BF}"/>
    <cellStyle name="Comma 5 2 2 8" xfId="6778" xr:uid="{D63426FF-0D7B-424A-8F86-CEB99DD6FDEC}"/>
    <cellStyle name="Comma 5 2 2 8 2" xfId="17476" xr:uid="{BEC8429F-8C49-4457-A9C4-AE437619C1E4}"/>
    <cellStyle name="Comma 5 2 2 8 2 2" xfId="34136" xr:uid="{EF734CB9-EFA6-4F8E-8E20-5BCCC11EDAD1}"/>
    <cellStyle name="Comma 5 2 2 8 3" xfId="25848" xr:uid="{CFCF8DD8-CC99-426E-9871-0EC6418561F0}"/>
    <cellStyle name="Comma 5 2 2 8 4" xfId="39573" xr:uid="{8144A7FB-AB6B-4912-A873-4476EF4D8E50}"/>
    <cellStyle name="Comma 5 2 2 8 5" xfId="46661" xr:uid="{4AA0971F-F8BD-4ED2-96B3-53AA8FF964E3}"/>
    <cellStyle name="Comma 5 2 2 9" xfId="10880" xr:uid="{962946A1-785F-4658-809F-4F71F7B6DA06}"/>
    <cellStyle name="Comma 5 2 2 9 2" xfId="19908" xr:uid="{D175A75A-BA15-4808-B75D-63C52C9672D5}"/>
    <cellStyle name="Comma 5 2 2 9 2 2" xfId="36568" xr:uid="{EAB3B890-6A56-4AB4-BE8A-061546925991}"/>
    <cellStyle name="Comma 5 2 2 9 3" xfId="28280" xr:uid="{90F6B364-743E-4747-ABCE-A35228FBBE07}"/>
    <cellStyle name="Comma 5 2 2 9 4" xfId="50762" xr:uid="{6DCFF4EC-70F4-42A6-8B49-3DFF79311948}"/>
    <cellStyle name="Comma 5 2 20" xfId="12629" xr:uid="{B1A291AA-E811-4EE2-99E1-9F606ADC90CD}"/>
    <cellStyle name="Comma 5 2 20 2" xfId="21124" xr:uid="{59CA8A83-6B8F-4879-B956-664FFDC63DC1}"/>
    <cellStyle name="Comma 5 2 20 2 2" xfId="37784" xr:uid="{4D327A88-5970-46BF-8D11-08D68E001FB2}"/>
    <cellStyle name="Comma 5 2 20 3" xfId="29496" xr:uid="{A87B05EC-A3C0-4FC4-B59A-C106EB30E4E1}"/>
    <cellStyle name="Comma 5 2 20 4" xfId="52508" xr:uid="{6B757D9D-52AD-46CB-BC7D-C67E78E22E85}"/>
    <cellStyle name="Comma 5 2 21" xfId="12864" xr:uid="{3A2640F8-4AF8-437C-8092-DF93A5D29BAE}"/>
    <cellStyle name="Comma 5 2 21 2" xfId="21331" xr:uid="{DD5D9738-FCDF-463F-8B65-B174018F2F6A}"/>
    <cellStyle name="Comma 5 2 21 2 2" xfId="37991" xr:uid="{F3EF6B5A-2EEE-42C6-8772-C90998F725C8}"/>
    <cellStyle name="Comma 5 2 21 3" xfId="29704" xr:uid="{2C5BD427-788D-4AC8-9863-50099EA571B1}"/>
    <cellStyle name="Comma 5 2 21 4" xfId="52740" xr:uid="{CA1075B4-EF3B-4F74-AAB7-61A952C0CCA6}"/>
    <cellStyle name="Comma 5 2 22" xfId="13466" xr:uid="{B81AB2B6-6F73-463B-8834-6501B39139C1}"/>
    <cellStyle name="Comma 5 2 22 2" xfId="30140" xr:uid="{A04351DC-86D3-47C6-A99C-6ECBDE9CBC26}"/>
    <cellStyle name="Comma 5 2 23" xfId="13521" xr:uid="{6F34389D-AEA8-4951-BE94-77A1B517B772}"/>
    <cellStyle name="Comma 5 2 23 2" xfId="30181" xr:uid="{6E14AE8D-35E1-439D-ACD1-CF220664C835}"/>
    <cellStyle name="Comma 5 2 24" xfId="21803" xr:uid="{7869491C-7AB4-40C9-BC9D-1B0D9171E1B2}"/>
    <cellStyle name="Comma 5 2 25" xfId="38439" xr:uid="{CD0DA3FD-02F3-453B-85DA-24130BAD3CD5}"/>
    <cellStyle name="Comma 5 2 26" xfId="1043" xr:uid="{9E8C003C-2C3B-4F14-BA0A-132C16C2EC4E}"/>
    <cellStyle name="Comma 5 2 27" xfId="40643" xr:uid="{D9D9D257-6621-42D1-92A2-378DF855CF15}"/>
    <cellStyle name="Comma 5 2 28" xfId="40773" xr:uid="{E69C076A-3079-4629-AE09-7B55F5FA877E}"/>
    <cellStyle name="Comma 5 2 29" xfId="40909" xr:uid="{97949244-7CF7-4865-A36F-DC903B65BB07}"/>
    <cellStyle name="Comma 5 2 3" xfId="237" xr:uid="{75E16866-68A7-41C9-85D9-80C34EF0CB05}"/>
    <cellStyle name="Comma 5 2 3 10" xfId="12976" xr:uid="{27C23084-D0A9-4EC0-80AF-830580A5AA7E}"/>
    <cellStyle name="Comma 5 2 3 10 2" xfId="21409" xr:uid="{D3E433E7-F660-4099-95FA-AFBA7EF5625B}"/>
    <cellStyle name="Comma 5 2 3 10 2 2" xfId="38069" xr:uid="{019D827C-9F0A-4FC9-851A-95595EE7E325}"/>
    <cellStyle name="Comma 5 2 3 10 3" xfId="29782" xr:uid="{D0DF4888-1705-43D1-BC49-D477B83340FE}"/>
    <cellStyle name="Comma 5 2 3 10 4" xfId="52850" xr:uid="{D2FA9E51-3CCE-45F6-BCA8-73A1FDC9989D}"/>
    <cellStyle name="Comma 5 2 3 11" xfId="13598" xr:uid="{6A507191-9673-4A1A-B139-D80F903C3C83}"/>
    <cellStyle name="Comma 5 2 3 11 2" xfId="30258" xr:uid="{B1B62577-01A3-4536-BAD4-45B1B34A7F31}"/>
    <cellStyle name="Comma 5 2 3 12" xfId="21881" xr:uid="{C6CA18C6-9216-4211-A8A0-EDB703E96CF8}"/>
    <cellStyle name="Comma 5 2 3 13" xfId="38763" xr:uid="{1A9320A7-0008-4F19-A588-B0BA60CDDFF9}"/>
    <cellStyle name="Comma 5 2 3 14" xfId="1155" xr:uid="{25132B2A-3DB7-40BA-8B4E-1D74A083F24B}"/>
    <cellStyle name="Comma 5 2 3 15" xfId="40674" xr:uid="{5C7899C2-5951-4426-8D04-FED7310804DE}"/>
    <cellStyle name="Comma 5 2 3 16" xfId="41018" xr:uid="{A49A7B4C-3C02-4677-8AAB-B8674D7A0E85}"/>
    <cellStyle name="Comma 5 2 3 17" xfId="847" xr:uid="{5A3BD550-C0DC-4B53-968D-C99FD407223D}"/>
    <cellStyle name="Comma 5 2 3 2" xfId="404" xr:uid="{3B6DF930-991D-45BE-9375-4548D90BFAB5}"/>
    <cellStyle name="Comma 5 2 3 2 10" xfId="38831" xr:uid="{9F04AB38-7369-4DFD-A4D2-0885DA7444FB}"/>
    <cellStyle name="Comma 5 2 3 2 11" xfId="41598" xr:uid="{35786B0D-47F9-4BFF-B5C6-18F10CC55CF6}"/>
    <cellStyle name="Comma 5 2 3 2 12" xfId="1660" xr:uid="{BF4B379E-A4A2-4FD3-966F-D8F34F4B9D42}"/>
    <cellStyle name="Comma 5 2 3 2 2" xfId="2271" xr:uid="{5ACCB46E-FBAE-46E5-BC26-284248CF1F20}"/>
    <cellStyle name="Comma 5 2 3 2 2 2" xfId="4197" xr:uid="{2092CBB9-8CC3-4455-91F3-3831D5307F7D}"/>
    <cellStyle name="Comma 5 2 3 2 2 2 2" xfId="8972" xr:uid="{EBA35E3F-F220-4F54-A870-5612750C663B}"/>
    <cellStyle name="Comma 5 2 3 2 2 2 2 2" xfId="18771" xr:uid="{93CCEECD-07B1-42C2-B0E5-C147FE0C430D}"/>
    <cellStyle name="Comma 5 2 3 2 2 2 2 2 2" xfId="35431" xr:uid="{119F5A80-713F-4340-9B06-60D99A354FCA}"/>
    <cellStyle name="Comma 5 2 3 2 2 2 2 3" xfId="27143" xr:uid="{1A4CAA73-A20E-4BB0-BA44-D980F7BBABED}"/>
    <cellStyle name="Comma 5 2 3 2 2 2 2 4" xfId="40333" xr:uid="{9EBB0944-E99F-4750-9A43-013C455195EC}"/>
    <cellStyle name="Comma 5 2 3 2 2 2 2 5" xfId="48855" xr:uid="{0A1B9CAC-9F01-4E6E-A259-E737D07A758C}"/>
    <cellStyle name="Comma 5 2 3 2 2 2 3" xfId="15707" xr:uid="{59E490B0-CD18-4347-B84B-990CDE7740EA}"/>
    <cellStyle name="Comma 5 2 3 2 2 2 3 2" xfId="32367" xr:uid="{B331EFE4-E30C-4241-986A-C5A41A7B6B4F}"/>
    <cellStyle name="Comma 5 2 3 2 2 2 4" xfId="24078" xr:uid="{2E637494-FB6F-4EE9-9801-4E21145F3B11}"/>
    <cellStyle name="Comma 5 2 3 2 2 2 5" xfId="39441" xr:uid="{132842C7-08BA-44CB-83C9-A65A4989075D}"/>
    <cellStyle name="Comma 5 2 3 2 2 2 6" xfId="44101" xr:uid="{C9FB9EA1-63EF-4E33-94FC-C4BBE54C47C4}"/>
    <cellStyle name="Comma 5 2 3 2 2 3" xfId="6090" xr:uid="{C5B0BEFB-5D63-419C-AA77-C83CFAE9B710}"/>
    <cellStyle name="Comma 5 2 3 2 2 3 2" xfId="10347" xr:uid="{23A37261-9B26-4856-934E-07AAA4CD72C1}"/>
    <cellStyle name="Comma 5 2 3 2 2 3 2 2" xfId="19581" xr:uid="{541861FB-03CA-4CF3-BD4C-ED4BF77919BF}"/>
    <cellStyle name="Comma 5 2 3 2 2 3 2 2 2" xfId="36241" xr:uid="{800EFB24-0E7A-46EF-AEBD-1EDB9712C352}"/>
    <cellStyle name="Comma 5 2 3 2 2 3 2 3" xfId="27953" xr:uid="{12A4B788-BEEA-4CC7-99EA-229D8971A77B}"/>
    <cellStyle name="Comma 5 2 3 2 2 3 2 4" xfId="50230" xr:uid="{0E9D49C7-D475-47DC-B40B-4A54EA6EBE07}"/>
    <cellStyle name="Comma 5 2 3 2 2 3 3" xfId="17025" xr:uid="{8E8CFF2F-4866-4A07-987B-3E5710DD6D3B}"/>
    <cellStyle name="Comma 5 2 3 2 2 3 3 2" xfId="33685" xr:uid="{221E0D59-F36D-401D-AF1D-CAC6C0FDDB44}"/>
    <cellStyle name="Comma 5 2 3 2 2 3 4" xfId="25396" xr:uid="{D9169B56-FED9-4970-A80D-CBEC339FED7C}"/>
    <cellStyle name="Comma 5 2 3 2 2 3 5" xfId="39885" xr:uid="{87A6354C-6CB9-4F2D-AE7D-56E96D8C3F96}"/>
    <cellStyle name="Comma 5 2 3 2 2 3 6" xfId="45984" xr:uid="{BABAB7C6-2A09-4991-A6A6-E4D9B2E3AFF6}"/>
    <cellStyle name="Comma 5 2 3 2 2 4" xfId="7637" xr:uid="{4980CA61-2AD4-487C-8693-D68CF651562C}"/>
    <cellStyle name="Comma 5 2 3 2 2 4 2" xfId="17989" xr:uid="{121E624C-2BD0-45DD-A83D-D7D4C927660F}"/>
    <cellStyle name="Comma 5 2 3 2 2 4 2 2" xfId="34649" xr:uid="{9836339F-99A4-45B9-8D7F-A7783C071BB1}"/>
    <cellStyle name="Comma 5 2 3 2 2 4 3" xfId="26361" xr:uid="{965D9FA4-CD12-4105-882B-9B0EDF7194C2}"/>
    <cellStyle name="Comma 5 2 3 2 2 4 4" xfId="47520" xr:uid="{A5099F03-9705-459F-8552-4D2A54308375}"/>
    <cellStyle name="Comma 5 2 3 2 2 5" xfId="12064" xr:uid="{E90A8C0F-B807-4494-BD29-77E650DA0D4A}"/>
    <cellStyle name="Comma 5 2 3 2 2 5 2" xfId="20745" xr:uid="{ADE8ABB0-C06E-4945-A50D-ACF6D8A9C826}"/>
    <cellStyle name="Comma 5 2 3 2 2 5 2 2" xfId="37405" xr:uid="{568FC43E-1590-4908-A69C-77A4ACFCCEAB}"/>
    <cellStyle name="Comma 5 2 3 2 2 5 3" xfId="29117" xr:uid="{40993A36-FAC2-48DD-B6A9-2171B90A4EC6}"/>
    <cellStyle name="Comma 5 2 3 2 2 5 4" xfId="51945" xr:uid="{CA835CF5-8FCC-4095-92C5-F8EB3843F1AB}"/>
    <cellStyle name="Comma 5 2 3 2 2 6" xfId="14371" xr:uid="{E5CF1B1E-97C1-4610-8684-C40A69C452B2}"/>
    <cellStyle name="Comma 5 2 3 2 2 6 2" xfId="31031" xr:uid="{6744A3EB-D754-4C3A-9175-DCE4AA9C7445}"/>
    <cellStyle name="Comma 5 2 3 2 2 7" xfId="22741" xr:uid="{9617A402-735E-49C1-B98D-0CC28E7F6366}"/>
    <cellStyle name="Comma 5 2 3 2 2 8" xfId="38983" xr:uid="{6E3E9E72-A8D6-493B-94A7-A6EACBC9AECB}"/>
    <cellStyle name="Comma 5 2 3 2 2 9" xfId="42212" xr:uid="{927A77E2-3C35-457C-8B06-FD2613B4CE6E}"/>
    <cellStyle name="Comma 5 2 3 2 3" xfId="3583" xr:uid="{985C0A5B-1E2C-4A49-A5DF-11B552195751}"/>
    <cellStyle name="Comma 5 2 3 2 3 2" xfId="8547" xr:uid="{AF2FFE5A-5EAA-4CCD-B57D-67681F87B156}"/>
    <cellStyle name="Comma 5 2 3 2 3 2 2" xfId="18517" xr:uid="{829123BC-025D-41D5-8D53-FD8AAAF0925D}"/>
    <cellStyle name="Comma 5 2 3 2 3 2 2 2" xfId="35177" xr:uid="{A3AFF4AD-A551-4D8C-922F-537F9E111B9B}"/>
    <cellStyle name="Comma 5 2 3 2 3 2 3" xfId="26889" xr:uid="{89FC1BDF-B47D-44BD-9B74-FA2F30182BF2}"/>
    <cellStyle name="Comma 5 2 3 2 3 2 4" xfId="40167" xr:uid="{F2A55142-9222-472E-8B90-8ADB47E14883}"/>
    <cellStyle name="Comma 5 2 3 2 3 2 5" xfId="48430" xr:uid="{77D6D636-1538-4C1B-91B7-5211BD8AAF7F}"/>
    <cellStyle name="Comma 5 2 3 2 3 3" xfId="15264" xr:uid="{9F21158A-8DD6-451F-8EB6-21397D3F97F0}"/>
    <cellStyle name="Comma 5 2 3 2 3 3 2" xfId="31924" xr:uid="{8722AE17-0C0F-4D96-827C-2011CE7DD7BE}"/>
    <cellStyle name="Comma 5 2 3 2 3 4" xfId="23635" xr:uid="{13507046-5C87-4A9B-BC23-840C28855697}"/>
    <cellStyle name="Comma 5 2 3 2 3 5" xfId="39289" xr:uid="{5E5C7ABB-C53B-4087-8A39-B4ED8FEE76FA}"/>
    <cellStyle name="Comma 5 2 3 2 3 6" xfId="43487" xr:uid="{EA1446B2-B8F3-413E-BD9F-765925103141}"/>
    <cellStyle name="Comma 5 2 3 2 4" xfId="5491" xr:uid="{DC501BE5-5AEE-4D7C-B883-8B4A2819140A}"/>
    <cellStyle name="Comma 5 2 3 2 4 2" xfId="9922" xr:uid="{AFFD1A65-2593-4934-A08B-20A75B0A9AE8}"/>
    <cellStyle name="Comma 5 2 3 2 4 2 2" xfId="19327" xr:uid="{2477F0EA-EA2C-4F7B-805E-12495DC3F032}"/>
    <cellStyle name="Comma 5 2 3 2 4 2 2 2" xfId="35987" xr:uid="{199D55F9-616C-4EBF-B84A-BA046BD1C093}"/>
    <cellStyle name="Comma 5 2 3 2 4 2 3" xfId="27699" xr:uid="{96580014-D18B-4F1B-B781-59A129311F3D}"/>
    <cellStyle name="Comma 5 2 3 2 4 2 4" xfId="49805" xr:uid="{83AA417D-CF23-4882-9B3C-322C627FCC54}"/>
    <cellStyle name="Comma 5 2 3 2 4 3" xfId="16597" xr:uid="{FAB2F59F-8619-4943-9503-2EA73A28A300}"/>
    <cellStyle name="Comma 5 2 3 2 4 3 2" xfId="33257" xr:uid="{F4E402B3-7915-4CCB-A37D-A3F4BD9399B1}"/>
    <cellStyle name="Comma 5 2 3 2 4 4" xfId="24968" xr:uid="{3ED3FA67-0065-4A80-AADC-79FEB0873A9B}"/>
    <cellStyle name="Comma 5 2 3 2 4 5" xfId="39720" xr:uid="{0C7FECCE-4631-4F15-8F9D-5E20DE3EFB7C}"/>
    <cellStyle name="Comma 5 2 3 2 4 6" xfId="45385" xr:uid="{1EA65450-84BD-47F5-BB07-BA6EBF83467C}"/>
    <cellStyle name="Comma 5 2 3 2 5" xfId="7212" xr:uid="{689D22F8-2A56-4A40-8B84-27E94296367D}"/>
    <cellStyle name="Comma 5 2 3 2 5 2" xfId="17735" xr:uid="{34383EEE-4362-4F03-9228-14D3515E2FCF}"/>
    <cellStyle name="Comma 5 2 3 2 5 2 2" xfId="34395" xr:uid="{768D0C03-D835-4507-8B8A-F8DFAF271C08}"/>
    <cellStyle name="Comma 5 2 3 2 5 3" xfId="26107" xr:uid="{D7033D24-5FA6-496A-8004-C1FA854EF2EF}"/>
    <cellStyle name="Comma 5 2 3 2 5 4" xfId="47095" xr:uid="{A6214F97-1BE9-4B5E-B85D-CD24778EF1F7}"/>
    <cellStyle name="Comma 5 2 3 2 6" xfId="11465" xr:uid="{D5E31B65-5DB0-4E60-A578-CA4FA59A6753}"/>
    <cellStyle name="Comma 5 2 3 2 6 2" xfId="20317" xr:uid="{14D3AED0-57EB-40FA-8020-68C254D40C21}"/>
    <cellStyle name="Comma 5 2 3 2 6 2 2" xfId="36977" xr:uid="{5A83B70A-D0F5-4A05-90C3-18C5F8451159}"/>
    <cellStyle name="Comma 5 2 3 2 6 3" xfId="28689" xr:uid="{C603338C-3B3A-4233-8880-48A63840B43B}"/>
    <cellStyle name="Comma 5 2 3 2 6 4" xfId="51346" xr:uid="{2F926DCE-55AB-4E87-A771-96A344646A7C}"/>
    <cellStyle name="Comma 5 2 3 2 7" xfId="13140" xr:uid="{85842EE9-707E-41C2-B898-A4ABFB224B9C}"/>
    <cellStyle name="Comma 5 2 3 2 7 2" xfId="21529" xr:uid="{7EF74999-AC59-4A7D-A2F3-0192231C292E}"/>
    <cellStyle name="Comma 5 2 3 2 7 2 2" xfId="38189" xr:uid="{AF01514E-40DF-48FE-9AF4-E6B099F9C917}"/>
    <cellStyle name="Comma 5 2 3 2 7 3" xfId="29902" xr:uid="{1B9E95BA-A898-4C41-B89A-980772641EFD}"/>
    <cellStyle name="Comma 5 2 3 2 7 4" xfId="53014" xr:uid="{68AA3701-E100-4544-BB7C-204ED4152D6C}"/>
    <cellStyle name="Comma 5 2 3 2 8" xfId="13948" xr:uid="{2B9906F2-63E4-4C3D-8988-BADA7404D776}"/>
    <cellStyle name="Comma 5 2 3 2 8 2" xfId="30608" xr:uid="{54F86AB2-BC2F-4C26-9FE3-51E69039FA95}"/>
    <cellStyle name="Comma 5 2 3 2 9" xfId="22298" xr:uid="{0AA97917-9175-41E9-B743-88A741A69913}"/>
    <cellStyle name="Comma 5 2 3 3" xfId="1544" xr:uid="{523D5D69-B331-4E4D-911E-2EFF164116AD}"/>
    <cellStyle name="Comma 5 2 3 3 2" xfId="3419" xr:uid="{D87D021C-D78C-4EE6-BC53-D2F179B90AB8}"/>
    <cellStyle name="Comma 5 2 3 3 2 2" xfId="8444" xr:uid="{AEDE4210-6052-4FEE-A397-0E2551035F57}"/>
    <cellStyle name="Comma 5 2 3 3 2 2 2" xfId="18458" xr:uid="{A869A107-3022-4CBB-B131-974721D62FE4}"/>
    <cellStyle name="Comma 5 2 3 3 2 2 2 2" xfId="35118" xr:uid="{7330CAB5-D4CF-4624-A489-D17BDB6216F9}"/>
    <cellStyle name="Comma 5 2 3 3 2 2 3" xfId="26830" xr:uid="{D59E4F03-F65C-4E00-8C4A-34736E8C0415}"/>
    <cellStyle name="Comma 5 2 3 3 2 2 4" xfId="40280" xr:uid="{A34C7ECF-86AC-439C-BE88-55C0F6BCAE36}"/>
    <cellStyle name="Comma 5 2 3 3 2 2 5" xfId="48327" xr:uid="{7940DE37-F305-4C16-AE25-4FFB3C906690}"/>
    <cellStyle name="Comma 5 2 3 3 2 3" xfId="15144" xr:uid="{566A4828-50C9-4AEE-8877-089CE0AFD687}"/>
    <cellStyle name="Comma 5 2 3 3 2 3 2" xfId="31804" xr:uid="{212E6269-E1DF-43B4-8827-8A188A17DE97}"/>
    <cellStyle name="Comma 5 2 3 3 2 4" xfId="23515" xr:uid="{074FF887-1620-4152-8F51-555CE6785F15}"/>
    <cellStyle name="Comma 5 2 3 3 2 5" xfId="39395" xr:uid="{4E84490C-311B-43ED-86B7-88010CA142AA}"/>
    <cellStyle name="Comma 5 2 3 3 2 6" xfId="43323" xr:uid="{99E0A248-AF7E-4519-B88D-6E2EA3F3CB5A}"/>
    <cellStyle name="Comma 5 2 3 3 3" xfId="5327" xr:uid="{B30BAE3B-5600-4E40-8F77-2A405879961F}"/>
    <cellStyle name="Comma 5 2 3 3 3 2" xfId="9819" xr:uid="{C6FCC490-6BA8-471C-8FD1-F75D5C4FE2E2}"/>
    <cellStyle name="Comma 5 2 3 3 3 2 2" xfId="19268" xr:uid="{C38C0B3C-F32F-48A2-9AEA-F376E2B447D5}"/>
    <cellStyle name="Comma 5 2 3 3 3 2 2 2" xfId="35928" xr:uid="{50490CD8-C94E-4BBB-82AD-5F5F9CCBFA8E}"/>
    <cellStyle name="Comma 5 2 3 3 3 2 3" xfId="27640" xr:uid="{1D62AB96-58E6-4AB4-99ED-72405D70055C}"/>
    <cellStyle name="Comma 5 2 3 3 3 2 4" xfId="49702" xr:uid="{044A2403-11EF-4D32-B24F-D7759A0BAB90}"/>
    <cellStyle name="Comma 5 2 3 3 3 3" xfId="16477" xr:uid="{133B8460-A406-4D2F-B0C3-F3C4FE4DEE48}"/>
    <cellStyle name="Comma 5 2 3 3 3 3 2" xfId="33137" xr:uid="{3C21096B-3A40-4A69-AB24-83DFC1755EAE}"/>
    <cellStyle name="Comma 5 2 3 3 3 4" xfId="24848" xr:uid="{5F5764D1-D7FF-4B46-BBD0-608958C5B5CA}"/>
    <cellStyle name="Comma 5 2 3 3 3 5" xfId="39831" xr:uid="{4782221F-4FD1-4E1D-A5B8-FE2594828107}"/>
    <cellStyle name="Comma 5 2 3 3 3 6" xfId="45221" xr:uid="{E72037B5-CBD8-475A-A0E2-4D8692BC07DF}"/>
    <cellStyle name="Comma 5 2 3 3 4" xfId="7109" xr:uid="{5723E35B-E9D3-499F-8881-251C7C1921C8}"/>
    <cellStyle name="Comma 5 2 3 3 4 2" xfId="17676" xr:uid="{1F787C2F-143F-4250-A7DC-0B8509778876}"/>
    <cellStyle name="Comma 5 2 3 3 4 2 2" xfId="34336" xr:uid="{365A2E3A-6FAF-4842-B914-FAADEC2C4609}"/>
    <cellStyle name="Comma 5 2 3 3 4 3" xfId="26048" xr:uid="{F453E9C8-A9E0-417D-A413-627197C22A91}"/>
    <cellStyle name="Comma 5 2 3 3 4 4" xfId="46992" xr:uid="{B89D4AD5-535C-468E-9CC4-5AE87B60AEBD}"/>
    <cellStyle name="Comma 5 2 3 3 5" xfId="11301" xr:uid="{590B822C-53F5-4E43-AAAC-307A13C4F843}"/>
    <cellStyle name="Comma 5 2 3 3 5 2" xfId="20197" xr:uid="{42F5BEDB-6625-4E5A-9451-3797E74C143B}"/>
    <cellStyle name="Comma 5 2 3 3 5 2 2" xfId="36857" xr:uid="{CC33D00A-E230-408B-A710-7CA0AF069AD5}"/>
    <cellStyle name="Comma 5 2 3 3 5 3" xfId="28569" xr:uid="{C2D73BEB-499B-4624-B26F-79EC5ADC1F97}"/>
    <cellStyle name="Comma 5 2 3 3 5 4" xfId="51182" xr:uid="{410D3FE9-BABB-4AAD-82BB-41787EDFAF3C}"/>
    <cellStyle name="Comma 5 2 3 3 6" xfId="13828" xr:uid="{FE115C56-5907-46E1-A7A7-F1DBEB7B0B8A}"/>
    <cellStyle name="Comma 5 2 3 3 6 2" xfId="30488" xr:uid="{A39E1EA8-1630-4283-B695-599ADAF83F24}"/>
    <cellStyle name="Comma 5 2 3 3 7" xfId="22178" xr:uid="{6FFAD3B5-2E14-4076-BFD4-89CA5AECBE69}"/>
    <cellStyle name="Comma 5 2 3 3 8" xfId="38938" xr:uid="{9B7E7787-42F1-4DA0-B565-6969683D2AE3}"/>
    <cellStyle name="Comma 5 2 3 3 9" xfId="41434" xr:uid="{5B1CD81B-797E-4E04-845D-629EE1F715C4}"/>
    <cellStyle name="Comma 5 2 3 4" xfId="2107" xr:uid="{26DB04A8-BE86-4E04-9981-4FD0CE7E3C76}"/>
    <cellStyle name="Comma 5 2 3 4 2" xfId="4033" xr:uid="{52954943-0089-45B5-BB23-E6440BFE4424}"/>
    <cellStyle name="Comma 5 2 3 4 2 2" xfId="8869" xr:uid="{7737A2D0-2A21-407E-A650-8636147AE685}"/>
    <cellStyle name="Comma 5 2 3 4 2 2 2" xfId="18712" xr:uid="{6005D9F4-25A7-47B1-AF50-0E275BB915FC}"/>
    <cellStyle name="Comma 5 2 3 4 2 2 2 2" xfId="35372" xr:uid="{6970ECB8-2F66-4F1A-9849-47E1EEF31846}"/>
    <cellStyle name="Comma 5 2 3 4 2 2 3" xfId="27084" xr:uid="{2DE0D68F-8DC5-402E-9410-7F568D1ABFDB}"/>
    <cellStyle name="Comma 5 2 3 4 2 2 4" xfId="48752" xr:uid="{63C1463C-D25D-4E4B-8A4F-C227D2E19F8D}"/>
    <cellStyle name="Comma 5 2 3 4 2 3" xfId="15587" xr:uid="{182E4560-2462-4788-89A1-2FD1C78DFB9A}"/>
    <cellStyle name="Comma 5 2 3 4 2 3 2" xfId="32247" xr:uid="{449D9F86-3E14-4934-9481-A25F97970EE2}"/>
    <cellStyle name="Comma 5 2 3 4 2 4" xfId="23958" xr:uid="{CD469978-AEF0-4EC5-90B8-31183B61172F}"/>
    <cellStyle name="Comma 5 2 3 4 2 5" xfId="40114" xr:uid="{1882E8DA-1A0A-4C3B-959B-8F497EA4AE81}"/>
    <cellStyle name="Comma 5 2 3 4 2 6" xfId="43937" xr:uid="{DB4B964A-95AF-44B0-A2A3-3AB78EE14FF7}"/>
    <cellStyle name="Comma 5 2 3 4 3" xfId="5926" xr:uid="{CFB05F0E-0393-4441-9CBE-6433EFC80FD9}"/>
    <cellStyle name="Comma 5 2 3 4 3 2" xfId="10244" xr:uid="{3EA589E3-B32B-484C-8A3B-E7C0C564E323}"/>
    <cellStyle name="Comma 5 2 3 4 3 2 2" xfId="19522" xr:uid="{F9B6CD8E-A44D-452E-8859-C5ED3C390387}"/>
    <cellStyle name="Comma 5 2 3 4 3 2 2 2" xfId="36182" xr:uid="{B069A19F-E186-456B-A70E-93701672F1FB}"/>
    <cellStyle name="Comma 5 2 3 4 3 2 3" xfId="27894" xr:uid="{45093D17-6AD6-41C1-AA3B-9DE87FC20B46}"/>
    <cellStyle name="Comma 5 2 3 4 3 2 4" xfId="50127" xr:uid="{B57EAF7B-4848-4F90-AEDC-A857F027C33D}"/>
    <cellStyle name="Comma 5 2 3 4 3 3" xfId="16905" xr:uid="{F2F4178C-B4AA-4964-BCA8-3500D0E9B2A5}"/>
    <cellStyle name="Comma 5 2 3 4 3 3 2" xfId="33565" xr:uid="{133AAFD8-4B27-4E7F-9356-601645AC5B1B}"/>
    <cellStyle name="Comma 5 2 3 4 3 4" xfId="25276" xr:uid="{169F69C9-904B-4DB2-ADB6-819F6990ECA2}"/>
    <cellStyle name="Comma 5 2 3 4 3 5" xfId="45820" xr:uid="{512CC238-51A4-4F84-9BEF-42F1347F4105}"/>
    <cellStyle name="Comma 5 2 3 4 4" xfId="7534" xr:uid="{5ED8FC4E-A459-4FD7-B7C9-6BE04049B5BD}"/>
    <cellStyle name="Comma 5 2 3 4 4 2" xfId="17930" xr:uid="{F23DC54B-15E6-4FE5-A549-9A0B905CF237}"/>
    <cellStyle name="Comma 5 2 3 4 4 2 2" xfId="34590" xr:uid="{51779126-BAB5-432A-9A96-43BD19E394C2}"/>
    <cellStyle name="Comma 5 2 3 4 4 3" xfId="26302" xr:uid="{36ABB002-166D-4CF8-A5A4-AF6CD262A4E7}"/>
    <cellStyle name="Comma 5 2 3 4 4 4" xfId="47417" xr:uid="{5B29090E-DC50-45C7-B58C-023882D274C5}"/>
    <cellStyle name="Comma 5 2 3 4 5" xfId="11900" xr:uid="{BADB22F7-5E94-4EAA-BC97-99C7B3068832}"/>
    <cellStyle name="Comma 5 2 3 4 5 2" xfId="20625" xr:uid="{340CB04B-87A9-4786-8386-DD9A9B521F2F}"/>
    <cellStyle name="Comma 5 2 3 4 5 2 2" xfId="37285" xr:uid="{A4D6B14A-AF5A-4B2A-B654-319480C0C954}"/>
    <cellStyle name="Comma 5 2 3 4 5 3" xfId="28997" xr:uid="{72BC77AF-EB5B-4367-8B3E-EFCF9233F476}"/>
    <cellStyle name="Comma 5 2 3 4 5 4" xfId="51781" xr:uid="{7D7F9DB9-4F3E-4F9B-BBCC-A7ED43634614}"/>
    <cellStyle name="Comma 5 2 3 4 6" xfId="14251" xr:uid="{D3861DE2-7CEA-4EB7-AEBF-9725732622A3}"/>
    <cellStyle name="Comma 5 2 3 4 6 2" xfId="30911" xr:uid="{E390D827-E08C-481A-9748-C39C295AA2B1}"/>
    <cellStyle name="Comma 5 2 3 4 7" xfId="22621" xr:uid="{379DD081-E734-4BF0-AB7B-ECFB0A6E2DDB}"/>
    <cellStyle name="Comma 5 2 3 4 8" xfId="39243" xr:uid="{4EBB3CF5-70F7-4339-96F2-00C98A5F1589}"/>
    <cellStyle name="Comma 5 2 3 4 9" xfId="42048" xr:uid="{1FA769AA-0B20-4033-9FDF-73D3A6C92626}"/>
    <cellStyle name="Comma 5 2 3 5" xfId="3003" xr:uid="{2546C693-0AD7-450F-BE98-73C2C70B767B}"/>
    <cellStyle name="Comma 5 2 3 5 2" xfId="8143" xr:uid="{C96F5C4C-040A-472E-A55C-76B6C7AF524D}"/>
    <cellStyle name="Comma 5 2 3 5 2 2" xfId="18276" xr:uid="{E41827EE-2F7D-4374-967F-A5CC02B84B42}"/>
    <cellStyle name="Comma 5 2 3 5 2 2 2" xfId="34936" xr:uid="{0EE803E1-4DB0-4BC0-BDC9-9907502A012C}"/>
    <cellStyle name="Comma 5 2 3 5 2 3" xfId="26648" xr:uid="{1FE170C3-6339-48F1-896E-E7C872A0E832}"/>
    <cellStyle name="Comma 5 2 3 5 2 4" xfId="48026" xr:uid="{8153E301-8591-4641-960E-5A1E7BF0F578}"/>
    <cellStyle name="Comma 5 2 3 5 3" xfId="14847" xr:uid="{A93928B8-B4DC-4558-8C69-A31164B43023}"/>
    <cellStyle name="Comma 5 2 3 5 3 2" xfId="31507" xr:uid="{7AF63D3D-9A75-4811-9DD7-ABC0B5D1A7F8}"/>
    <cellStyle name="Comma 5 2 3 5 4" xfId="23218" xr:uid="{B9FE1625-CC45-4F8D-BF51-E9AC62D68715}"/>
    <cellStyle name="Comma 5 2 3 5 5" xfId="39665" xr:uid="{4C8826A5-1EC6-4A15-9472-96F93FE84B0B}"/>
    <cellStyle name="Comma 5 2 3 5 6" xfId="42907" xr:uid="{D54BF2A5-EE73-4501-8BE0-68F055D2864B}"/>
    <cellStyle name="Comma 5 2 3 6" xfId="4942" xr:uid="{FD99B81C-BD1F-4A0F-963C-896F95CB81EE}"/>
    <cellStyle name="Comma 5 2 3 6 2" xfId="9518" xr:uid="{CC16DA77-48FF-49DD-999F-62671A283F7B}"/>
    <cellStyle name="Comma 5 2 3 6 2 2" xfId="19086" xr:uid="{C8291A4D-2724-480B-B166-E3C948A8B3C4}"/>
    <cellStyle name="Comma 5 2 3 6 2 2 2" xfId="35746" xr:uid="{798BF63D-1B7B-49D0-BD15-F6048E9A5225}"/>
    <cellStyle name="Comma 5 2 3 6 2 3" xfId="27458" xr:uid="{F079BAC3-30C4-402E-8E05-8298630EBB0C}"/>
    <cellStyle name="Comma 5 2 3 6 2 4" xfId="49401" xr:uid="{6859DC40-E71A-473C-BD3B-FE5AC8CC6607}"/>
    <cellStyle name="Comma 5 2 3 6 3" xfId="16211" xr:uid="{B7E82545-8873-4D23-8B09-FA03E9480E77}"/>
    <cellStyle name="Comma 5 2 3 6 3 2" xfId="32871" xr:uid="{1D25B0F4-0E40-4BFB-B119-1C15E255276A}"/>
    <cellStyle name="Comma 5 2 3 6 4" xfId="24582" xr:uid="{E50955ED-2406-4AAB-BA6D-34834A540CF8}"/>
    <cellStyle name="Comma 5 2 3 6 5" xfId="44836" xr:uid="{3E55F9AE-A846-4D71-BC01-93F8085AFEA0}"/>
    <cellStyle name="Comma 5 2 3 7" xfId="6807" xr:uid="{BC6DB4A0-82B9-4237-9F1B-117AEF12E4B6}"/>
    <cellStyle name="Comma 5 2 3 7 2" xfId="17493" xr:uid="{FA72166B-B8B2-449E-85B9-D41E1A2C83A7}"/>
    <cellStyle name="Comma 5 2 3 7 2 2" xfId="34153" xr:uid="{4CA731B7-A6EE-4346-B422-26BAC8DC3502}"/>
    <cellStyle name="Comma 5 2 3 7 3" xfId="25865" xr:uid="{630EA783-DE86-4856-A4FE-59C4E69BFDA1}"/>
    <cellStyle name="Comma 5 2 3 7 4" xfId="46690" xr:uid="{038A92DE-AA2F-4FA9-878C-702F9E240344}"/>
    <cellStyle name="Comma 5 2 3 8" xfId="10916" xr:uid="{A6C3ED4B-81B3-46B3-83A0-F262E1FD3125}"/>
    <cellStyle name="Comma 5 2 3 8 2" xfId="19931" xr:uid="{FF6A21AB-B263-41F2-8B06-C0EDF2A317C0}"/>
    <cellStyle name="Comma 5 2 3 8 2 2" xfId="36591" xr:uid="{C75CC96C-8793-447B-B08A-62D386AE51CC}"/>
    <cellStyle name="Comma 5 2 3 8 3" xfId="28303" xr:uid="{9904795D-0ADC-404D-BD80-3FE0FEB0E853}"/>
    <cellStyle name="Comma 5 2 3 8 4" xfId="50797" xr:uid="{725D81FE-3E64-4F5D-A3DE-2EF5754243F1}"/>
    <cellStyle name="Comma 5 2 3 9" xfId="12774" xr:uid="{F4B46219-D7DF-4A1B-AFA2-5093C35152DE}"/>
    <cellStyle name="Comma 5 2 3 9 2" xfId="21252" xr:uid="{873E3A69-559D-4CB8-9E35-66F47F2EB733}"/>
    <cellStyle name="Comma 5 2 3 9 2 2" xfId="37912" xr:uid="{79E3D1F7-7D99-41DA-877B-1DE14E04AA84}"/>
    <cellStyle name="Comma 5 2 3 9 3" xfId="29624" xr:uid="{2A3FD721-A0C7-4C8A-B37F-56A09B9A3A80}"/>
    <cellStyle name="Comma 5 2 3 9 4" xfId="52650" xr:uid="{2C8254D2-150B-4A0B-AEE2-ECC85B77CC9D}"/>
    <cellStyle name="Comma 5 2 30" xfId="53397" xr:uid="{C60C2549-C7F0-404F-AAB3-740542DF6C77}"/>
    <cellStyle name="Comma 5 2 31" xfId="721" xr:uid="{ADFAA620-17DB-4327-A79B-662361B96481}"/>
    <cellStyle name="Comma 5 2 4" xfId="443" xr:uid="{AAF6B93F-2FE4-4927-BF19-67F7206E70E0}"/>
    <cellStyle name="Comma 5 2 4 10" xfId="21907" xr:uid="{91D5AED9-BD2D-4B07-BC6F-F7D5F6FE132C}"/>
    <cellStyle name="Comma 5 2 4 11" xfId="38819" xr:uid="{8E6C4D1D-272F-4657-828B-F1B3ECC11415}"/>
    <cellStyle name="Comma 5 2 4 12" xfId="1193" xr:uid="{10E70AF1-0CFC-4E77-B0D7-B81BBD656F30}"/>
    <cellStyle name="Comma 5 2 4 13" xfId="41058" xr:uid="{20A0E7EE-6A80-4EC4-8A1D-5915F7C26A63}"/>
    <cellStyle name="Comma 5 2 4 14" xfId="940" xr:uid="{EFDD43AD-550F-426D-ABCB-88013C2D1E6C}"/>
    <cellStyle name="Comma 5 2 4 2" xfId="1694" xr:uid="{C20931C7-FA29-4FEA-95BF-BBBDFE9A18E3}"/>
    <cellStyle name="Comma 5 2 4 2 2" xfId="3622" xr:uid="{CB2C6DD0-3B8B-40A6-9089-9DDF983F436B}"/>
    <cellStyle name="Comma 5 2 4 2 2 2" xfId="8581" xr:uid="{74A9C478-BADB-418D-9214-B884662F8FCB}"/>
    <cellStyle name="Comma 5 2 4 2 2 2 2" xfId="18537" xr:uid="{BD32374D-F10C-4908-8120-32D65326D713}"/>
    <cellStyle name="Comma 5 2 4 2 2 2 2 2" xfId="35197" xr:uid="{C643EE66-F432-4EF0-BDF4-9E51B0BD8588}"/>
    <cellStyle name="Comma 5 2 4 2 2 2 3" xfId="26909" xr:uid="{20BA0A1D-EF7C-44CE-B962-CC76DDA0A0B3}"/>
    <cellStyle name="Comma 5 2 4 2 2 2 4" xfId="40318" xr:uid="{C68033E8-264F-4789-A553-92B566943474}"/>
    <cellStyle name="Comma 5 2 4 2 2 2 5" xfId="48464" xr:uid="{1975FACB-993C-42E6-B12B-BDD7F5BE044C}"/>
    <cellStyle name="Comma 5 2 4 2 2 3" xfId="15289" xr:uid="{A94F1426-8FA8-42EC-AD22-C68D5F3558E6}"/>
    <cellStyle name="Comma 5 2 4 2 2 3 2" xfId="31949" xr:uid="{09B55043-0CFF-4822-8786-602125574DDD}"/>
    <cellStyle name="Comma 5 2 4 2 2 4" xfId="23660" xr:uid="{6CC1997F-88C9-4807-948C-FC76F2441CAD}"/>
    <cellStyle name="Comma 5 2 4 2 2 5" xfId="39429" xr:uid="{3FC8E7EF-00EF-498A-B10C-CCCAD6AB76A8}"/>
    <cellStyle name="Comma 5 2 4 2 2 6" xfId="43526" xr:uid="{9567F527-0269-4807-970C-03B3BBF3B2E7}"/>
    <cellStyle name="Comma 5 2 4 2 3" xfId="5530" xr:uid="{B5749E24-7606-4D21-9587-66705FD12866}"/>
    <cellStyle name="Comma 5 2 4 2 3 2" xfId="9956" xr:uid="{89392A93-32DA-4CC4-BA9D-E82314C50DBA}"/>
    <cellStyle name="Comma 5 2 4 2 3 2 2" xfId="19347" xr:uid="{75610697-B6A7-44B3-BEC0-F684055914F3}"/>
    <cellStyle name="Comma 5 2 4 2 3 2 2 2" xfId="36007" xr:uid="{3A4BFBA6-B7A5-4D72-B355-FF4024BC2F6B}"/>
    <cellStyle name="Comma 5 2 4 2 3 2 3" xfId="27719" xr:uid="{632C9DF7-2539-48CD-B785-B6502CCB4771}"/>
    <cellStyle name="Comma 5 2 4 2 3 2 4" xfId="49839" xr:uid="{4451088E-7F26-4ADC-AA92-6A64B0B6E850}"/>
    <cellStyle name="Comma 5 2 4 2 3 3" xfId="16622" xr:uid="{DD4C7805-6D8E-45C6-A389-AB145414C4ED}"/>
    <cellStyle name="Comma 5 2 4 2 3 3 2" xfId="33282" xr:uid="{7CD8409B-C69F-4D7F-B99A-38B42F9E9609}"/>
    <cellStyle name="Comma 5 2 4 2 3 4" xfId="24993" xr:uid="{CD1E1EEE-B6AE-476C-9F00-1402F0B73F08}"/>
    <cellStyle name="Comma 5 2 4 2 3 5" xfId="39870" xr:uid="{8E70D525-D44A-460D-864F-58900D627FCC}"/>
    <cellStyle name="Comma 5 2 4 2 3 6" xfId="45424" xr:uid="{791DDAE1-ADA7-43AD-9D3D-ADE712238BA6}"/>
    <cellStyle name="Comma 5 2 4 2 4" xfId="7246" xr:uid="{21EB554B-8311-4F8E-9FF2-A065DB173C93}"/>
    <cellStyle name="Comma 5 2 4 2 4 2" xfId="17755" xr:uid="{5DEED299-A638-43F2-AD30-427877D58E4B}"/>
    <cellStyle name="Comma 5 2 4 2 4 2 2" xfId="34415" xr:uid="{FF37EA8E-25B6-452A-ADBB-D4851DD4DA62}"/>
    <cellStyle name="Comma 5 2 4 2 4 3" xfId="26127" xr:uid="{7E16C6C6-BF4D-429B-B774-BA5633575BD5}"/>
    <cellStyle name="Comma 5 2 4 2 4 4" xfId="47129" xr:uid="{EB29F17B-946B-41B5-9FC9-A9B8B752D2E1}"/>
    <cellStyle name="Comma 5 2 4 2 5" xfId="11504" xr:uid="{75A2E16F-E0F9-4688-8567-8E83C6EABFE1}"/>
    <cellStyle name="Comma 5 2 4 2 5 2" xfId="20342" xr:uid="{36BBE22C-6D74-4165-9AAA-99B1EC8EDEFD}"/>
    <cellStyle name="Comma 5 2 4 2 5 2 2" xfId="37002" xr:uid="{B89E7CD2-7BA7-4A82-98BC-26AA38DAD887}"/>
    <cellStyle name="Comma 5 2 4 2 5 3" xfId="28714" xr:uid="{277EE441-868D-48E1-8904-8D29B0993988}"/>
    <cellStyle name="Comma 5 2 4 2 5 4" xfId="51385" xr:uid="{3678303B-7256-4EEC-A4DC-37CBDFB11D6E}"/>
    <cellStyle name="Comma 5 2 4 2 6" xfId="13973" xr:uid="{B345FA83-2BC1-46DF-A1AE-5C373EF18A94}"/>
    <cellStyle name="Comma 5 2 4 2 6 2" xfId="30633" xr:uid="{1B9F17BF-CBB9-4E98-8F16-A45A40D9B485}"/>
    <cellStyle name="Comma 5 2 4 2 7" xfId="22323" xr:uid="{8D237A2F-A486-4B61-A871-1A5AA82185DD}"/>
    <cellStyle name="Comma 5 2 4 2 8" xfId="38971" xr:uid="{DCB31032-7D07-47DA-889E-AA34D5B56B85}"/>
    <cellStyle name="Comma 5 2 4 2 9" xfId="41637" xr:uid="{B729FE55-C649-459D-8F83-8889F22AC175}"/>
    <cellStyle name="Comma 5 2 4 3" xfId="2310" xr:uid="{E08017F6-1BEA-4E1E-8F04-E9FB8CED0C1D}"/>
    <cellStyle name="Comma 5 2 4 3 2" xfId="4236" xr:uid="{B27894AC-4E41-41EC-AA5C-CDCB92D8BEAD}"/>
    <cellStyle name="Comma 5 2 4 3 2 2" xfId="9006" xr:uid="{47102838-4F91-4546-A3C1-2D762DE7670A}"/>
    <cellStyle name="Comma 5 2 4 3 2 2 2" xfId="18791" xr:uid="{8CB71CAE-DB40-41D0-844A-6B183A5FC661}"/>
    <cellStyle name="Comma 5 2 4 3 2 2 2 2" xfId="35451" xr:uid="{F316B1E2-DBA4-464B-B185-41B54D088675}"/>
    <cellStyle name="Comma 5 2 4 3 2 2 3" xfId="27163" xr:uid="{ECF04694-40E4-44F8-BA4C-98CA30391813}"/>
    <cellStyle name="Comma 5 2 4 3 2 2 4" xfId="48889" xr:uid="{779C4200-020E-4E93-A2E5-C94A46FF6689}"/>
    <cellStyle name="Comma 5 2 4 3 2 3" xfId="15732" xr:uid="{E0132DDA-6F9E-42F1-85C9-884F0D2C0A96}"/>
    <cellStyle name="Comma 5 2 4 3 2 3 2" xfId="32392" xr:uid="{97714FA8-79F1-4920-8EB5-E3E2D1BE51A4}"/>
    <cellStyle name="Comma 5 2 4 3 2 4" xfId="24103" xr:uid="{3D693105-C8BC-4647-8339-544091E73D37}"/>
    <cellStyle name="Comma 5 2 4 3 2 5" xfId="40152" xr:uid="{78238A58-1579-47E5-B294-BAC661A48CB1}"/>
    <cellStyle name="Comma 5 2 4 3 2 6" xfId="44140" xr:uid="{A72D7755-F661-4A6C-AE24-2C98491C249A}"/>
    <cellStyle name="Comma 5 2 4 3 3" xfId="6129" xr:uid="{76B3C093-C388-4789-A92B-5D064C5C101B}"/>
    <cellStyle name="Comma 5 2 4 3 3 2" xfId="10381" xr:uid="{63CF4234-287F-4F4B-8BF7-A2F980553A6E}"/>
    <cellStyle name="Comma 5 2 4 3 3 2 2" xfId="19601" xr:uid="{4C049707-4C54-4D41-931C-481891E73B79}"/>
    <cellStyle name="Comma 5 2 4 3 3 2 2 2" xfId="36261" xr:uid="{DCD5D71A-3BC5-417A-9CD2-7466DA4BC726}"/>
    <cellStyle name="Comma 5 2 4 3 3 2 3" xfId="27973" xr:uid="{A810A3BE-4EDB-46B0-B825-A69F871C4506}"/>
    <cellStyle name="Comma 5 2 4 3 3 2 4" xfId="50264" xr:uid="{53CA6248-732E-42F0-B26C-AAB0D33A9C6D}"/>
    <cellStyle name="Comma 5 2 4 3 3 3" xfId="17050" xr:uid="{29D729D6-CF12-41BC-8213-0F1CD8827EBB}"/>
    <cellStyle name="Comma 5 2 4 3 3 3 2" xfId="33710" xr:uid="{5D6FA507-8D13-4811-B946-67A24831D786}"/>
    <cellStyle name="Comma 5 2 4 3 3 4" xfId="25421" xr:uid="{86B4B677-429E-447F-B4C8-DA4FF09DCC5C}"/>
    <cellStyle name="Comma 5 2 4 3 3 5" xfId="46023" xr:uid="{8F0E101C-BA35-4FED-AFF3-7B010C5CF792}"/>
    <cellStyle name="Comma 5 2 4 3 4" xfId="7671" xr:uid="{B6DB0271-3EB1-46E7-8C5B-57E54950A45B}"/>
    <cellStyle name="Comma 5 2 4 3 4 2" xfId="18009" xr:uid="{907987F9-5103-4C6C-BD11-F3D430FB49C7}"/>
    <cellStyle name="Comma 5 2 4 3 4 2 2" xfId="34669" xr:uid="{BB81E393-9598-46DB-B764-EFF5828F6AA9}"/>
    <cellStyle name="Comma 5 2 4 3 4 3" xfId="26381" xr:uid="{A45DFC02-47C4-4696-B118-CB7D40EE21B8}"/>
    <cellStyle name="Comma 5 2 4 3 4 4" xfId="47554" xr:uid="{FF791A86-F553-410B-A38E-07666176694F}"/>
    <cellStyle name="Comma 5 2 4 3 5" xfId="12103" xr:uid="{250C18B6-4653-4A91-8287-9C208113E8B6}"/>
    <cellStyle name="Comma 5 2 4 3 5 2" xfId="20770" xr:uid="{52010447-2C4E-4502-BD9E-B7DEA9B15C2D}"/>
    <cellStyle name="Comma 5 2 4 3 5 2 2" xfId="37430" xr:uid="{F2E86D61-DF43-4D72-8D4E-A0ABA043C44F}"/>
    <cellStyle name="Comma 5 2 4 3 5 3" xfId="29142" xr:uid="{4FDD6806-196A-4554-8455-F0B0398249F5}"/>
    <cellStyle name="Comma 5 2 4 3 5 4" xfId="51984" xr:uid="{848F8BAA-837A-4C98-AA52-45D15AF011AD}"/>
    <cellStyle name="Comma 5 2 4 3 6" xfId="14396" xr:uid="{2E1B9BE9-B4E6-4617-BA5D-941A35F96745}"/>
    <cellStyle name="Comma 5 2 4 3 6 2" xfId="31056" xr:uid="{5446948A-813F-4B70-9046-5DD0203C38CC}"/>
    <cellStyle name="Comma 5 2 4 3 7" xfId="22766" xr:uid="{1B157C2D-9696-4E7D-B542-6B09FCE8FB45}"/>
    <cellStyle name="Comma 5 2 4 3 8" xfId="39277" xr:uid="{97E4A334-3890-40BF-A93C-CBFC2B3A8F3B}"/>
    <cellStyle name="Comma 5 2 4 3 9" xfId="42251" xr:uid="{CCC14A18-B652-410F-A627-2C147FCE31BC}"/>
    <cellStyle name="Comma 5 2 4 4" xfId="3043" xr:uid="{675A9985-AE15-455A-95E8-904FCFCBD40D}"/>
    <cellStyle name="Comma 5 2 4 4 2" xfId="8177" xr:uid="{BC3DBAD5-D5A3-4FA0-962B-590F54677192}"/>
    <cellStyle name="Comma 5 2 4 4 2 2" xfId="18296" xr:uid="{E3107BD7-1C39-447E-9C0D-15F19E227ED3}"/>
    <cellStyle name="Comma 5 2 4 4 2 2 2" xfId="34956" xr:uid="{FED01F6F-7F46-4FB5-A1B3-D9E45E8564D0}"/>
    <cellStyle name="Comma 5 2 4 4 2 3" xfId="26668" xr:uid="{1F421C12-BB89-4F4F-BF1B-093B38061CAC}"/>
    <cellStyle name="Comma 5 2 4 4 2 4" xfId="48060" xr:uid="{1121786A-026B-4FA8-A51E-513687205353}"/>
    <cellStyle name="Comma 5 2 4 4 3" xfId="14873" xr:uid="{E90963D7-A568-4E4D-A44F-C298C01C5932}"/>
    <cellStyle name="Comma 5 2 4 4 3 2" xfId="31533" xr:uid="{2D1974E6-6545-4F0A-8BEB-57297045895D}"/>
    <cellStyle name="Comma 5 2 4 4 4" xfId="23244" xr:uid="{FEFD484C-71F4-4F52-A5D2-1DA232040871}"/>
    <cellStyle name="Comma 5 2 4 4 5" xfId="39705" xr:uid="{BD17DCA5-9729-4E42-B15E-ED04C72C3A45}"/>
    <cellStyle name="Comma 5 2 4 4 6" xfId="42947" xr:uid="{EC5E2104-E8D2-400A-8996-6E5E96A7B16F}"/>
    <cellStyle name="Comma 5 2 4 5" xfId="4981" xr:uid="{0E719890-FCE0-4B48-AAAA-F7A52083521B}"/>
    <cellStyle name="Comma 5 2 4 5 2" xfId="9552" xr:uid="{92E5113D-17D5-41C8-A430-903C613C851C}"/>
    <cellStyle name="Comma 5 2 4 5 2 2" xfId="19106" xr:uid="{146D5026-27B9-4068-B1E2-7558E0261EF4}"/>
    <cellStyle name="Comma 5 2 4 5 2 2 2" xfId="35766" xr:uid="{0D57E4A8-F7A1-44C8-A16E-AEBB111EDF8F}"/>
    <cellStyle name="Comma 5 2 4 5 2 3" xfId="27478" xr:uid="{92E0FDD6-B56D-45E0-BD76-223EBC7F2FBC}"/>
    <cellStyle name="Comma 5 2 4 5 2 4" xfId="49435" xr:uid="{66A5116C-3B83-44AF-8E48-EB13F142556C}"/>
    <cellStyle name="Comma 5 2 4 5 3" xfId="16236" xr:uid="{3C7B3517-8EE1-4402-8668-FC7376A585E3}"/>
    <cellStyle name="Comma 5 2 4 5 3 2" xfId="32896" xr:uid="{C54AFEFA-820F-48AA-A58B-C2EF55B1821A}"/>
    <cellStyle name="Comma 5 2 4 5 4" xfId="24607" xr:uid="{004B9D12-1C61-499B-A988-A9E6862CB9FB}"/>
    <cellStyle name="Comma 5 2 4 5 5" xfId="44875" xr:uid="{7AB19106-CE04-4A6F-9287-C4D6ABFE9991}"/>
    <cellStyle name="Comma 5 2 4 6" xfId="6841" xr:uid="{E98DEED8-DF89-497F-8A55-4912803F4763}"/>
    <cellStyle name="Comma 5 2 4 6 2" xfId="17513" xr:uid="{E1F748B1-2615-4540-B6EF-06664AA07285}"/>
    <cellStyle name="Comma 5 2 4 6 2 2" xfId="34173" xr:uid="{F9E43E2C-6296-4E27-8752-972A16010301}"/>
    <cellStyle name="Comma 5 2 4 6 3" xfId="25885" xr:uid="{A36AAE92-4A5D-4E00-912A-937C804AC21F}"/>
    <cellStyle name="Comma 5 2 4 6 4" xfId="46724" xr:uid="{4D4A861C-0A1A-4101-84F8-EAB72B74139F}"/>
    <cellStyle name="Comma 5 2 4 7" xfId="10955" xr:uid="{66524694-EBE9-4B5A-AD1E-84101D277509}"/>
    <cellStyle name="Comma 5 2 4 7 2" xfId="19956" xr:uid="{B2E0D148-916E-474E-83EA-9C7873C45918}"/>
    <cellStyle name="Comma 5 2 4 7 2 2" xfId="36616" xr:uid="{AE69EA22-9578-4202-B548-B41081143759}"/>
    <cellStyle name="Comma 5 2 4 7 3" xfId="28328" xr:uid="{A6ED0E78-4FFB-4DDC-B4D5-D88AE7306DE8}"/>
    <cellStyle name="Comma 5 2 4 7 4" xfId="50836" xr:uid="{0F235B06-1F71-426C-8F5D-E6EAD86621BB}"/>
    <cellStyle name="Comma 5 2 4 8" xfId="13179" xr:uid="{A550D406-4064-4753-9F0E-82471B2E0C4A}"/>
    <cellStyle name="Comma 5 2 4 8 2" xfId="21554" xr:uid="{3CF647B0-3C17-44F1-B1EF-44B24F902A9E}"/>
    <cellStyle name="Comma 5 2 4 8 2 2" xfId="38214" xr:uid="{5848BF0B-E11D-4240-977E-978B220667EE}"/>
    <cellStyle name="Comma 5 2 4 8 3" xfId="29927" xr:uid="{798B8AAF-9DE3-461B-AC02-0A38E399305A}"/>
    <cellStyle name="Comma 5 2 4 8 4" xfId="53053" xr:uid="{C860E3D3-9ACB-4BB7-9CAD-91AE8B1F8C67}"/>
    <cellStyle name="Comma 5 2 4 9" xfId="13623" xr:uid="{7F24BA50-9A26-4ED2-9D7D-413E33060D35}"/>
    <cellStyle name="Comma 5 2 4 9 2" xfId="30283" xr:uid="{B3EF1B7E-83DB-40D2-9C94-7D9FD6215012}"/>
    <cellStyle name="Comma 5 2 5" xfId="479" xr:uid="{6BF81AD1-5C58-43E2-8659-A43294A0FE2D}"/>
    <cellStyle name="Comma 5 2 5 10" xfId="21928" xr:uid="{9AE176C5-CFBE-4396-A30B-D24CDEAFB2E8}"/>
    <cellStyle name="Comma 5 2 5 11" xfId="38750" xr:uid="{D5DB39B2-6F8F-485C-A972-86155F8BEFBE}"/>
    <cellStyle name="Comma 5 2 5 12" xfId="41089" xr:uid="{2A4DEE7C-AB43-429F-A02E-78A4FF7D6224}"/>
    <cellStyle name="Comma 5 2 5 13" xfId="1224" xr:uid="{F52792E5-05FD-46DD-A903-89E89BC1804E}"/>
    <cellStyle name="Comma 5 2 5 2" xfId="1725" xr:uid="{113A3A3D-095B-49AF-B05F-347D2733E5BB}"/>
    <cellStyle name="Comma 5 2 5 2 2" xfId="3653" xr:uid="{DA07B5D5-A922-4B25-9F10-6BCA67D1E21E}"/>
    <cellStyle name="Comma 5 2 5 2 2 2" xfId="8610" xr:uid="{629B167C-5916-4E54-9188-981C293B9AA3}"/>
    <cellStyle name="Comma 5 2 5 2 2 2 2" xfId="18556" xr:uid="{EDA934F4-026E-40C4-9F77-1C9A42EF6C17}"/>
    <cellStyle name="Comma 5 2 5 2 2 2 2 2" xfId="35216" xr:uid="{C082546D-2453-435A-A4A5-9B783FA97E1E}"/>
    <cellStyle name="Comma 5 2 5 2 2 2 3" xfId="26928" xr:uid="{8F635FCF-1366-4F26-A325-0AB2468D1275}"/>
    <cellStyle name="Comma 5 2 5 2 2 2 4" xfId="40268" xr:uid="{F1DDF403-E8F9-4382-90E5-CF9F3D9225FC}"/>
    <cellStyle name="Comma 5 2 5 2 2 2 5" xfId="48493" xr:uid="{24CC2C42-6F64-43CE-BA3F-2DEB206D44E4}"/>
    <cellStyle name="Comma 5 2 5 2 2 3" xfId="15310" xr:uid="{BDC82D0E-53C6-4EB2-BAED-F96870824E5D}"/>
    <cellStyle name="Comma 5 2 5 2 2 3 2" xfId="31970" xr:uid="{2E255DCB-D15D-42C9-9CF1-24B9A8491C76}"/>
    <cellStyle name="Comma 5 2 5 2 2 4" xfId="23681" xr:uid="{ED715735-20B9-42F7-BA98-ED282BF005DC}"/>
    <cellStyle name="Comma 5 2 5 2 2 5" xfId="39385" xr:uid="{E6E53C19-02B1-4742-AAB2-1F0DEBD18977}"/>
    <cellStyle name="Comma 5 2 5 2 2 6" xfId="43557" xr:uid="{FE2E38E7-9BE5-4BF3-921D-98C4325C85C1}"/>
    <cellStyle name="Comma 5 2 5 2 3" xfId="5561" xr:uid="{BA161AC1-62E1-450A-844B-D0F83137F2A4}"/>
    <cellStyle name="Comma 5 2 5 2 3 2" xfId="9985" xr:uid="{8A63ED23-7D08-4BEB-9010-4D0F7EEA9966}"/>
    <cellStyle name="Comma 5 2 5 2 3 2 2" xfId="19366" xr:uid="{E96FA446-74F5-4EA0-81CE-28EFD7427A43}"/>
    <cellStyle name="Comma 5 2 5 2 3 2 2 2" xfId="36026" xr:uid="{2D6903F9-629C-4999-80E6-26658D20CA72}"/>
    <cellStyle name="Comma 5 2 5 2 3 2 3" xfId="27738" xr:uid="{B5DE52E6-69FC-466A-B0EA-A6ADAF32656D}"/>
    <cellStyle name="Comma 5 2 5 2 3 2 4" xfId="49868" xr:uid="{BE827A85-DD39-4EB5-B368-33E7B3DA957B}"/>
    <cellStyle name="Comma 5 2 5 2 3 3" xfId="16643" xr:uid="{9A23AC81-72AA-4339-9605-84B287D52880}"/>
    <cellStyle name="Comma 5 2 5 2 3 3 2" xfId="33303" xr:uid="{A79D3639-F3F1-4133-9D1A-CA10D101B7AE}"/>
    <cellStyle name="Comma 5 2 5 2 3 4" xfId="25014" xr:uid="{F52F15E1-6E1B-46FC-A660-56EDD63853F0}"/>
    <cellStyle name="Comma 5 2 5 2 3 5" xfId="39819" xr:uid="{43121CA8-E377-4BE6-84BD-13BFE8529D5C}"/>
    <cellStyle name="Comma 5 2 5 2 3 6" xfId="45455" xr:uid="{2AC6D1C8-290D-4318-B798-7C2274D8DCB4}"/>
    <cellStyle name="Comma 5 2 5 2 4" xfId="7275" xr:uid="{6D423320-7E06-41F3-AC56-DE7FB6D7659A}"/>
    <cellStyle name="Comma 5 2 5 2 4 2" xfId="17774" xr:uid="{AB15B4AF-F0C2-46DE-89E0-4161D6F02194}"/>
    <cellStyle name="Comma 5 2 5 2 4 2 2" xfId="34434" xr:uid="{1EC98091-31B6-4EDD-BB62-6469764AA2D8}"/>
    <cellStyle name="Comma 5 2 5 2 4 3" xfId="26146" xr:uid="{60D63A9D-DA20-4B74-8D48-68712EAF984A}"/>
    <cellStyle name="Comma 5 2 5 2 4 4" xfId="47158" xr:uid="{EB4B5128-231E-42C1-8E4B-A1FF2842CE92}"/>
    <cellStyle name="Comma 5 2 5 2 5" xfId="11535" xr:uid="{203FE4DA-CD0B-44E2-AD66-C8527DB177A0}"/>
    <cellStyle name="Comma 5 2 5 2 5 2" xfId="20363" xr:uid="{546D4CB8-273A-46FA-863D-63E7FFA9F051}"/>
    <cellStyle name="Comma 5 2 5 2 5 2 2" xfId="37023" xr:uid="{65075F8A-BD07-4D2B-97DB-118D35471105}"/>
    <cellStyle name="Comma 5 2 5 2 5 3" xfId="28735" xr:uid="{507D0116-2A00-4620-8931-0753B163317D}"/>
    <cellStyle name="Comma 5 2 5 2 5 4" xfId="51416" xr:uid="{C40F3584-7EF2-48A5-B0BA-9A397F426987}"/>
    <cellStyle name="Comma 5 2 5 2 6" xfId="13994" xr:uid="{6BACD774-7E74-4077-8254-2F16E5D46A43}"/>
    <cellStyle name="Comma 5 2 5 2 6 2" xfId="30654" xr:uid="{B6A44F20-8DF9-4F16-A516-89442031F430}"/>
    <cellStyle name="Comma 5 2 5 2 7" xfId="22344" xr:uid="{88A5904D-098E-4A2E-98A1-BFD876155D91}"/>
    <cellStyle name="Comma 5 2 5 2 8" xfId="38928" xr:uid="{DCFD00BE-AA73-43C8-9729-5D4E0904EB72}"/>
    <cellStyle name="Comma 5 2 5 2 9" xfId="41668" xr:uid="{70EB66D7-2323-4D23-810B-733CD29E188A}"/>
    <cellStyle name="Comma 5 2 5 3" xfId="2341" xr:uid="{98A69BE7-396E-47F7-8150-1AEF97AAF462}"/>
    <cellStyle name="Comma 5 2 5 3 2" xfId="4267" xr:uid="{27F83E88-9B85-49AE-956F-6ABF5A423A35}"/>
    <cellStyle name="Comma 5 2 5 3 2 2" xfId="9035" xr:uid="{1FC61CFD-479F-40B8-912B-24E27E229D2E}"/>
    <cellStyle name="Comma 5 2 5 3 2 2 2" xfId="18810" xr:uid="{473D12C0-ECA4-4240-8E67-3AC342B757E9}"/>
    <cellStyle name="Comma 5 2 5 3 2 2 2 2" xfId="35470" xr:uid="{F749558C-7FD5-4A34-89CE-C9AFAC4BAC50}"/>
    <cellStyle name="Comma 5 2 5 3 2 2 3" xfId="27182" xr:uid="{064CF50A-739D-4183-AB41-417EB026B999}"/>
    <cellStyle name="Comma 5 2 5 3 2 2 4" xfId="48918" xr:uid="{672F8F12-FCC9-4BC6-92A2-C47B4064844A}"/>
    <cellStyle name="Comma 5 2 5 3 2 3" xfId="15753" xr:uid="{AED8584F-3716-4EA8-95D4-012DDC274075}"/>
    <cellStyle name="Comma 5 2 5 3 2 3 2" xfId="32413" xr:uid="{6F16820F-AEB1-4C12-A2CB-047C27687D7F}"/>
    <cellStyle name="Comma 5 2 5 3 2 4" xfId="24124" xr:uid="{9EBEED88-4933-48B5-970F-16615BB5DB5E}"/>
    <cellStyle name="Comma 5 2 5 3 2 5" xfId="40101" xr:uid="{CDA7F403-1B5F-4CBF-9B43-5894F1071429}"/>
    <cellStyle name="Comma 5 2 5 3 2 6" xfId="44171" xr:uid="{786182F1-2A5F-4B37-8E64-FE310A8874C7}"/>
    <cellStyle name="Comma 5 2 5 3 3" xfId="6160" xr:uid="{D73DB665-3C53-4BA2-94F7-CCC29527E225}"/>
    <cellStyle name="Comma 5 2 5 3 3 2" xfId="10410" xr:uid="{69D098BC-1F21-4D8C-BC2A-7303611AC71B}"/>
    <cellStyle name="Comma 5 2 5 3 3 2 2" xfId="19620" xr:uid="{9D1AB037-DB11-4C24-99DD-E3D88C8C67E8}"/>
    <cellStyle name="Comma 5 2 5 3 3 2 2 2" xfId="36280" xr:uid="{BA238DB8-836E-4F8D-989E-9D9980A02E50}"/>
    <cellStyle name="Comma 5 2 5 3 3 2 3" xfId="27992" xr:uid="{13B70BED-9037-4DC8-9D21-AEE7196DE6D9}"/>
    <cellStyle name="Comma 5 2 5 3 3 2 4" xfId="50293" xr:uid="{5A885609-2CE3-4363-9D71-8A10ADDE5429}"/>
    <cellStyle name="Comma 5 2 5 3 3 3" xfId="17071" xr:uid="{C5614B75-74A0-41C6-97F8-D27C62F96491}"/>
    <cellStyle name="Comma 5 2 5 3 3 3 2" xfId="33731" xr:uid="{0224A23E-CD0A-42A9-9631-CF2FD725640C}"/>
    <cellStyle name="Comma 5 2 5 3 3 4" xfId="25442" xr:uid="{332BED9A-E76A-4E1A-8C9F-7E523A6B87E5}"/>
    <cellStyle name="Comma 5 2 5 3 3 5" xfId="46054" xr:uid="{FD1EFBA1-731C-4D4B-989F-8AC2B0E3B243}"/>
    <cellStyle name="Comma 5 2 5 3 4" xfId="7700" xr:uid="{9B178238-ACD6-49B6-A8C5-FAA3D0E31C7A}"/>
    <cellStyle name="Comma 5 2 5 3 4 2" xfId="18028" xr:uid="{504BC705-227B-4E94-B2E1-946C6D8DA523}"/>
    <cellStyle name="Comma 5 2 5 3 4 2 2" xfId="34688" xr:uid="{B9FB12B3-6420-4EE7-BA82-1F6B7354D76E}"/>
    <cellStyle name="Comma 5 2 5 3 4 3" xfId="26400" xr:uid="{43BC700B-6656-42C0-8BAB-1AA86CA55CCC}"/>
    <cellStyle name="Comma 5 2 5 3 4 4" xfId="47583" xr:uid="{5388FABA-89F3-4431-ADEB-9AC21CF9FE9D}"/>
    <cellStyle name="Comma 5 2 5 3 5" xfId="12134" xr:uid="{3724B9A3-103A-484A-944E-0A9705A21443}"/>
    <cellStyle name="Comma 5 2 5 3 5 2" xfId="20791" xr:uid="{7FFBBFF3-508B-42E4-A939-DA7EFD644AC3}"/>
    <cellStyle name="Comma 5 2 5 3 5 2 2" xfId="37451" xr:uid="{8FCB3004-8685-4756-8995-5F473E5E5E8E}"/>
    <cellStyle name="Comma 5 2 5 3 5 3" xfId="29163" xr:uid="{C2251865-31C4-4060-AE23-69442D87357F}"/>
    <cellStyle name="Comma 5 2 5 3 5 4" xfId="52015" xr:uid="{9D321813-4816-4F85-B0ED-0A7E7083AA1D}"/>
    <cellStyle name="Comma 5 2 5 3 6" xfId="14417" xr:uid="{E7651456-5499-40AD-8E63-F5361B371347}"/>
    <cellStyle name="Comma 5 2 5 3 6 2" xfId="31077" xr:uid="{C1308331-FAA2-4083-9C35-7B704806C3F0}"/>
    <cellStyle name="Comma 5 2 5 3 7" xfId="22787" xr:uid="{E8940B81-CC08-4526-98A6-3A225E82D0AD}"/>
    <cellStyle name="Comma 5 2 5 3 8" xfId="39232" xr:uid="{7B0BE84B-A9EE-4C7B-8541-075EA0B3A99E}"/>
    <cellStyle name="Comma 5 2 5 3 9" xfId="42282" xr:uid="{CF5CCB98-7086-49A4-982D-A04435E825A4}"/>
    <cellStyle name="Comma 5 2 5 4" xfId="3074" xr:uid="{A29E4275-FAB7-4C25-B5FE-186E82A4ADF4}"/>
    <cellStyle name="Comma 5 2 5 4 2" xfId="8206" xr:uid="{D5F88357-9508-460E-8F96-8423BB387EF3}"/>
    <cellStyle name="Comma 5 2 5 4 2 2" xfId="18315" xr:uid="{90F7CEC8-9904-4224-B6ED-4FDE14F0FFD5}"/>
    <cellStyle name="Comma 5 2 5 4 2 2 2" xfId="34975" xr:uid="{36940168-25E9-4A4A-B513-1FE46A56F51E}"/>
    <cellStyle name="Comma 5 2 5 4 2 3" xfId="26687" xr:uid="{7A089E3C-3A75-43CC-97F0-23E5EA0EF41A}"/>
    <cellStyle name="Comma 5 2 5 4 2 4" xfId="48089" xr:uid="{F93DF0FF-5CDE-4B04-A790-CCCCD0BEF109}"/>
    <cellStyle name="Comma 5 2 5 4 3" xfId="14894" xr:uid="{84A8C17D-3A45-46AD-9C3A-03D53858394B}"/>
    <cellStyle name="Comma 5 2 5 4 3 2" xfId="31554" xr:uid="{DA620EDA-A44D-4FB4-8F0A-A30552B1F555}"/>
    <cellStyle name="Comma 5 2 5 4 4" xfId="23265" xr:uid="{57C1C0DB-425D-46CA-BB45-429624FD6B5D}"/>
    <cellStyle name="Comma 5 2 5 4 5" xfId="39652" xr:uid="{5C8A2035-2FA8-4CA7-A873-FA7AC3888D5B}"/>
    <cellStyle name="Comma 5 2 5 4 6" xfId="42978" xr:uid="{18A696EB-B7EA-4FC1-B257-E2EAFCCC9C8E}"/>
    <cellStyle name="Comma 5 2 5 5" xfId="5012" xr:uid="{97798AB8-0F3A-46DC-A4D2-624B51433B7B}"/>
    <cellStyle name="Comma 5 2 5 5 2" xfId="9581" xr:uid="{33CDAD49-4DF4-4429-A231-89CE2DB286DC}"/>
    <cellStyle name="Comma 5 2 5 5 2 2" xfId="19125" xr:uid="{22EA96A0-B176-4C3A-8B2D-699E2DD0E942}"/>
    <cellStyle name="Comma 5 2 5 5 2 2 2" xfId="35785" xr:uid="{765E7FC5-2B12-4896-8F1B-C63C35F10BCB}"/>
    <cellStyle name="Comma 5 2 5 5 2 3" xfId="27497" xr:uid="{DCFE60DA-1D65-4678-9BD6-3E985B5B16AA}"/>
    <cellStyle name="Comma 5 2 5 5 2 4" xfId="49464" xr:uid="{24B7F871-2118-4760-875E-B64951A4BFEA}"/>
    <cellStyle name="Comma 5 2 5 5 3" xfId="16257" xr:uid="{FD02DE52-FDE9-4239-896A-3548478DE776}"/>
    <cellStyle name="Comma 5 2 5 5 3 2" xfId="32917" xr:uid="{9CF56DC2-DF30-4C56-A119-C53290E25768}"/>
    <cellStyle name="Comma 5 2 5 5 4" xfId="24628" xr:uid="{15264AB3-4A4E-4DCE-B4A5-67C16035A16F}"/>
    <cellStyle name="Comma 5 2 5 5 5" xfId="44906" xr:uid="{BAAAB8D2-2CE5-4236-B050-23FDE9AC83A3}"/>
    <cellStyle name="Comma 5 2 5 6" xfId="6870" xr:uid="{BD5A0F19-AAF5-4C90-AE6F-CF8F66BED954}"/>
    <cellStyle name="Comma 5 2 5 6 2" xfId="17532" xr:uid="{1E4AFCA7-FA40-4694-8BF4-15E476C0351D}"/>
    <cellStyle name="Comma 5 2 5 6 2 2" xfId="34192" xr:uid="{200248D9-0150-49EB-8AE6-B893BA58E40A}"/>
    <cellStyle name="Comma 5 2 5 6 3" xfId="25904" xr:uid="{25130FFE-EE87-4898-9871-8186A4B13E93}"/>
    <cellStyle name="Comma 5 2 5 6 4" xfId="46753" xr:uid="{FBFB991D-1B07-4A28-93BF-1BA4A9003FD7}"/>
    <cellStyle name="Comma 5 2 5 7" xfId="10986" xr:uid="{1380E37F-5B36-477E-881D-02174904412C}"/>
    <cellStyle name="Comma 5 2 5 7 2" xfId="19977" xr:uid="{ED43EAB4-E0F4-4032-A7FD-9DA017F478FF}"/>
    <cellStyle name="Comma 5 2 5 7 2 2" xfId="36637" xr:uid="{170504CE-A5B1-4092-A171-59E4BD4CF478}"/>
    <cellStyle name="Comma 5 2 5 7 3" xfId="28349" xr:uid="{FEAA81FB-906D-434E-B405-ED41A335885B}"/>
    <cellStyle name="Comma 5 2 5 7 4" xfId="50867" xr:uid="{F9397F41-1984-45E4-BD4F-80EA1801BAB9}"/>
    <cellStyle name="Comma 5 2 5 8" xfId="13210" xr:uid="{5D455EC0-05F4-402F-8D1B-28398B9EA147}"/>
    <cellStyle name="Comma 5 2 5 8 2" xfId="21575" xr:uid="{72B315F0-2045-44C6-95D5-21270B8DBAAC}"/>
    <cellStyle name="Comma 5 2 5 8 2 2" xfId="38235" xr:uid="{738E2FD6-C680-4387-9DAC-1FFED130F3A3}"/>
    <cellStyle name="Comma 5 2 5 8 3" xfId="29948" xr:uid="{392A5FE5-A614-4CA1-85B6-B90DCA759DB6}"/>
    <cellStyle name="Comma 5 2 5 8 4" xfId="53084" xr:uid="{05CA3A7F-D691-4086-8813-DB0ABB41D388}"/>
    <cellStyle name="Comma 5 2 5 9" xfId="13644" xr:uid="{DCF3EDF5-54E8-4127-876C-3C0999B67D31}"/>
    <cellStyle name="Comma 5 2 5 9 2" xfId="30304" xr:uid="{6D654F39-176A-4B86-B0C6-1E9E2A1A4C2D}"/>
    <cellStyle name="Comma 5 2 6" xfId="510" xr:uid="{29F89B7B-4A89-4783-B3AF-47DAAB3BE807}"/>
    <cellStyle name="Comma 5 2 6 10" xfId="21947" xr:uid="{8B07BFE6-B81F-4C32-91FE-0F9A072C6344}"/>
    <cellStyle name="Comma 5 2 6 11" xfId="38630" xr:uid="{2FA2F3F5-9BE4-41B9-B852-3831B93BAE2E}"/>
    <cellStyle name="Comma 5 2 6 12" xfId="41118" xr:uid="{485117D9-1B1B-4458-95F3-6F05ADF06FBC}"/>
    <cellStyle name="Comma 5 2 6 13" xfId="1253" xr:uid="{BAEBC883-7AAE-44FC-89F6-E1994C378BC9}"/>
    <cellStyle name="Comma 5 2 6 2" xfId="1754" xr:uid="{9F452FFE-1E02-4F6E-90E1-63AF5092F298}"/>
    <cellStyle name="Comma 5 2 6 2 2" xfId="3682" xr:uid="{7D5FE1FF-17E6-480F-A54A-09765E9CCD26}"/>
    <cellStyle name="Comma 5 2 6 2 2 2" xfId="8638" xr:uid="{EDDB3EC5-FB39-4AD4-BB58-B84ED6BDCF25}"/>
    <cellStyle name="Comma 5 2 6 2 2 2 2" xfId="18574" xr:uid="{6DBE9059-C2EA-4717-81FC-2734793A9F77}"/>
    <cellStyle name="Comma 5 2 6 2 2 2 2 2" xfId="35234" xr:uid="{526C165A-AD31-4A56-A586-4A7F887237A3}"/>
    <cellStyle name="Comma 5 2 6 2 2 2 3" xfId="26946" xr:uid="{75F49F94-05B1-4C93-AA5C-217C729AB44C}"/>
    <cellStyle name="Comma 5 2 6 2 2 2 4" xfId="48521" xr:uid="{05CD2B87-9C39-49D4-A9A3-4D39D3BF879B}"/>
    <cellStyle name="Comma 5 2 6 2 2 3" xfId="15329" xr:uid="{21DBE87A-AE99-45B4-BB3D-9F5B4059B0C7}"/>
    <cellStyle name="Comma 5 2 6 2 2 3 2" xfId="31989" xr:uid="{5C3006B8-F2EB-4521-98FE-9F9D5A5AE37D}"/>
    <cellStyle name="Comma 5 2 6 2 2 4" xfId="23700" xr:uid="{5C8F2C59-3048-4176-AD13-5F952B313092}"/>
    <cellStyle name="Comma 5 2 6 2 2 5" xfId="40059" xr:uid="{6239146D-C399-4C61-B925-21B079555E36}"/>
    <cellStyle name="Comma 5 2 6 2 2 6" xfId="43586" xr:uid="{E17FD915-119B-41D6-9D71-6B3AE1111C94}"/>
    <cellStyle name="Comma 5 2 6 2 3" xfId="5590" xr:uid="{177DC0FE-4885-4C55-82A8-E65D0A645911}"/>
    <cellStyle name="Comma 5 2 6 2 3 2" xfId="10013" xr:uid="{8894070E-66BA-4A4E-8078-C40342654A4B}"/>
    <cellStyle name="Comma 5 2 6 2 3 2 2" xfId="19384" xr:uid="{591964BB-833F-4CD5-A580-ED9C4544C33F}"/>
    <cellStyle name="Comma 5 2 6 2 3 2 2 2" xfId="36044" xr:uid="{A36E49D3-85D2-43C1-9248-C23742316A84}"/>
    <cellStyle name="Comma 5 2 6 2 3 2 3" xfId="27756" xr:uid="{5F061823-9016-437F-A77A-18AFA9788A75}"/>
    <cellStyle name="Comma 5 2 6 2 3 2 4" xfId="49896" xr:uid="{7669A79F-E96F-43BD-AC2D-03C980B525ED}"/>
    <cellStyle name="Comma 5 2 6 2 3 3" xfId="16662" xr:uid="{C52D8FF3-AD2F-4F7F-8150-A99D7D54CACA}"/>
    <cellStyle name="Comma 5 2 6 2 3 3 2" xfId="33322" xr:uid="{3DF26337-FA78-490E-91D9-7D5FA43DA84C}"/>
    <cellStyle name="Comma 5 2 6 2 3 4" xfId="25033" xr:uid="{5AD6A63B-6314-489E-8C16-80F708B4A601}"/>
    <cellStyle name="Comma 5 2 6 2 3 5" xfId="45484" xr:uid="{B7AC59C2-AF32-4A57-8517-C6C6EABA917F}"/>
    <cellStyle name="Comma 5 2 6 2 4" xfId="7303" xr:uid="{2DD67D33-ABDC-487A-BA75-67D7A14BA21B}"/>
    <cellStyle name="Comma 5 2 6 2 4 2" xfId="17792" xr:uid="{E676F4E8-4B62-4545-877D-C4E50641A954}"/>
    <cellStyle name="Comma 5 2 6 2 4 2 2" xfId="34452" xr:uid="{17F89147-3F7D-452F-B739-61D46A8581FC}"/>
    <cellStyle name="Comma 5 2 6 2 4 3" xfId="26164" xr:uid="{68665519-683B-4E41-93BD-B564A74BE356}"/>
    <cellStyle name="Comma 5 2 6 2 4 4" xfId="47186" xr:uid="{B7F8167F-605F-4E4F-A938-83682E2AD5F8}"/>
    <cellStyle name="Comma 5 2 6 2 5" xfId="11564" xr:uid="{C14751F1-F3CF-4B6E-8A7D-948D17D6CA4E}"/>
    <cellStyle name="Comma 5 2 6 2 5 2" xfId="20382" xr:uid="{18122CDE-DC11-4AD8-BD48-E73AF84D2F04}"/>
    <cellStyle name="Comma 5 2 6 2 5 2 2" xfId="37042" xr:uid="{0D9A5D53-76D1-4F67-8006-8B626FF730D9}"/>
    <cellStyle name="Comma 5 2 6 2 5 3" xfId="28754" xr:uid="{8BA900B9-778D-4B4E-84E7-E9DE5F98295C}"/>
    <cellStyle name="Comma 5 2 6 2 5 4" xfId="51445" xr:uid="{6334534A-956A-4692-80B8-449CBCD242F9}"/>
    <cellStyle name="Comma 5 2 6 2 6" xfId="14013" xr:uid="{C63DC39A-B597-493E-B04B-584E0F3EED19}"/>
    <cellStyle name="Comma 5 2 6 2 6 2" xfId="30673" xr:uid="{0C9D18AD-1379-4CBB-9CB5-065BAA93C893}"/>
    <cellStyle name="Comma 5 2 6 2 7" xfId="22363" xr:uid="{FED1EA73-013B-4D9E-A17A-E1E80A56B49B}"/>
    <cellStyle name="Comma 5 2 6 2 8" xfId="39192" xr:uid="{DD048FB5-B5CF-45CB-BE87-D46D3B4FF6D9}"/>
    <cellStyle name="Comma 5 2 6 2 9" xfId="41697" xr:uid="{DA458C96-EB80-480C-BEC4-1FF65F5A2D6A}"/>
    <cellStyle name="Comma 5 2 6 3" xfId="2370" xr:uid="{CC98DCDC-7D6E-4992-9E39-DAC841437179}"/>
    <cellStyle name="Comma 5 2 6 3 2" xfId="4296" xr:uid="{F1C6A86B-AFAE-4C5F-B692-FFFEB4EA1B8D}"/>
    <cellStyle name="Comma 5 2 6 3 2 2" xfId="9063" xr:uid="{79E36470-DACB-4BA4-98EC-B44E4D2FB3AD}"/>
    <cellStyle name="Comma 5 2 6 3 2 2 2" xfId="18828" xr:uid="{93CFC7D6-0E0E-4D55-9016-2B158D8423ED}"/>
    <cellStyle name="Comma 5 2 6 3 2 2 2 2" xfId="35488" xr:uid="{483C9F37-A7AC-4500-BD25-A10155870B27}"/>
    <cellStyle name="Comma 5 2 6 3 2 2 3" xfId="27200" xr:uid="{33A5F9C0-82A8-4E26-98F5-E59C1ED38DD3}"/>
    <cellStyle name="Comma 5 2 6 3 2 2 4" xfId="48946" xr:uid="{A1E2C4DB-633F-4361-81A8-D51A93BE7A08}"/>
    <cellStyle name="Comma 5 2 6 3 2 3" xfId="15772" xr:uid="{C11CB9BA-2E48-473D-B6CF-8BA6F5E10B0A}"/>
    <cellStyle name="Comma 5 2 6 3 2 3 2" xfId="32432" xr:uid="{90D20B24-4782-4C04-9864-4A910D6875CC}"/>
    <cellStyle name="Comma 5 2 6 3 2 4" xfId="24143" xr:uid="{6030F7F6-772F-43FE-80A7-B22F33051C4A}"/>
    <cellStyle name="Comma 5 2 6 3 2 5" xfId="44200" xr:uid="{2D37ADB2-7B1B-45A5-BEF2-0E00E0EED859}"/>
    <cellStyle name="Comma 5 2 6 3 3" xfId="6189" xr:uid="{85ACEF79-2F95-4CA2-B134-8CD243A909BC}"/>
    <cellStyle name="Comma 5 2 6 3 3 2" xfId="10438" xr:uid="{316B27E6-CE16-4946-9147-FD95D192DEDD}"/>
    <cellStyle name="Comma 5 2 6 3 3 2 2" xfId="19638" xr:uid="{308DE2BE-A3C4-45ED-B829-A30172AB0863}"/>
    <cellStyle name="Comma 5 2 6 3 3 2 2 2" xfId="36298" xr:uid="{4C22F29F-ABB0-4C14-8080-9D5915BC85E0}"/>
    <cellStyle name="Comma 5 2 6 3 3 2 3" xfId="28010" xr:uid="{DB8E894D-B804-4E98-854C-06B217183023}"/>
    <cellStyle name="Comma 5 2 6 3 3 2 4" xfId="50321" xr:uid="{332033D1-583A-4402-8228-61642748D460}"/>
    <cellStyle name="Comma 5 2 6 3 3 3" xfId="17090" xr:uid="{A9851834-43B8-46DD-A4F5-E2E29592B707}"/>
    <cellStyle name="Comma 5 2 6 3 3 3 2" xfId="33750" xr:uid="{DBE288F7-EAD5-4070-AFE5-F187987C0469}"/>
    <cellStyle name="Comma 5 2 6 3 3 4" xfId="25461" xr:uid="{CD01804F-BC09-412A-945C-4FF55804F837}"/>
    <cellStyle name="Comma 5 2 6 3 3 5" xfId="46083" xr:uid="{27D4DD7A-0274-4441-AD5C-16F3D7CE7050}"/>
    <cellStyle name="Comma 5 2 6 3 4" xfId="7728" xr:uid="{BB6D1FD1-C128-43AB-97D8-170C8CEE28B1}"/>
    <cellStyle name="Comma 5 2 6 3 4 2" xfId="18046" xr:uid="{2E66DF62-5507-40D7-8C70-5DE9E6487FB1}"/>
    <cellStyle name="Comma 5 2 6 3 4 2 2" xfId="34706" xr:uid="{56B15F20-8294-488A-877B-ED38418E2900}"/>
    <cellStyle name="Comma 5 2 6 3 4 3" xfId="26418" xr:uid="{958C10FE-1AF7-43CF-B784-E4C83A1FF1FC}"/>
    <cellStyle name="Comma 5 2 6 3 4 4" xfId="47611" xr:uid="{DF75C41F-5F53-44AB-85B7-10A693073788}"/>
    <cellStyle name="Comma 5 2 6 3 5" xfId="12163" xr:uid="{5BFC34FF-CC73-43EB-A48A-6CFD85BE0EFD}"/>
    <cellStyle name="Comma 5 2 6 3 5 2" xfId="20810" xr:uid="{2CA0F8EB-D74C-4E9C-9506-DD24043D5F5C}"/>
    <cellStyle name="Comma 5 2 6 3 5 2 2" xfId="37470" xr:uid="{64408A94-A616-430F-8562-713D4615802D}"/>
    <cellStyle name="Comma 5 2 6 3 5 3" xfId="29182" xr:uid="{3B79B003-F59D-4552-B294-D371D9BF8B08}"/>
    <cellStyle name="Comma 5 2 6 3 5 4" xfId="52044" xr:uid="{D342290D-BCF5-4D00-A861-4E3162A9B35F}"/>
    <cellStyle name="Comma 5 2 6 3 6" xfId="14436" xr:uid="{4A506FFD-458B-4CDC-8152-950B846AF9C9}"/>
    <cellStyle name="Comma 5 2 6 3 6 2" xfId="31096" xr:uid="{31CDC60C-62C6-4A08-8E36-57416450F043}"/>
    <cellStyle name="Comma 5 2 6 3 7" xfId="22806" xr:uid="{F0B77EEB-3205-4A81-A644-B5A190343DDE}"/>
    <cellStyle name="Comma 5 2 6 3 8" xfId="39610" xr:uid="{6C9549CC-2936-4A49-9EA9-8DD11572B5C6}"/>
    <cellStyle name="Comma 5 2 6 3 9" xfId="42311" xr:uid="{4E16EBD3-245C-48BC-8F14-417422BB4695}"/>
    <cellStyle name="Comma 5 2 6 4" xfId="3103" xr:uid="{280A7D20-48FE-4BB3-AC45-B05B967A7689}"/>
    <cellStyle name="Comma 5 2 6 4 2" xfId="8234" xr:uid="{C958D7AC-493A-4DFD-B4E2-9FD1150183D0}"/>
    <cellStyle name="Comma 5 2 6 4 2 2" xfId="18333" xr:uid="{2BBDEE24-123A-4289-8F2D-05412871F12F}"/>
    <cellStyle name="Comma 5 2 6 4 2 2 2" xfId="34993" xr:uid="{BA04C44B-98F9-4369-84CB-20EA335C998A}"/>
    <cellStyle name="Comma 5 2 6 4 2 3" xfId="26705" xr:uid="{595AD2AC-3357-4162-B81E-A16E35ECF077}"/>
    <cellStyle name="Comma 5 2 6 4 2 4" xfId="48117" xr:uid="{B1D589F4-54E1-4152-97EC-36A65077F254}"/>
    <cellStyle name="Comma 5 2 6 4 3" xfId="14913" xr:uid="{EF69BEDF-B432-4100-B43F-AE0D320BFDF1}"/>
    <cellStyle name="Comma 5 2 6 4 3 2" xfId="31573" xr:uid="{C5EC263C-335C-4946-86E0-EB771DBCC3CA}"/>
    <cellStyle name="Comma 5 2 6 4 4" xfId="23284" xr:uid="{0F60434D-0F72-4F0F-87B9-CCBFC397829B}"/>
    <cellStyle name="Comma 5 2 6 4 5" xfId="43007" xr:uid="{6879C84A-569F-47D3-AFA1-88A24AB75C28}"/>
    <cellStyle name="Comma 5 2 6 5" xfId="5041" xr:uid="{FD3A8E0F-14C6-406B-9EF0-19EE006E37C9}"/>
    <cellStyle name="Comma 5 2 6 5 2" xfId="9609" xr:uid="{C1272A09-3160-4050-AFC7-4BBAD7811279}"/>
    <cellStyle name="Comma 5 2 6 5 2 2" xfId="19143" xr:uid="{3F640095-78AB-4747-B66A-618DCE8EF3E5}"/>
    <cellStyle name="Comma 5 2 6 5 2 2 2" xfId="35803" xr:uid="{41A42F24-4789-4223-8A23-24F146894EDE}"/>
    <cellStyle name="Comma 5 2 6 5 2 3" xfId="27515" xr:uid="{BEB62B4A-7994-46C7-8E7E-C3051678E2A8}"/>
    <cellStyle name="Comma 5 2 6 5 2 4" xfId="49492" xr:uid="{9DE13E27-CE36-446B-AB4D-E290E7383001}"/>
    <cellStyle name="Comma 5 2 6 5 3" xfId="16276" xr:uid="{D3F81F28-61F1-4D7F-A8AE-D25D062340F8}"/>
    <cellStyle name="Comma 5 2 6 5 3 2" xfId="32936" xr:uid="{917035FF-1C5C-4335-A32D-556792A54827}"/>
    <cellStyle name="Comma 5 2 6 5 4" xfId="24647" xr:uid="{88986FDD-A756-4A39-A05F-B2370938FB2E}"/>
    <cellStyle name="Comma 5 2 6 5 5" xfId="44935" xr:uid="{475FC598-4C98-479C-9B27-8F3DAEBDC69E}"/>
    <cellStyle name="Comma 5 2 6 6" xfId="6898" xr:uid="{23784CFA-74DA-425C-8A9B-E0F8C05ABB78}"/>
    <cellStyle name="Comma 5 2 6 6 2" xfId="17550" xr:uid="{B24C1258-E291-449D-9C91-AAA4011A84DB}"/>
    <cellStyle name="Comma 5 2 6 6 2 2" xfId="34210" xr:uid="{740149DB-5135-496F-BF09-7430AF9398B4}"/>
    <cellStyle name="Comma 5 2 6 6 3" xfId="25922" xr:uid="{4BC7B243-42A4-4A41-A7EF-BD2FD9C1FDDD}"/>
    <cellStyle name="Comma 5 2 6 6 4" xfId="46781" xr:uid="{F5785DC3-0E67-420E-B45E-6B1ADED7442B}"/>
    <cellStyle name="Comma 5 2 6 7" xfId="11015" xr:uid="{80A082FE-0871-40F0-9561-AD41F64740FC}"/>
    <cellStyle name="Comma 5 2 6 7 2" xfId="19996" xr:uid="{34206DD1-FB23-4B81-B455-81B6B03CC290}"/>
    <cellStyle name="Comma 5 2 6 7 2 2" xfId="36656" xr:uid="{058CCE66-63CF-4E45-B070-C379E5E9673E}"/>
    <cellStyle name="Comma 5 2 6 7 3" xfId="28368" xr:uid="{0C6EA952-D631-4EDE-B545-89627FA9647E}"/>
    <cellStyle name="Comma 5 2 6 7 4" xfId="50896" xr:uid="{20285668-B17F-4972-87DE-44C7910E1CE1}"/>
    <cellStyle name="Comma 5 2 6 8" xfId="13239" xr:uid="{F3680B9E-AA0F-477F-AE42-24CDF253030B}"/>
    <cellStyle name="Comma 5 2 6 8 2" xfId="21594" xr:uid="{12561C9B-256D-4DB5-AADD-D45C4A674BB7}"/>
    <cellStyle name="Comma 5 2 6 8 2 2" xfId="38254" xr:uid="{24871827-39AD-43D0-9F62-13378B347869}"/>
    <cellStyle name="Comma 5 2 6 8 3" xfId="29967" xr:uid="{CC518E6F-79F3-4317-AC18-C5FBB7215597}"/>
    <cellStyle name="Comma 5 2 6 8 4" xfId="53113" xr:uid="{764CF8B6-D64D-4173-A583-44CEB2A85C93}"/>
    <cellStyle name="Comma 5 2 6 9" xfId="13663" xr:uid="{6C238153-7168-4829-AD3F-7049EFE0AAFE}"/>
    <cellStyle name="Comma 5 2 6 9 2" xfId="30323" xr:uid="{E6353B42-E39A-4AAB-B2F4-78353D47B033}"/>
    <cellStyle name="Comma 5 2 7" xfId="552" xr:uid="{14F3877F-0AC0-4E08-AD2A-17F2635DEC1A}"/>
    <cellStyle name="Comma 5 2 7 10" xfId="21971" xr:uid="{8685B596-FEB9-40F0-BD79-92FBC9FCD321}"/>
    <cellStyle name="Comma 5 2 7 11" xfId="38886" xr:uid="{21BA4417-73F4-476C-AE31-FAEBAB259DB6}"/>
    <cellStyle name="Comma 5 2 7 12" xfId="41153" xr:uid="{206A777D-F9CC-49B5-A571-C5E0C9B71770}"/>
    <cellStyle name="Comma 5 2 7 13" xfId="1282" xr:uid="{2491DEF5-F1BD-45DB-8C85-658F43F06FC8}"/>
    <cellStyle name="Comma 5 2 7 2" xfId="1788" xr:uid="{A9B8006B-CB79-4DD9-99B3-152559A32EB1}"/>
    <cellStyle name="Comma 5 2 7 2 2" xfId="3717" xr:uid="{512B9ECC-9C83-45B5-BBC5-CD5152769A34}"/>
    <cellStyle name="Comma 5 2 7 2 2 2" xfId="8664" xr:uid="{BCC17712-F55D-4A80-ADFA-91AE83CD72B7}"/>
    <cellStyle name="Comma 5 2 7 2 2 2 2" xfId="18589" xr:uid="{99308096-721E-487E-8B9A-7F6A290F11FD}"/>
    <cellStyle name="Comma 5 2 7 2 2 2 2 2" xfId="35249" xr:uid="{5A50ADF4-C7C8-40A4-B0BE-6AC5995A7D41}"/>
    <cellStyle name="Comma 5 2 7 2 2 2 3" xfId="26961" xr:uid="{E4BF5BA1-0AFA-4287-A6A2-20D8F10CF8FA}"/>
    <cellStyle name="Comma 5 2 7 2 2 2 4" xfId="48547" xr:uid="{76E5FC65-CD15-4410-B118-5DE8D960DE94}"/>
    <cellStyle name="Comma 5 2 7 2 2 3" xfId="15353" xr:uid="{BD42752B-EB3B-4CF1-A308-D4840838F0BC}"/>
    <cellStyle name="Comma 5 2 7 2 2 3 2" xfId="32013" xr:uid="{EBA35EB4-9A69-4673-9756-391FE48D8E22}"/>
    <cellStyle name="Comma 5 2 7 2 2 4" xfId="23724" xr:uid="{EF7D8133-481F-4CC0-87EE-B63BA1A697BB}"/>
    <cellStyle name="Comma 5 2 7 2 2 5" xfId="40225" xr:uid="{EAD84EF7-F749-4451-9734-7F829209E099}"/>
    <cellStyle name="Comma 5 2 7 2 2 6" xfId="43621" xr:uid="{FCD17CF5-CD0A-4721-A13D-E7FF5D1D9483}"/>
    <cellStyle name="Comma 5 2 7 2 3" xfId="5625" xr:uid="{5FFE1B6E-5C93-42DC-A037-164415B0FDF9}"/>
    <cellStyle name="Comma 5 2 7 2 3 2" xfId="10039" xr:uid="{E4CDC27E-2E17-4DF9-9843-7874C67B7C4D}"/>
    <cellStyle name="Comma 5 2 7 2 3 2 2" xfId="19399" xr:uid="{D7ACDEC8-CF2F-49AF-8CF5-68489335B82B}"/>
    <cellStyle name="Comma 5 2 7 2 3 2 2 2" xfId="36059" xr:uid="{8F048247-C021-4848-A4D9-088F87A2E17F}"/>
    <cellStyle name="Comma 5 2 7 2 3 2 3" xfId="27771" xr:uid="{05288761-7A19-48B2-8287-4A03827078AE}"/>
    <cellStyle name="Comma 5 2 7 2 3 2 4" xfId="49922" xr:uid="{DFEE8BBF-736D-4854-927B-7D590D9EB225}"/>
    <cellStyle name="Comma 5 2 7 2 3 3" xfId="16686" xr:uid="{18896D2C-6E02-4D38-B9A7-AB6D9EB50162}"/>
    <cellStyle name="Comma 5 2 7 2 3 3 2" xfId="33346" xr:uid="{F919DCCE-A70E-48BF-89D5-965EA051B5D9}"/>
    <cellStyle name="Comma 5 2 7 2 3 4" xfId="25057" xr:uid="{7FE54636-B43C-48DC-8D5D-B9024183152B}"/>
    <cellStyle name="Comma 5 2 7 2 3 5" xfId="45519" xr:uid="{83DD852A-6BC6-4471-B97C-07D70AB187DF}"/>
    <cellStyle name="Comma 5 2 7 2 4" xfId="7329" xr:uid="{866C4D8A-6802-45B4-A14A-A3CA82C0EC0D}"/>
    <cellStyle name="Comma 5 2 7 2 4 2" xfId="17807" xr:uid="{6D4A5F10-D4FC-4AC2-87EA-ECB5466F63CA}"/>
    <cellStyle name="Comma 5 2 7 2 4 2 2" xfId="34467" xr:uid="{30C4499A-FA2E-45CB-9B71-DEAEC2564573}"/>
    <cellStyle name="Comma 5 2 7 2 4 3" xfId="26179" xr:uid="{8CE086E5-2875-4F88-979A-79C9343289F7}"/>
    <cellStyle name="Comma 5 2 7 2 4 4" xfId="47212" xr:uid="{5C61C03A-510F-472D-9733-A59CC97A86E9}"/>
    <cellStyle name="Comma 5 2 7 2 5" xfId="11599" xr:uid="{71A8802C-3BFE-4295-8F98-2EE4EFD5F304}"/>
    <cellStyle name="Comma 5 2 7 2 5 2" xfId="20406" xr:uid="{E9A595B3-655C-4961-B816-B66365BE05E8}"/>
    <cellStyle name="Comma 5 2 7 2 5 2 2" xfId="37066" xr:uid="{16EC2E1A-2B44-4439-B30A-266192A5981D}"/>
    <cellStyle name="Comma 5 2 7 2 5 3" xfId="28778" xr:uid="{4D6DFC9B-DCE2-4B28-B182-C6048FB57321}"/>
    <cellStyle name="Comma 5 2 7 2 5 4" xfId="51480" xr:uid="{2258BE08-BA0E-4C32-8423-594C01CF4100}"/>
    <cellStyle name="Comma 5 2 7 2 6" xfId="14037" xr:uid="{8232E740-1FE6-4876-A89E-627C80AE0FBE}"/>
    <cellStyle name="Comma 5 2 7 2 6 2" xfId="30697" xr:uid="{283D8FF8-B122-44A4-8700-4C664D47BE7E}"/>
    <cellStyle name="Comma 5 2 7 2 7" xfId="22387" xr:uid="{34372028-0EB3-431E-93C5-8C07BB32D024}"/>
    <cellStyle name="Comma 5 2 7 2 8" xfId="39342" xr:uid="{4EE4281E-C313-4199-84D1-C6FD4F0B1FEB}"/>
    <cellStyle name="Comma 5 2 7 2 9" xfId="41732" xr:uid="{6363CA0D-405B-4C02-9560-3518CA7B886F}"/>
    <cellStyle name="Comma 5 2 7 3" xfId="2405" xr:uid="{A8A279EC-4A4B-4EFE-B716-1C23AE769CB7}"/>
    <cellStyle name="Comma 5 2 7 3 2" xfId="4331" xr:uid="{6F583DC2-DFCD-4A9C-A1AB-4183F4CCCDA2}"/>
    <cellStyle name="Comma 5 2 7 3 2 2" xfId="9089" xr:uid="{9B6D5608-3FB8-4705-8F85-B252CE9F8245}"/>
    <cellStyle name="Comma 5 2 7 3 2 2 2" xfId="18843" xr:uid="{8456A677-7458-4E62-BC53-36B99594488E}"/>
    <cellStyle name="Comma 5 2 7 3 2 2 2 2" xfId="35503" xr:uid="{E573CEB3-6EEA-41F8-8C5D-2E711331E18A}"/>
    <cellStyle name="Comma 5 2 7 3 2 2 3" xfId="27215" xr:uid="{5EA50499-AD37-4E9B-8449-3CA48933E202}"/>
    <cellStyle name="Comma 5 2 7 3 2 2 4" xfId="48972" xr:uid="{E2E37491-0D37-4C3D-9140-0953D5C38178}"/>
    <cellStyle name="Comma 5 2 7 3 2 3" xfId="15796" xr:uid="{E6E300AA-10DF-4D05-8C6F-AE67A227D27C}"/>
    <cellStyle name="Comma 5 2 7 3 2 3 2" xfId="32456" xr:uid="{1BB2E4B3-0121-4A45-B426-1862F5CD393A}"/>
    <cellStyle name="Comma 5 2 7 3 2 4" xfId="24167" xr:uid="{6DAB6E1A-FE2D-4AD0-B9E0-CE35F81D1A4F}"/>
    <cellStyle name="Comma 5 2 7 3 2 5" xfId="44235" xr:uid="{E976EFBF-08DE-45E3-A172-DFF2F01A0AB4}"/>
    <cellStyle name="Comma 5 2 7 3 3" xfId="6224" xr:uid="{9EB3E11A-DA6C-40B3-AB9B-C22CC4EBC6AD}"/>
    <cellStyle name="Comma 5 2 7 3 3 2" xfId="10464" xr:uid="{D6642DED-8D01-41E5-94B1-679F382092F4}"/>
    <cellStyle name="Comma 5 2 7 3 3 2 2" xfId="19653" xr:uid="{5F6F8156-7DF0-4CFC-9487-C16EB0111AC7}"/>
    <cellStyle name="Comma 5 2 7 3 3 2 2 2" xfId="36313" xr:uid="{93A86149-CE7B-4F03-AA90-0CE130DE1E22}"/>
    <cellStyle name="Comma 5 2 7 3 3 2 3" xfId="28025" xr:uid="{3B9743B5-C589-45A8-B3CB-99B2E57CE213}"/>
    <cellStyle name="Comma 5 2 7 3 3 2 4" xfId="50347" xr:uid="{D902A394-67A4-414A-85EE-601D1D79C780}"/>
    <cellStyle name="Comma 5 2 7 3 3 3" xfId="17114" xr:uid="{38846F7F-04EB-49EC-B8C1-F520B7E0725F}"/>
    <cellStyle name="Comma 5 2 7 3 3 3 2" xfId="33774" xr:uid="{9D931F4E-C46C-4884-8AE6-98DAA26A865E}"/>
    <cellStyle name="Comma 5 2 7 3 3 4" xfId="25485" xr:uid="{D9530CFC-C861-449A-832F-DA4CCCCC85F6}"/>
    <cellStyle name="Comma 5 2 7 3 3 5" xfId="46118" xr:uid="{93901251-93BD-48E7-B0FB-9733591B1E75}"/>
    <cellStyle name="Comma 5 2 7 3 4" xfId="7754" xr:uid="{F147E321-F451-4A00-BDBF-6F780DCBBB9B}"/>
    <cellStyle name="Comma 5 2 7 3 4 2" xfId="18061" xr:uid="{EA4C09F6-4FC5-48E7-BCE8-3339441C9323}"/>
    <cellStyle name="Comma 5 2 7 3 4 2 2" xfId="34721" xr:uid="{EAB1A601-C55F-42B9-AD0F-C6D5DA33C8E2}"/>
    <cellStyle name="Comma 5 2 7 3 4 3" xfId="26433" xr:uid="{C67C349B-A89B-48F8-BCA5-72F7B0894EAE}"/>
    <cellStyle name="Comma 5 2 7 3 4 4" xfId="47637" xr:uid="{C2B1EFC9-1E99-4C12-A84C-F9C4E8A200D8}"/>
    <cellStyle name="Comma 5 2 7 3 5" xfId="12198" xr:uid="{786CC4A0-15E2-4AD0-A51A-596248EB26A1}"/>
    <cellStyle name="Comma 5 2 7 3 5 2" xfId="20834" xr:uid="{1230E0F0-F9FA-4BA5-9B25-A8B746EB30A6}"/>
    <cellStyle name="Comma 5 2 7 3 5 2 2" xfId="37494" xr:uid="{644173A0-B16C-46AE-9E2B-FE74CAF622B1}"/>
    <cellStyle name="Comma 5 2 7 3 5 3" xfId="29206" xr:uid="{E8D67451-FAAC-434D-AF6D-E2863AD884D8}"/>
    <cellStyle name="Comma 5 2 7 3 5 4" xfId="52079" xr:uid="{FD40A79C-8534-495E-8698-42329F351659}"/>
    <cellStyle name="Comma 5 2 7 3 6" xfId="14460" xr:uid="{95BC731B-D028-4292-AAD9-C3FD8A3A31A8}"/>
    <cellStyle name="Comma 5 2 7 3 6 2" xfId="31120" xr:uid="{394A42BD-BFBA-43FF-8B6E-7885744D7B10}"/>
    <cellStyle name="Comma 5 2 7 3 7" xfId="22830" xr:uid="{C8D319EB-2808-453B-B968-EF6288212C96}"/>
    <cellStyle name="Comma 5 2 7 3 8" xfId="39777" xr:uid="{18686523-87FB-4CDD-A993-DBE229E5036F}"/>
    <cellStyle name="Comma 5 2 7 3 9" xfId="42346" xr:uid="{C93C3DCF-F2E3-4204-8441-69B05E5F1F06}"/>
    <cellStyle name="Comma 5 2 7 4" xfId="3138" xr:uid="{CE016DF3-072F-4277-BED2-DBF41CF27F69}"/>
    <cellStyle name="Comma 5 2 7 4 2" xfId="8260" xr:uid="{065BFD81-469B-48B3-8019-E95016BCD9B8}"/>
    <cellStyle name="Comma 5 2 7 4 2 2" xfId="18348" xr:uid="{646F36B9-EBE7-4197-8535-510CDF9C4ED6}"/>
    <cellStyle name="Comma 5 2 7 4 2 2 2" xfId="35008" xr:uid="{F69C1CC9-C4CA-4C01-BFAC-24C25512FC99}"/>
    <cellStyle name="Comma 5 2 7 4 2 3" xfId="26720" xr:uid="{C362D92F-7F53-443E-AFC9-11EE20F50840}"/>
    <cellStyle name="Comma 5 2 7 4 2 4" xfId="48143" xr:uid="{ED600592-B646-4522-862A-E381646E9D02}"/>
    <cellStyle name="Comma 5 2 7 4 3" xfId="14937" xr:uid="{F5230ED0-0924-4BF3-B32E-EA8113790A78}"/>
    <cellStyle name="Comma 5 2 7 4 3 2" xfId="31597" xr:uid="{E4EAC9F9-CFB7-4679-9888-D582026B48D2}"/>
    <cellStyle name="Comma 5 2 7 4 4" xfId="23308" xr:uid="{EE81D146-A440-45F7-BF4E-9D5F961B537B}"/>
    <cellStyle name="Comma 5 2 7 4 5" xfId="43042" xr:uid="{4A424318-AB76-43B4-A0DF-3C6488E3538D}"/>
    <cellStyle name="Comma 5 2 7 5" xfId="5076" xr:uid="{3B43FD67-6337-478C-993D-A4166F23D034}"/>
    <cellStyle name="Comma 5 2 7 5 2" xfId="9635" xr:uid="{AEC4B537-F4EF-4EC2-B7D5-7497BEEA3CF3}"/>
    <cellStyle name="Comma 5 2 7 5 2 2" xfId="19158" xr:uid="{1893D7AB-459A-437E-9303-ED64EC945BB5}"/>
    <cellStyle name="Comma 5 2 7 5 2 2 2" xfId="35818" xr:uid="{F49C4C70-8EEC-4C4B-B080-AD847D0AA83F}"/>
    <cellStyle name="Comma 5 2 7 5 2 3" xfId="27530" xr:uid="{CC86B969-3BCD-41BD-B340-7CA1D395EC8E}"/>
    <cellStyle name="Comma 5 2 7 5 2 4" xfId="49518" xr:uid="{36A300EB-8F62-4CCC-A44D-3D460B422067}"/>
    <cellStyle name="Comma 5 2 7 5 3" xfId="16300" xr:uid="{D15EAA53-67DF-4849-A4DF-4D2472701DD5}"/>
    <cellStyle name="Comma 5 2 7 5 3 2" xfId="32960" xr:uid="{D2583DF3-0215-48FE-859A-0123AE3D284D}"/>
    <cellStyle name="Comma 5 2 7 5 4" xfId="24671" xr:uid="{DB8FB1DA-7641-4189-BEDC-BCBAC3FD5474}"/>
    <cellStyle name="Comma 5 2 7 5 5" xfId="44970" xr:uid="{4D202BD9-9A32-476F-87EF-E25066C1073D}"/>
    <cellStyle name="Comma 5 2 7 6" xfId="6925" xr:uid="{AC901591-3355-4CF7-90A7-85AB6A4A9213}"/>
    <cellStyle name="Comma 5 2 7 6 2" xfId="17566" xr:uid="{E02B3798-4BC8-4ECE-98D3-198006FDB491}"/>
    <cellStyle name="Comma 5 2 7 6 2 2" xfId="34226" xr:uid="{A0334FDD-1318-4449-A506-A4B3DE788B2A}"/>
    <cellStyle name="Comma 5 2 7 6 3" xfId="25938" xr:uid="{F109A455-115C-4465-9AB6-F693A31C1B02}"/>
    <cellStyle name="Comma 5 2 7 6 4" xfId="46808" xr:uid="{D4A09AD7-1135-4982-8390-B4DD2951F204}"/>
    <cellStyle name="Comma 5 2 7 7" xfId="11050" xr:uid="{10BC7ED5-F91D-4A5C-90E1-F9DA90858CF5}"/>
    <cellStyle name="Comma 5 2 7 7 2" xfId="20020" xr:uid="{035AA467-D279-48F5-9A70-7C894250673C}"/>
    <cellStyle name="Comma 5 2 7 7 2 2" xfId="36680" xr:uid="{E281413E-F813-426F-A1E0-E8C8A69D2AD4}"/>
    <cellStyle name="Comma 5 2 7 7 3" xfId="28392" xr:uid="{97B7CFE5-E3BD-4D22-94D6-CB1115C21222}"/>
    <cellStyle name="Comma 5 2 7 7 4" xfId="50931" xr:uid="{CC0EECCF-3BB0-46FF-8247-0DC6FB2D111F}"/>
    <cellStyle name="Comma 5 2 7 8" xfId="13274" xr:uid="{200A707B-5576-465A-95AF-006E0B8A5650}"/>
    <cellStyle name="Comma 5 2 7 8 2" xfId="21618" xr:uid="{8F7CB5BD-5705-4828-9175-B19F7A20B913}"/>
    <cellStyle name="Comma 5 2 7 8 2 2" xfId="38278" xr:uid="{EED1310A-ABF9-438C-9326-5A7CAE6D5B1B}"/>
    <cellStyle name="Comma 5 2 7 8 3" xfId="29991" xr:uid="{2FB2BC53-0F42-43C7-A26A-514A33E314C3}"/>
    <cellStyle name="Comma 5 2 7 8 4" xfId="53148" xr:uid="{095B9F64-ACCC-452D-98AC-E5C545E157BC}"/>
    <cellStyle name="Comma 5 2 7 9" xfId="13687" xr:uid="{FCB62DB0-2C62-417A-B61C-58030766BD12}"/>
    <cellStyle name="Comma 5 2 7 9 2" xfId="30347" xr:uid="{0880E262-6478-4194-A381-2A93639EFE1C}"/>
    <cellStyle name="Comma 5 2 8" xfId="602" xr:uid="{9F41B146-C91A-4624-84A9-D6F2039A0242}"/>
    <cellStyle name="Comma 5 2 8 10" xfId="39027" xr:uid="{EAFA9F1F-AD21-4DFF-8834-58962CA3DFA4}"/>
    <cellStyle name="Comma 5 2 8 11" xfId="41200" xr:uid="{B32E5978-6239-4B27-BF87-C635F760E652}"/>
    <cellStyle name="Comma 5 2 8 12" xfId="1311" xr:uid="{5F8294DB-C984-46A4-A94C-DEE2AEF502B0}"/>
    <cellStyle name="Comma 5 2 8 2" xfId="1833" xr:uid="{8052B547-DE26-4686-B12B-D80B22A5BE5B}"/>
    <cellStyle name="Comma 5 2 8 2 2" xfId="3762" xr:uid="{A6140E43-304F-4C88-8C1F-18CD0BB96963}"/>
    <cellStyle name="Comma 5 2 8 2 2 2" xfId="8690" xr:uid="{FF571C61-751D-4AD1-A0CF-D517E0E4A9C2}"/>
    <cellStyle name="Comma 5 2 8 2 2 2 2" xfId="18603" xr:uid="{43D35AAC-97E8-45DE-AC41-22226CE12B8B}"/>
    <cellStyle name="Comma 5 2 8 2 2 2 2 2" xfId="35263" xr:uid="{61E4E651-9F83-462F-BD36-224C84FCDB00}"/>
    <cellStyle name="Comma 5 2 8 2 2 2 3" xfId="26975" xr:uid="{309722DC-6DF8-4091-A69C-2481D398D37B}"/>
    <cellStyle name="Comma 5 2 8 2 2 2 4" xfId="48573" xr:uid="{E7E4FB7D-92D8-4B0A-ACC4-0AAD081E4B46}"/>
    <cellStyle name="Comma 5 2 8 2 2 3" xfId="15386" xr:uid="{11AEA7DE-A6C3-487B-9E79-6CC9AF913EFF}"/>
    <cellStyle name="Comma 5 2 8 2 2 3 2" xfId="32046" xr:uid="{49067361-2EAE-4FA8-A6B2-58E78BB77F04}"/>
    <cellStyle name="Comma 5 2 8 2 2 4" xfId="23757" xr:uid="{70CCC9E0-1141-45D7-94A7-3E732C2362F5}"/>
    <cellStyle name="Comma 5 2 8 2 2 5" xfId="40371" xr:uid="{8EDD51FE-7DC3-4BD6-8322-737DD8D85298}"/>
    <cellStyle name="Comma 5 2 8 2 2 6" xfId="43666" xr:uid="{518A193C-88FD-45EE-8152-4688D2A15282}"/>
    <cellStyle name="Comma 5 2 8 2 3" xfId="5670" xr:uid="{1B15AE8E-5E7C-436F-B15A-8B06BB78A17D}"/>
    <cellStyle name="Comma 5 2 8 2 3 2" xfId="10065" xr:uid="{4F34D8D5-3C57-48E9-B5E7-797C481F347A}"/>
    <cellStyle name="Comma 5 2 8 2 3 2 2" xfId="19413" xr:uid="{BF511500-7E93-4E3A-AD91-6B6AD0EF8729}"/>
    <cellStyle name="Comma 5 2 8 2 3 2 2 2" xfId="36073" xr:uid="{27856530-0F1C-428F-B4D7-AAAE67521C75}"/>
    <cellStyle name="Comma 5 2 8 2 3 2 3" xfId="27785" xr:uid="{09B9289A-E3BA-41E4-A55C-F0D66B87966A}"/>
    <cellStyle name="Comma 5 2 8 2 3 2 4" xfId="49948" xr:uid="{039E06C0-8334-4F9A-8322-90AD4E541E43}"/>
    <cellStyle name="Comma 5 2 8 2 3 3" xfId="16719" xr:uid="{94AB6735-2FEB-4185-9CDE-334A538087EF}"/>
    <cellStyle name="Comma 5 2 8 2 3 3 2" xfId="33379" xr:uid="{3428DFC5-67E7-45FE-913A-72C1DA6D878B}"/>
    <cellStyle name="Comma 5 2 8 2 3 4" xfId="25090" xr:uid="{A2DDEA3E-34F6-4008-A715-0194DFD90BC3}"/>
    <cellStyle name="Comma 5 2 8 2 3 5" xfId="45564" xr:uid="{70634AC6-3BBC-4CA9-8CC1-AAC50F8F3C8B}"/>
    <cellStyle name="Comma 5 2 8 2 4" xfId="7355" xr:uid="{C9CCE7A5-5B01-4D7E-8A03-8A987A580383}"/>
    <cellStyle name="Comma 5 2 8 2 4 2" xfId="17821" xr:uid="{72D46094-85BC-4339-B966-912641D82EEA}"/>
    <cellStyle name="Comma 5 2 8 2 4 2 2" xfId="34481" xr:uid="{1F1960F3-F584-45C8-B2ED-BE35180E8C8F}"/>
    <cellStyle name="Comma 5 2 8 2 4 3" xfId="26193" xr:uid="{951EDEFE-5229-40C2-9E8F-23D7B4F563FE}"/>
    <cellStyle name="Comma 5 2 8 2 4 4" xfId="47238" xr:uid="{ABB04B3D-EA9C-4670-B96A-54ABFF7C1690}"/>
    <cellStyle name="Comma 5 2 8 2 5" xfId="11644" xr:uid="{C9B2F8C7-643C-4841-A2AC-508BBE24783E}"/>
    <cellStyle name="Comma 5 2 8 2 5 2" xfId="20439" xr:uid="{A61ECF03-0B3A-4E69-ABD1-185613AB4A5F}"/>
    <cellStyle name="Comma 5 2 8 2 5 2 2" xfId="37099" xr:uid="{618F3EA7-FEF5-497B-A8F8-E531B82F6B6B}"/>
    <cellStyle name="Comma 5 2 8 2 5 3" xfId="28811" xr:uid="{6C15588D-E349-4EBD-A8E8-FFD885D833B3}"/>
    <cellStyle name="Comma 5 2 8 2 5 4" xfId="51525" xr:uid="{1363A8E7-57B0-49A8-911D-A113AD27E977}"/>
    <cellStyle name="Comma 5 2 8 2 6" xfId="14070" xr:uid="{FC8CDE02-D079-4FF5-9BAE-CB825016D959}"/>
    <cellStyle name="Comma 5 2 8 2 6 2" xfId="30730" xr:uid="{2F6B1EBC-D28A-4B1C-B72A-278DE178F365}"/>
    <cellStyle name="Comma 5 2 8 2 7" xfId="22420" xr:uid="{4A40674E-4BA8-42C9-ADD1-6F8A44E68172}"/>
    <cellStyle name="Comma 5 2 8 2 8" xfId="39475" xr:uid="{C6B37CA7-D18C-488E-B17F-60BF7AF854C8}"/>
    <cellStyle name="Comma 5 2 8 2 9" xfId="41777" xr:uid="{C91CFB58-40B0-4597-98CD-C94637E1BC29}"/>
    <cellStyle name="Comma 5 2 8 3" xfId="2450" xr:uid="{1B93CD69-DBFB-4CB7-A7EB-CC84BCCE2F7E}"/>
    <cellStyle name="Comma 5 2 8 3 2" xfId="4376" xr:uid="{C2EFC01E-26F1-44A2-BAAD-B9E9A117AFD8}"/>
    <cellStyle name="Comma 5 2 8 3 2 2" xfId="9115" xr:uid="{817A3357-B435-4234-BBEF-57F024B6EE46}"/>
    <cellStyle name="Comma 5 2 8 3 2 2 2" xfId="18857" xr:uid="{C85EC342-D067-4180-AFBD-1AE898018D54}"/>
    <cellStyle name="Comma 5 2 8 3 2 2 2 2" xfId="35517" xr:uid="{59425CEE-85E2-42F0-AED8-8468E688F51A}"/>
    <cellStyle name="Comma 5 2 8 3 2 2 3" xfId="27229" xr:uid="{FE4E933C-4C78-4BEE-AF5D-5EDFF2E3C43D}"/>
    <cellStyle name="Comma 5 2 8 3 2 2 4" xfId="48998" xr:uid="{CD634A34-196C-4193-B141-9194349AB8FB}"/>
    <cellStyle name="Comma 5 2 8 3 2 3" xfId="15829" xr:uid="{9E81F192-77E9-4CC0-95FF-8F7A653D61E2}"/>
    <cellStyle name="Comma 5 2 8 3 2 3 2" xfId="32489" xr:uid="{F8F4ED2E-1F40-4BD5-992F-71E2140E8FD0}"/>
    <cellStyle name="Comma 5 2 8 3 2 4" xfId="24200" xr:uid="{2599D7AC-C501-413F-B0AD-09AC366628C4}"/>
    <cellStyle name="Comma 5 2 8 3 2 5" xfId="44280" xr:uid="{55262A8D-7031-4901-9DA5-8AADBC9E4FBC}"/>
    <cellStyle name="Comma 5 2 8 3 3" xfId="6269" xr:uid="{CC32D665-4365-4C9B-AF7F-95EE88500C6B}"/>
    <cellStyle name="Comma 5 2 8 3 3 2" xfId="10490" xr:uid="{9D170003-5DFB-4525-BDE6-2D8B55A27DA4}"/>
    <cellStyle name="Comma 5 2 8 3 3 2 2" xfId="19667" xr:uid="{5833AB42-F081-47E9-9181-596BA07EE52B}"/>
    <cellStyle name="Comma 5 2 8 3 3 2 2 2" xfId="36327" xr:uid="{6277EF97-D2C3-44C7-8822-438F794D81B5}"/>
    <cellStyle name="Comma 5 2 8 3 3 2 3" xfId="28039" xr:uid="{EC862FB2-02AB-46D5-B0BC-CBA19FAA4C69}"/>
    <cellStyle name="Comma 5 2 8 3 3 2 4" xfId="50373" xr:uid="{965DC266-C0C7-4CCC-86FB-47F151A62783}"/>
    <cellStyle name="Comma 5 2 8 3 3 3" xfId="17147" xr:uid="{0E6679BF-AC68-461D-8CF4-B15036E60A2E}"/>
    <cellStyle name="Comma 5 2 8 3 3 3 2" xfId="33807" xr:uid="{01D5A446-AC85-476D-8C70-0650147BAA9B}"/>
    <cellStyle name="Comma 5 2 8 3 3 4" xfId="25518" xr:uid="{9B21FD5E-86F7-4320-8A34-A80CB3AECB73}"/>
    <cellStyle name="Comma 5 2 8 3 3 5" xfId="46163" xr:uid="{A707F204-95C9-4FC8-BEA0-90C504C624F5}"/>
    <cellStyle name="Comma 5 2 8 3 4" xfId="7780" xr:uid="{9A07FF3F-6086-452D-A467-F9B61F424E3A}"/>
    <cellStyle name="Comma 5 2 8 3 4 2" xfId="18075" xr:uid="{D07B02AA-3C02-4EE6-A7EC-B05ED336C49A}"/>
    <cellStyle name="Comma 5 2 8 3 4 2 2" xfId="34735" xr:uid="{DED55998-6888-4F2D-AEF2-6F4060D3A6BE}"/>
    <cellStyle name="Comma 5 2 8 3 4 3" xfId="26447" xr:uid="{6DC3B38B-5E4C-484F-BF6B-C14029261823}"/>
    <cellStyle name="Comma 5 2 8 3 4 4" xfId="47663" xr:uid="{8E10BCEA-1739-4123-B974-C8ED6B4AFBE7}"/>
    <cellStyle name="Comma 5 2 8 3 5" xfId="12243" xr:uid="{19FF799A-72F0-4476-95A2-10F3ACEE83BC}"/>
    <cellStyle name="Comma 5 2 8 3 5 2" xfId="20867" xr:uid="{483FCF51-39E2-42D5-8CEA-13C8E9B8D84D}"/>
    <cellStyle name="Comma 5 2 8 3 5 2 2" xfId="37527" xr:uid="{D4DB8BA3-39C8-4821-91FA-584D3E0B88D5}"/>
    <cellStyle name="Comma 5 2 8 3 5 3" xfId="29239" xr:uid="{0F7BC8C9-2180-4A69-B964-8845F854305C}"/>
    <cellStyle name="Comma 5 2 8 3 5 4" xfId="52124" xr:uid="{FE086883-0A91-415A-82E0-4F5D6B4FAE54}"/>
    <cellStyle name="Comma 5 2 8 3 6" xfId="14493" xr:uid="{42DB9926-2BA9-4758-B5D8-A32A5834C5A9}"/>
    <cellStyle name="Comma 5 2 8 3 6 2" xfId="31153" xr:uid="{FAE093DF-DD92-47FB-A67C-D42851BE6807}"/>
    <cellStyle name="Comma 5 2 8 3 7" xfId="22863" xr:uid="{B79E0B85-FF9F-42B3-8AE4-40AA981A53C1}"/>
    <cellStyle name="Comma 5 2 8 3 8" xfId="39924" xr:uid="{C84E8EE8-7291-44B3-B9B2-33A3C63F122C}"/>
    <cellStyle name="Comma 5 2 8 3 9" xfId="42391" xr:uid="{9CC99984-6DA2-40A0-A4B3-8D642129E1E0}"/>
    <cellStyle name="Comma 5 2 8 4" xfId="3185" xr:uid="{516B3129-8945-48A4-ACDB-9E9FB455E0F2}"/>
    <cellStyle name="Comma 5 2 8 4 2" xfId="8286" xr:uid="{90E9C429-5873-464D-94CE-BAFCB6790E94}"/>
    <cellStyle name="Comma 5 2 8 4 2 2" xfId="18362" xr:uid="{B6AE66FB-D573-4DF4-9AB4-016096C19A74}"/>
    <cellStyle name="Comma 5 2 8 4 2 2 2" xfId="35022" xr:uid="{94AA27DA-D2C8-4FEC-8974-CD540A940F92}"/>
    <cellStyle name="Comma 5 2 8 4 2 3" xfId="26734" xr:uid="{06DE32A3-8CBD-477C-A916-85171F87BBD3}"/>
    <cellStyle name="Comma 5 2 8 4 2 4" xfId="48169" xr:uid="{BF350251-5C16-4331-A967-78D83A0425E0}"/>
    <cellStyle name="Comma 5 2 8 4 3" xfId="14972" xr:uid="{13023882-23AB-4266-8EFB-23658DC854E8}"/>
    <cellStyle name="Comma 5 2 8 4 3 2" xfId="31632" xr:uid="{72FA99D6-1B8C-4215-B596-9169E77559DA}"/>
    <cellStyle name="Comma 5 2 8 4 4" xfId="23343" xr:uid="{4603A491-631A-44AB-8B4E-903BC9467F35}"/>
    <cellStyle name="Comma 5 2 8 4 5" xfId="43089" xr:uid="{5C8AFD6A-1273-4250-B8AE-BF4B3168EC0C}"/>
    <cellStyle name="Comma 5 2 8 5" xfId="5106" xr:uid="{E900C76D-09C4-4664-AD7F-577D977A88A4}"/>
    <cellStyle name="Comma 5 2 8 5 2" xfId="9661" xr:uid="{BCB75B64-076D-4D4A-97D1-B502FB4AE28E}"/>
    <cellStyle name="Comma 5 2 8 5 2 2" xfId="19172" xr:uid="{4DADED0D-6733-46D2-9A3C-9BABCB2EB9FE}"/>
    <cellStyle name="Comma 5 2 8 5 2 2 2" xfId="35832" xr:uid="{0EC9DF50-15A5-40D4-A94C-1A541256EE95}"/>
    <cellStyle name="Comma 5 2 8 5 2 3" xfId="27544" xr:uid="{586E4DC4-FE89-463B-87D8-216147649DC9}"/>
    <cellStyle name="Comma 5 2 8 5 2 4" xfId="49544" xr:uid="{2DF60461-C819-42DC-84B2-55CF95D7A7CF}"/>
    <cellStyle name="Comma 5 2 8 5 3" xfId="16318" xr:uid="{8EE2B044-8943-4780-89DA-72AA93846447}"/>
    <cellStyle name="Comma 5 2 8 5 3 2" xfId="32978" xr:uid="{ECF7B5DA-2CAD-491B-AD68-7CA69BB0A3DF}"/>
    <cellStyle name="Comma 5 2 8 5 4" xfId="24689" xr:uid="{1615A600-362C-424B-B1C3-718DFD560284}"/>
    <cellStyle name="Comma 5 2 8 5 5" xfId="45000" xr:uid="{4895C326-1684-4CA0-9C68-286B907C5500}"/>
    <cellStyle name="Comma 5 2 8 6" xfId="6951" xr:uid="{F1511865-98CE-4405-A7D8-D62F83D3CDFD}"/>
    <cellStyle name="Comma 5 2 8 6 2" xfId="17580" xr:uid="{6AFEFB59-02D6-4FC8-9B54-034C7D549834}"/>
    <cellStyle name="Comma 5 2 8 6 2 2" xfId="34240" xr:uid="{84E4283C-AD5D-4CC3-A49B-5E9A031BCECF}"/>
    <cellStyle name="Comma 5 2 8 6 3" xfId="25952" xr:uid="{A094F3BB-1D4F-4C28-BEE1-0FDDD3ACF3C2}"/>
    <cellStyle name="Comma 5 2 8 6 4" xfId="46834" xr:uid="{3EDA520A-2043-4818-A189-7A5839551875}"/>
    <cellStyle name="Comma 5 2 8 7" xfId="11080" xr:uid="{A3F86D30-BA5B-45E7-95C8-E3C50B8BE436}"/>
    <cellStyle name="Comma 5 2 8 7 2" xfId="20038" xr:uid="{CB554C7A-290B-4C72-8892-6B9F00CA3293}"/>
    <cellStyle name="Comma 5 2 8 7 2 2" xfId="36698" xr:uid="{B5969137-786A-4684-BCDF-57B0E1506B9C}"/>
    <cellStyle name="Comma 5 2 8 7 3" xfId="28410" xr:uid="{2CB25358-3A85-4E48-B3A6-2A0CBCBF38ED}"/>
    <cellStyle name="Comma 5 2 8 7 4" xfId="50961" xr:uid="{FDE2703E-3333-4CC1-90B4-F42A7AC97F3E}"/>
    <cellStyle name="Comma 5 2 8 8" xfId="13319" xr:uid="{43FEA871-4FE1-4B55-8645-32EC2226D445}"/>
    <cellStyle name="Comma 5 2 8 8 2" xfId="21651" xr:uid="{A3C2D9DB-8770-4901-B3AA-B06F20468EB0}"/>
    <cellStyle name="Comma 5 2 8 8 2 2" xfId="38311" xr:uid="{CFFF96BB-6DCE-4155-87E9-2A346E907043}"/>
    <cellStyle name="Comma 5 2 8 8 3" xfId="30024" xr:uid="{933238A3-75D9-4161-B650-DCBF535D4DD3}"/>
    <cellStyle name="Comma 5 2 8 8 4" xfId="53193" xr:uid="{B36D42ED-0A3D-46B6-8901-CB2B336BF328}"/>
    <cellStyle name="Comma 5 2 8 9" xfId="22006" xr:uid="{16A32AA5-AA97-4A0C-86C0-965E62A7031A}"/>
    <cellStyle name="Comma 5 2 9" xfId="644" xr:uid="{783AC9BF-D517-4F4E-B131-7F0DF6428189}"/>
    <cellStyle name="Comma 5 2 9 10" xfId="39143" xr:uid="{17EFB921-9A34-4CDF-BB44-ACE757368520}"/>
    <cellStyle name="Comma 5 2 9 11" xfId="41242" xr:uid="{F3BF64A1-4937-4B8B-8B2B-0327E4AF8820}"/>
    <cellStyle name="Comma 5 2 9 12" xfId="1342" xr:uid="{F5151460-D767-41A1-8F15-A15856629257}"/>
    <cellStyle name="Comma 5 2 9 2" xfId="1875" xr:uid="{220530EF-2E43-42AD-9488-7CD79391CD9B}"/>
    <cellStyle name="Comma 5 2 9 2 2" xfId="3804" xr:uid="{30A5DE90-DDA5-488F-955E-1C11269E881A}"/>
    <cellStyle name="Comma 5 2 9 2 2 2" xfId="8719" xr:uid="{5F520EA7-5001-4C49-A5AC-CE377A20E638}"/>
    <cellStyle name="Comma 5 2 9 2 2 2 2" xfId="18621" xr:uid="{BEFFB2B1-BC66-4605-8748-9E70C76219CE}"/>
    <cellStyle name="Comma 5 2 9 2 2 2 2 2" xfId="35281" xr:uid="{B8469E28-8ED0-4572-A744-3B10611DC119}"/>
    <cellStyle name="Comma 5 2 9 2 2 2 3" xfId="26993" xr:uid="{ECE43A8B-285A-41BA-9180-7DDFCC34811A}"/>
    <cellStyle name="Comma 5 2 9 2 2 2 4" xfId="48602" xr:uid="{C273206D-1348-4046-B62D-2AE4ADF7E09D}"/>
    <cellStyle name="Comma 5 2 9 2 2 3" xfId="15417" xr:uid="{D6B5ED67-FEAE-4ABD-8E20-45280F22CD1F}"/>
    <cellStyle name="Comma 5 2 9 2 2 3 2" xfId="32077" xr:uid="{7374A22D-D8B5-41C5-9E4D-F0274383BEEC}"/>
    <cellStyle name="Comma 5 2 9 2 2 4" xfId="23788" xr:uid="{08CF1794-2128-485D-BF4D-40ECA6D61480}"/>
    <cellStyle name="Comma 5 2 9 2 2 5" xfId="43708" xr:uid="{08C1A234-6738-447F-B0C2-F18228A58E94}"/>
    <cellStyle name="Comma 5 2 9 2 3" xfId="5712" xr:uid="{368BC12A-5953-43B7-A462-2AD978354608}"/>
    <cellStyle name="Comma 5 2 9 2 3 2" xfId="10094" xr:uid="{ED90D617-B8FE-4D8F-BE81-4BAE0133C8AD}"/>
    <cellStyle name="Comma 5 2 9 2 3 2 2" xfId="19431" xr:uid="{8CE65EB5-2375-4D31-956C-7F6EDFE2628A}"/>
    <cellStyle name="Comma 5 2 9 2 3 2 2 2" xfId="36091" xr:uid="{3246CD62-A59D-494B-89C0-CB17D2FAE382}"/>
    <cellStyle name="Comma 5 2 9 2 3 2 3" xfId="27803" xr:uid="{9041A249-2624-4E2F-B86E-20D9F6120E13}"/>
    <cellStyle name="Comma 5 2 9 2 3 2 4" xfId="49977" xr:uid="{BC43A72D-0C78-43D0-AE99-C6FED17BDF11}"/>
    <cellStyle name="Comma 5 2 9 2 3 3" xfId="16750" xr:uid="{12866FD5-AC61-4B10-93CB-7ED7921A835B}"/>
    <cellStyle name="Comma 5 2 9 2 3 3 2" xfId="33410" xr:uid="{BDA321AA-A7DB-4837-979C-F67A0CE27FBA}"/>
    <cellStyle name="Comma 5 2 9 2 3 4" xfId="25121" xr:uid="{CD46C078-20FA-45F7-8268-C23BF687822A}"/>
    <cellStyle name="Comma 5 2 9 2 3 5" xfId="45606" xr:uid="{02103DF9-22C5-4500-9D8F-787ED673EA78}"/>
    <cellStyle name="Comma 5 2 9 2 4" xfId="7384" xr:uid="{23560382-9B0E-4191-9AFE-657BB9FADD56}"/>
    <cellStyle name="Comma 5 2 9 2 4 2" xfId="17839" xr:uid="{8DCC3FF7-CF72-443B-9170-13B16DC19A22}"/>
    <cellStyle name="Comma 5 2 9 2 4 2 2" xfId="34499" xr:uid="{05F10CBB-9899-4002-9FBC-74217398DFC3}"/>
    <cellStyle name="Comma 5 2 9 2 4 3" xfId="26211" xr:uid="{DE2C62C2-D462-4FAD-A859-1D0AEDAF65A6}"/>
    <cellStyle name="Comma 5 2 9 2 4 4" xfId="47267" xr:uid="{DB7AB158-A0D5-43AE-B587-F9F88531AFED}"/>
    <cellStyle name="Comma 5 2 9 2 5" xfId="11686" xr:uid="{421C1916-6EDF-45B0-980B-4D7B51C01A76}"/>
    <cellStyle name="Comma 5 2 9 2 5 2" xfId="20470" xr:uid="{B3DB8210-10C4-4417-BF3E-D9BB8162E73E}"/>
    <cellStyle name="Comma 5 2 9 2 5 2 2" xfId="37130" xr:uid="{1197C56B-A1FB-4779-B573-888B896CEAA4}"/>
    <cellStyle name="Comma 5 2 9 2 5 3" xfId="28842" xr:uid="{BEE23982-98AD-48CB-8CF5-F2CBE0E05B84}"/>
    <cellStyle name="Comma 5 2 9 2 5 4" xfId="51567" xr:uid="{3F003CB3-D907-44AE-99F1-9E5FA50C20DB}"/>
    <cellStyle name="Comma 5 2 9 2 6" xfId="14101" xr:uid="{818B4FB3-7D77-4F07-8FDA-5A33B4ACF4B9}"/>
    <cellStyle name="Comma 5 2 9 2 6 2" xfId="30761" xr:uid="{AE9BA337-12AF-451E-8DB4-E5549F9F8B92}"/>
    <cellStyle name="Comma 5 2 9 2 7" xfId="22451" xr:uid="{16EF4501-9272-4F04-AF56-5F53088EC030}"/>
    <cellStyle name="Comma 5 2 9 2 8" xfId="40009" xr:uid="{CA20F06E-23A8-48B7-B4E0-4F945B18F229}"/>
    <cellStyle name="Comma 5 2 9 2 9" xfId="41819" xr:uid="{83BDE199-7FED-4398-82B2-C2442BE9C370}"/>
    <cellStyle name="Comma 5 2 9 3" xfId="2492" xr:uid="{0D6D7CA8-458B-4DD0-8DCF-C0B845CEE920}"/>
    <cellStyle name="Comma 5 2 9 3 2" xfId="4418" xr:uid="{1C1AFD81-C893-45BA-8060-3F5BF97E693A}"/>
    <cellStyle name="Comma 5 2 9 3 2 2" xfId="9144" xr:uid="{48A78A73-2521-4DE9-BDA2-79DDD3F29E3E}"/>
    <cellStyle name="Comma 5 2 9 3 2 2 2" xfId="18875" xr:uid="{180EE154-FA1C-4E35-B23D-8AAC47672CB6}"/>
    <cellStyle name="Comma 5 2 9 3 2 2 2 2" xfId="35535" xr:uid="{8D83ECB5-0FA2-433A-841E-27CEB12699F0}"/>
    <cellStyle name="Comma 5 2 9 3 2 2 3" xfId="27247" xr:uid="{5909D826-4C71-4206-B0EC-DB6C8107391E}"/>
    <cellStyle name="Comma 5 2 9 3 2 2 4" xfId="49027" xr:uid="{C0DB0F40-6193-4532-A869-3321B4D09083}"/>
    <cellStyle name="Comma 5 2 9 3 2 3" xfId="15860" xr:uid="{0704182E-ECB4-4A59-9ED9-4DC6A22FC7CB}"/>
    <cellStyle name="Comma 5 2 9 3 2 3 2" xfId="32520" xr:uid="{F742D18E-B414-4D54-8CAB-8A77A7496C19}"/>
    <cellStyle name="Comma 5 2 9 3 2 4" xfId="24231" xr:uid="{3DDC27AA-31C8-4D28-8AB9-21E396C7A649}"/>
    <cellStyle name="Comma 5 2 9 3 2 5" xfId="44322" xr:uid="{1A7E7F93-2D21-450E-83C0-431EDF301729}"/>
    <cellStyle name="Comma 5 2 9 3 3" xfId="6311" xr:uid="{F329B7D1-7A63-416A-886F-B0ECB94D39CA}"/>
    <cellStyle name="Comma 5 2 9 3 3 2" xfId="10519" xr:uid="{7B4D2F74-F674-4CCB-B94B-0A76803C99FC}"/>
    <cellStyle name="Comma 5 2 9 3 3 2 2" xfId="19685" xr:uid="{0B4FD38A-EA41-4BF3-966F-28BD44BB2DD9}"/>
    <cellStyle name="Comma 5 2 9 3 3 2 2 2" xfId="36345" xr:uid="{755A7055-7726-4921-9CB7-086176B93967}"/>
    <cellStyle name="Comma 5 2 9 3 3 2 3" xfId="28057" xr:uid="{67ED4FEB-8206-4B45-9384-DE2E913B37EA}"/>
    <cellStyle name="Comma 5 2 9 3 3 2 4" xfId="50402" xr:uid="{E7460257-50E0-457D-BD03-26BDA5736231}"/>
    <cellStyle name="Comma 5 2 9 3 3 3" xfId="17178" xr:uid="{118AF5D6-8810-41AA-B0AC-A85097AF1827}"/>
    <cellStyle name="Comma 5 2 9 3 3 3 2" xfId="33838" xr:uid="{70E46B10-98E4-4C46-B024-08D790A42A12}"/>
    <cellStyle name="Comma 5 2 9 3 3 4" xfId="25549" xr:uid="{8C0DE94B-8140-496E-96D3-FDDF4714AF6B}"/>
    <cellStyle name="Comma 5 2 9 3 3 5" xfId="46205" xr:uid="{EC2861F2-514C-480A-B9FA-71A8302D187E}"/>
    <cellStyle name="Comma 5 2 9 3 4" xfId="7809" xr:uid="{2494005B-C1A5-479F-A590-7CD59412517A}"/>
    <cellStyle name="Comma 5 2 9 3 4 2" xfId="18093" xr:uid="{A653EC04-D5C3-492C-8E04-66C116FA6677}"/>
    <cellStyle name="Comma 5 2 9 3 4 2 2" xfId="34753" xr:uid="{A8426B7D-54F1-4267-BE57-284591BD5BEB}"/>
    <cellStyle name="Comma 5 2 9 3 4 3" xfId="26465" xr:uid="{64F62F06-92F4-477C-9AFE-D679D3CFD820}"/>
    <cellStyle name="Comma 5 2 9 3 4 4" xfId="47692" xr:uid="{83DD6B7D-FDCC-4AF5-ABEA-EAF4D24B82C4}"/>
    <cellStyle name="Comma 5 2 9 3 5" xfId="12285" xr:uid="{E124893B-9011-4DDB-91DF-E68FAE8FA29D}"/>
    <cellStyle name="Comma 5 2 9 3 5 2" xfId="20898" xr:uid="{0F9EF91C-446D-41B8-98CE-3FA4AD1EC1A1}"/>
    <cellStyle name="Comma 5 2 9 3 5 2 2" xfId="37558" xr:uid="{62616116-F23A-450A-B198-7C35427C497F}"/>
    <cellStyle name="Comma 5 2 9 3 5 3" xfId="29270" xr:uid="{04843B69-18D7-4C93-ADBB-A3BB467AF1EC}"/>
    <cellStyle name="Comma 5 2 9 3 5 4" xfId="52166" xr:uid="{65611CAC-5EEC-40E4-9C91-C4EA436B6D1A}"/>
    <cellStyle name="Comma 5 2 9 3 6" xfId="14524" xr:uid="{5250A02D-5174-408B-9FCC-3B25899AFA9B}"/>
    <cellStyle name="Comma 5 2 9 3 6 2" xfId="31184" xr:uid="{83F897D4-37B1-4546-B232-B27453C0AF8D}"/>
    <cellStyle name="Comma 5 2 9 3 7" xfId="22894" xr:uid="{4B4264F3-3B4D-469E-BC84-8B6A5998850D}"/>
    <cellStyle name="Comma 5 2 9 3 8" xfId="42433" xr:uid="{0DD59A19-AC92-468B-A245-E706B139FC90}"/>
    <cellStyle name="Comma 5 2 9 4" xfId="3227" xr:uid="{2C9E392D-9F48-4B56-B4A5-40246A034D5F}"/>
    <cellStyle name="Comma 5 2 9 4 2" xfId="8315" xr:uid="{76829A6E-6474-48AC-A639-AE7BB68EF88B}"/>
    <cellStyle name="Comma 5 2 9 4 2 2" xfId="18380" xr:uid="{DC4F9A39-E856-4B92-B431-873AF51F0660}"/>
    <cellStyle name="Comma 5 2 9 4 2 2 2" xfId="35040" xr:uid="{04D21246-FAD8-4998-85C2-8205ACBB1F93}"/>
    <cellStyle name="Comma 5 2 9 4 2 3" xfId="26752" xr:uid="{D07A87A8-AA63-497F-A8E4-9A2496D1A36F}"/>
    <cellStyle name="Comma 5 2 9 4 2 4" xfId="48198" xr:uid="{30A06BDC-48FB-4B28-B6B4-A2B240157469}"/>
    <cellStyle name="Comma 5 2 9 4 3" xfId="15003" xr:uid="{08DBBB49-B3A5-44E4-A7FD-14F5598938A1}"/>
    <cellStyle name="Comma 5 2 9 4 3 2" xfId="31663" xr:uid="{6A9FEB28-DC4C-4006-8DBE-F7ABFF1DC09F}"/>
    <cellStyle name="Comma 5 2 9 4 4" xfId="23374" xr:uid="{D93DB06E-6DF0-4ADA-84E7-2A8D6DF61797}"/>
    <cellStyle name="Comma 5 2 9 4 5" xfId="43131" xr:uid="{188791E3-DFCC-4D9B-92A3-69122E475BAE}"/>
    <cellStyle name="Comma 5 2 9 5" xfId="5135" xr:uid="{46FDBE8F-9B1C-4734-91B3-D800C3EFA703}"/>
    <cellStyle name="Comma 5 2 9 5 2" xfId="9690" xr:uid="{FF51C7D1-FB9C-48A5-88E3-154C8BB8A451}"/>
    <cellStyle name="Comma 5 2 9 5 2 2" xfId="19190" xr:uid="{403451CA-6A2B-4035-B283-424982AFF4F4}"/>
    <cellStyle name="Comma 5 2 9 5 2 2 2" xfId="35850" xr:uid="{80185776-9304-4D80-A58E-7B44F3F67EDB}"/>
    <cellStyle name="Comma 5 2 9 5 2 3" xfId="27562" xr:uid="{6B132192-7FDF-4730-8C2D-9451532EB0D3}"/>
    <cellStyle name="Comma 5 2 9 5 2 4" xfId="49573" xr:uid="{34860453-325F-488A-A91F-88BB58748245}"/>
    <cellStyle name="Comma 5 2 9 5 3" xfId="16336" xr:uid="{9606EEBA-DCD5-4EC9-BFB4-BB8937DEE554}"/>
    <cellStyle name="Comma 5 2 9 5 3 2" xfId="32996" xr:uid="{F408B281-3550-46EB-9201-A8F5A60832A7}"/>
    <cellStyle name="Comma 5 2 9 5 4" xfId="24707" xr:uid="{F61ADB83-8D00-4CB0-BD55-586E0BAF2721}"/>
    <cellStyle name="Comma 5 2 9 5 5" xfId="45029" xr:uid="{86FBB54C-D16F-4E2B-853E-6823EBAA66CD}"/>
    <cellStyle name="Comma 5 2 9 6" xfId="6980" xr:uid="{6A0DEA0D-121D-4AFA-B6D1-141C93EFAEF2}"/>
    <cellStyle name="Comma 5 2 9 6 2" xfId="17598" xr:uid="{E9B95293-A5E7-4336-8ADA-9E502F39521A}"/>
    <cellStyle name="Comma 5 2 9 6 2 2" xfId="34258" xr:uid="{77151A44-9C9C-48EA-9DF2-DFAE92E1DB01}"/>
    <cellStyle name="Comma 5 2 9 6 3" xfId="25970" xr:uid="{EA05AE30-1A0E-4B43-94C8-FA226AFBE995}"/>
    <cellStyle name="Comma 5 2 9 6 4" xfId="46863" xr:uid="{F8F1AF09-9A48-42DF-9D0C-21F279E47F42}"/>
    <cellStyle name="Comma 5 2 9 7" xfId="11109" xr:uid="{B4DCFA94-33DE-4A22-AD33-535BA045802D}"/>
    <cellStyle name="Comma 5 2 9 7 2" xfId="20056" xr:uid="{1752A073-00F1-4E3D-9B9F-74E2E6BA711D}"/>
    <cellStyle name="Comma 5 2 9 7 2 2" xfId="36716" xr:uid="{BB083429-0D95-4E68-B6C4-A90D5C060130}"/>
    <cellStyle name="Comma 5 2 9 7 3" xfId="28428" xr:uid="{CAD1021E-FDCF-4B5E-91FC-2F82C10390B3}"/>
    <cellStyle name="Comma 5 2 9 7 4" xfId="50990" xr:uid="{E917966D-A481-48AD-8012-2155167EF399}"/>
    <cellStyle name="Comma 5 2 9 8" xfId="13361" xr:uid="{7733295E-0A42-4D47-96A4-5C50A83A19A7}"/>
    <cellStyle name="Comma 5 2 9 8 2" xfId="21682" xr:uid="{9BBEDED7-4ED7-4786-BEAF-5991F6A453D9}"/>
    <cellStyle name="Comma 5 2 9 8 2 2" xfId="38342" xr:uid="{EE9A008E-89B0-4955-82E2-0E77F2A4C9CC}"/>
    <cellStyle name="Comma 5 2 9 8 3" xfId="30055" xr:uid="{16A10D6B-3767-4798-B58D-D9BCE2F6A1B7}"/>
    <cellStyle name="Comma 5 2 9 8 4" xfId="53235" xr:uid="{91B42CFB-CB7E-4522-A8AF-A4691635009B}"/>
    <cellStyle name="Comma 5 2 9 9" xfId="22037" xr:uid="{E27C4098-9209-4DC2-BEE8-75878ED4E8C4}"/>
    <cellStyle name="Comma 5 20" xfId="6696" xr:uid="{C5B9EE50-5250-4F8F-AC94-B355060D574B}"/>
    <cellStyle name="Comma 5 20 2" xfId="17434" xr:uid="{C3FCE457-2EDA-4997-A8D1-6DC1677F59C7}"/>
    <cellStyle name="Comma 5 20 2 2" xfId="34094" xr:uid="{2AC9ABCF-F22C-4EEE-A4B2-AE22C3F2CD18}"/>
    <cellStyle name="Comma 5 20 3" xfId="25806" xr:uid="{C5000505-9078-4222-A2FF-DE950ECB971E}"/>
    <cellStyle name="Comma 5 20 4" xfId="46586" xr:uid="{E8B46CFC-D542-4108-9BC0-D5F3C8B5FD01}"/>
    <cellStyle name="Comma 5 21" xfId="10777" xr:uid="{0EBE2A7D-3543-4A6B-A079-9C2E433517B9}"/>
    <cellStyle name="Comma 5 21 2" xfId="19830" xr:uid="{C4E8ADF3-D7ED-457B-B899-2731A79D133A}"/>
    <cellStyle name="Comma 5 21 2 2" xfId="36490" xr:uid="{55F48AC4-58E9-4E34-A994-40109CFD9606}"/>
    <cellStyle name="Comma 5 21 3" xfId="28202" xr:uid="{EA67F10C-ACDA-499C-BC32-98B73A5F027A}"/>
    <cellStyle name="Comma 5 21 4" xfId="50659" xr:uid="{47FBBEE2-D729-4869-B1E5-33003A92854F}"/>
    <cellStyle name="Comma 5 22" xfId="12662" xr:uid="{B994CD73-D529-473E-BCF2-546824AD1D14}"/>
    <cellStyle name="Comma 5 22 2" xfId="21150" xr:uid="{33AFA754-77E0-4D58-9D91-2E2254A236BB}"/>
    <cellStyle name="Comma 5 22 2 2" xfId="37810" xr:uid="{ED6F3484-4140-4CE7-AD6D-02B74FC015A8}"/>
    <cellStyle name="Comma 5 22 3" xfId="29522" xr:uid="{6CB36119-1739-49FD-899C-39123FE51D52}"/>
    <cellStyle name="Comma 5 22 4" xfId="52539" xr:uid="{57ABE917-2E80-430D-AAE0-8E0B8946A479}"/>
    <cellStyle name="Comma 5 23" xfId="12836" xr:uid="{73A3F83E-CCE8-4D53-BF28-CC4B4CEA8D94}"/>
    <cellStyle name="Comma 5 23 2" xfId="21308" xr:uid="{1BA5E60C-FDAF-414A-BAEA-E3882481638D}"/>
    <cellStyle name="Comma 5 23 2 2" xfId="37968" xr:uid="{626DD744-EA20-4604-9AC5-BE013CD91B38}"/>
    <cellStyle name="Comma 5 23 3" xfId="29681" xr:uid="{B0B61923-F38E-4101-A343-FEC9B7AB622D}"/>
    <cellStyle name="Comma 5 23 4" xfId="52712" xr:uid="{1A64EED2-E43B-46C0-A662-8615E5F7E19F}"/>
    <cellStyle name="Comma 5 24" xfId="13492" xr:uid="{76167ADB-0C50-474F-9998-2DCD619B2896}"/>
    <cellStyle name="Comma 5 24 2" xfId="30152" xr:uid="{971B19AC-1A5B-44B8-9C13-78DD646B2535}"/>
    <cellStyle name="Comma 5 25" xfId="13498" xr:uid="{A2591798-796A-46C5-8BF3-BA991945664D}"/>
    <cellStyle name="Comma 5 25 2" xfId="30158" xr:uid="{F549C76D-DFE3-4F6F-ACCF-83E1C133E849}"/>
    <cellStyle name="Comma 5 26" xfId="21780" xr:uid="{286B28DB-BA81-41A3-888D-EB0AAF247EF8}"/>
    <cellStyle name="Comma 5 27" xfId="1013" xr:uid="{8873A58C-7709-44F5-88CB-FD74911950E9}"/>
    <cellStyle name="Comma 5 28" xfId="40556" xr:uid="{0D09071B-B82B-4EBD-94C6-66A1AB3DE4FA}"/>
    <cellStyle name="Comma 5 29" xfId="40756" xr:uid="{0CDA7400-8F50-40DD-8C85-CF6F277E6043}"/>
    <cellStyle name="Comma 5 3" xfId="77" xr:uid="{393AEAAC-2BD2-4778-A392-F5A401131FE1}"/>
    <cellStyle name="Comma 5 3 10" xfId="284" xr:uid="{DDCE32E1-D4B3-4EE3-A6A7-8A98F7EF131B}"/>
    <cellStyle name="Comma 5 3 10 10" xfId="39122" xr:uid="{76C92590-5781-486C-A272-B7CA49B45927}"/>
    <cellStyle name="Comma 5 3 10 11" xfId="41478" xr:uid="{0F271353-31B0-4F5A-B299-1D3E6CC9C2A3}"/>
    <cellStyle name="Comma 5 3 10 12" xfId="1574" xr:uid="{A190646E-BC37-467D-94D7-07BB1FCE395D}"/>
    <cellStyle name="Comma 5 3 10 2" xfId="2151" xr:uid="{642A4C8F-BAF4-450A-95A6-DC53999A7BDE}"/>
    <cellStyle name="Comma 5 3 10 2 2" xfId="4077" xr:uid="{608CAF1F-052D-4497-A48F-2C678BF6E72F}"/>
    <cellStyle name="Comma 5 3 10 2 2 2" xfId="8892" xr:uid="{27A5D769-7929-4E35-95FA-8E329973A403}"/>
    <cellStyle name="Comma 5 3 10 2 2 2 2" xfId="18727" xr:uid="{932F0720-F466-4217-A1B8-3A0E2864DCF4}"/>
    <cellStyle name="Comma 5 3 10 2 2 2 2 2" xfId="35387" xr:uid="{5BAE810F-F511-4697-873A-EE3E06FFC8A9}"/>
    <cellStyle name="Comma 5 3 10 2 2 2 3" xfId="27099" xr:uid="{3EF80865-0398-4C31-B4A0-6D95CF2F68AA}"/>
    <cellStyle name="Comma 5 3 10 2 2 2 4" xfId="48775" xr:uid="{66201A25-7C08-45FA-82AB-03206101B531}"/>
    <cellStyle name="Comma 5 3 10 2 2 3" xfId="15623" xr:uid="{08262DFB-E02F-4FD3-93B6-7F5E307B6D36}"/>
    <cellStyle name="Comma 5 3 10 2 2 3 2" xfId="32283" xr:uid="{083FC479-0E1D-4E98-9AFB-D7501A23BF53}"/>
    <cellStyle name="Comma 5 3 10 2 2 4" xfId="23994" xr:uid="{B48319D6-C3D3-4B17-8760-AD963CB65084}"/>
    <cellStyle name="Comma 5 3 10 2 2 5" xfId="43981" xr:uid="{E3BE8F1E-AA57-4A9C-AB62-8FFCBAC18FF9}"/>
    <cellStyle name="Comma 5 3 10 2 3" xfId="5970" xr:uid="{62B7D43F-CCD7-4EB4-878D-BC60ACA7ADF7}"/>
    <cellStyle name="Comma 5 3 10 2 3 2" xfId="10267" xr:uid="{A4474A73-7887-405C-89EB-E6A0C3A0D0FB}"/>
    <cellStyle name="Comma 5 3 10 2 3 2 2" xfId="19537" xr:uid="{8A07B0BE-31C8-4478-8CF9-414A03CBD54F}"/>
    <cellStyle name="Comma 5 3 10 2 3 2 2 2" xfId="36197" xr:uid="{C563CFAD-E673-45D3-9511-0568F6FD4C46}"/>
    <cellStyle name="Comma 5 3 10 2 3 2 3" xfId="27909" xr:uid="{F183EFD6-79D3-4710-8A48-127C3B7EB49D}"/>
    <cellStyle name="Comma 5 3 10 2 3 2 4" xfId="50150" xr:uid="{C414CAA5-37EF-41AA-96A2-32DC4BACFB4D}"/>
    <cellStyle name="Comma 5 3 10 2 3 3" xfId="16941" xr:uid="{7BA15518-928D-4CBA-8867-76A96F42D59D}"/>
    <cellStyle name="Comma 5 3 10 2 3 3 2" xfId="33601" xr:uid="{FBE32B9F-479F-44B8-9383-8F4846EBE16E}"/>
    <cellStyle name="Comma 5 3 10 2 3 4" xfId="25312" xr:uid="{C12EC33B-A7AB-4F06-BC68-ADED95B29D10}"/>
    <cellStyle name="Comma 5 3 10 2 3 5" xfId="45864" xr:uid="{84AEF628-BF0F-443C-8A0B-3D1691472796}"/>
    <cellStyle name="Comma 5 3 10 2 4" xfId="7557" xr:uid="{D795A97A-19B7-421C-A564-D25AFC375519}"/>
    <cellStyle name="Comma 5 3 10 2 4 2" xfId="17945" xr:uid="{F0F5EDD5-D230-4446-86F4-2C32E893827C}"/>
    <cellStyle name="Comma 5 3 10 2 4 2 2" xfId="34605" xr:uid="{139D92BF-FE88-41E5-8037-0F90E64419B0}"/>
    <cellStyle name="Comma 5 3 10 2 4 3" xfId="26317" xr:uid="{067BD401-A9C0-4650-AF29-51E8CE4D5580}"/>
    <cellStyle name="Comma 5 3 10 2 4 4" xfId="47440" xr:uid="{8E478E98-3C1E-44B9-81D2-27AAA1F1B7CB}"/>
    <cellStyle name="Comma 5 3 10 2 5" xfId="11944" xr:uid="{4123BF2C-BD46-4EEB-A4FB-C552A7152AE5}"/>
    <cellStyle name="Comma 5 3 10 2 5 2" xfId="20661" xr:uid="{43B218F2-4B18-428D-9E0B-81C8CE99102A}"/>
    <cellStyle name="Comma 5 3 10 2 5 2 2" xfId="37321" xr:uid="{A545861D-8AE0-4145-B577-04813836A2C7}"/>
    <cellStyle name="Comma 5 3 10 2 5 3" xfId="29033" xr:uid="{CBD7822D-9DBC-4649-A8B0-E2490EFB52FB}"/>
    <cellStyle name="Comma 5 3 10 2 5 4" xfId="51825" xr:uid="{FAB89320-93C5-4D2E-8916-4833D9C10945}"/>
    <cellStyle name="Comma 5 3 10 2 6" xfId="14287" xr:uid="{CC9C2216-A947-4D78-8C42-6F6CBD7A2D13}"/>
    <cellStyle name="Comma 5 3 10 2 6 2" xfId="30947" xr:uid="{BB907018-153E-4695-A3D0-2D4A56BA28F8}"/>
    <cellStyle name="Comma 5 3 10 2 7" xfId="22657" xr:uid="{26F7EB3F-65CD-46F9-B822-1235523884F7}"/>
    <cellStyle name="Comma 5 3 10 2 8" xfId="39988" xr:uid="{68981A07-A51A-4F23-BFFB-ABCE700B142C}"/>
    <cellStyle name="Comma 5 3 10 2 9" xfId="42092" xr:uid="{D119BBF4-2307-4BDB-92A5-1742B4CCE990}"/>
    <cellStyle name="Comma 5 3 10 3" xfId="3463" xr:uid="{B06810FE-04C9-4365-9EA8-35F5C3C01E55}"/>
    <cellStyle name="Comma 5 3 10 3 2" xfId="8467" xr:uid="{8EED6877-47EE-41DE-B2E6-84CE7138845D}"/>
    <cellStyle name="Comma 5 3 10 3 2 2" xfId="18473" xr:uid="{4F7EC73E-95E3-4157-BBF2-CF9FAEF58800}"/>
    <cellStyle name="Comma 5 3 10 3 2 2 2" xfId="35133" xr:uid="{DE32D3AC-3A3F-4210-8CE3-B8313753E074}"/>
    <cellStyle name="Comma 5 3 10 3 2 3" xfId="26845" xr:uid="{E365F125-D9AE-4419-B6B1-43083EE2838D}"/>
    <cellStyle name="Comma 5 3 10 3 2 4" xfId="48350" xr:uid="{2F74A6DF-01C5-4794-B56A-35904AD4EBE8}"/>
    <cellStyle name="Comma 5 3 10 3 3" xfId="15180" xr:uid="{199A839A-C9DD-43B0-8B03-3BE955050E67}"/>
    <cellStyle name="Comma 5 3 10 3 3 2" xfId="31840" xr:uid="{526F42AD-C8B9-4D20-A045-97D14921DC5D}"/>
    <cellStyle name="Comma 5 3 10 3 4" xfId="23551" xr:uid="{C331613F-577E-4945-A1A9-745B2F9E5902}"/>
    <cellStyle name="Comma 5 3 10 3 5" xfId="43367" xr:uid="{7090DD7E-573C-4448-8266-A05F7CC0CCE6}"/>
    <cellStyle name="Comma 5 3 10 4" xfId="5371" xr:uid="{EBEE9761-3668-4158-AFF8-C12987A2FDD5}"/>
    <cellStyle name="Comma 5 3 10 4 2" xfId="9842" xr:uid="{23C649FB-C89E-4D70-97A0-8DB935DBCD9B}"/>
    <cellStyle name="Comma 5 3 10 4 2 2" xfId="19283" xr:uid="{CCE78BCA-F2CE-4A56-94C0-838272F7CEE1}"/>
    <cellStyle name="Comma 5 3 10 4 2 2 2" xfId="35943" xr:uid="{F11D5CCD-00E8-4D96-9534-A0834CAB31E8}"/>
    <cellStyle name="Comma 5 3 10 4 2 3" xfId="27655" xr:uid="{5751E755-1858-4E78-AE13-294072C69197}"/>
    <cellStyle name="Comma 5 3 10 4 2 4" xfId="49725" xr:uid="{3049873F-9008-46D3-8CB1-91793C50D218}"/>
    <cellStyle name="Comma 5 3 10 4 3" xfId="16513" xr:uid="{D5FE036D-C705-463C-B1F2-06E2907FDFAD}"/>
    <cellStyle name="Comma 5 3 10 4 3 2" xfId="33173" xr:uid="{8FE0DAE3-5CE5-48FA-8F04-C852A475C5A2}"/>
    <cellStyle name="Comma 5 3 10 4 4" xfId="24884" xr:uid="{AC6B61E3-AE79-487D-AFC3-75F8C7C39BB1}"/>
    <cellStyle name="Comma 5 3 10 4 5" xfId="45265" xr:uid="{4AA3EB77-7436-472E-AAE9-DAAF1B3F6844}"/>
    <cellStyle name="Comma 5 3 10 5" xfId="7132" xr:uid="{27D67F96-55F5-4DBC-A223-7BCAE9B9625D}"/>
    <cellStyle name="Comma 5 3 10 5 2" xfId="17691" xr:uid="{EA8B0F3D-4F8A-456D-8725-CE1BD25C3624}"/>
    <cellStyle name="Comma 5 3 10 5 2 2" xfId="34351" xr:uid="{7B1F3877-0EEB-45DA-923B-FAB1883FB1B4}"/>
    <cellStyle name="Comma 5 3 10 5 3" xfId="26063" xr:uid="{1B7594DC-77A7-4421-87C8-EBD8E531687A}"/>
    <cellStyle name="Comma 5 3 10 5 4" xfId="47015" xr:uid="{0652FD12-A362-4687-B897-DFD592F4894D}"/>
    <cellStyle name="Comma 5 3 10 6" xfId="11345" xr:uid="{0B5B18E7-3229-474F-AFFD-3D2FCDA4CF63}"/>
    <cellStyle name="Comma 5 3 10 6 2" xfId="20233" xr:uid="{6C9D0399-951D-4627-81EC-E7F88955BD1E}"/>
    <cellStyle name="Comma 5 3 10 6 2 2" xfId="36893" xr:uid="{606B238C-41D3-4D99-B1CE-CBC46C2CA4D6}"/>
    <cellStyle name="Comma 5 3 10 6 3" xfId="28605" xr:uid="{B89BB32E-EEB9-40B9-8285-DDE868AD79FC}"/>
    <cellStyle name="Comma 5 3 10 6 4" xfId="51226" xr:uid="{9FEB7D33-92B0-4A1E-BED7-FDBEBA0C368F}"/>
    <cellStyle name="Comma 5 3 10 7" xfId="13020" xr:uid="{77BA727C-F9E9-4078-A3F5-4D43DCFF6026}"/>
    <cellStyle name="Comma 5 3 10 7 2" xfId="21445" xr:uid="{DC2D1BDC-FCD6-4694-91F6-B3C30ACD2537}"/>
    <cellStyle name="Comma 5 3 10 7 2 2" xfId="38105" xr:uid="{000B2F2A-E9B4-46C1-8624-713BA1B68945}"/>
    <cellStyle name="Comma 5 3 10 7 3" xfId="29818" xr:uid="{E2888718-51BB-42FC-A255-E261E161DD1D}"/>
    <cellStyle name="Comma 5 3 10 7 4" xfId="52894" xr:uid="{910603A8-4341-4CFA-8659-62F28E624287}"/>
    <cellStyle name="Comma 5 3 10 8" xfId="13864" xr:uid="{DC009298-0A74-424D-9F69-E858CE9F114B}"/>
    <cellStyle name="Comma 5 3 10 8 2" xfId="30524" xr:uid="{18E27BAE-8BF2-4A96-83C7-266CEB8980B3}"/>
    <cellStyle name="Comma 5 3 10 9" xfId="22214" xr:uid="{342C1125-1D2A-4ABF-917F-06A8DAFF1D72}"/>
    <cellStyle name="Comma 5 3 11" xfId="1415" xr:uid="{AFD2F410-38D1-492B-A77B-F7D06D4649FF}"/>
    <cellStyle name="Comma 5 3 11 2" xfId="3299" xr:uid="{EAD3022E-FAC1-4F11-A010-65B4DE532C32}"/>
    <cellStyle name="Comma 5 3 11 2 2" xfId="8364" xr:uid="{AAED99F9-2795-4019-83B7-BC5294A4F004}"/>
    <cellStyle name="Comma 5 3 11 2 2 2" xfId="18414" xr:uid="{51BF4C74-7385-4E46-B637-0C4EBE7C13E4}"/>
    <cellStyle name="Comma 5 3 11 2 2 2 2" xfId="35074" xr:uid="{A0B763C4-8EDD-4914-B7EA-50F0828A3F9C}"/>
    <cellStyle name="Comma 5 3 11 2 2 3" xfId="26786" xr:uid="{AA4E747C-4CA1-4AC2-932A-B6BE51E4A39F}"/>
    <cellStyle name="Comma 5 3 11 2 2 4" xfId="48247" xr:uid="{1FD3DA78-BB2E-4DF4-A93D-D4D6F89D4AF3}"/>
    <cellStyle name="Comma 5 3 11 2 3" xfId="15060" xr:uid="{9FBD58F2-2FA1-4A08-B6D2-6CAFDB68496A}"/>
    <cellStyle name="Comma 5 3 11 2 3 2" xfId="31720" xr:uid="{8D7DBDEE-8A02-4005-A9EC-C0D58B3AF1DC}"/>
    <cellStyle name="Comma 5 3 11 2 4" xfId="23431" xr:uid="{3C97D84D-BCC7-4D90-BE9F-8B0C44421D2A}"/>
    <cellStyle name="Comma 5 3 11 2 5" xfId="43203" xr:uid="{6B67ADCA-96FE-4E81-B980-BA9775090FEF}"/>
    <cellStyle name="Comma 5 3 11 3" xfId="5207" xr:uid="{4761F8B8-9925-47D9-861B-44B40FBD915C}"/>
    <cellStyle name="Comma 5 3 11 3 2" xfId="9739" xr:uid="{E444A68F-A638-4833-8E89-442EC330FA3D}"/>
    <cellStyle name="Comma 5 3 11 3 2 2" xfId="19224" xr:uid="{E6D4DA99-F7D9-4029-8483-E115F8A080AE}"/>
    <cellStyle name="Comma 5 3 11 3 2 2 2" xfId="35884" xr:uid="{609AEE71-7BD7-4220-A99A-319F3D60EF1F}"/>
    <cellStyle name="Comma 5 3 11 3 2 3" xfId="27596" xr:uid="{1CC08201-0D91-495E-82E1-D48AD1DD0877}"/>
    <cellStyle name="Comma 5 3 11 3 2 4" xfId="49622" xr:uid="{FC22ECC6-E6DA-4916-A5CD-1E8BD1EE53DB}"/>
    <cellStyle name="Comma 5 3 11 3 3" xfId="16393" xr:uid="{8FF7605E-9A9E-49E9-908F-ECEE83B401BE}"/>
    <cellStyle name="Comma 5 3 11 3 3 2" xfId="33053" xr:uid="{C411F564-4842-4D5F-8F5B-E68FF67546B8}"/>
    <cellStyle name="Comma 5 3 11 3 4" xfId="24764" xr:uid="{A7DE9627-D6AE-4B6E-8E24-56014C5A1253}"/>
    <cellStyle name="Comma 5 3 11 3 5" xfId="45101" xr:uid="{1746AD6C-9BEA-4297-8138-12F215124801}"/>
    <cellStyle name="Comma 5 3 11 4" xfId="7029" xr:uid="{4E640BCF-0FD1-4978-A7D5-E76C1A2081DB}"/>
    <cellStyle name="Comma 5 3 11 4 2" xfId="17632" xr:uid="{CB01C194-24A5-4592-9994-7FCF45E7B101}"/>
    <cellStyle name="Comma 5 3 11 4 2 2" xfId="34292" xr:uid="{44043A34-D099-4B1F-A104-EBF794BAE829}"/>
    <cellStyle name="Comma 5 3 11 4 3" xfId="26004" xr:uid="{F9486A14-3506-4BCF-8AFB-2B5AB27AD1D9}"/>
    <cellStyle name="Comma 5 3 11 4 4" xfId="46912" xr:uid="{5F899D1D-9A13-46CC-991D-8E5B47ED26A5}"/>
    <cellStyle name="Comma 5 3 11 5" xfId="11181" xr:uid="{E8E393AD-E3B1-421C-A96C-70FC34187BE1}"/>
    <cellStyle name="Comma 5 3 11 5 2" xfId="20113" xr:uid="{256B982A-F08C-4680-BF0D-2772071B1F93}"/>
    <cellStyle name="Comma 5 3 11 5 2 2" xfId="36773" xr:uid="{736CC06D-CA70-4377-A686-DE3DAD7070DF}"/>
    <cellStyle name="Comma 5 3 11 5 3" xfId="28485" xr:uid="{6B497273-ACB9-411A-8D6F-ED16FB312723}"/>
    <cellStyle name="Comma 5 3 11 5 4" xfId="51062" xr:uid="{1932FDF5-816C-489E-B130-0C4017617700}"/>
    <cellStyle name="Comma 5 3 11 6" xfId="13744" xr:uid="{12DC1812-4C7B-4BD4-B8C3-76FE162CD764}"/>
    <cellStyle name="Comma 5 3 11 6 2" xfId="30404" xr:uid="{0FBFEA74-F127-498F-AF42-38950F7057DB}"/>
    <cellStyle name="Comma 5 3 11 7" xfId="22094" xr:uid="{C347952A-8B1F-4E59-8FD5-D2BEC597DA83}"/>
    <cellStyle name="Comma 5 3 11 8" xfId="39536" xr:uid="{F970CF2E-C649-45DD-92AF-1CEED87D1DF4}"/>
    <cellStyle name="Comma 5 3 11 9" xfId="41314" xr:uid="{BCB65462-DAB9-416F-B719-D7C18A88846C}"/>
    <cellStyle name="Comma 5 3 12" xfId="1987" xr:uid="{E9F91BA5-D0B3-4F25-BD13-1BE524217B18}"/>
    <cellStyle name="Comma 5 3 12 2" xfId="3913" xr:uid="{0CB35B25-EED2-463D-AA17-7FAD8CD80724}"/>
    <cellStyle name="Comma 5 3 12 2 2" xfId="8789" xr:uid="{E2533FD0-395B-4BC6-AE8E-589785941FE6}"/>
    <cellStyle name="Comma 5 3 12 2 2 2" xfId="18668" xr:uid="{62B42AFD-6B45-45EF-B548-916FB67E7FBF}"/>
    <cellStyle name="Comma 5 3 12 2 2 2 2" xfId="35328" xr:uid="{6988EF5B-A2D7-489D-8F8C-DCF3A9576F29}"/>
    <cellStyle name="Comma 5 3 12 2 2 3" xfId="27040" xr:uid="{8FE24AA6-6C15-40F4-8A29-57721F3D78EE}"/>
    <cellStyle name="Comma 5 3 12 2 2 4" xfId="48672" xr:uid="{93CD0495-20F6-4DDA-99A5-B65406C54368}"/>
    <cellStyle name="Comma 5 3 12 2 3" xfId="15503" xr:uid="{F77FAB35-596E-46D8-A759-64FC336CBEA0}"/>
    <cellStyle name="Comma 5 3 12 2 3 2" xfId="32163" xr:uid="{76EC17DE-8362-4EBB-B415-5FA7DD9C994F}"/>
    <cellStyle name="Comma 5 3 12 2 4" xfId="23874" xr:uid="{1183C014-69C9-4C3D-99E9-C9FBB5CDD571}"/>
    <cellStyle name="Comma 5 3 12 2 5" xfId="43817" xr:uid="{3C55F653-2BE7-4C66-A90B-CBD8D0D7A8D6}"/>
    <cellStyle name="Comma 5 3 12 3" xfId="5806" xr:uid="{C704322C-3606-46A8-BA94-6E1EFC848001}"/>
    <cellStyle name="Comma 5 3 12 3 2" xfId="10164" xr:uid="{A5314F97-4F47-4D45-A411-A8C3F615F974}"/>
    <cellStyle name="Comma 5 3 12 3 2 2" xfId="19478" xr:uid="{85FA5C1A-2810-425B-9B47-37C390A0E63D}"/>
    <cellStyle name="Comma 5 3 12 3 2 2 2" xfId="36138" xr:uid="{7791F015-D63A-49A7-8E40-589550D437AF}"/>
    <cellStyle name="Comma 5 3 12 3 2 3" xfId="27850" xr:uid="{25B7A100-3C75-486D-8BBE-9B31D3AE82E0}"/>
    <cellStyle name="Comma 5 3 12 3 2 4" xfId="50047" xr:uid="{7702F4E9-EBE6-45EF-8636-5931A4D25A63}"/>
    <cellStyle name="Comma 5 3 12 3 3" xfId="16821" xr:uid="{ECCA840C-60BB-479F-9619-FE1E6F56FD50}"/>
    <cellStyle name="Comma 5 3 12 3 3 2" xfId="33481" xr:uid="{00D8D724-6DFD-47E5-BDE3-98CA315FA8B9}"/>
    <cellStyle name="Comma 5 3 12 3 4" xfId="25192" xr:uid="{6F66E5D3-7E8F-438F-8EEB-6A41E7FD9AC1}"/>
    <cellStyle name="Comma 5 3 12 3 5" xfId="45700" xr:uid="{A65455D7-B5EC-4E53-8991-5900421DF819}"/>
    <cellStyle name="Comma 5 3 12 4" xfId="7454" xr:uid="{0B4B7103-4358-4FCE-8879-86D1B81BD2C5}"/>
    <cellStyle name="Comma 5 3 12 4 2" xfId="17886" xr:uid="{0BB7486B-76E7-439E-A6C1-26E4AA6946F8}"/>
    <cellStyle name="Comma 5 3 12 4 2 2" xfId="34546" xr:uid="{66261BC8-0574-4DEE-B716-E522EB551665}"/>
    <cellStyle name="Comma 5 3 12 4 3" xfId="26258" xr:uid="{F81590CE-0993-4788-8F2E-40EA9B413A81}"/>
    <cellStyle name="Comma 5 3 12 4 4" xfId="47337" xr:uid="{FD780C03-C292-4476-8330-EE85A10FE585}"/>
    <cellStyle name="Comma 5 3 12 5" xfId="11780" xr:uid="{AA0D8BF4-750C-4893-88FA-BBD6A013CCAA}"/>
    <cellStyle name="Comma 5 3 12 5 2" xfId="20541" xr:uid="{50D5D106-CE6F-4E0F-A1F3-6FA6B159BD71}"/>
    <cellStyle name="Comma 5 3 12 5 2 2" xfId="37201" xr:uid="{497C4EF4-AC4C-4D38-A64D-04E073867C57}"/>
    <cellStyle name="Comma 5 3 12 5 3" xfId="28913" xr:uid="{F058E54A-55A7-4395-B679-424947AD1A61}"/>
    <cellStyle name="Comma 5 3 12 5 4" xfId="51661" xr:uid="{C91936C4-6EBC-4522-B66C-0236DD69BF6C}"/>
    <cellStyle name="Comma 5 3 12 6" xfId="14167" xr:uid="{B11CB1DE-2DC5-41C9-BF57-FA384D0D794B}"/>
    <cellStyle name="Comma 5 3 12 6 2" xfId="30827" xr:uid="{6B9AA955-49D4-4125-A42E-4B1B4C7F217D}"/>
    <cellStyle name="Comma 5 3 12 7" xfId="22537" xr:uid="{5483359D-4A72-4E37-9A22-10932C5F00BC}"/>
    <cellStyle name="Comma 5 3 12 8" xfId="41928" xr:uid="{9C51BC7F-1034-4F14-BD4E-F8EE64F77280}"/>
    <cellStyle name="Comma 5 3 13" xfId="2581" xr:uid="{9F2F0F90-A8BC-4249-8AC8-DC58F6C88121}"/>
    <cellStyle name="Comma 5 3 13 2" xfId="4498" xr:uid="{C8E819A5-6AA1-4B82-BD23-5F3F87E02B78}"/>
    <cellStyle name="Comma 5 3 13 2 2" xfId="15910" xr:uid="{F09430E2-C101-45F1-BC27-F797EDD3E558}"/>
    <cellStyle name="Comma 5 3 13 2 2 2" xfId="32570" xr:uid="{C403348F-D6B2-4980-A3F0-65AEA6C3D6BD}"/>
    <cellStyle name="Comma 5 3 13 2 3" xfId="24281" xr:uid="{A0B00C8A-0BAF-4E3A-B250-9C14120C7772}"/>
    <cellStyle name="Comma 5 3 13 2 4" xfId="44402" xr:uid="{C3025057-14BF-4D07-B044-9B8F9158B0B3}"/>
    <cellStyle name="Comma 5 3 13 3" xfId="6393" xr:uid="{E5D7181D-7C58-46EA-A579-24B0C68E7FC7}"/>
    <cellStyle name="Comma 5 3 13 3 2" xfId="17229" xr:uid="{EEFF4512-67AB-4559-B22B-D2785A0BA478}"/>
    <cellStyle name="Comma 5 3 13 3 2 2" xfId="33889" xr:uid="{3AA114BA-9F02-4A3C-926F-F14B6A0AA1B2}"/>
    <cellStyle name="Comma 5 3 13 3 3" xfId="25600" xr:uid="{AA045166-3F2A-457E-BCC9-8E8ED126AF86}"/>
    <cellStyle name="Comma 5 3 13 3 4" xfId="46287" xr:uid="{29AF6CED-42E7-493D-9399-F38EB6502D65}"/>
    <cellStyle name="Comma 5 3 13 4" xfId="12365" xr:uid="{067044ED-C084-4A28-B87C-A142F743E528}"/>
    <cellStyle name="Comma 5 3 13 4 2" xfId="20948" xr:uid="{D5757C15-31DF-4C59-8E42-1B33707CF7D6}"/>
    <cellStyle name="Comma 5 3 13 4 2 2" xfId="37608" xr:uid="{3415F360-6AD3-411B-A1F4-7FD7DED82279}"/>
    <cellStyle name="Comma 5 3 13 4 3" xfId="29320" xr:uid="{5CC290E5-FB08-423F-9062-60F72BCE5D8B}"/>
    <cellStyle name="Comma 5 3 13 4 4" xfId="52246" xr:uid="{86A2375C-0E72-4E46-A885-D2CCD095829F}"/>
    <cellStyle name="Comma 5 3 13 5" xfId="14574" xr:uid="{0C7CEAA4-90E8-43AD-AA7E-423479A4B3EE}"/>
    <cellStyle name="Comma 5 3 13 5 2" xfId="31234" xr:uid="{0B0B56B7-481D-440B-9725-84F5D2E0B454}"/>
    <cellStyle name="Comma 5 3 13 6" xfId="22944" xr:uid="{6FA136D5-A08E-4252-8E6B-0008940742C9}"/>
    <cellStyle name="Comma 5 3 13 7" xfId="42513" xr:uid="{3AF8A88E-B215-4B17-A203-FAB8B15F3641}"/>
    <cellStyle name="Comma 5 3 14" xfId="2806" xr:uid="{5153DB0D-49C8-46F2-AE17-69ACF71BBA7D}"/>
    <cellStyle name="Comma 5 3 14 2" xfId="4711" xr:uid="{F23359D7-EC43-4F86-87C5-8FA183E74479}"/>
    <cellStyle name="Comma 5 3 14 2 2" xfId="16047" xr:uid="{762A2A6F-0DE3-4E16-B9F3-B512C56B0B84}"/>
    <cellStyle name="Comma 5 3 14 2 2 2" xfId="32707" xr:uid="{6B9A4B90-E2F1-4000-8C15-2CEF553E58F0}"/>
    <cellStyle name="Comma 5 3 14 2 3" xfId="24418" xr:uid="{8936FF47-6E9C-4216-B569-97B51C0D1223}"/>
    <cellStyle name="Comma 5 3 14 2 4" xfId="44615" xr:uid="{DB8E061B-2F5E-4E8D-95DD-5FA5351E51E1}"/>
    <cellStyle name="Comma 5 3 14 3" xfId="6606" xr:uid="{164EBD62-0DD1-4106-AC55-5E3ED34EA4E2}"/>
    <cellStyle name="Comma 5 3 14 3 2" xfId="17366" xr:uid="{CE2073C9-D5A8-434D-A736-AED78EA08727}"/>
    <cellStyle name="Comma 5 3 14 3 2 2" xfId="34026" xr:uid="{F19D680B-C13B-4649-BC3A-FD4553ACBD91}"/>
    <cellStyle name="Comma 5 3 14 3 3" xfId="25737" xr:uid="{C93E71A4-5F67-4E36-BAE8-82BB9DF57BFB}"/>
    <cellStyle name="Comma 5 3 14 3 4" xfId="46500" xr:uid="{EF0B43CA-F37B-4D3E-8FF4-40D0F7C83F7B}"/>
    <cellStyle name="Comma 5 3 14 4" xfId="14710" xr:uid="{B6C3A5AF-95BF-4B50-9D53-454E134ECB37}"/>
    <cellStyle name="Comma 5 3 14 4 2" xfId="31370" xr:uid="{DDBA1C45-F8E7-41D4-B85C-2FA8279705DD}"/>
    <cellStyle name="Comma 5 3 14 5" xfId="23081" xr:uid="{6698711A-3778-47C5-AEEA-0E19B483D81C}"/>
    <cellStyle name="Comma 5 3 14 6" xfId="42725" xr:uid="{747648AF-EA56-424E-A413-B429C0579FE4}"/>
    <cellStyle name="Comma 5 3 15" xfId="2882" xr:uid="{EF2EE106-A732-413F-8321-4F5A8CD13095}"/>
    <cellStyle name="Comma 5 3 15 2" xfId="8063" xr:uid="{B58D3AD4-39E7-4BB6-9B4B-4EF2389E4911}"/>
    <cellStyle name="Comma 5 3 15 2 2" xfId="18232" xr:uid="{63982B3F-6D38-47ED-BECB-CE1692765CE7}"/>
    <cellStyle name="Comma 5 3 15 2 2 2" xfId="34892" xr:uid="{DDE4545A-CAA6-46D4-9114-25DCCD200D36}"/>
    <cellStyle name="Comma 5 3 15 2 3" xfId="26604" xr:uid="{EFA535B8-D7CC-4F1F-927B-B39C97964886}"/>
    <cellStyle name="Comma 5 3 15 2 4" xfId="47946" xr:uid="{EC605512-313C-4103-82ED-3F5D9BA62320}"/>
    <cellStyle name="Comma 5 3 15 3" xfId="14763" xr:uid="{710E950B-607B-4808-AF71-58B1817BF2A5}"/>
    <cellStyle name="Comma 5 3 15 3 2" xfId="31423" xr:uid="{42AE75F6-35B3-4F25-97F0-58D7F621F8E8}"/>
    <cellStyle name="Comma 5 3 15 4" xfId="23134" xr:uid="{8917A8DC-9E23-4986-8C21-350D6148B62A}"/>
    <cellStyle name="Comma 5 3 15 5" xfId="42787" xr:uid="{404C291A-4876-4B0B-AFE8-A85DF779FCDA}"/>
    <cellStyle name="Comma 5 3 16" xfId="4820" xr:uid="{33C7F51C-E507-44E5-9E4B-CFB7B3662F26}"/>
    <cellStyle name="Comma 5 3 16 2" xfId="9437" xr:uid="{1FD4DCCE-E24A-404B-B0E1-6A42CA762A86}"/>
    <cellStyle name="Comma 5 3 16 2 2" xfId="19041" xr:uid="{55AAFBFA-26DC-442A-888F-451A240C6F1C}"/>
    <cellStyle name="Comma 5 3 16 2 2 2" xfId="35701" xr:uid="{0C02B725-644F-4D03-88C3-DA223A681327}"/>
    <cellStyle name="Comma 5 3 16 2 3" xfId="27413" xr:uid="{AA336851-0028-4A76-BE26-D7168EA395AE}"/>
    <cellStyle name="Comma 5 3 16 2 4" xfId="49320" xr:uid="{807820FB-59DC-45C5-B29B-31AEC97150E1}"/>
    <cellStyle name="Comma 5 3 16 3" xfId="16126" xr:uid="{E5A2136F-E88C-466D-A63F-CA7F082403BF}"/>
    <cellStyle name="Comma 5 3 16 3 2" xfId="32786" xr:uid="{C7254FE9-4348-4B20-87E2-B9596EFCDF25}"/>
    <cellStyle name="Comma 5 3 16 4" xfId="24497" xr:uid="{5C67823D-9EC0-4DB0-8162-7B4C9951E879}"/>
    <cellStyle name="Comma 5 3 16 5" xfId="44715" xr:uid="{FF0753E3-E373-4A40-84D2-183062EFDD47}"/>
    <cellStyle name="Comma 5 3 17" xfId="6722" xr:uid="{35027303-1508-48DB-BD3F-A28758F37BA1}"/>
    <cellStyle name="Comma 5 3 17 2" xfId="17445" xr:uid="{03FEC71E-0008-4779-9529-6C552AA7E001}"/>
    <cellStyle name="Comma 5 3 17 2 2" xfId="34105" xr:uid="{075E4B6D-F598-496B-BE43-EBFBA09FACCA}"/>
    <cellStyle name="Comma 5 3 17 3" xfId="25817" xr:uid="{8D773CFC-957C-4299-9EA5-C593B6B128F3}"/>
    <cellStyle name="Comma 5 3 17 4" xfId="46606" xr:uid="{46A48CB7-0B4A-4722-B3CE-428C504B0FAE}"/>
    <cellStyle name="Comma 5 3 18" xfId="10795" xr:uid="{FDB170D6-9AD5-43BC-984E-27D625BC0262}"/>
    <cellStyle name="Comma 5 3 18 2" xfId="19847" xr:uid="{CEDEA017-3FE0-4317-8360-42A2B73BFC39}"/>
    <cellStyle name="Comma 5 3 18 2 2" xfId="36507" xr:uid="{C5A49C09-1A5E-4528-80A3-4E4EFFEA4EC9}"/>
    <cellStyle name="Comma 5 3 18 3" xfId="28219" xr:uid="{0AF96DE5-E5BD-4634-AC74-0CC069ECBDAF}"/>
    <cellStyle name="Comma 5 3 18 4" xfId="50677" xr:uid="{4BADB4E7-5C61-4BA9-933D-FF552B7EE1E7}"/>
    <cellStyle name="Comma 5 3 19" xfId="12854" xr:uid="{B46A6C3C-FC39-4AA9-8CB4-CDCC3A6502A8}"/>
    <cellStyle name="Comma 5 3 19 2" xfId="21325" xr:uid="{7F40AC51-40D7-48C2-A5FE-54771F04323A}"/>
    <cellStyle name="Comma 5 3 19 2 2" xfId="37985" xr:uid="{8E26FF40-CF71-4AA3-A0EC-A738A8EA646D}"/>
    <cellStyle name="Comma 5 3 19 3" xfId="29698" xr:uid="{5B82B91E-C6BA-45A9-A7BC-62202A476371}"/>
    <cellStyle name="Comma 5 3 19 4" xfId="52730" xr:uid="{5FCFA065-96E9-44E7-A062-BD36C79003CB}"/>
    <cellStyle name="Comma 5 3 2" xfId="187" xr:uid="{ED0B0243-B00F-4142-A2BC-3661601A3838}"/>
    <cellStyle name="Comma 5 3 2 10" xfId="12783" xr:uid="{8F0F1A4E-8D72-44FF-A0E1-B528702139C0}"/>
    <cellStyle name="Comma 5 3 2 10 2" xfId="21261" xr:uid="{4BBDEE39-548A-4FCE-8AA3-B1CFD1524930}"/>
    <cellStyle name="Comma 5 3 2 10 2 2" xfId="37921" xr:uid="{84CB0BCF-9FA3-4850-9BC6-AC821779083B}"/>
    <cellStyle name="Comma 5 3 2 10 3" xfId="29633" xr:uid="{3188B6D0-EA24-4C6D-B958-068094E12669}"/>
    <cellStyle name="Comma 5 3 2 10 4" xfId="52659" xr:uid="{E163831C-E569-4B10-9303-EDD07CB1EF6C}"/>
    <cellStyle name="Comma 5 3 2 11" xfId="12932" xr:uid="{75840933-F73C-4192-927E-84E3037B913E}"/>
    <cellStyle name="Comma 5 3 2 11 2" xfId="21382" xr:uid="{D251742C-FFFF-455E-8314-94EFA33BCD19}"/>
    <cellStyle name="Comma 5 3 2 11 2 2" xfId="38042" xr:uid="{76F1CE9A-F534-447F-B487-6B83FFA84A07}"/>
    <cellStyle name="Comma 5 3 2 11 3" xfId="29755" xr:uid="{B10058B7-CD57-4CAB-B764-2FEBE1517AC9}"/>
    <cellStyle name="Comma 5 3 2 11 4" xfId="52807" xr:uid="{B8585C79-DE93-41CE-AFA0-5F35F432A825}"/>
    <cellStyle name="Comma 5 3 2 12" xfId="13571" xr:uid="{129DBB05-FB31-4F1B-8FE0-1D60F8E85C0E}"/>
    <cellStyle name="Comma 5 3 2 12 2" xfId="30231" xr:uid="{A55EB7B7-B42D-4B83-95C9-59EBBDEEA94D}"/>
    <cellStyle name="Comma 5 3 2 13" xfId="21854" xr:uid="{8256F3B8-C3DC-4D48-B4D7-4A2C4064B2BE}"/>
    <cellStyle name="Comma 5 3 2 14" xfId="38588" xr:uid="{E1841928-1FDE-46B5-8409-1B5653B8A247}"/>
    <cellStyle name="Comma 5 3 2 15" xfId="40976" xr:uid="{47815560-0816-4B91-89EF-4CA2C0F222E2}"/>
    <cellStyle name="Comma 5 3 2 16" xfId="1114" xr:uid="{AFE8532A-852D-458A-ABE1-80DF01AFA3B7}"/>
    <cellStyle name="Comma 5 3 2 2" xfId="361" xr:uid="{098EC549-E3DB-4DD4-B865-037166AE2399}"/>
    <cellStyle name="Comma 5 3 2 2 10" xfId="38842" xr:uid="{8F86F217-D041-4A99-BE9E-28FA31F9AECA}"/>
    <cellStyle name="Comma 5 3 2 2 11" xfId="41555" xr:uid="{2E20E6B3-D11E-422A-A37F-710B2F17EBF5}"/>
    <cellStyle name="Comma 5 3 2 2 12" xfId="1624" xr:uid="{5EF720E9-D8D9-4F6E-B20C-1EEE9915AF5F}"/>
    <cellStyle name="Comma 5 3 2 2 2" xfId="2228" xr:uid="{2A5F8F79-5DF7-4D03-92C0-C86B154CFE3B}"/>
    <cellStyle name="Comma 5 3 2 2 2 2" xfId="4154" xr:uid="{732D09B2-609D-4F25-97B1-8A4FB5678369}"/>
    <cellStyle name="Comma 5 3 2 2 2 2 2" xfId="8936" xr:uid="{8123C310-1749-48E9-8DFB-591B9EE43B1C}"/>
    <cellStyle name="Comma 5 3 2 2 2 2 2 2" xfId="18751" xr:uid="{C39E9BB6-B964-4C71-AFAD-A79BFE0CC5B8}"/>
    <cellStyle name="Comma 5 3 2 2 2 2 2 2 2" xfId="35411" xr:uid="{27E0BE6E-E804-4A2C-8FA0-48FFB1C713FF}"/>
    <cellStyle name="Comma 5 3 2 2 2 2 2 3" xfId="27123" xr:uid="{966D7159-EFAB-4BA5-AA48-17E5762C6A67}"/>
    <cellStyle name="Comma 5 3 2 2 2 2 2 4" xfId="48819" xr:uid="{E0C23469-F44E-4230-9425-794ABDCF2871}"/>
    <cellStyle name="Comma 5 3 2 2 2 2 3" xfId="15680" xr:uid="{BAA44722-333D-4467-9604-D03C98992BB8}"/>
    <cellStyle name="Comma 5 3 2 2 2 2 3 2" xfId="32340" xr:uid="{23F8ADA5-60BB-48B0-A8F3-3DB728663F96}"/>
    <cellStyle name="Comma 5 3 2 2 2 2 4" xfId="24051" xr:uid="{F45CED8A-4BAF-462E-B3ED-5E4D7780B9A3}"/>
    <cellStyle name="Comma 5 3 2 2 2 2 5" xfId="40180" xr:uid="{188108EB-9F05-44E1-A96E-7C32526294DD}"/>
    <cellStyle name="Comma 5 3 2 2 2 2 6" xfId="44058" xr:uid="{FB6F65C5-5D3D-48C4-BDD1-45F16D12A0BE}"/>
    <cellStyle name="Comma 5 3 2 2 2 3" xfId="6047" xr:uid="{E64EB03E-2A1A-4853-A2BC-4D6B61E27F1E}"/>
    <cellStyle name="Comma 5 3 2 2 2 3 2" xfId="10311" xr:uid="{38728A8A-1A55-4245-A871-2D3DFAF1FE0F}"/>
    <cellStyle name="Comma 5 3 2 2 2 3 2 2" xfId="19561" xr:uid="{0C279ED5-97AE-4256-843A-BF718D1D55CB}"/>
    <cellStyle name="Comma 5 3 2 2 2 3 2 2 2" xfId="36221" xr:uid="{82F84E4F-3259-472E-A354-C1ACC98018A4}"/>
    <cellStyle name="Comma 5 3 2 2 2 3 2 3" xfId="27933" xr:uid="{0CA4EB81-7CD8-4C1E-9FE3-252F66383AB3}"/>
    <cellStyle name="Comma 5 3 2 2 2 3 2 4" xfId="50194" xr:uid="{09B896DB-C163-4A46-8295-F40BB79BD874}"/>
    <cellStyle name="Comma 5 3 2 2 2 3 3" xfId="16998" xr:uid="{DD759AC6-E4A3-4BD8-8C79-120BC5640F94}"/>
    <cellStyle name="Comma 5 3 2 2 2 3 3 2" xfId="33658" xr:uid="{9B1EB0B8-EDED-45AA-ADF2-5D0F044077A0}"/>
    <cellStyle name="Comma 5 3 2 2 2 3 4" xfId="25369" xr:uid="{999C3945-7F2D-44EB-BCB1-C11B4118014C}"/>
    <cellStyle name="Comma 5 3 2 2 2 3 5" xfId="45941" xr:uid="{E47C26F0-8110-4241-AC3E-38714A26AEB8}"/>
    <cellStyle name="Comma 5 3 2 2 2 4" xfId="7601" xr:uid="{3F3BB2C5-9C94-4DE5-868B-77B3F41D84C9}"/>
    <cellStyle name="Comma 5 3 2 2 2 4 2" xfId="17969" xr:uid="{571A1114-740B-4C33-BFDF-A9D6C2A5E59E}"/>
    <cellStyle name="Comma 5 3 2 2 2 4 2 2" xfId="34629" xr:uid="{37403AD8-189B-47E2-A83B-670268662556}"/>
    <cellStyle name="Comma 5 3 2 2 2 4 3" xfId="26341" xr:uid="{604DE96D-14E9-4C7D-B63F-190832871119}"/>
    <cellStyle name="Comma 5 3 2 2 2 4 4" xfId="47484" xr:uid="{60430CA4-F318-4A13-8456-7D0C705E9B59}"/>
    <cellStyle name="Comma 5 3 2 2 2 5" xfId="12021" xr:uid="{185668C4-CE7B-4692-B188-8D7CE8D8345C}"/>
    <cellStyle name="Comma 5 3 2 2 2 5 2" xfId="20718" xr:uid="{F6E52F91-1328-4147-A3CF-21B864D41BA1}"/>
    <cellStyle name="Comma 5 3 2 2 2 5 2 2" xfId="37378" xr:uid="{8B2E0629-1935-466B-8D8D-F6974912FFA5}"/>
    <cellStyle name="Comma 5 3 2 2 2 5 3" xfId="29090" xr:uid="{CE59C32F-F093-4311-9407-BAE126FC716D}"/>
    <cellStyle name="Comma 5 3 2 2 2 5 4" xfId="51902" xr:uid="{345EF6EB-FDB2-48A9-B665-1565E935F9D5}"/>
    <cellStyle name="Comma 5 3 2 2 2 6" xfId="14344" xr:uid="{6DEA0BED-C0F2-4614-B1F3-797AEAB444A8}"/>
    <cellStyle name="Comma 5 3 2 2 2 6 2" xfId="31004" xr:uid="{E10B6BA0-A935-4D3D-A6F2-907CE8B7BF7D}"/>
    <cellStyle name="Comma 5 3 2 2 2 7" xfId="22714" xr:uid="{10EDB98D-3960-4F54-B98E-4064F44659B2}"/>
    <cellStyle name="Comma 5 3 2 2 2 8" xfId="39300" xr:uid="{E59CB177-E514-426E-8EA3-19BB40AEA0CA}"/>
    <cellStyle name="Comma 5 3 2 2 2 9" xfId="42169" xr:uid="{E86BFE40-107C-46FA-A502-F75B1866DDC0}"/>
    <cellStyle name="Comma 5 3 2 2 3" xfId="3540" xr:uid="{7FB538C7-BBBC-41C5-9642-E61E186B3C1A}"/>
    <cellStyle name="Comma 5 3 2 2 3 2" xfId="8511" xr:uid="{3E3B7D10-21B0-44A9-B1FC-B0434EB731E6}"/>
    <cellStyle name="Comma 5 3 2 2 3 2 2" xfId="18497" xr:uid="{528D9E64-760F-4C5B-B1EE-4E0811DA54C8}"/>
    <cellStyle name="Comma 5 3 2 2 3 2 2 2" xfId="35157" xr:uid="{FAC805E0-E2AF-4B24-8FA2-3DBB75C24980}"/>
    <cellStyle name="Comma 5 3 2 2 3 2 3" xfId="26869" xr:uid="{47095AB5-0A30-48F7-9884-029D64C49D6F}"/>
    <cellStyle name="Comma 5 3 2 2 3 2 4" xfId="48394" xr:uid="{4FA52106-6426-4F0C-A7E3-0FEBBF8D73BF}"/>
    <cellStyle name="Comma 5 3 2 2 3 3" xfId="15237" xr:uid="{6C6393A3-AD78-40AC-A886-733DA69B32D1}"/>
    <cellStyle name="Comma 5 3 2 2 3 3 2" xfId="31897" xr:uid="{612CBD43-BD65-4EB8-9962-47B583333657}"/>
    <cellStyle name="Comma 5 3 2 2 3 4" xfId="23608" xr:uid="{26A29B69-F98D-4774-A7AB-57903E1AB275}"/>
    <cellStyle name="Comma 5 3 2 2 3 5" xfId="39733" xr:uid="{AF90BD65-614C-49DF-9975-51BF5DBF7CCD}"/>
    <cellStyle name="Comma 5 3 2 2 3 6" xfId="43444" xr:uid="{DC5C0DF9-890A-4C55-837C-9CE5F0D0B2A2}"/>
    <cellStyle name="Comma 5 3 2 2 4" xfId="5448" xr:uid="{0CF8C400-0432-42DF-8991-7229E910C570}"/>
    <cellStyle name="Comma 5 3 2 2 4 2" xfId="9886" xr:uid="{0B7781CF-A096-4E8B-931B-FAE8B8DE7FFF}"/>
    <cellStyle name="Comma 5 3 2 2 4 2 2" xfId="19307" xr:uid="{DA023917-1FAE-4B0A-BD2D-816A8C83C9B4}"/>
    <cellStyle name="Comma 5 3 2 2 4 2 2 2" xfId="35967" xr:uid="{65B1700A-FD87-49DA-86CE-95676E8BA244}"/>
    <cellStyle name="Comma 5 3 2 2 4 2 3" xfId="27679" xr:uid="{E1BDE56E-F06B-4017-85F2-C90550DD7D69}"/>
    <cellStyle name="Comma 5 3 2 2 4 2 4" xfId="49769" xr:uid="{C8A4BABF-DFC6-436A-A2E1-EF9011C9C286}"/>
    <cellStyle name="Comma 5 3 2 2 4 3" xfId="16570" xr:uid="{7D000323-6D62-4464-9265-6419BCC19D99}"/>
    <cellStyle name="Comma 5 3 2 2 4 3 2" xfId="33230" xr:uid="{ECA7CF19-FE1F-45AD-8969-15F9B4E89A2B}"/>
    <cellStyle name="Comma 5 3 2 2 4 4" xfId="24941" xr:uid="{80033B63-2ADB-4E98-BA0F-27A0D8008CA4}"/>
    <cellStyle name="Comma 5 3 2 2 4 5" xfId="45342" xr:uid="{09AC16E1-914B-43A3-86F8-22C59ED2F2E6}"/>
    <cellStyle name="Comma 5 3 2 2 5" xfId="7176" xr:uid="{A5E671C1-3E4F-4D94-8B5A-54C6A6AD31C3}"/>
    <cellStyle name="Comma 5 3 2 2 5 2" xfId="17715" xr:uid="{70ECCED7-C2FB-4532-BB7A-8C8214D01011}"/>
    <cellStyle name="Comma 5 3 2 2 5 2 2" xfId="34375" xr:uid="{79CE1FAD-AA84-4749-99D8-A96DE56EE8BC}"/>
    <cellStyle name="Comma 5 3 2 2 5 3" xfId="26087" xr:uid="{8996312D-E93B-4276-B674-EDBC87424B34}"/>
    <cellStyle name="Comma 5 3 2 2 5 4" xfId="47059" xr:uid="{9CF2EBFA-3020-4CF0-BCDF-721922EB9A86}"/>
    <cellStyle name="Comma 5 3 2 2 6" xfId="11422" xr:uid="{661D95EE-712F-4FAC-9879-5542EACCC2D2}"/>
    <cellStyle name="Comma 5 3 2 2 6 2" xfId="20290" xr:uid="{9EC0AC15-39BF-406E-AC43-767BE5B88688}"/>
    <cellStyle name="Comma 5 3 2 2 6 2 2" xfId="36950" xr:uid="{FBEDB976-EAEE-4840-B5ED-E4187CFE7617}"/>
    <cellStyle name="Comma 5 3 2 2 6 3" xfId="28662" xr:uid="{44A19475-06ED-4DEC-B579-7F3B2E3A6A00}"/>
    <cellStyle name="Comma 5 3 2 2 6 4" xfId="51303" xr:uid="{B2285EE3-DA3C-4AA9-98CB-DDA2028C6DB5}"/>
    <cellStyle name="Comma 5 3 2 2 7" xfId="13097" xr:uid="{C08DDA1F-374E-4633-98B2-C20DCF34C28B}"/>
    <cellStyle name="Comma 5 3 2 2 7 2" xfId="21502" xr:uid="{5D8298F4-CAD8-4DF8-8CB1-CD35908D4017}"/>
    <cellStyle name="Comma 5 3 2 2 7 2 2" xfId="38162" xr:uid="{F0E7DD68-9E3D-4D7A-A6B9-479C6AB1EBDC}"/>
    <cellStyle name="Comma 5 3 2 2 7 3" xfId="29875" xr:uid="{683C9283-B77D-41EE-9EC9-E974C5A12D92}"/>
    <cellStyle name="Comma 5 3 2 2 7 4" xfId="52971" xr:uid="{CE245E6E-C0B0-4D73-B46B-3C37851A7B18}"/>
    <cellStyle name="Comma 5 3 2 2 8" xfId="13921" xr:uid="{4A6C32E4-4F4F-4454-852C-0B8BFBE60F97}"/>
    <cellStyle name="Comma 5 3 2 2 8 2" xfId="30581" xr:uid="{89A62724-30E9-432C-A064-5D7CCBFB880F}"/>
    <cellStyle name="Comma 5 3 2 2 9" xfId="22271" xr:uid="{E36EAB01-FFD6-4C7B-9136-1739AA5E9D0C}"/>
    <cellStyle name="Comma 5 3 2 3" xfId="1500" xr:uid="{205061D8-6B91-4FE5-A6F9-03B3CBF2C3C8}"/>
    <cellStyle name="Comma 5 3 2 3 2" xfId="3376" xr:uid="{400234E5-8445-4614-AC9E-82FF11B659F8}"/>
    <cellStyle name="Comma 5 3 2 3 2 2" xfId="8408" xr:uid="{95159E0A-74A8-402E-9082-0E706B2F7281}"/>
    <cellStyle name="Comma 5 3 2 3 2 2 2" xfId="18438" xr:uid="{ABB22DA5-C9EF-4AC4-9579-DB26A347ECDC}"/>
    <cellStyle name="Comma 5 3 2 3 2 2 2 2" xfId="35098" xr:uid="{A3C181D8-FB57-4DFA-8A76-8830DFB76FAF}"/>
    <cellStyle name="Comma 5 3 2 3 2 2 3" xfId="26810" xr:uid="{BF3B97BF-62E7-4716-BDEF-20A28E30BEA1}"/>
    <cellStyle name="Comma 5 3 2 3 2 2 4" xfId="40347" xr:uid="{3499CC46-59D5-444C-8374-9C6418EB5BAF}"/>
    <cellStyle name="Comma 5 3 2 3 2 2 5" xfId="48291" xr:uid="{8E96A22B-EEF3-41AC-B95B-5F10C67D0F47}"/>
    <cellStyle name="Comma 5 3 2 3 2 3" xfId="15117" xr:uid="{05E0D40E-FF27-46A1-BCCF-F306A5651DC4}"/>
    <cellStyle name="Comma 5 3 2 3 2 3 2" xfId="31777" xr:uid="{2FF248F0-E23C-4602-871E-4216EE9A3E4C}"/>
    <cellStyle name="Comma 5 3 2 3 2 4" xfId="23488" xr:uid="{8FCABE87-C3B4-4311-837A-C510A72758E6}"/>
    <cellStyle name="Comma 5 3 2 3 2 5" xfId="39454" xr:uid="{5BD9E5F0-6F6B-489B-AE07-F0D634D5BB72}"/>
    <cellStyle name="Comma 5 3 2 3 2 6" xfId="43280" xr:uid="{16F1F57B-589E-4C53-9CF0-02736CB0A5D0}"/>
    <cellStyle name="Comma 5 3 2 3 3" xfId="5284" xr:uid="{E626B1C0-A512-4D65-9E7B-E83C830E6B21}"/>
    <cellStyle name="Comma 5 3 2 3 3 2" xfId="9783" xr:uid="{B9E6C889-E0F4-45F8-9741-13541761D770}"/>
    <cellStyle name="Comma 5 3 2 3 3 2 2" xfId="19248" xr:uid="{D65925D2-4A30-448B-AAE5-0E5C53100DDD}"/>
    <cellStyle name="Comma 5 3 2 3 3 2 2 2" xfId="35908" xr:uid="{FF5F73DD-1117-4A83-BD6C-7E85AE371776}"/>
    <cellStyle name="Comma 5 3 2 3 3 2 3" xfId="27620" xr:uid="{239A98FE-BDEC-469A-96A9-8F78D2D5D3D0}"/>
    <cellStyle name="Comma 5 3 2 3 3 2 4" xfId="49666" xr:uid="{149AD8A1-F034-4CB9-83CE-DC7126E414C1}"/>
    <cellStyle name="Comma 5 3 2 3 3 3" xfId="16450" xr:uid="{8CDCC906-8ADE-4D3A-8FD6-CAA9066C1A26}"/>
    <cellStyle name="Comma 5 3 2 3 3 3 2" xfId="33110" xr:uid="{6A053E42-14B5-4412-850A-418C3B09F2C5}"/>
    <cellStyle name="Comma 5 3 2 3 3 4" xfId="24821" xr:uid="{44295C52-9A57-4085-8146-7D159AE01BD7}"/>
    <cellStyle name="Comma 5 3 2 3 3 5" xfId="39899" xr:uid="{A8C441FF-0C07-4FBF-BCBC-CF60A5C9A744}"/>
    <cellStyle name="Comma 5 3 2 3 3 6" xfId="45178" xr:uid="{C5D0548B-B3D1-4FB9-807C-395AA23B72B4}"/>
    <cellStyle name="Comma 5 3 2 3 4" xfId="7073" xr:uid="{F90A8054-251F-448F-BB19-339D85DD8E15}"/>
    <cellStyle name="Comma 5 3 2 3 4 2" xfId="17656" xr:uid="{A0DBB764-883C-4EF2-9700-994AC2910F08}"/>
    <cellStyle name="Comma 5 3 2 3 4 2 2" xfId="34316" xr:uid="{890A168F-F00B-4C97-ADF9-C6218281742F}"/>
    <cellStyle name="Comma 5 3 2 3 4 3" xfId="26028" xr:uid="{52BF721D-EE39-4238-8171-DFA2C0CD7213}"/>
    <cellStyle name="Comma 5 3 2 3 4 4" xfId="46956" xr:uid="{123752DC-0475-4DB9-BE0C-5B9884BB6C2E}"/>
    <cellStyle name="Comma 5 3 2 3 5" xfId="11258" xr:uid="{9CF5367D-EDA2-4A78-B709-34AEA7D85E54}"/>
    <cellStyle name="Comma 5 3 2 3 5 2" xfId="20170" xr:uid="{0F3A2709-A28F-485C-83AF-51F076BE7FC6}"/>
    <cellStyle name="Comma 5 3 2 3 5 2 2" xfId="36830" xr:uid="{23ADCE3E-501E-4B33-B526-2ECCC1B8F2BF}"/>
    <cellStyle name="Comma 5 3 2 3 5 3" xfId="28542" xr:uid="{BE1E0374-5371-4B7B-9568-CB70B7E02DF7}"/>
    <cellStyle name="Comma 5 3 2 3 5 4" xfId="51139" xr:uid="{39A3263A-F06D-4ED9-B836-1F0447ADBA35}"/>
    <cellStyle name="Comma 5 3 2 3 6" xfId="13801" xr:uid="{8A492CEC-1B77-4FA4-A15F-3E7DE1F4C7FE}"/>
    <cellStyle name="Comma 5 3 2 3 6 2" xfId="30461" xr:uid="{76082F52-1A70-49CC-B201-ABBD42EC6F0A}"/>
    <cellStyle name="Comma 5 3 2 3 7" xfId="22151" xr:uid="{319E305D-844C-45FA-8AA2-0EF25F6B5945}"/>
    <cellStyle name="Comma 5 3 2 3 8" xfId="38995" xr:uid="{AF3F14F3-8B5A-4A19-9E61-C90C8C6F7828}"/>
    <cellStyle name="Comma 5 3 2 3 9" xfId="41391" xr:uid="{23AE8CFF-CF7B-415B-94EA-B5CA4AA18360}"/>
    <cellStyle name="Comma 5 3 2 4" xfId="2064" xr:uid="{84A5BA42-DFEA-4F36-AB91-88A3336C85FC}"/>
    <cellStyle name="Comma 5 3 2 4 2" xfId="3990" xr:uid="{40BC32FC-652E-4732-9198-9ABCD89B3EC2}"/>
    <cellStyle name="Comma 5 3 2 4 2 2" xfId="8833" xr:uid="{EA24536F-0AA6-404D-AEFC-83F5B9FD094F}"/>
    <cellStyle name="Comma 5 3 2 4 2 2 2" xfId="18692" xr:uid="{3F76B39A-FCCC-49A6-8C33-E1D6A5506AFB}"/>
    <cellStyle name="Comma 5 3 2 4 2 2 2 2" xfId="35352" xr:uid="{A4410547-7052-401A-81D0-DD7C24F7D8F3}"/>
    <cellStyle name="Comma 5 3 2 4 2 2 3" xfId="27064" xr:uid="{D3299BFE-4689-4327-818A-66C6AC502E16}"/>
    <cellStyle name="Comma 5 3 2 4 2 2 4" xfId="48716" xr:uid="{5ED9B8CF-C9FE-4C2F-AA45-16DF344D68F8}"/>
    <cellStyle name="Comma 5 3 2 4 2 3" xfId="15560" xr:uid="{FE17EBDF-3325-490C-B724-ACFE511CFEA7}"/>
    <cellStyle name="Comma 5 3 2 4 2 3 2" xfId="32220" xr:uid="{8C68EBA8-54F5-4875-94AD-2F840501BF23}"/>
    <cellStyle name="Comma 5 3 2 4 2 4" xfId="23931" xr:uid="{E49DD0D7-A3F3-43E3-BB56-D219E9A63290}"/>
    <cellStyle name="Comma 5 3 2 4 2 5" xfId="40032" xr:uid="{207C7925-3307-4A1C-ACCE-E0D64BD3D7E3}"/>
    <cellStyle name="Comma 5 3 2 4 2 6" xfId="43894" xr:uid="{A6C06BDD-5179-48CD-BCA3-1BB1310211B5}"/>
    <cellStyle name="Comma 5 3 2 4 3" xfId="5883" xr:uid="{4EBC505D-DC6F-4FD7-B9E3-4CCA4C3F1AF8}"/>
    <cellStyle name="Comma 5 3 2 4 3 2" xfId="10208" xr:uid="{2200CE02-62E4-4258-9ACD-8F5EAFDC5D34}"/>
    <cellStyle name="Comma 5 3 2 4 3 2 2" xfId="19502" xr:uid="{E316BDD5-E40A-491B-AAFB-65F2994ED1AA}"/>
    <cellStyle name="Comma 5 3 2 4 3 2 2 2" xfId="36162" xr:uid="{FFF40081-2514-4D7C-A5C7-787C5D9117D5}"/>
    <cellStyle name="Comma 5 3 2 4 3 2 3" xfId="27874" xr:uid="{26A158C4-1C65-4BB7-AE67-603053235224}"/>
    <cellStyle name="Comma 5 3 2 4 3 2 4" xfId="50091" xr:uid="{CBB02B87-5F11-4181-91CB-099C0DEEC6B1}"/>
    <cellStyle name="Comma 5 3 2 4 3 3" xfId="16878" xr:uid="{FB6A97B9-1CA9-463A-8FEA-945C92E54BB6}"/>
    <cellStyle name="Comma 5 3 2 4 3 3 2" xfId="33538" xr:uid="{D37E7E23-AF1A-43B5-A96A-331C5ED0EA0C}"/>
    <cellStyle name="Comma 5 3 2 4 3 4" xfId="25249" xr:uid="{B40AAAA7-40CC-41AF-A772-E146C3CC5F5B}"/>
    <cellStyle name="Comma 5 3 2 4 3 5" xfId="45777" xr:uid="{7047B870-7C6E-4F3F-824D-5A1300919632}"/>
    <cellStyle name="Comma 5 3 2 4 4" xfId="7498" xr:uid="{3C8447D3-B072-4F26-8F6B-95BC76920289}"/>
    <cellStyle name="Comma 5 3 2 4 4 2" xfId="17910" xr:uid="{92D71CCA-92B4-418A-B964-EAA750403B5C}"/>
    <cellStyle name="Comma 5 3 2 4 4 2 2" xfId="34570" xr:uid="{700BC013-992C-4CFA-BDB4-B821EFAA1458}"/>
    <cellStyle name="Comma 5 3 2 4 4 3" xfId="26282" xr:uid="{B4559E2C-2830-4FE1-8B47-44FA8E87EB04}"/>
    <cellStyle name="Comma 5 3 2 4 4 4" xfId="47381" xr:uid="{6FE91826-87CB-4787-BC3F-C5A85907B357}"/>
    <cellStyle name="Comma 5 3 2 4 5" xfId="11857" xr:uid="{DFB6048E-119D-4018-A008-0063EC320DDC}"/>
    <cellStyle name="Comma 5 3 2 4 5 2" xfId="20598" xr:uid="{3F3EA01F-4BB3-4AB0-A60F-40325CB1154B}"/>
    <cellStyle name="Comma 5 3 2 4 5 2 2" xfId="37258" xr:uid="{8A942654-FD99-4976-9D5A-9A4B3B23F314}"/>
    <cellStyle name="Comma 5 3 2 4 5 3" xfId="28970" xr:uid="{BB98C6B3-04B1-461C-9F67-79FE65658EF5}"/>
    <cellStyle name="Comma 5 3 2 4 5 4" xfId="51738" xr:uid="{0329A31A-EA28-4B64-B6C1-EB89B184F8F6}"/>
    <cellStyle name="Comma 5 3 2 4 6" xfId="14224" xr:uid="{9B857EFC-6FB7-41A8-9438-08EE854C3385}"/>
    <cellStyle name="Comma 5 3 2 4 6 2" xfId="30884" xr:uid="{171A42C3-9B38-4A6E-B8F7-97CEE5EB6B0C}"/>
    <cellStyle name="Comma 5 3 2 4 7" xfId="22594" xr:uid="{F33CAD41-9F00-4747-8924-8B57E676351A}"/>
    <cellStyle name="Comma 5 3 2 4 8" xfId="39165" xr:uid="{3B25F07E-6A06-420B-B5B9-5054CA4A655A}"/>
    <cellStyle name="Comma 5 3 2 4 9" xfId="42005" xr:uid="{00F32CB1-2E2F-4044-ACA4-5B1CDCB5BA06}"/>
    <cellStyle name="Comma 5 3 2 5" xfId="2959" xr:uid="{930ACB2F-AA7E-4126-9484-B48C500CA740}"/>
    <cellStyle name="Comma 5 3 2 5 2" xfId="8107" xr:uid="{539B4CBA-0140-4B8E-BDEF-768E3670F368}"/>
    <cellStyle name="Comma 5 3 2 5 2 2" xfId="18256" xr:uid="{F14B6516-A3ED-4A0B-8FF8-D703E814CD8D}"/>
    <cellStyle name="Comma 5 3 2 5 2 2 2" xfId="34916" xr:uid="{FBAA9827-E832-4B8C-847B-99A5DA9223BD}"/>
    <cellStyle name="Comma 5 3 2 5 2 3" xfId="26628" xr:uid="{0EEA0191-CD49-43B6-A5AD-5816BFAF2876}"/>
    <cellStyle name="Comma 5 3 2 5 2 4" xfId="47990" xr:uid="{4647791C-DB4A-40E0-8BEE-711C2F8D5EBC}"/>
    <cellStyle name="Comma 5 3 2 5 3" xfId="14820" xr:uid="{8E51AC50-78AB-4ADD-A6CA-C7BF703D9FFE}"/>
    <cellStyle name="Comma 5 3 2 5 3 2" xfId="31480" xr:uid="{FF9D4094-25C3-4DDA-8B29-A2AE9331890B}"/>
    <cellStyle name="Comma 5 3 2 5 4" xfId="23191" xr:uid="{C49D31A3-931F-4D80-B499-EFD7D87A7501}"/>
    <cellStyle name="Comma 5 3 2 5 5" xfId="39582" xr:uid="{9FC36AB1-B211-42E7-97F1-F3429F8A4537}"/>
    <cellStyle name="Comma 5 3 2 5 6" xfId="42864" xr:uid="{CC137BEE-4C76-42CC-81FA-A83DA48409E1}"/>
    <cellStyle name="Comma 5 3 2 6" xfId="4897" xr:uid="{BB825447-0949-43AC-BC7A-7559C5AF5EC2}"/>
    <cellStyle name="Comma 5 3 2 6 2" xfId="9481" xr:uid="{3A3E0142-B82F-4CA8-95C3-06924C924FFD}"/>
    <cellStyle name="Comma 5 3 2 6 2 2" xfId="19065" xr:uid="{67FF864C-0EFA-4DEB-9BCC-FB1F8E0410DF}"/>
    <cellStyle name="Comma 5 3 2 6 2 2 2" xfId="35725" xr:uid="{754AD7D0-6309-4AAD-BF15-1F124EB53BB5}"/>
    <cellStyle name="Comma 5 3 2 6 2 3" xfId="27437" xr:uid="{2FDD03DF-C1F1-4C1E-B664-1B007BDB1B70}"/>
    <cellStyle name="Comma 5 3 2 6 2 4" xfId="49364" xr:uid="{552A16DC-02EE-4276-9E4E-9815DE9B8970}"/>
    <cellStyle name="Comma 5 3 2 6 3" xfId="16183" xr:uid="{1FB610EA-84DC-45E7-9BD7-204A62A84389}"/>
    <cellStyle name="Comma 5 3 2 6 3 2" xfId="32843" xr:uid="{00C271C0-8BB0-4B4E-85AB-B6C6213D89DC}"/>
    <cellStyle name="Comma 5 3 2 6 4" xfId="24554" xr:uid="{70DFE4CD-5022-453E-BF83-A46C97B310D1}"/>
    <cellStyle name="Comma 5 3 2 6 5" xfId="44792" xr:uid="{8C58B34C-BF9A-441D-81D3-88F3A6A6A9AB}"/>
    <cellStyle name="Comma 5 3 2 7" xfId="6771" xr:uid="{B27EDFC6-D61F-4D37-8AC5-614393CFABEA}"/>
    <cellStyle name="Comma 5 3 2 7 2" xfId="17473" xr:uid="{51DF8A5E-3616-454B-912F-4C9EBEC09560}"/>
    <cellStyle name="Comma 5 3 2 7 2 2" xfId="34133" xr:uid="{DDC9DF22-C6E1-4110-97B1-3CF01AD0399F}"/>
    <cellStyle name="Comma 5 3 2 7 3" xfId="25845" xr:uid="{79D88AFF-9B5F-4CEA-8D61-7A26FF54D03E}"/>
    <cellStyle name="Comma 5 3 2 7 4" xfId="46654" xr:uid="{75BBDA12-4264-4612-998D-033281D322D5}"/>
    <cellStyle name="Comma 5 3 2 8" xfId="10872" xr:uid="{3AB31FF2-B2B7-499D-9B9F-E0196DBE9CE6}"/>
    <cellStyle name="Comma 5 3 2 8 2" xfId="19904" xr:uid="{66313232-0D6D-45A6-8B97-29BDA6E7C6BC}"/>
    <cellStyle name="Comma 5 3 2 8 2 2" xfId="36564" xr:uid="{FD484F6C-2DB7-426C-81E6-E739EDCE19FB}"/>
    <cellStyle name="Comma 5 3 2 8 3" xfId="28276" xr:uid="{951BDCA4-256E-4144-99F5-C094EB1E6B4E}"/>
    <cellStyle name="Comma 5 3 2 8 4" xfId="50754" xr:uid="{B3041955-D0C9-44F8-9735-AF93F75C8D50}"/>
    <cellStyle name="Comma 5 3 2 9" xfId="12689" xr:uid="{BAB5C999-EF49-4FBA-9DEE-B5F4861C3667}"/>
    <cellStyle name="Comma 5 3 2 9 2" xfId="21174" xr:uid="{F641C646-C74A-45C0-B8C8-DA615A43D440}"/>
    <cellStyle name="Comma 5 3 2 9 2 2" xfId="37834" xr:uid="{86E9553D-FEB3-480B-8656-B1695AA7C28A}"/>
    <cellStyle name="Comma 5 3 2 9 3" xfId="29546" xr:uid="{73B707E7-DD84-4B23-A1EC-7D02841ADFFE}"/>
    <cellStyle name="Comma 5 3 2 9 4" xfId="52565" xr:uid="{A19C7BEE-1FBD-4C04-86AD-7D5A087CA3A5}"/>
    <cellStyle name="Comma 5 3 20" xfId="13515" xr:uid="{13E722DE-952A-4AEE-86CF-6D5BD903DD16}"/>
    <cellStyle name="Comma 5 3 20 2" xfId="30175" xr:uid="{1D62913F-A69F-44EA-9FBB-01C93B21EB00}"/>
    <cellStyle name="Comma 5 3 21" xfId="21797" xr:uid="{F1211C43-46B1-47A7-86F2-129334F65052}"/>
    <cellStyle name="Comma 5 3 22" xfId="38534" xr:uid="{9D1BC21C-B8A6-4999-B884-CCCC61568C3A}"/>
    <cellStyle name="Comma 5 3 23" xfId="1033" xr:uid="{5E1BF9F6-21D4-4705-8445-3E2C822D7BFD}"/>
    <cellStyle name="Comma 5 3 24" xfId="40483" xr:uid="{9BCC8808-1E2F-4B6B-8028-6E867EDED3DD}"/>
    <cellStyle name="Comma 5 3 25" xfId="40655" xr:uid="{E09960FE-DFDE-4964-A7D4-7DA248D41E10}"/>
    <cellStyle name="Comma 5 3 26" xfId="40790" xr:uid="{03B8D341-546C-4C21-B76E-ACDF982F5663}"/>
    <cellStyle name="Comma 5 3 27" xfId="40724" xr:uid="{F72F9E70-02A6-4E76-81DB-F2D424017287}"/>
    <cellStyle name="Comma 5 3 28" xfId="40899" xr:uid="{0CBA5007-2992-43B1-BA5C-1B3610D85068}"/>
    <cellStyle name="Comma 5 3 29" xfId="53378" xr:uid="{64280FDE-D5D3-402C-A5D3-65E3D984AD4A}"/>
    <cellStyle name="Comma 5 3 3" xfId="229" xr:uid="{474DF21B-A402-450C-A425-015482C4C4A3}"/>
    <cellStyle name="Comma 5 3 3 10" xfId="12968" xr:uid="{9F996BF5-CD63-4108-A366-742D8906305D}"/>
    <cellStyle name="Comma 5 3 3 10 2" xfId="21405" xr:uid="{0CF7D532-5CB7-49CA-A724-13627ABACE09}"/>
    <cellStyle name="Comma 5 3 3 10 2 2" xfId="38065" xr:uid="{F94EC09D-0C0A-4517-B2C0-8E5281A1B39D}"/>
    <cellStyle name="Comma 5 3 3 10 3" xfId="29778" xr:uid="{310F652D-BB7D-4D16-ADD8-15EB1A725E66}"/>
    <cellStyle name="Comma 5 3 3 10 4" xfId="52842" xr:uid="{F4E8D868-2539-4C5A-9841-F8ED458B64A5}"/>
    <cellStyle name="Comma 5 3 3 11" xfId="13594" xr:uid="{3D32E36E-F9AB-4DEE-B113-C23A2DE1E7DC}"/>
    <cellStyle name="Comma 5 3 3 11 2" xfId="30254" xr:uid="{17D080DF-5764-40E5-BB95-51E74E993584}"/>
    <cellStyle name="Comma 5 3 3 12" xfId="21877" xr:uid="{0D5E7BA9-5192-4DBD-A82B-D43D9E125A12}"/>
    <cellStyle name="Comma 5 3 3 13" xfId="38797" xr:uid="{5A613412-B2C9-4BCE-A029-FE5F87EAA795}"/>
    <cellStyle name="Comma 5 3 3 14" xfId="41010" xr:uid="{599B0E99-5F99-4006-B454-13D4D07AA83F}"/>
    <cellStyle name="Comma 5 3 3 15" xfId="1147" xr:uid="{F66AD182-94ED-4BDF-91C0-41C8E81A33B8}"/>
    <cellStyle name="Comma 5 3 3 2" xfId="396" xr:uid="{87270ECB-6AFC-46BD-8573-0B94D1453404}"/>
    <cellStyle name="Comma 5 3 3 2 10" xfId="38949" xr:uid="{EA9736CC-AFAF-45FD-99E5-B19972CCD469}"/>
    <cellStyle name="Comma 5 3 3 2 11" xfId="41590" xr:uid="{792601BC-75AE-454E-B7C9-3D69396FFCA5}"/>
    <cellStyle name="Comma 5 3 3 2 12" xfId="1652" xr:uid="{A2944135-5268-4D5E-8C00-DE2485B41515}"/>
    <cellStyle name="Comma 5 3 3 2 2" xfId="2263" xr:uid="{CBE130C0-08A4-4383-BF00-7891850FD76F}"/>
    <cellStyle name="Comma 5 3 3 2 2 2" xfId="4189" xr:uid="{15454011-55A6-404D-B9DA-A2CAE47C02DC}"/>
    <cellStyle name="Comma 5 3 3 2 2 2 2" xfId="8964" xr:uid="{8C6489BA-77D4-4F58-B6FB-3927909A93F8}"/>
    <cellStyle name="Comma 5 3 3 2 2 2 2 2" xfId="18767" xr:uid="{79DAA6EA-9BFC-4A5F-ABC9-4DD73AD8CA58}"/>
    <cellStyle name="Comma 5 3 3 2 2 2 2 2 2" xfId="35427" xr:uid="{EF1DE002-9A1E-4438-8509-6DBBF40B0173}"/>
    <cellStyle name="Comma 5 3 3 2 2 2 2 3" xfId="27139" xr:uid="{993E05A5-C437-49DF-B087-5EBF9CAA820C}"/>
    <cellStyle name="Comma 5 3 3 2 2 2 2 4" xfId="48847" xr:uid="{D127A2AE-F7D8-428E-9B07-FB0B75F549FB}"/>
    <cellStyle name="Comma 5 3 3 2 2 2 3" xfId="15703" xr:uid="{50BCBA39-49C0-4F44-8104-A8BA88CE75DA}"/>
    <cellStyle name="Comma 5 3 3 2 2 2 3 2" xfId="32363" xr:uid="{4E18108E-C3D7-455C-9771-1B1C811C5674}"/>
    <cellStyle name="Comma 5 3 3 2 2 2 4" xfId="24074" xr:uid="{875B159A-B85C-4E5E-BD00-7FE89AEA5F1E}"/>
    <cellStyle name="Comma 5 3 3 2 2 2 5" xfId="40292" xr:uid="{7F1D4088-EED2-4DA4-BA8C-7CE1DD568B31}"/>
    <cellStyle name="Comma 5 3 3 2 2 2 6" xfId="44093" xr:uid="{E51ECB6C-CE35-4D2A-B157-1AB9230A6F81}"/>
    <cellStyle name="Comma 5 3 3 2 2 3" xfId="6082" xr:uid="{A9B98F45-6C67-49C7-9E31-B129742077ED}"/>
    <cellStyle name="Comma 5 3 3 2 2 3 2" xfId="10339" xr:uid="{06D4DE13-2FDF-42BE-976B-347ADFD2D9FB}"/>
    <cellStyle name="Comma 5 3 3 2 2 3 2 2" xfId="19577" xr:uid="{D2DEEA85-CFD0-4332-90A1-643093BE8FB4}"/>
    <cellStyle name="Comma 5 3 3 2 2 3 2 2 2" xfId="36237" xr:uid="{E9F549E2-7455-48B5-BCFA-76B3A12ACFC1}"/>
    <cellStyle name="Comma 5 3 3 2 2 3 2 3" xfId="27949" xr:uid="{995A6877-B6AF-4C7A-A2B2-3D0834974272}"/>
    <cellStyle name="Comma 5 3 3 2 2 3 2 4" xfId="50222" xr:uid="{E9992B00-6FBA-4685-8523-12D1F2AC11DA}"/>
    <cellStyle name="Comma 5 3 3 2 2 3 3" xfId="17021" xr:uid="{63C1E316-DD7D-42CD-9F11-28A518862544}"/>
    <cellStyle name="Comma 5 3 3 2 2 3 3 2" xfId="33681" xr:uid="{6AB6C42C-E2C8-4F35-B86C-55C29767D8AF}"/>
    <cellStyle name="Comma 5 3 3 2 2 3 4" xfId="25392" xr:uid="{BF208C4E-3A43-4891-AE1C-51FBE458936C}"/>
    <cellStyle name="Comma 5 3 3 2 2 3 5" xfId="45976" xr:uid="{C336BE80-C919-47F0-83D9-93DDD1DC51AF}"/>
    <cellStyle name="Comma 5 3 3 2 2 4" xfId="7629" xr:uid="{4DD403F2-AFDD-45A3-90B1-2C8A5A388F6A}"/>
    <cellStyle name="Comma 5 3 3 2 2 4 2" xfId="17985" xr:uid="{C11036B4-E2A8-4C15-81C6-6EB702B814A9}"/>
    <cellStyle name="Comma 5 3 3 2 2 4 2 2" xfId="34645" xr:uid="{2C003104-1B58-4609-90E2-84E1F145060D}"/>
    <cellStyle name="Comma 5 3 3 2 2 4 3" xfId="26357" xr:uid="{0D756D16-D3DE-4F09-B81A-0F3C6ACA035E}"/>
    <cellStyle name="Comma 5 3 3 2 2 4 4" xfId="47512" xr:uid="{5AC26C93-9BD5-4C8A-BAD5-B6BA83AC2422}"/>
    <cellStyle name="Comma 5 3 3 2 2 5" xfId="12056" xr:uid="{423F84F7-B2E3-4986-BF59-F03802ABCA09}"/>
    <cellStyle name="Comma 5 3 3 2 2 5 2" xfId="20741" xr:uid="{88732944-2A9E-4766-B175-5463CA9259A0}"/>
    <cellStyle name="Comma 5 3 3 2 2 5 2 2" xfId="37401" xr:uid="{DB37EA76-475A-44DA-BE20-2D81B63AE9DA}"/>
    <cellStyle name="Comma 5 3 3 2 2 5 3" xfId="29113" xr:uid="{BD11CC63-F0CE-459E-8984-E02A3285138C}"/>
    <cellStyle name="Comma 5 3 3 2 2 5 4" xfId="51937" xr:uid="{4B3A5D5C-A469-421A-A6DA-2D6267BD5F5A}"/>
    <cellStyle name="Comma 5 3 3 2 2 6" xfId="14367" xr:uid="{38BAE22A-53CB-42E4-9997-C8A7276DE7A6}"/>
    <cellStyle name="Comma 5 3 3 2 2 6 2" xfId="31027" xr:uid="{41F5BF17-D70C-4A52-9E66-BF1CE3CDFFE4}"/>
    <cellStyle name="Comma 5 3 3 2 2 7" xfId="22737" xr:uid="{3A4DBC6A-ADF4-418C-B64B-21CF4CA20C77}"/>
    <cellStyle name="Comma 5 3 3 2 2 8" xfId="39407" xr:uid="{88A3DF99-D7EA-4A56-B575-9A8320B7A2FC}"/>
    <cellStyle name="Comma 5 3 3 2 2 9" xfId="42204" xr:uid="{947C258E-8FEB-4430-A3ED-E1784BF763C8}"/>
    <cellStyle name="Comma 5 3 3 2 3" xfId="3575" xr:uid="{7BA34BF8-3587-48B3-A3C1-27ED0A8CA479}"/>
    <cellStyle name="Comma 5 3 3 2 3 2" xfId="8539" xr:uid="{325C5906-8A84-4ED4-8C84-00CBF22B257D}"/>
    <cellStyle name="Comma 5 3 3 2 3 2 2" xfId="18513" xr:uid="{3C36E35E-0CD3-4931-8205-F5FC19E24E69}"/>
    <cellStyle name="Comma 5 3 3 2 3 2 2 2" xfId="35173" xr:uid="{D99ECADC-502E-4691-BB8F-FE253E2ADD0A}"/>
    <cellStyle name="Comma 5 3 3 2 3 2 3" xfId="26885" xr:uid="{C8EAC99E-4EC4-472C-B205-E526A4BDD1E0}"/>
    <cellStyle name="Comma 5 3 3 2 3 2 4" xfId="48422" xr:uid="{5FD6BC71-B5E5-4D00-91FC-4B70352E49B7}"/>
    <cellStyle name="Comma 5 3 3 2 3 3" xfId="15260" xr:uid="{52BDBA6E-2D31-4D71-8B77-870CF632E6B8}"/>
    <cellStyle name="Comma 5 3 3 2 3 3 2" xfId="31920" xr:uid="{81EA4C4C-FB01-471F-AFC7-CB09B65CDA29}"/>
    <cellStyle name="Comma 5 3 3 2 3 4" xfId="23631" xr:uid="{CE7145A5-8F15-4469-BA8C-252A63125A76}"/>
    <cellStyle name="Comma 5 3 3 2 3 5" xfId="39843" xr:uid="{098C559A-D31A-4E1C-83B0-DDC79F080A3D}"/>
    <cellStyle name="Comma 5 3 3 2 3 6" xfId="43479" xr:uid="{0201447B-2DDD-4C3D-9900-9228B62BA5B4}"/>
    <cellStyle name="Comma 5 3 3 2 4" xfId="5483" xr:uid="{6AF39D7C-A74F-4BE4-BE87-1B0C4B7B95CA}"/>
    <cellStyle name="Comma 5 3 3 2 4 2" xfId="9914" xr:uid="{5ADEF01B-67E8-4210-87E5-51DF555DC4A5}"/>
    <cellStyle name="Comma 5 3 3 2 4 2 2" xfId="19323" xr:uid="{64C52C2E-6513-4BD1-AF77-97D6EAD51779}"/>
    <cellStyle name="Comma 5 3 3 2 4 2 2 2" xfId="35983" xr:uid="{4151E4ED-74D6-4A6B-9B38-818C7564F162}"/>
    <cellStyle name="Comma 5 3 3 2 4 2 3" xfId="27695" xr:uid="{87BBDECC-8633-4208-BA77-C0DDE3BFB2F8}"/>
    <cellStyle name="Comma 5 3 3 2 4 2 4" xfId="49797" xr:uid="{58C90D3A-E6D7-4ABA-B749-8E7CED1CA88D}"/>
    <cellStyle name="Comma 5 3 3 2 4 3" xfId="16593" xr:uid="{BD7AE8F3-319C-4ACB-939A-5E0B63B3CFD6}"/>
    <cellStyle name="Comma 5 3 3 2 4 3 2" xfId="33253" xr:uid="{90768203-986A-4658-BA5C-DD4732BB7A15}"/>
    <cellStyle name="Comma 5 3 3 2 4 4" xfId="24964" xr:uid="{83E59FCD-B84B-4820-8B98-EF8EB72AFE08}"/>
    <cellStyle name="Comma 5 3 3 2 4 5" xfId="45377" xr:uid="{BD01663E-883F-4699-A4DA-31DF3FBD8380}"/>
    <cellStyle name="Comma 5 3 3 2 5" xfId="7204" xr:uid="{4021971A-C18B-4FE8-8FC3-FB956D4F534C}"/>
    <cellStyle name="Comma 5 3 3 2 5 2" xfId="17731" xr:uid="{73088D30-B27F-4D31-98F7-73CF22D0ADC9}"/>
    <cellStyle name="Comma 5 3 3 2 5 2 2" xfId="34391" xr:uid="{223D3AE8-0078-4B24-A055-7FE835E5D098}"/>
    <cellStyle name="Comma 5 3 3 2 5 3" xfId="26103" xr:uid="{EE92C5BB-AB53-4670-92CF-2D4B5B6FF98B}"/>
    <cellStyle name="Comma 5 3 3 2 5 4" xfId="47087" xr:uid="{B4D2361E-6B66-433C-9892-D92F118B0BF3}"/>
    <cellStyle name="Comma 5 3 3 2 6" xfId="11457" xr:uid="{585E6FF8-3C47-4DE3-AE05-BCFCF3DDF401}"/>
    <cellStyle name="Comma 5 3 3 2 6 2" xfId="20313" xr:uid="{24607C2B-1DCE-4F6A-9D5D-D08F98B2E898}"/>
    <cellStyle name="Comma 5 3 3 2 6 2 2" xfId="36973" xr:uid="{2A510ADB-9580-40FD-8018-729F285B4F02}"/>
    <cellStyle name="Comma 5 3 3 2 6 3" xfId="28685" xr:uid="{870C2407-1329-4926-87EB-88D371685AFA}"/>
    <cellStyle name="Comma 5 3 3 2 6 4" xfId="51338" xr:uid="{2E9694C4-5855-46BF-9005-199DF74EEFA8}"/>
    <cellStyle name="Comma 5 3 3 2 7" xfId="13132" xr:uid="{4D4126BA-5B86-4961-B4FF-4B335560451A}"/>
    <cellStyle name="Comma 5 3 3 2 7 2" xfId="21525" xr:uid="{78D827E1-39CE-4AD4-A997-C5A5CED2520E}"/>
    <cellStyle name="Comma 5 3 3 2 7 2 2" xfId="38185" xr:uid="{A4B58757-211D-4611-90AD-809C57584E81}"/>
    <cellStyle name="Comma 5 3 3 2 7 3" xfId="29898" xr:uid="{B14991A2-F88B-4297-8DE0-EE4E87683321}"/>
    <cellStyle name="Comma 5 3 3 2 7 4" xfId="53006" xr:uid="{A472FE58-0952-415C-A9DF-D685E234B21E}"/>
    <cellStyle name="Comma 5 3 3 2 8" xfId="13944" xr:uid="{8452E14F-3399-42FA-8659-3B3972261DE8}"/>
    <cellStyle name="Comma 5 3 3 2 8 2" xfId="30604" xr:uid="{CEE5D1CD-570D-4F99-9442-608D208F7970}"/>
    <cellStyle name="Comma 5 3 3 2 9" xfId="22294" xr:uid="{FF9A15C0-E090-42E3-9F49-277D52F06A3C}"/>
    <cellStyle name="Comma 5 3 3 3" xfId="1536" xr:uid="{BFD40F65-482C-42AC-98D2-883A15BDE04B}"/>
    <cellStyle name="Comma 5 3 3 3 2" xfId="3411" xr:uid="{6847710F-CFDF-4095-A023-AE63C1993081}"/>
    <cellStyle name="Comma 5 3 3 3 2 2" xfId="8436" xr:uid="{1891AC6D-9DE3-4A66-9B09-08462D2D764C}"/>
    <cellStyle name="Comma 5 3 3 3 2 2 2" xfId="18454" xr:uid="{FE39A8BB-7BA8-443C-B735-333120D2BC10}"/>
    <cellStyle name="Comma 5 3 3 3 2 2 2 2" xfId="35114" xr:uid="{92264D7E-1797-436D-B58F-6357C1D0C596}"/>
    <cellStyle name="Comma 5 3 3 3 2 2 3" xfId="26826" xr:uid="{29EA2F6E-ABE1-4CFA-9417-3F558026F705}"/>
    <cellStyle name="Comma 5 3 3 3 2 2 4" xfId="48319" xr:uid="{4FA6437D-A626-49C3-9B37-0C691EDA9328}"/>
    <cellStyle name="Comma 5 3 3 3 2 3" xfId="15140" xr:uid="{400913C1-5341-4B7F-BD59-513366FC3C3D}"/>
    <cellStyle name="Comma 5 3 3 3 2 3 2" xfId="31800" xr:uid="{BD24F5EA-9F3A-4461-8945-347B655C48C5}"/>
    <cellStyle name="Comma 5 3 3 3 2 4" xfId="23511" xr:uid="{5B7CC129-5729-4779-AB9E-D5CB9E0BCF18}"/>
    <cellStyle name="Comma 5 3 3 3 2 5" xfId="40125" xr:uid="{DA3FD481-5A22-463E-95B8-3CF513D1BBEF}"/>
    <cellStyle name="Comma 5 3 3 3 2 6" xfId="43315" xr:uid="{81937388-207D-4C05-9297-FF3759F294F9}"/>
    <cellStyle name="Comma 5 3 3 3 3" xfId="5319" xr:uid="{4D1965EB-86EB-42DF-8B18-3368E5CA1DDF}"/>
    <cellStyle name="Comma 5 3 3 3 3 2" xfId="9811" xr:uid="{BB0FFAA6-6E58-4075-BCCD-E2858345F32A}"/>
    <cellStyle name="Comma 5 3 3 3 3 2 2" xfId="19264" xr:uid="{9E02D958-0F32-4A46-9960-EFDAE71D5652}"/>
    <cellStyle name="Comma 5 3 3 3 3 2 2 2" xfId="35924" xr:uid="{A4FCF767-02F1-4DA9-9D8B-86AF894D9428}"/>
    <cellStyle name="Comma 5 3 3 3 3 2 3" xfId="27636" xr:uid="{7D7945B4-A884-4AE8-9C48-D56402017FD1}"/>
    <cellStyle name="Comma 5 3 3 3 3 2 4" xfId="49694" xr:uid="{A1BA7636-C870-4E70-9239-6C3EC5A3833D}"/>
    <cellStyle name="Comma 5 3 3 3 3 3" xfId="16473" xr:uid="{70E0F2F4-F843-4794-B0F3-61318601C687}"/>
    <cellStyle name="Comma 5 3 3 3 3 3 2" xfId="33133" xr:uid="{0E7CAB76-9CCB-487A-859E-D10A3B4C7CEA}"/>
    <cellStyle name="Comma 5 3 3 3 3 4" xfId="24844" xr:uid="{D3E262BB-7146-4062-B456-8BFE94EC50DC}"/>
    <cellStyle name="Comma 5 3 3 3 3 5" xfId="45213" xr:uid="{9777EA8F-E016-4DA1-AD17-B262C814A644}"/>
    <cellStyle name="Comma 5 3 3 3 4" xfId="7101" xr:uid="{E9A95DBC-0C50-49C9-B40A-3DA12CB9FCD6}"/>
    <cellStyle name="Comma 5 3 3 3 4 2" xfId="17672" xr:uid="{CB0D2CAC-D501-474A-969C-11C10EDF0A22}"/>
    <cellStyle name="Comma 5 3 3 3 4 2 2" xfId="34332" xr:uid="{82975F94-0B39-4873-9655-5BE44F54D541}"/>
    <cellStyle name="Comma 5 3 3 3 4 3" xfId="26044" xr:uid="{2CCF145F-A89F-48A0-909A-98D88CFD33F9}"/>
    <cellStyle name="Comma 5 3 3 3 4 4" xfId="46984" xr:uid="{ED20BC44-8505-441C-A2CD-7A1635F27AA8}"/>
    <cellStyle name="Comma 5 3 3 3 5" xfId="11293" xr:uid="{DFED5914-CB68-4A52-88DE-8AFD4C133AA8}"/>
    <cellStyle name="Comma 5 3 3 3 5 2" xfId="20193" xr:uid="{A6203F68-D95E-4520-8079-D90872FAD2A3}"/>
    <cellStyle name="Comma 5 3 3 3 5 2 2" xfId="36853" xr:uid="{20ED04E8-75F9-42DC-80FB-6B4BBFE1D619}"/>
    <cellStyle name="Comma 5 3 3 3 5 3" xfId="28565" xr:uid="{3651A577-6773-4E58-9A77-EFC1CDA1410B}"/>
    <cellStyle name="Comma 5 3 3 3 5 4" xfId="51174" xr:uid="{B779AA4F-6B21-4258-89C2-D56B7663390F}"/>
    <cellStyle name="Comma 5 3 3 3 6" xfId="13824" xr:uid="{B0BE7720-ABC7-45B4-ACEA-60550A99A21C}"/>
    <cellStyle name="Comma 5 3 3 3 6 2" xfId="30484" xr:uid="{57E97212-28DC-4B20-B138-9C8BFAA5414F}"/>
    <cellStyle name="Comma 5 3 3 3 7" xfId="22174" xr:uid="{C7EA604B-E386-423C-8DD1-C0E279A0B6BF}"/>
    <cellStyle name="Comma 5 3 3 3 8" xfId="39254" xr:uid="{3C859EB0-62D0-4AEE-9FAC-782BACFD4F4F}"/>
    <cellStyle name="Comma 5 3 3 3 9" xfId="41426" xr:uid="{2ADD98AC-E18F-4D08-952D-7E241ACA0162}"/>
    <cellStyle name="Comma 5 3 3 4" xfId="2099" xr:uid="{5DDAFB5D-77CE-425A-9863-72E4C5F7262C}"/>
    <cellStyle name="Comma 5 3 3 4 2" xfId="4025" xr:uid="{C3D20AB1-874D-4D5B-8958-042CC64DDE05}"/>
    <cellStyle name="Comma 5 3 3 4 2 2" xfId="8861" xr:uid="{403E28CB-4291-4B0A-AFDB-AA9AED250464}"/>
    <cellStyle name="Comma 5 3 3 4 2 2 2" xfId="18708" xr:uid="{3A12C0E0-4990-4F4D-9759-0FA75CA90188}"/>
    <cellStyle name="Comma 5 3 3 4 2 2 2 2" xfId="35368" xr:uid="{84DF4A37-B21F-4D1E-9002-7D55160073A8}"/>
    <cellStyle name="Comma 5 3 3 4 2 2 3" xfId="27080" xr:uid="{3492F30C-CC41-4A33-92F7-4D3384150714}"/>
    <cellStyle name="Comma 5 3 3 4 2 2 4" xfId="48744" xr:uid="{F8218594-C0AC-47C5-BC1F-06096A37B240}"/>
    <cellStyle name="Comma 5 3 3 4 2 3" xfId="15583" xr:uid="{8822AC1B-EF23-4F1A-A3D6-0BA7E7016FFB}"/>
    <cellStyle name="Comma 5 3 3 4 2 3 2" xfId="32243" xr:uid="{83CC210A-185A-486A-B2A8-4B47B2C9CEA7}"/>
    <cellStyle name="Comma 5 3 3 4 2 4" xfId="23954" xr:uid="{2D3B9D93-C2F6-47E7-BA57-E50F14593728}"/>
    <cellStyle name="Comma 5 3 3 4 2 5" xfId="43929" xr:uid="{FD844DB9-F0DC-4C60-BD74-9410E6EFB62E}"/>
    <cellStyle name="Comma 5 3 3 4 3" xfId="5918" xr:uid="{E4C7F566-C4C6-430A-9903-EB12D81B9953}"/>
    <cellStyle name="Comma 5 3 3 4 3 2" xfId="10236" xr:uid="{E1CF9250-0639-4595-8236-65B8A596A9BF}"/>
    <cellStyle name="Comma 5 3 3 4 3 2 2" xfId="19518" xr:uid="{BC536646-6BB0-46DA-8CD9-2303279289F9}"/>
    <cellStyle name="Comma 5 3 3 4 3 2 2 2" xfId="36178" xr:uid="{C396E30F-BE0D-4BFD-8B47-64FB99B498C8}"/>
    <cellStyle name="Comma 5 3 3 4 3 2 3" xfId="27890" xr:uid="{580E8FD1-58E8-4C15-8AD0-167F3608AA69}"/>
    <cellStyle name="Comma 5 3 3 4 3 2 4" xfId="50119" xr:uid="{31FAE3E6-2378-4B2C-8275-3F51AC004911}"/>
    <cellStyle name="Comma 5 3 3 4 3 3" xfId="16901" xr:uid="{B684036A-BD15-45FD-B7FE-840B94858AE7}"/>
    <cellStyle name="Comma 5 3 3 4 3 3 2" xfId="33561" xr:uid="{2EBE66E9-A116-4E5A-B499-EBBF94870914}"/>
    <cellStyle name="Comma 5 3 3 4 3 4" xfId="25272" xr:uid="{BB0B1A42-E41E-47C2-9977-7C5D057EE4C2}"/>
    <cellStyle name="Comma 5 3 3 4 3 5" xfId="45812" xr:uid="{FC40C531-0E5F-41BB-B174-E5C882690501}"/>
    <cellStyle name="Comma 5 3 3 4 4" xfId="7526" xr:uid="{C1F03BB0-05E7-44C3-98DE-C87C4D2065ED}"/>
    <cellStyle name="Comma 5 3 3 4 4 2" xfId="17926" xr:uid="{24BFFEC2-36B0-48E5-8E09-8945A79163BF}"/>
    <cellStyle name="Comma 5 3 3 4 4 2 2" xfId="34586" xr:uid="{27CF338C-7C94-4262-AAC8-C58BBAC89E06}"/>
    <cellStyle name="Comma 5 3 3 4 4 3" xfId="26298" xr:uid="{750DEA6D-928C-4325-8DA0-16A9075CBA63}"/>
    <cellStyle name="Comma 5 3 3 4 4 4" xfId="47409" xr:uid="{8EA8C4EA-1446-48FF-AED0-4D56538DCC9A}"/>
    <cellStyle name="Comma 5 3 3 4 5" xfId="11892" xr:uid="{69B32DBE-9C45-4ADB-9AFA-6939EB036BBC}"/>
    <cellStyle name="Comma 5 3 3 4 5 2" xfId="20621" xr:uid="{A499BAB0-431F-4A32-87B2-D0682EBD1940}"/>
    <cellStyle name="Comma 5 3 3 4 5 2 2" xfId="37281" xr:uid="{4FFAC8A6-EDAF-4852-AB51-A742675A948E}"/>
    <cellStyle name="Comma 5 3 3 4 5 3" xfId="28993" xr:uid="{553F8D82-4A21-4DBB-9025-125B001A39E2}"/>
    <cellStyle name="Comma 5 3 3 4 5 4" xfId="51773" xr:uid="{CA6FFCF6-AF7A-4007-9570-14FFAD819BFD}"/>
    <cellStyle name="Comma 5 3 3 4 6" xfId="14247" xr:uid="{BF5407D5-E5C8-4CEA-B2CB-AA963983C88C}"/>
    <cellStyle name="Comma 5 3 3 4 6 2" xfId="30907" xr:uid="{AF1E954D-0D2D-4FED-A664-E25B3F2A402D}"/>
    <cellStyle name="Comma 5 3 3 4 7" xfId="22617" xr:uid="{19DB4159-0A50-4726-96B1-4F14987F9FF2}"/>
    <cellStyle name="Comma 5 3 3 4 8" xfId="39678" xr:uid="{95F8709B-26F0-4BB3-808F-B83D2F6F317F}"/>
    <cellStyle name="Comma 5 3 3 4 9" xfId="42040" xr:uid="{CFEA7805-A8EA-4464-A067-0DFF57F85071}"/>
    <cellStyle name="Comma 5 3 3 5" xfId="2995" xr:uid="{5EEB85F5-2FA7-4077-A29D-67AEBDCA3F44}"/>
    <cellStyle name="Comma 5 3 3 5 2" xfId="8135" xr:uid="{06C44741-FFE9-4BFE-9CB5-100369FEEF1D}"/>
    <cellStyle name="Comma 5 3 3 5 2 2" xfId="18272" xr:uid="{42F04395-9175-4D65-8DD8-A9CA83D6969B}"/>
    <cellStyle name="Comma 5 3 3 5 2 2 2" xfId="34932" xr:uid="{E6809A11-D8A7-490D-9F26-0B1E5170D5C1}"/>
    <cellStyle name="Comma 5 3 3 5 2 3" xfId="26644" xr:uid="{2441E234-AF6F-4669-AD87-95F82908E876}"/>
    <cellStyle name="Comma 5 3 3 5 2 4" xfId="48018" xr:uid="{FBBB91ED-D646-4A16-A7BD-4B6451221E06}"/>
    <cellStyle name="Comma 5 3 3 5 3" xfId="14843" xr:uid="{A1E031C1-0C27-42FF-83A9-92A45D18246C}"/>
    <cellStyle name="Comma 5 3 3 5 3 2" xfId="31503" xr:uid="{99B39E2F-F6DF-407C-BBF1-0CCBFF2E65C6}"/>
    <cellStyle name="Comma 5 3 3 5 4" xfId="23214" xr:uid="{0DDEC4B7-5860-47B2-BB7B-47E5E4230519}"/>
    <cellStyle name="Comma 5 3 3 5 5" xfId="42899" xr:uid="{2F1423C6-CD6F-4D13-9D56-46C76C7C6F7A}"/>
    <cellStyle name="Comma 5 3 3 6" xfId="4934" xr:uid="{F3AA328F-D7BD-4A41-87B4-79DC7BFE4BA8}"/>
    <cellStyle name="Comma 5 3 3 6 2" xfId="9510" xr:uid="{E88811B2-5EF8-4CE2-9D77-4C0D94C5CCFB}"/>
    <cellStyle name="Comma 5 3 3 6 2 2" xfId="19082" xr:uid="{70343B13-D63A-49BC-B228-2A3DAC8E2C18}"/>
    <cellStyle name="Comma 5 3 3 6 2 2 2" xfId="35742" xr:uid="{F91419F2-A73A-4297-A054-973ACB29126B}"/>
    <cellStyle name="Comma 5 3 3 6 2 3" xfId="27454" xr:uid="{46A58CA5-9B45-4BE0-A3C6-36B559D804DC}"/>
    <cellStyle name="Comma 5 3 3 6 2 4" xfId="49393" xr:uid="{A7B19F2A-4EE3-4E21-B8A6-B06D5FC8EC63}"/>
    <cellStyle name="Comma 5 3 3 6 3" xfId="16207" xr:uid="{7FF9C8F0-88CD-44E2-98DC-18357561889E}"/>
    <cellStyle name="Comma 5 3 3 6 3 2" xfId="32867" xr:uid="{FCD85F8F-0928-4F52-97C6-92F223099C96}"/>
    <cellStyle name="Comma 5 3 3 6 4" xfId="24578" xr:uid="{EB066342-F8C7-4CA9-AB68-C7FF4C2D948C}"/>
    <cellStyle name="Comma 5 3 3 6 5" xfId="44828" xr:uid="{2813B7B6-B46B-48AC-A3E4-6D17E78FC75E}"/>
    <cellStyle name="Comma 5 3 3 7" xfId="6799" xr:uid="{B9650BE3-6E99-4F02-B271-8EDDEBD00B21}"/>
    <cellStyle name="Comma 5 3 3 7 2" xfId="17489" xr:uid="{BF48821B-8DF7-4C96-835D-DB53F40AAF3C}"/>
    <cellStyle name="Comma 5 3 3 7 2 2" xfId="34149" xr:uid="{F15320EC-509E-4799-BA7E-9FFBB210CF24}"/>
    <cellStyle name="Comma 5 3 3 7 3" xfId="25861" xr:uid="{8A5305BD-965E-491A-AC24-97D07F721428}"/>
    <cellStyle name="Comma 5 3 3 7 4" xfId="46682" xr:uid="{ECB9A071-A858-405D-AF8D-817EFF01DBBF}"/>
    <cellStyle name="Comma 5 3 3 8" xfId="10908" xr:uid="{38AE062A-727C-4C56-B9BF-B867CC29EB1D}"/>
    <cellStyle name="Comma 5 3 3 8 2" xfId="19927" xr:uid="{CD7056AF-AE9E-490C-BC32-56C2C3BC7019}"/>
    <cellStyle name="Comma 5 3 3 8 2 2" xfId="36587" xr:uid="{4D3FB445-4FE4-4440-8AAC-BD2475F05D8A}"/>
    <cellStyle name="Comma 5 3 3 8 3" xfId="28299" xr:uid="{0102A659-19EA-4C20-AC0E-06B97A1B2D4A}"/>
    <cellStyle name="Comma 5 3 3 8 4" xfId="50789" xr:uid="{1F3821E7-D989-4199-B8FB-20AC72AE8792}"/>
    <cellStyle name="Comma 5 3 3 9" xfId="12754" xr:uid="{395258CD-DA3C-4287-8F38-97EDF75CC59B}"/>
    <cellStyle name="Comma 5 3 3 9 2" xfId="21232" xr:uid="{E964007A-7EA0-48D6-98D3-5F9BB4AC333C}"/>
    <cellStyle name="Comma 5 3 3 9 2 2" xfId="37892" xr:uid="{04FEB561-C4F2-4C8D-8EF9-1845EAE61045}"/>
    <cellStyle name="Comma 5 3 3 9 3" xfId="29604" xr:uid="{B66B049F-46E3-41E2-833C-B84C8646D57B}"/>
    <cellStyle name="Comma 5 3 3 9 4" xfId="52630" xr:uid="{B78CB5C3-C779-4BB7-A204-380226AC8DFD}"/>
    <cellStyle name="Comma 5 3 30" xfId="809" xr:uid="{C35F071F-43CE-40EE-B747-591A359E31CF}"/>
    <cellStyle name="Comma 5 3 4" xfId="435" xr:uid="{2734777D-D8F7-4624-A548-3066517B28A3}"/>
    <cellStyle name="Comma 5 3 4 10" xfId="21903" xr:uid="{8B60AC8A-C89F-426F-AE43-BFC96388C75B}"/>
    <cellStyle name="Comma 5 3 4 11" xfId="38535" xr:uid="{7BDB8EAB-BF38-4BF0-B518-CFFFDB83E8A7}"/>
    <cellStyle name="Comma 5 3 4 12" xfId="41050" xr:uid="{5AF40E24-3468-4332-AE6F-3AB36F5772C3}"/>
    <cellStyle name="Comma 5 3 4 13" xfId="1185" xr:uid="{7696B068-638C-48F5-BAE0-0E95EE8ABD62}"/>
    <cellStyle name="Comma 5 3 4 2" xfId="1686" xr:uid="{F035B0D5-7D38-4E22-B899-E0AA2190297F}"/>
    <cellStyle name="Comma 5 3 4 2 2" xfId="3614" xr:uid="{340F4112-EAEB-4239-9BC8-68A8E6A1082B}"/>
    <cellStyle name="Comma 5 3 4 2 2 2" xfId="8573" xr:uid="{73EDA6F2-8CDB-4349-9A43-7C2672F0C85B}"/>
    <cellStyle name="Comma 5 3 4 2 2 2 2" xfId="18533" xr:uid="{6FAC6D04-4654-42F7-B057-FC0336E5566C}"/>
    <cellStyle name="Comma 5 3 4 2 2 2 2 2" xfId="35193" xr:uid="{84F62E02-3BF6-457D-9A31-C5BB5792EE45}"/>
    <cellStyle name="Comma 5 3 4 2 2 2 3" xfId="26905" xr:uid="{89E10023-C80E-4D0B-852A-D944D8F1B000}"/>
    <cellStyle name="Comma 5 3 4 2 2 2 4" xfId="48456" xr:uid="{89EF750D-2383-4347-9F86-D313CBC6D250}"/>
    <cellStyle name="Comma 5 3 4 2 2 3" xfId="15285" xr:uid="{060E9863-2AB5-4467-9A9B-504C6F352E70}"/>
    <cellStyle name="Comma 5 3 4 2 2 3 2" xfId="31945" xr:uid="{57DC15F1-4551-4202-A2A5-DF03B23A2D72}"/>
    <cellStyle name="Comma 5 3 4 2 2 4" xfId="23656" xr:uid="{B3BC2AD1-A839-45C0-A7D9-80031316E106}"/>
    <cellStyle name="Comma 5 3 4 2 2 5" xfId="39989" xr:uid="{183F6B12-06D3-43A1-A244-B8D6D4BB89A1}"/>
    <cellStyle name="Comma 5 3 4 2 2 6" xfId="43518" xr:uid="{35E0E5B1-DA4C-4EFE-9900-095DB96850EC}"/>
    <cellStyle name="Comma 5 3 4 2 3" xfId="5522" xr:uid="{D54E83B3-6832-45E6-A1B8-9EFB3A7ABFD0}"/>
    <cellStyle name="Comma 5 3 4 2 3 2" xfId="9948" xr:uid="{A11010CF-EF0B-4ED1-875E-70307C038640}"/>
    <cellStyle name="Comma 5 3 4 2 3 2 2" xfId="19343" xr:uid="{803F07E5-A3C7-44C4-834C-8C1A0EF42728}"/>
    <cellStyle name="Comma 5 3 4 2 3 2 2 2" xfId="36003" xr:uid="{17DABD30-8C71-4BFE-96DF-2135467C35C4}"/>
    <cellStyle name="Comma 5 3 4 2 3 2 3" xfId="27715" xr:uid="{5B08F360-8F7C-4B4E-B3ED-F82ED388C227}"/>
    <cellStyle name="Comma 5 3 4 2 3 2 4" xfId="49831" xr:uid="{E6B4E1B1-BB3D-4D5C-95D0-D5DC1C8B39C3}"/>
    <cellStyle name="Comma 5 3 4 2 3 3" xfId="16618" xr:uid="{56C2488E-AFC5-4460-BA3A-2CA5E907D662}"/>
    <cellStyle name="Comma 5 3 4 2 3 3 2" xfId="33278" xr:uid="{5B5F115A-1E78-4A88-821D-7A7B9C1C86C6}"/>
    <cellStyle name="Comma 5 3 4 2 3 4" xfId="24989" xr:uid="{2AA846C0-29E8-4730-93BE-0625E7553B1B}"/>
    <cellStyle name="Comma 5 3 4 2 3 5" xfId="45416" xr:uid="{D24795BE-687C-4E31-9929-5A4488A1C0FB}"/>
    <cellStyle name="Comma 5 3 4 2 4" xfId="7238" xr:uid="{33D02F59-44E4-4446-9EC5-4DA27029E4AB}"/>
    <cellStyle name="Comma 5 3 4 2 4 2" xfId="17751" xr:uid="{558E0138-DC2D-4F32-AF3B-1F5D9AEDC7D3}"/>
    <cellStyle name="Comma 5 3 4 2 4 2 2" xfId="34411" xr:uid="{FCF2C2ED-FD24-4408-8240-68541F619527}"/>
    <cellStyle name="Comma 5 3 4 2 4 3" xfId="26123" xr:uid="{B1DEC2F6-0E8C-4936-B80B-C38A0BC80E4B}"/>
    <cellStyle name="Comma 5 3 4 2 4 4" xfId="47121" xr:uid="{E069050F-9C78-4148-9D0B-20B65639231E}"/>
    <cellStyle name="Comma 5 3 4 2 5" xfId="11496" xr:uid="{640DDF00-4072-47FF-B793-541BF247EE23}"/>
    <cellStyle name="Comma 5 3 4 2 5 2" xfId="20338" xr:uid="{4BD612E2-93D2-4619-8033-5573EA305DBB}"/>
    <cellStyle name="Comma 5 3 4 2 5 2 2" xfId="36998" xr:uid="{BA8E16BE-C828-4880-9B73-A51C159ADEA7}"/>
    <cellStyle name="Comma 5 3 4 2 5 3" xfId="28710" xr:uid="{2A496CD9-1877-452F-B036-B6368D530E94}"/>
    <cellStyle name="Comma 5 3 4 2 5 4" xfId="51377" xr:uid="{D0B14D26-2257-4DB0-BAD2-4A2482956D62}"/>
    <cellStyle name="Comma 5 3 4 2 6" xfId="13969" xr:uid="{1C586AF4-2F6D-49C4-A68B-D1CCCCC71886}"/>
    <cellStyle name="Comma 5 3 4 2 6 2" xfId="30629" xr:uid="{3A68494C-4379-4F47-A2FA-B7B57A7A2C91}"/>
    <cellStyle name="Comma 5 3 4 2 7" xfId="22319" xr:uid="{F5CE7473-BD1F-450D-9DA6-B235C9EEDD20}"/>
    <cellStyle name="Comma 5 3 4 2 8" xfId="39123" xr:uid="{F206F67A-A364-4A5B-8B50-24D33BA429DB}"/>
    <cellStyle name="Comma 5 3 4 2 9" xfId="41629" xr:uid="{085896D0-F200-44DA-97F6-BFB3E8A96751}"/>
    <cellStyle name="Comma 5 3 4 3" xfId="2302" xr:uid="{6CF7C9C8-2102-41E1-B4D9-299FF479C109}"/>
    <cellStyle name="Comma 5 3 4 3 2" xfId="4228" xr:uid="{6849C265-EC17-43F4-AA26-36D817A7B585}"/>
    <cellStyle name="Comma 5 3 4 3 2 2" xfId="8998" xr:uid="{897A20CB-E80C-4AA2-BA6F-07DCC3DB29A9}"/>
    <cellStyle name="Comma 5 3 4 3 2 2 2" xfId="18787" xr:uid="{59387E09-600D-4BB5-AED2-1F7ED679473C}"/>
    <cellStyle name="Comma 5 3 4 3 2 2 2 2" xfId="35447" xr:uid="{951673F5-4039-4E83-A3CD-7A1CCE705428}"/>
    <cellStyle name="Comma 5 3 4 3 2 2 3" xfId="27159" xr:uid="{0251FB5C-BBBD-4AD5-B7FA-0EC82E9798B9}"/>
    <cellStyle name="Comma 5 3 4 3 2 2 4" xfId="48881" xr:uid="{83D937D0-CD32-42BA-BA1F-79C7F45C18E8}"/>
    <cellStyle name="Comma 5 3 4 3 2 3" xfId="15728" xr:uid="{8406F635-9570-4868-992F-C5FE6E0A1A2E}"/>
    <cellStyle name="Comma 5 3 4 3 2 3 2" xfId="32388" xr:uid="{195B41ED-B6C5-4EBD-BEA2-DAC4D0D3B542}"/>
    <cellStyle name="Comma 5 3 4 3 2 4" xfId="24099" xr:uid="{891FDED4-75C5-4410-A061-C11EDB27D6DD}"/>
    <cellStyle name="Comma 5 3 4 3 2 5" xfId="44132" xr:uid="{C7A19069-3EC8-4B91-B60D-C67BE967310B}"/>
    <cellStyle name="Comma 5 3 4 3 3" xfId="6121" xr:uid="{71AB244D-6EB7-466B-A70D-0ECA3D62F8CC}"/>
    <cellStyle name="Comma 5 3 4 3 3 2" xfId="10373" xr:uid="{E8502628-56F9-489D-8126-ED3C02E0A533}"/>
    <cellStyle name="Comma 5 3 4 3 3 2 2" xfId="19597" xr:uid="{0516C364-559D-4557-96D2-A140481C6116}"/>
    <cellStyle name="Comma 5 3 4 3 3 2 2 2" xfId="36257" xr:uid="{E478CECE-B476-4DE2-B058-19D5D359BB5B}"/>
    <cellStyle name="Comma 5 3 4 3 3 2 3" xfId="27969" xr:uid="{1086FF97-9EAD-4084-B4F0-64E6F7CA75E9}"/>
    <cellStyle name="Comma 5 3 4 3 3 2 4" xfId="50256" xr:uid="{2A80B0C7-268F-4899-A779-F2107EEC2981}"/>
    <cellStyle name="Comma 5 3 4 3 3 3" xfId="17046" xr:uid="{9A2004FC-EFC2-498D-B934-E56269DC3E60}"/>
    <cellStyle name="Comma 5 3 4 3 3 3 2" xfId="33706" xr:uid="{FCADDCE2-272A-4909-AE18-A401C0A102E2}"/>
    <cellStyle name="Comma 5 3 4 3 3 4" xfId="25417" xr:uid="{169239DF-1C4B-4907-83B3-065EDE93FF77}"/>
    <cellStyle name="Comma 5 3 4 3 3 5" xfId="46015" xr:uid="{3C9CD25B-6990-41BA-B646-933DAB87513C}"/>
    <cellStyle name="Comma 5 3 4 3 4" xfId="7663" xr:uid="{32C270EA-463F-4E3E-A219-6A9B8129AD88}"/>
    <cellStyle name="Comma 5 3 4 3 4 2" xfId="18005" xr:uid="{79B082DD-6C04-48D1-A048-2516A41ADFBE}"/>
    <cellStyle name="Comma 5 3 4 3 4 2 2" xfId="34665" xr:uid="{609E5ACC-3FAC-4BD3-B61E-899F7E71AB6C}"/>
    <cellStyle name="Comma 5 3 4 3 4 3" xfId="26377" xr:uid="{5953702C-C866-4BC9-A1F7-CF3B3D1E3B0B}"/>
    <cellStyle name="Comma 5 3 4 3 4 4" xfId="47546" xr:uid="{28B2AD7C-FCB3-4EAE-8BE3-A85BE48D3A7F}"/>
    <cellStyle name="Comma 5 3 4 3 5" xfId="12095" xr:uid="{A75DC32A-1AE3-4534-A150-D24F68346DDE}"/>
    <cellStyle name="Comma 5 3 4 3 5 2" xfId="20766" xr:uid="{B2693357-74C2-4694-BB57-901E112F3020}"/>
    <cellStyle name="Comma 5 3 4 3 5 2 2" xfId="37426" xr:uid="{19128992-1107-4C08-AFF2-58DB0B188B25}"/>
    <cellStyle name="Comma 5 3 4 3 5 3" xfId="29138" xr:uid="{4A4649DC-5343-4411-BD5A-BBF11C04A29A}"/>
    <cellStyle name="Comma 5 3 4 3 5 4" xfId="51976" xr:uid="{FFB5582A-DF6C-41F1-BAD4-5A09AE16AA2B}"/>
    <cellStyle name="Comma 5 3 4 3 6" xfId="14392" xr:uid="{A4A6DB52-54DC-4B95-A41C-49E733B37D76}"/>
    <cellStyle name="Comma 5 3 4 3 6 2" xfId="31052" xr:uid="{8D23E8EC-E10F-4D84-A0F1-495B86935ABF}"/>
    <cellStyle name="Comma 5 3 4 3 7" xfId="22762" xr:uid="{DFB1A0DC-DDB1-4026-B46F-0055A66EAA51}"/>
    <cellStyle name="Comma 5 3 4 3 8" xfId="39537" xr:uid="{51BA3201-E766-4301-84A8-1B909F6062C3}"/>
    <cellStyle name="Comma 5 3 4 3 9" xfId="42243" xr:uid="{11BED233-BD54-4097-AB3A-42CA20EB9BA4}"/>
    <cellStyle name="Comma 5 3 4 4" xfId="3035" xr:uid="{DDBB0BCF-A7FA-4097-ADAC-063404984891}"/>
    <cellStyle name="Comma 5 3 4 4 2" xfId="8169" xr:uid="{96374FD5-A8E4-467F-91B3-60760DF04750}"/>
    <cellStyle name="Comma 5 3 4 4 2 2" xfId="18292" xr:uid="{97266673-9FD6-40DA-95FC-EEA5AF9FF278}"/>
    <cellStyle name="Comma 5 3 4 4 2 2 2" xfId="34952" xr:uid="{D9072C3C-8B8F-4F7E-AAF0-F5283995C6C6}"/>
    <cellStyle name="Comma 5 3 4 4 2 3" xfId="26664" xr:uid="{311CA030-9E0F-41BF-8159-A79FC074F8AC}"/>
    <cellStyle name="Comma 5 3 4 4 2 4" xfId="48052" xr:uid="{F1F079DE-4268-4C4D-9BF2-F4AD3E6DC0B0}"/>
    <cellStyle name="Comma 5 3 4 4 3" xfId="14869" xr:uid="{8B9BF57A-8E83-446C-8B75-453B9B3E765E}"/>
    <cellStyle name="Comma 5 3 4 4 3 2" xfId="31529" xr:uid="{ED264271-484B-4FDC-8C16-46A07E92D301}"/>
    <cellStyle name="Comma 5 3 4 4 4" xfId="23240" xr:uid="{78D84E62-F3CF-4801-B0C4-FE998D504C33}"/>
    <cellStyle name="Comma 5 3 4 4 5" xfId="42939" xr:uid="{21FE943A-652B-4B51-A014-4D1AF2FFC51C}"/>
    <cellStyle name="Comma 5 3 4 5" xfId="4973" xr:uid="{A7782AD8-15A4-43F0-BBCF-285A660A5F85}"/>
    <cellStyle name="Comma 5 3 4 5 2" xfId="9544" xr:uid="{4BEEBF7E-3E37-4BE3-8DA3-00CDC6471630}"/>
    <cellStyle name="Comma 5 3 4 5 2 2" xfId="19102" xr:uid="{010D2E7C-E3D4-4A77-8128-29478AFFAE8B}"/>
    <cellStyle name="Comma 5 3 4 5 2 2 2" xfId="35762" xr:uid="{269A89F8-0623-4C7A-B9DB-660DC5BDA66C}"/>
    <cellStyle name="Comma 5 3 4 5 2 3" xfId="27474" xr:uid="{EAA635F3-8017-488A-8AD5-3D564EBBE759}"/>
    <cellStyle name="Comma 5 3 4 5 2 4" xfId="49427" xr:uid="{1F9CD3E7-E946-4AC7-990B-8043B23B9253}"/>
    <cellStyle name="Comma 5 3 4 5 3" xfId="16232" xr:uid="{F2E75B4C-1657-44D3-946A-C8D2AABC3256}"/>
    <cellStyle name="Comma 5 3 4 5 3 2" xfId="32892" xr:uid="{423D034F-6576-4F6C-A1B5-965239254FD9}"/>
    <cellStyle name="Comma 5 3 4 5 4" xfId="24603" xr:uid="{B004B6D1-E898-4124-B958-DB6E1629D5B4}"/>
    <cellStyle name="Comma 5 3 4 5 5" xfId="44867" xr:uid="{1EC1320F-BAA9-4562-B196-2B61E408131A}"/>
    <cellStyle name="Comma 5 3 4 6" xfId="6833" xr:uid="{D6C052B6-C02B-48B5-A948-3AE34008DBB0}"/>
    <cellStyle name="Comma 5 3 4 6 2" xfId="17509" xr:uid="{DFC6065F-B4BC-43BA-9160-9F6C4AF46C6B}"/>
    <cellStyle name="Comma 5 3 4 6 2 2" xfId="34169" xr:uid="{52F67AFC-63AC-4823-A991-E083FC0329E3}"/>
    <cellStyle name="Comma 5 3 4 6 3" xfId="25881" xr:uid="{2C2FB558-DCA7-48DA-9746-6C3BAA43B210}"/>
    <cellStyle name="Comma 5 3 4 6 4" xfId="46716" xr:uid="{50F97E57-EA57-44AB-9BD1-A37CBF896004}"/>
    <cellStyle name="Comma 5 3 4 7" xfId="10947" xr:uid="{7CB3AA30-595E-4F98-8198-BE0FF39A2B22}"/>
    <cellStyle name="Comma 5 3 4 7 2" xfId="19952" xr:uid="{AA7BA002-2065-4EC4-AFEA-44650AB6D046}"/>
    <cellStyle name="Comma 5 3 4 7 2 2" xfId="36612" xr:uid="{2D674F95-3E90-4AA7-A353-B37F4331855D}"/>
    <cellStyle name="Comma 5 3 4 7 3" xfId="28324" xr:uid="{D946E251-C4AD-4E4B-B6D6-D5D94E385D46}"/>
    <cellStyle name="Comma 5 3 4 7 4" xfId="50828" xr:uid="{8D36F4F8-A2FC-4499-A368-47CE259B0F62}"/>
    <cellStyle name="Comma 5 3 4 8" xfId="13171" xr:uid="{91EE3BF0-583F-41AC-A976-7035655E6A8C}"/>
    <cellStyle name="Comma 5 3 4 8 2" xfId="21550" xr:uid="{FA9132F2-C98C-4079-945D-B7551FCDF1ED}"/>
    <cellStyle name="Comma 5 3 4 8 2 2" xfId="38210" xr:uid="{8C28E7C2-EEB6-4438-B81F-B9C2E3D7CC46}"/>
    <cellStyle name="Comma 5 3 4 8 3" xfId="29923" xr:uid="{7E7237BB-EC30-4E95-94B0-6AC5A63E843D}"/>
    <cellStyle name="Comma 5 3 4 8 4" xfId="53045" xr:uid="{A63E68CD-42FC-4E6D-BE58-E77FBD065BAD}"/>
    <cellStyle name="Comma 5 3 4 9" xfId="13619" xr:uid="{8DE76D59-859E-4EFD-BC07-31454857167E}"/>
    <cellStyle name="Comma 5 3 4 9 2" xfId="30279" xr:uid="{DF0508BE-47AC-4204-A3A2-3E33A6AB47B7}"/>
    <cellStyle name="Comma 5 3 5" xfId="471" xr:uid="{CADC2C5D-598B-42D3-85E2-372A51E27B4F}"/>
    <cellStyle name="Comma 5 3 5 10" xfId="21924" xr:uid="{A72A0B7C-53D2-490C-AF1D-161E063897DA}"/>
    <cellStyle name="Comma 5 3 5 11" xfId="38537" xr:uid="{1236027A-ED65-43D3-A8DA-C1F6A4E7684F}"/>
    <cellStyle name="Comma 5 3 5 12" xfId="41081" xr:uid="{C719AF35-E33C-46AE-A8FE-6F6E85B4A0A1}"/>
    <cellStyle name="Comma 5 3 5 13" xfId="1216" xr:uid="{55C9E109-BFCE-4806-B460-9A88B21EC3E8}"/>
    <cellStyle name="Comma 5 3 5 2" xfId="1717" xr:uid="{17CA33FF-957E-4A5A-B299-73B7F22980A5}"/>
    <cellStyle name="Comma 5 3 5 2 2" xfId="3645" xr:uid="{79303E10-1AED-48B5-B358-11879E4E645A}"/>
    <cellStyle name="Comma 5 3 5 2 2 2" xfId="8602" xr:uid="{3665441B-F150-401E-B5F8-67957048D71E}"/>
    <cellStyle name="Comma 5 3 5 2 2 2 2" xfId="18552" xr:uid="{637784CF-3949-4F0E-981B-340B535CA848}"/>
    <cellStyle name="Comma 5 3 5 2 2 2 2 2" xfId="35212" xr:uid="{A45A94D0-C437-4159-98F3-B01A30D2981A}"/>
    <cellStyle name="Comma 5 3 5 2 2 2 3" xfId="26924" xr:uid="{7B0964B9-3591-4873-844E-54B88CCF72C4}"/>
    <cellStyle name="Comma 5 3 5 2 2 2 4" xfId="48485" xr:uid="{42A86E62-F7C3-4D9C-8E96-482891130FFC}"/>
    <cellStyle name="Comma 5 3 5 2 2 3" xfId="15306" xr:uid="{5FBD5776-3857-4A26-92EA-83847B2D8948}"/>
    <cellStyle name="Comma 5 3 5 2 2 3 2" xfId="31966" xr:uid="{E165FFFB-69D0-4865-A441-43846780BDA8}"/>
    <cellStyle name="Comma 5 3 5 2 2 4" xfId="23677" xr:uid="{728ADEF2-5B39-49A5-8377-35D2CD3BA168}"/>
    <cellStyle name="Comma 5 3 5 2 2 5" xfId="39991" xr:uid="{A8F17223-820F-4037-9D6A-B2D97844EF01}"/>
    <cellStyle name="Comma 5 3 5 2 2 6" xfId="43549" xr:uid="{5EB0E0D6-7B54-4914-B34D-1B5D89CEAF63}"/>
    <cellStyle name="Comma 5 3 5 2 3" xfId="5553" xr:uid="{41A6057A-12F9-414A-AB3C-D032E8B0792C}"/>
    <cellStyle name="Comma 5 3 5 2 3 2" xfId="9977" xr:uid="{E93B8034-4836-47E9-A51E-18B8017414D3}"/>
    <cellStyle name="Comma 5 3 5 2 3 2 2" xfId="19362" xr:uid="{2A854B7E-89FD-4752-8D44-46A8207C1AB3}"/>
    <cellStyle name="Comma 5 3 5 2 3 2 2 2" xfId="36022" xr:uid="{EF1E21B4-88D8-411F-8A4A-84A8385FE017}"/>
    <cellStyle name="Comma 5 3 5 2 3 2 3" xfId="27734" xr:uid="{B643EBF9-0630-415E-AFA4-333F4D269F95}"/>
    <cellStyle name="Comma 5 3 5 2 3 2 4" xfId="49860" xr:uid="{D5129870-D192-4317-899B-8B960597040B}"/>
    <cellStyle name="Comma 5 3 5 2 3 3" xfId="16639" xr:uid="{48B5C5A4-0B19-4511-8384-25E9EFF37ECA}"/>
    <cellStyle name="Comma 5 3 5 2 3 3 2" xfId="33299" xr:uid="{DB89A09D-468D-4D0D-8179-1D25EDB06A33}"/>
    <cellStyle name="Comma 5 3 5 2 3 4" xfId="25010" xr:uid="{9735B948-439B-4F8F-8947-B31D3E3A02DE}"/>
    <cellStyle name="Comma 5 3 5 2 3 5" xfId="45447" xr:uid="{8429869D-5E35-482F-86A3-8A24709A296C}"/>
    <cellStyle name="Comma 5 3 5 2 4" xfId="7267" xr:uid="{5E88D4D9-1380-47FF-B454-7D94AB723131}"/>
    <cellStyle name="Comma 5 3 5 2 4 2" xfId="17770" xr:uid="{D724652E-CFD1-45D3-BE28-1D1FFB52C448}"/>
    <cellStyle name="Comma 5 3 5 2 4 2 2" xfId="34430" xr:uid="{30D88B52-8A60-4871-B2A2-CDC979DBD393}"/>
    <cellStyle name="Comma 5 3 5 2 4 3" xfId="26142" xr:uid="{5559311F-7C7C-4E63-8472-52580F35B1E5}"/>
    <cellStyle name="Comma 5 3 5 2 4 4" xfId="47150" xr:uid="{E8D37679-FC6B-4E90-B0EF-EDF0659717C7}"/>
    <cellStyle name="Comma 5 3 5 2 5" xfId="11527" xr:uid="{360B6A9E-D21A-4680-B7FF-F18472A88604}"/>
    <cellStyle name="Comma 5 3 5 2 5 2" xfId="20359" xr:uid="{5B0D2BAD-DE63-4CE2-9FFD-965221BD7B24}"/>
    <cellStyle name="Comma 5 3 5 2 5 2 2" xfId="37019" xr:uid="{8E00B6DF-9974-4EF1-ABEE-6BD893F55A4C}"/>
    <cellStyle name="Comma 5 3 5 2 5 3" xfId="28731" xr:uid="{79F59A11-7CEA-40A9-AFCD-3016C2738A39}"/>
    <cellStyle name="Comma 5 3 5 2 5 4" xfId="51408" xr:uid="{BE650F3D-0FED-4288-8C9A-49CB1ACA9008}"/>
    <cellStyle name="Comma 5 3 5 2 6" xfId="13990" xr:uid="{24F7B31B-E0DB-4BB5-AEF7-5D3B32422CFB}"/>
    <cellStyle name="Comma 5 3 5 2 6 2" xfId="30650" xr:uid="{593D451C-B242-41C4-A22F-CC2E79B8D409}"/>
    <cellStyle name="Comma 5 3 5 2 7" xfId="22340" xr:uid="{556A07C5-D748-4579-AF8B-81F9DB0C4B60}"/>
    <cellStyle name="Comma 5 3 5 2 8" xfId="39125" xr:uid="{8F692386-70EE-4219-B318-D9561AD332E0}"/>
    <cellStyle name="Comma 5 3 5 2 9" xfId="41660" xr:uid="{C3B1FE43-4D5C-467B-B7EB-F91B7918A826}"/>
    <cellStyle name="Comma 5 3 5 3" xfId="2333" xr:uid="{F86307F4-3381-4893-8D2A-A6004669AAE4}"/>
    <cellStyle name="Comma 5 3 5 3 2" xfId="4259" xr:uid="{9C018341-3360-434F-AB44-75606A3CF52A}"/>
    <cellStyle name="Comma 5 3 5 3 2 2" xfId="9027" xr:uid="{CAF52279-372C-4139-8614-611D99F9B365}"/>
    <cellStyle name="Comma 5 3 5 3 2 2 2" xfId="18806" xr:uid="{F9E41186-5164-4C33-B803-67E5EF4D7686}"/>
    <cellStyle name="Comma 5 3 5 3 2 2 2 2" xfId="35466" xr:uid="{90286EBE-F125-40EB-9F9D-0EA1684B04F9}"/>
    <cellStyle name="Comma 5 3 5 3 2 2 3" xfId="27178" xr:uid="{73D2842B-E0F2-4DE1-A575-301D2A53D033}"/>
    <cellStyle name="Comma 5 3 5 3 2 2 4" xfId="48910" xr:uid="{DF4FDDB0-8580-4EF6-BA7F-E96EB15B51E1}"/>
    <cellStyle name="Comma 5 3 5 3 2 3" xfId="15749" xr:uid="{D2F6CF4F-27EB-4C11-AF6B-64F30107D84B}"/>
    <cellStyle name="Comma 5 3 5 3 2 3 2" xfId="32409" xr:uid="{FD363096-E10D-42DC-8B62-003BFE70C410}"/>
    <cellStyle name="Comma 5 3 5 3 2 4" xfId="24120" xr:uid="{DAF2596A-23AD-43C3-A2F7-17B9EF574456}"/>
    <cellStyle name="Comma 5 3 5 3 2 5" xfId="44163" xr:uid="{EE6DA45E-9FDB-4DAE-BE54-3EC886D78DC2}"/>
    <cellStyle name="Comma 5 3 5 3 3" xfId="6152" xr:uid="{A70FB4F1-67A3-479E-8F54-F774F2F6CDD7}"/>
    <cellStyle name="Comma 5 3 5 3 3 2" xfId="10402" xr:uid="{875A70CF-33E4-48A9-90B0-CC83D426AB04}"/>
    <cellStyle name="Comma 5 3 5 3 3 2 2" xfId="19616" xr:uid="{2745E41F-50F3-4969-8E45-9C41CD2EFFA1}"/>
    <cellStyle name="Comma 5 3 5 3 3 2 2 2" xfId="36276" xr:uid="{27665243-1B2B-45DF-8D89-5670154CE4C4}"/>
    <cellStyle name="Comma 5 3 5 3 3 2 3" xfId="27988" xr:uid="{52851F4C-5A22-4127-AD21-99267A33194A}"/>
    <cellStyle name="Comma 5 3 5 3 3 2 4" xfId="50285" xr:uid="{451DD374-33FC-4E0F-BAB4-0F6D86920114}"/>
    <cellStyle name="Comma 5 3 5 3 3 3" xfId="17067" xr:uid="{46969BE8-3FA0-4D0E-B8A2-00A54673C852}"/>
    <cellStyle name="Comma 5 3 5 3 3 3 2" xfId="33727" xr:uid="{51C24BBB-BD12-45AA-95E5-6AFA42AC5F8E}"/>
    <cellStyle name="Comma 5 3 5 3 3 4" xfId="25438" xr:uid="{FF45EAA9-B8E0-4AAC-A533-801494752949}"/>
    <cellStyle name="Comma 5 3 5 3 3 5" xfId="46046" xr:uid="{08F3F7AA-63C6-4B07-A053-E590CB2EE705}"/>
    <cellStyle name="Comma 5 3 5 3 4" xfId="7692" xr:uid="{2072C564-9FD4-4D5D-8460-728D85F5DD08}"/>
    <cellStyle name="Comma 5 3 5 3 4 2" xfId="18024" xr:uid="{FC9C8988-B2F7-478F-92F6-D37922C752A6}"/>
    <cellStyle name="Comma 5 3 5 3 4 2 2" xfId="34684" xr:uid="{A960FA23-2972-4110-881D-06AB042662AC}"/>
    <cellStyle name="Comma 5 3 5 3 4 3" xfId="26396" xr:uid="{40958979-F509-4320-A647-88D8FD7C603A}"/>
    <cellStyle name="Comma 5 3 5 3 4 4" xfId="47575" xr:uid="{64A68E21-1CFB-48B2-821E-AF13EA4876D7}"/>
    <cellStyle name="Comma 5 3 5 3 5" xfId="12126" xr:uid="{A3EFF691-336B-4FD3-8676-98DECC6D64DD}"/>
    <cellStyle name="Comma 5 3 5 3 5 2" xfId="20787" xr:uid="{5A6D0269-6011-4BFD-B785-4EF562B05247}"/>
    <cellStyle name="Comma 5 3 5 3 5 2 2" xfId="37447" xr:uid="{8542685F-0E04-4F77-9F9A-BF02E9E6529B}"/>
    <cellStyle name="Comma 5 3 5 3 5 3" xfId="29159" xr:uid="{1444FCF4-10B3-4572-940D-41EE0541DAD3}"/>
    <cellStyle name="Comma 5 3 5 3 5 4" xfId="52007" xr:uid="{33B301CB-9B53-4AF5-8E77-DEDDE990E959}"/>
    <cellStyle name="Comma 5 3 5 3 6" xfId="14413" xr:uid="{EFB8DF32-5EE0-4460-80C0-BDB90EBB56DB}"/>
    <cellStyle name="Comma 5 3 5 3 6 2" xfId="31073" xr:uid="{8380D190-3EDA-4E47-81ED-A5CFB599EC4C}"/>
    <cellStyle name="Comma 5 3 5 3 7" xfId="22783" xr:uid="{8B88A5FD-0542-4AB6-BAFB-0D4AE4E7D3B3}"/>
    <cellStyle name="Comma 5 3 5 3 8" xfId="39539" xr:uid="{65C938E4-7E0C-4B3C-8C2D-1ABDAE4D4FF5}"/>
    <cellStyle name="Comma 5 3 5 3 9" xfId="42274" xr:uid="{CC795F32-F1BE-4F88-90D3-E26DD176E3E8}"/>
    <cellStyle name="Comma 5 3 5 4" xfId="3066" xr:uid="{62727D92-0512-4835-A19B-0C84E4813A73}"/>
    <cellStyle name="Comma 5 3 5 4 2" xfId="8198" xr:uid="{D9208CB0-0640-4F6A-8986-2EED09CD0617}"/>
    <cellStyle name="Comma 5 3 5 4 2 2" xfId="18311" xr:uid="{A6D0E829-63F9-477E-8ECB-3EC70C7185AC}"/>
    <cellStyle name="Comma 5 3 5 4 2 2 2" xfId="34971" xr:uid="{BD9A69A1-DB76-4097-8721-C6FDD27DC86B}"/>
    <cellStyle name="Comma 5 3 5 4 2 3" xfId="26683" xr:uid="{525E17B9-8B24-479E-9878-D6A9EEE22ED3}"/>
    <cellStyle name="Comma 5 3 5 4 2 4" xfId="48081" xr:uid="{8D4317F2-213D-49F1-A5BA-3D26BA111629}"/>
    <cellStyle name="Comma 5 3 5 4 3" xfId="14890" xr:uid="{47EFDA5D-9F42-4E10-8800-33B4693BE9E7}"/>
    <cellStyle name="Comma 5 3 5 4 3 2" xfId="31550" xr:uid="{23DF8ABF-3115-4963-81ED-A948044AFCFD}"/>
    <cellStyle name="Comma 5 3 5 4 4" xfId="23261" xr:uid="{F0B58DAA-392B-48B4-95C7-A7F28B064CF2}"/>
    <cellStyle name="Comma 5 3 5 4 5" xfId="42970" xr:uid="{ABCD33A8-DF85-4011-9150-57BA0550012D}"/>
    <cellStyle name="Comma 5 3 5 5" xfId="5004" xr:uid="{7657CD45-B150-434C-9D5B-4FB8E8907EC9}"/>
    <cellStyle name="Comma 5 3 5 5 2" xfId="9573" xr:uid="{D83F5028-0B49-4FE6-8CF8-329C8B31A47A}"/>
    <cellStyle name="Comma 5 3 5 5 2 2" xfId="19121" xr:uid="{3A61724A-69EE-4E9E-9DBC-155FE3FFED04}"/>
    <cellStyle name="Comma 5 3 5 5 2 2 2" xfId="35781" xr:uid="{26716EED-1B60-494C-B41E-BC76C51BFDFD}"/>
    <cellStyle name="Comma 5 3 5 5 2 3" xfId="27493" xr:uid="{579C4B9B-731D-492B-BE88-878C7DBADB8B}"/>
    <cellStyle name="Comma 5 3 5 5 2 4" xfId="49456" xr:uid="{4BE1FAF1-4B68-4515-ABD0-A8F4015F2D95}"/>
    <cellStyle name="Comma 5 3 5 5 3" xfId="16253" xr:uid="{F1A2645D-EEBE-473C-BF4B-102E39A99575}"/>
    <cellStyle name="Comma 5 3 5 5 3 2" xfId="32913" xr:uid="{596A146B-5BB9-48FA-A89A-D7F922A35148}"/>
    <cellStyle name="Comma 5 3 5 5 4" xfId="24624" xr:uid="{02AC364A-ED11-4D4D-BC49-7B8B88F10118}"/>
    <cellStyle name="Comma 5 3 5 5 5" xfId="44898" xr:uid="{2A7035B0-FD10-4EAB-AE88-E490DB957A34}"/>
    <cellStyle name="Comma 5 3 5 6" xfId="6862" xr:uid="{8E1CF175-70B3-4638-B3FD-8350F0810212}"/>
    <cellStyle name="Comma 5 3 5 6 2" xfId="17528" xr:uid="{5C0423DA-BD4B-49CC-85CB-2E1ABDAB17F4}"/>
    <cellStyle name="Comma 5 3 5 6 2 2" xfId="34188" xr:uid="{798BEB35-F006-47C0-AF75-2520CF30B0AB}"/>
    <cellStyle name="Comma 5 3 5 6 3" xfId="25900" xr:uid="{8B5ABB64-A9AC-481D-ACA0-EC8FE8019118}"/>
    <cellStyle name="Comma 5 3 5 6 4" xfId="46745" xr:uid="{04A3971D-6E23-4120-8C5A-9A7F9ECA5341}"/>
    <cellStyle name="Comma 5 3 5 7" xfId="10978" xr:uid="{CA6D6A74-4108-4C47-9816-8D672AC3490D}"/>
    <cellStyle name="Comma 5 3 5 7 2" xfId="19973" xr:uid="{0AE398BB-710E-4D34-BB9A-0EB9EF93A1C2}"/>
    <cellStyle name="Comma 5 3 5 7 2 2" xfId="36633" xr:uid="{39D0D385-745E-4CC3-9EBB-9F7099EEFA3E}"/>
    <cellStyle name="Comma 5 3 5 7 3" xfId="28345" xr:uid="{110D4A7F-F9A6-4638-9CF6-1DA30360C9B1}"/>
    <cellStyle name="Comma 5 3 5 7 4" xfId="50859" xr:uid="{7DDF82F4-09AF-41A5-8E54-27761061DF68}"/>
    <cellStyle name="Comma 5 3 5 8" xfId="13202" xr:uid="{6F4386D1-B112-425F-B2BD-EB92E95DD18B}"/>
    <cellStyle name="Comma 5 3 5 8 2" xfId="21571" xr:uid="{CA354E12-1756-4451-B132-14017BE6F8C9}"/>
    <cellStyle name="Comma 5 3 5 8 2 2" xfId="38231" xr:uid="{511E1DDA-A40C-43F8-BF74-3BFA8DED2205}"/>
    <cellStyle name="Comma 5 3 5 8 3" xfId="29944" xr:uid="{2F88A0D8-C5E1-4F68-95A4-CE64F0677FC3}"/>
    <cellStyle name="Comma 5 3 5 8 4" xfId="53076" xr:uid="{3F37850E-ACEE-4D40-B629-8639D3230505}"/>
    <cellStyle name="Comma 5 3 5 9" xfId="13640" xr:uid="{83820605-2EED-4F9F-831A-A5025BAAA353}"/>
    <cellStyle name="Comma 5 3 5 9 2" xfId="30300" xr:uid="{C67BA94B-5952-4322-9A9E-E8110C6AF8EA}"/>
    <cellStyle name="Comma 5 3 6" xfId="502" xr:uid="{7E9F5975-3386-4CA5-A38A-738A9A3C9537}"/>
    <cellStyle name="Comma 5 3 6 10" xfId="21943" xr:uid="{AA177DF0-2287-4D22-B354-F3DCBF2F75E0}"/>
    <cellStyle name="Comma 5 3 6 11" xfId="38632" xr:uid="{857378C1-7533-46C3-90B1-F2E94D644079}"/>
    <cellStyle name="Comma 5 3 6 12" xfId="41110" xr:uid="{83EB5AFC-07C5-4AB3-9F57-A3EAF86C507A}"/>
    <cellStyle name="Comma 5 3 6 13" xfId="1245" xr:uid="{7E9587EF-CF98-499D-9B5F-8BE711C526CE}"/>
    <cellStyle name="Comma 5 3 6 2" xfId="1746" xr:uid="{12FC77D6-CBAC-48BD-9438-C6F1F7902FF4}"/>
    <cellStyle name="Comma 5 3 6 2 2" xfId="3674" xr:uid="{FEC73899-760D-4E5C-8C19-A6F43E398E62}"/>
    <cellStyle name="Comma 5 3 6 2 2 2" xfId="8630" xr:uid="{5BBADEA6-AC55-41B1-B2BE-DAA0578A2643}"/>
    <cellStyle name="Comma 5 3 6 2 2 2 2" xfId="18570" xr:uid="{F7DE929D-21F0-466C-83EC-41A7EC30EE3F}"/>
    <cellStyle name="Comma 5 3 6 2 2 2 2 2" xfId="35230" xr:uid="{863A7FDA-F8D6-4AAF-96E1-4D7C17616828}"/>
    <cellStyle name="Comma 5 3 6 2 2 2 3" xfId="26942" xr:uid="{AC396256-6282-469D-8913-914B1F74E07E}"/>
    <cellStyle name="Comma 5 3 6 2 2 2 4" xfId="48513" xr:uid="{67BED9D7-F13A-4CAE-9CBB-8E1581CFD4A6}"/>
    <cellStyle name="Comma 5 3 6 2 2 3" xfId="15325" xr:uid="{2F1B83AC-EA79-4194-9DD9-979D5F07D3A4}"/>
    <cellStyle name="Comma 5 3 6 2 2 3 2" xfId="31985" xr:uid="{936D31F9-B8F2-4248-9CBD-08B3459392C3}"/>
    <cellStyle name="Comma 5 3 6 2 2 4" xfId="23696" xr:uid="{255C54C4-8BD2-4A5D-8E29-D89E73A4028D}"/>
    <cellStyle name="Comma 5 3 6 2 2 5" xfId="40061" xr:uid="{6122EA0F-FF29-4EB9-870F-B671BBACDB5B}"/>
    <cellStyle name="Comma 5 3 6 2 2 6" xfId="43578" xr:uid="{9FF1997D-2BAC-4498-8534-B83A08861BCE}"/>
    <cellStyle name="Comma 5 3 6 2 3" xfId="5582" xr:uid="{5E75F18C-97CD-4689-A6D5-52A0A6D29A18}"/>
    <cellStyle name="Comma 5 3 6 2 3 2" xfId="10005" xr:uid="{ED4C4962-FB83-46CE-B708-31044B59ABFA}"/>
    <cellStyle name="Comma 5 3 6 2 3 2 2" xfId="19380" xr:uid="{63597254-BF28-476A-8FB7-E2B6E0EA30A8}"/>
    <cellStyle name="Comma 5 3 6 2 3 2 2 2" xfId="36040" xr:uid="{85AEE27C-A1A1-4DB8-835F-110F4388A6FB}"/>
    <cellStyle name="Comma 5 3 6 2 3 2 3" xfId="27752" xr:uid="{EE0A3C69-0B67-4EE5-A093-FF1508ED8D6D}"/>
    <cellStyle name="Comma 5 3 6 2 3 2 4" xfId="49888" xr:uid="{4B7F3808-EB7F-4C9A-A4DF-DCDEEA827E5F}"/>
    <cellStyle name="Comma 5 3 6 2 3 3" xfId="16658" xr:uid="{39297CB0-104E-4750-9615-51EEE7B0ABC7}"/>
    <cellStyle name="Comma 5 3 6 2 3 3 2" xfId="33318" xr:uid="{A8E4EFEA-3D91-4F26-A5B9-07F1B568496A}"/>
    <cellStyle name="Comma 5 3 6 2 3 4" xfId="25029" xr:uid="{62C61A24-AC98-4B19-9A15-3CCF308E00D5}"/>
    <cellStyle name="Comma 5 3 6 2 3 5" xfId="45476" xr:uid="{88AF544F-3A3C-407B-BCAE-001AFE6C53A7}"/>
    <cellStyle name="Comma 5 3 6 2 4" xfId="7295" xr:uid="{BE9E7776-F927-4A7E-9E9E-CDEF4FD1402A}"/>
    <cellStyle name="Comma 5 3 6 2 4 2" xfId="17788" xr:uid="{94CA6DAA-8741-4F4A-A6A0-F1A215B5F2E2}"/>
    <cellStyle name="Comma 5 3 6 2 4 2 2" xfId="34448" xr:uid="{EF6C9AFC-57E2-41D4-8D18-65E74C4DC4CB}"/>
    <cellStyle name="Comma 5 3 6 2 4 3" xfId="26160" xr:uid="{223FB155-7FDE-4F5A-BCFA-D26B8A865D42}"/>
    <cellStyle name="Comma 5 3 6 2 4 4" xfId="47178" xr:uid="{1FE372B4-108F-41CB-9E31-21B27ECA3984}"/>
    <cellStyle name="Comma 5 3 6 2 5" xfId="11556" xr:uid="{03B00568-B392-441B-8BD0-5864C6281E8C}"/>
    <cellStyle name="Comma 5 3 6 2 5 2" xfId="20378" xr:uid="{26DEF1D5-2115-405B-A2F7-7DCA1C46152F}"/>
    <cellStyle name="Comma 5 3 6 2 5 2 2" xfId="37038" xr:uid="{EB2F99D1-68E0-42A6-917F-5160FABE435F}"/>
    <cellStyle name="Comma 5 3 6 2 5 3" xfId="28750" xr:uid="{816A9D02-5EB4-42CC-8184-F5823279B541}"/>
    <cellStyle name="Comma 5 3 6 2 5 4" xfId="51437" xr:uid="{86633F28-9017-4129-AF34-8B55E371ED6D}"/>
    <cellStyle name="Comma 5 3 6 2 6" xfId="14009" xr:uid="{F197EA24-39AD-4C27-8CDF-93CB8891F9BA}"/>
    <cellStyle name="Comma 5 3 6 2 6 2" xfId="30669" xr:uid="{F9D289A7-88E2-4124-9602-09684DDD7901}"/>
    <cellStyle name="Comma 5 3 6 2 7" xfId="22359" xr:uid="{F4901E39-EF69-4656-8668-833628D26523}"/>
    <cellStyle name="Comma 5 3 6 2 8" xfId="39194" xr:uid="{0175D490-031F-4502-8097-1A75AEE0FC6B}"/>
    <cellStyle name="Comma 5 3 6 2 9" xfId="41689" xr:uid="{842CA8A4-2F58-40F4-B9CE-D60CF2473B69}"/>
    <cellStyle name="Comma 5 3 6 3" xfId="2362" xr:uid="{B3053E6A-C6FB-459F-B595-85BD81E06A64}"/>
    <cellStyle name="Comma 5 3 6 3 2" xfId="4288" xr:uid="{BBB30072-998C-4CDF-8889-710CAF783631}"/>
    <cellStyle name="Comma 5 3 6 3 2 2" xfId="9055" xr:uid="{65F4F106-895D-4872-8009-0B636D1A025C}"/>
    <cellStyle name="Comma 5 3 6 3 2 2 2" xfId="18824" xr:uid="{4F7CEE1C-4E83-4FFE-9534-CB17D4D23BC2}"/>
    <cellStyle name="Comma 5 3 6 3 2 2 2 2" xfId="35484" xr:uid="{705E4116-152A-4623-8B48-8286D2188D0A}"/>
    <cellStyle name="Comma 5 3 6 3 2 2 3" xfId="27196" xr:uid="{7EDDF902-007A-4CFB-B129-4177BC193EC2}"/>
    <cellStyle name="Comma 5 3 6 3 2 2 4" xfId="48938" xr:uid="{9F9E1B88-2C6E-4219-9643-3369C4BCA45B}"/>
    <cellStyle name="Comma 5 3 6 3 2 3" xfId="15768" xr:uid="{A298FB71-3584-4488-9B63-76DC2DA58B78}"/>
    <cellStyle name="Comma 5 3 6 3 2 3 2" xfId="32428" xr:uid="{CD32E8F9-19C7-4A57-A71B-B7B478BD9387}"/>
    <cellStyle name="Comma 5 3 6 3 2 4" xfId="24139" xr:uid="{26C46297-9DB7-4887-9C31-293FDF5F3ABE}"/>
    <cellStyle name="Comma 5 3 6 3 2 5" xfId="44192" xr:uid="{6A39E471-1916-48BB-82BC-A8AE50AD5ABD}"/>
    <cellStyle name="Comma 5 3 6 3 3" xfId="6181" xr:uid="{7F230F85-8BBC-47C6-8FF7-C980AD0231FB}"/>
    <cellStyle name="Comma 5 3 6 3 3 2" xfId="10430" xr:uid="{EE45557A-5FBB-4437-BBC2-A6C6A10E9644}"/>
    <cellStyle name="Comma 5 3 6 3 3 2 2" xfId="19634" xr:uid="{C860E567-CB7D-4F9D-B451-692D7FF1977A}"/>
    <cellStyle name="Comma 5 3 6 3 3 2 2 2" xfId="36294" xr:uid="{9AA6D30C-33BC-45FA-9A0F-1D76F2242C56}"/>
    <cellStyle name="Comma 5 3 6 3 3 2 3" xfId="28006" xr:uid="{2EB125D5-D544-4EE0-80B9-55A30603EA98}"/>
    <cellStyle name="Comma 5 3 6 3 3 2 4" xfId="50313" xr:uid="{4783B1B8-2DBE-4395-97EA-101CC47453CA}"/>
    <cellStyle name="Comma 5 3 6 3 3 3" xfId="17086" xr:uid="{DF424427-D9AD-433F-81B3-EDE9D111491C}"/>
    <cellStyle name="Comma 5 3 6 3 3 3 2" xfId="33746" xr:uid="{BB1B94FB-B822-4C5D-A30B-D781741E40FC}"/>
    <cellStyle name="Comma 5 3 6 3 3 4" xfId="25457" xr:uid="{7699D47D-C122-4E0E-B047-840C2A9BF114}"/>
    <cellStyle name="Comma 5 3 6 3 3 5" xfId="46075" xr:uid="{2BFD3F31-BADE-489B-AF94-37D002B581FA}"/>
    <cellStyle name="Comma 5 3 6 3 4" xfId="7720" xr:uid="{0D974905-EFA7-4B41-8B56-6C5116E2B73E}"/>
    <cellStyle name="Comma 5 3 6 3 4 2" xfId="18042" xr:uid="{37B6F3F4-E62A-4D98-8F9C-10193B430CFE}"/>
    <cellStyle name="Comma 5 3 6 3 4 2 2" xfId="34702" xr:uid="{6445EB14-F778-44C8-8A37-F1E9B2991387}"/>
    <cellStyle name="Comma 5 3 6 3 4 3" xfId="26414" xr:uid="{DE485577-95CE-4E5A-83F3-6277DD2B1976}"/>
    <cellStyle name="Comma 5 3 6 3 4 4" xfId="47603" xr:uid="{4E3A8C10-3D5D-4AA0-AA90-13D8C6FE1B88}"/>
    <cellStyle name="Comma 5 3 6 3 5" xfId="12155" xr:uid="{87E44000-727A-4A49-A416-D402A2D16D85}"/>
    <cellStyle name="Comma 5 3 6 3 5 2" xfId="20806" xr:uid="{1E01C5BA-1FA6-4410-B6D2-F51459974882}"/>
    <cellStyle name="Comma 5 3 6 3 5 2 2" xfId="37466" xr:uid="{3B43D298-37D8-48A4-ADC6-E6411D8B9F3A}"/>
    <cellStyle name="Comma 5 3 6 3 5 3" xfId="29178" xr:uid="{C023650C-5B1A-49C9-BBAD-D34B844CB2A3}"/>
    <cellStyle name="Comma 5 3 6 3 5 4" xfId="52036" xr:uid="{EFDFB031-1F79-489F-9135-3684C62D596E}"/>
    <cellStyle name="Comma 5 3 6 3 6" xfId="14432" xr:uid="{5B418C59-487C-41DB-A3A6-325B24632BFE}"/>
    <cellStyle name="Comma 5 3 6 3 6 2" xfId="31092" xr:uid="{16354249-DC71-4813-AFE2-2DCE7595B7D9}"/>
    <cellStyle name="Comma 5 3 6 3 7" xfId="22802" xr:uid="{69F30F09-DF8D-48B0-9934-5E9EC64C46A2}"/>
    <cellStyle name="Comma 5 3 6 3 8" xfId="39612" xr:uid="{FAE986DE-DCC1-4522-9C05-0B3E5ADC1060}"/>
    <cellStyle name="Comma 5 3 6 3 9" xfId="42303" xr:uid="{B20B4CFE-5CEA-4C00-8A64-D72A5E679940}"/>
    <cellStyle name="Comma 5 3 6 4" xfId="3095" xr:uid="{55693D26-DAC9-447B-8D33-5FEFCEE5F576}"/>
    <cellStyle name="Comma 5 3 6 4 2" xfId="8226" xr:uid="{8D647C84-6749-4509-9769-962927D32ABA}"/>
    <cellStyle name="Comma 5 3 6 4 2 2" xfId="18329" xr:uid="{70652335-0047-49CF-82A7-41B995582F9D}"/>
    <cellStyle name="Comma 5 3 6 4 2 2 2" xfId="34989" xr:uid="{AE4FC0D2-48AC-4C82-BFA3-01E47C0159C4}"/>
    <cellStyle name="Comma 5 3 6 4 2 3" xfId="26701" xr:uid="{E1665230-471B-421D-8116-9506F830E53B}"/>
    <cellStyle name="Comma 5 3 6 4 2 4" xfId="48109" xr:uid="{0FAB5459-978C-429B-A13A-AA09AAF11CE7}"/>
    <cellStyle name="Comma 5 3 6 4 3" xfId="14909" xr:uid="{8BD94385-AEF3-4153-B82C-86747FA835F5}"/>
    <cellStyle name="Comma 5 3 6 4 3 2" xfId="31569" xr:uid="{55E6FDB8-0856-4780-9F5C-7EB809580F3B}"/>
    <cellStyle name="Comma 5 3 6 4 4" xfId="23280" xr:uid="{65832D73-2DC0-4661-9743-95FD1698F613}"/>
    <cellStyle name="Comma 5 3 6 4 5" xfId="42999" xr:uid="{D5C2A464-10E6-4A4D-BC60-F845C48798DE}"/>
    <cellStyle name="Comma 5 3 6 5" xfId="5033" xr:uid="{2A8AFA56-9473-4E8F-AB44-91D2B0231D97}"/>
    <cellStyle name="Comma 5 3 6 5 2" xfId="9601" xr:uid="{3D83E184-AEF6-4329-A527-ABA1073260E4}"/>
    <cellStyle name="Comma 5 3 6 5 2 2" xfId="19139" xr:uid="{03F424A1-59BC-4239-9663-214D8DABB161}"/>
    <cellStyle name="Comma 5 3 6 5 2 2 2" xfId="35799" xr:uid="{74C8304A-D3EF-4000-8A69-F09C826DAAA9}"/>
    <cellStyle name="Comma 5 3 6 5 2 3" xfId="27511" xr:uid="{EDCF1156-C588-45ED-A057-DD0ABA9F9E04}"/>
    <cellStyle name="Comma 5 3 6 5 2 4" xfId="49484" xr:uid="{F11391DB-666E-4FAA-991A-E5D1B7E2D0A6}"/>
    <cellStyle name="Comma 5 3 6 5 3" xfId="16272" xr:uid="{279AA853-5D6D-4E6A-9643-A509C0CACAC6}"/>
    <cellStyle name="Comma 5 3 6 5 3 2" xfId="32932" xr:uid="{254B7421-D5EA-4DA8-9907-39226D2FC3F8}"/>
    <cellStyle name="Comma 5 3 6 5 4" xfId="24643" xr:uid="{62684E17-D8C8-4CFE-9E4C-F944AC337889}"/>
    <cellStyle name="Comma 5 3 6 5 5" xfId="44927" xr:uid="{85B38778-4EE9-45FA-99B3-9B9F88F9017B}"/>
    <cellStyle name="Comma 5 3 6 6" xfId="6890" xr:uid="{A9315BDD-61ED-460C-AFAF-101CD9F7629F}"/>
    <cellStyle name="Comma 5 3 6 6 2" xfId="17546" xr:uid="{47D34E9D-8FDE-4181-89DB-CDFB34A6C755}"/>
    <cellStyle name="Comma 5 3 6 6 2 2" xfId="34206" xr:uid="{72D00ACC-A37E-472A-AC87-115202FD53FF}"/>
    <cellStyle name="Comma 5 3 6 6 3" xfId="25918" xr:uid="{C64A7C41-B903-4D1D-8CDD-917F0F7B9013}"/>
    <cellStyle name="Comma 5 3 6 6 4" xfId="46773" xr:uid="{D785C9A2-B94D-4BA3-9764-725711A93307}"/>
    <cellStyle name="Comma 5 3 6 7" xfId="11007" xr:uid="{24054E8F-91F7-46A1-AF2B-BF32A2E80ED4}"/>
    <cellStyle name="Comma 5 3 6 7 2" xfId="19992" xr:uid="{781E958D-2B1F-4A05-9A08-CF53743C30BE}"/>
    <cellStyle name="Comma 5 3 6 7 2 2" xfId="36652" xr:uid="{7DC1B40C-0486-4C69-84D4-7FFB4291C9AF}"/>
    <cellStyle name="Comma 5 3 6 7 3" xfId="28364" xr:uid="{EEE87839-190E-4D0C-BE8C-DB77B2120A76}"/>
    <cellStyle name="Comma 5 3 6 7 4" xfId="50888" xr:uid="{B9BF7709-F46D-4B9F-8208-786020F3583C}"/>
    <cellStyle name="Comma 5 3 6 8" xfId="13231" xr:uid="{3999D3C3-6682-4EC3-A596-94520C192ABB}"/>
    <cellStyle name="Comma 5 3 6 8 2" xfId="21590" xr:uid="{10140CA1-B00A-44CE-8923-C0244BBF8889}"/>
    <cellStyle name="Comma 5 3 6 8 2 2" xfId="38250" xr:uid="{13F2CA65-B28C-4955-AF5D-71C89E7B7CD0}"/>
    <cellStyle name="Comma 5 3 6 8 3" xfId="29963" xr:uid="{F2AD3630-2FAA-488B-BA57-A028E76B5C47}"/>
    <cellStyle name="Comma 5 3 6 8 4" xfId="53105" xr:uid="{4131253A-4428-4FBD-8412-5B97C3B7F332}"/>
    <cellStyle name="Comma 5 3 6 9" xfId="13659" xr:uid="{0B9DE892-B839-4155-A61A-DD45E0080A36}"/>
    <cellStyle name="Comma 5 3 6 9 2" xfId="30319" xr:uid="{E512C9AA-61CA-4F9A-8954-88755A48666E}"/>
    <cellStyle name="Comma 5 3 7" xfId="592" xr:uid="{6D5ACEDA-9C84-4D06-A53D-5273B9ABB199}"/>
    <cellStyle name="Comma 5 3 7 10" xfId="38857" xr:uid="{E56D4D04-A807-43D2-BDD3-E130C536955F}"/>
    <cellStyle name="Comma 5 3 7 11" xfId="41190" xr:uid="{48ADC522-AE1D-471B-B4C3-6C4D68BB57FF}"/>
    <cellStyle name="Comma 5 3 7 12" xfId="1303" xr:uid="{1CE666BE-E1B3-4D5C-B3D4-1FE86A5F62C1}"/>
    <cellStyle name="Comma 5 3 7 2" xfId="1823" xr:uid="{2387D4B7-47D2-4D80-82E0-B6883640C0D9}"/>
    <cellStyle name="Comma 5 3 7 2 2" xfId="3752" xr:uid="{A8BC2F43-3B6C-4F97-8F91-116CA08F75AF}"/>
    <cellStyle name="Comma 5 3 7 2 2 2" xfId="8682" xr:uid="{24483B4B-4D1B-42E9-8229-8F80FC33E8D3}"/>
    <cellStyle name="Comma 5 3 7 2 2 2 2" xfId="18599" xr:uid="{B3838F13-FB3C-4082-AB91-F23316B5E8CF}"/>
    <cellStyle name="Comma 5 3 7 2 2 2 2 2" xfId="35259" xr:uid="{2F2C1597-561D-41E3-9FF2-77F31D28496E}"/>
    <cellStyle name="Comma 5 3 7 2 2 2 3" xfId="26971" xr:uid="{84E48689-D7D5-496A-9451-6BA75E4CF811}"/>
    <cellStyle name="Comma 5 3 7 2 2 2 4" xfId="48565" xr:uid="{F0AB870B-E5FC-4190-9EFA-37C70F97B50C}"/>
    <cellStyle name="Comma 5 3 7 2 2 3" xfId="15380" xr:uid="{AC22EC84-89B3-4489-BAFB-4D8DB0EA5B16}"/>
    <cellStyle name="Comma 5 3 7 2 2 3 2" xfId="32040" xr:uid="{3010E1B7-34B7-41E7-8A84-0B578AD238BF}"/>
    <cellStyle name="Comma 5 3 7 2 2 4" xfId="23751" xr:uid="{1BC3E75E-4A41-4177-BCAF-7786739DA6F9}"/>
    <cellStyle name="Comma 5 3 7 2 2 5" xfId="40198" xr:uid="{04745AD4-4057-4B86-953A-95075BFAB68D}"/>
    <cellStyle name="Comma 5 3 7 2 2 6" xfId="43656" xr:uid="{BAE64E3A-72EC-4403-8F70-EA2B09AE18F1}"/>
    <cellStyle name="Comma 5 3 7 2 3" xfId="5660" xr:uid="{06F37449-F0D5-4369-8F08-9204AB40DBC3}"/>
    <cellStyle name="Comma 5 3 7 2 3 2" xfId="10057" xr:uid="{350DEF1C-595A-4989-AA2B-35729D8464DA}"/>
    <cellStyle name="Comma 5 3 7 2 3 2 2" xfId="19409" xr:uid="{17B6F135-11BE-40C8-875F-A757E186F48E}"/>
    <cellStyle name="Comma 5 3 7 2 3 2 2 2" xfId="36069" xr:uid="{2FD239CB-3DB9-4EE1-B18A-FB93CCF4B27C}"/>
    <cellStyle name="Comma 5 3 7 2 3 2 3" xfId="27781" xr:uid="{9335494B-6790-427D-B51C-F0EB1EFF5DA8}"/>
    <cellStyle name="Comma 5 3 7 2 3 2 4" xfId="49940" xr:uid="{0CCECB3B-E0D8-4C06-BF58-87BA88D4A298}"/>
    <cellStyle name="Comma 5 3 7 2 3 3" xfId="16713" xr:uid="{CE4B4D17-6CED-489B-AE3F-0B97F2F8D49B}"/>
    <cellStyle name="Comma 5 3 7 2 3 3 2" xfId="33373" xr:uid="{1914DDE2-0181-4E96-A0D5-BC1748DD92A7}"/>
    <cellStyle name="Comma 5 3 7 2 3 4" xfId="25084" xr:uid="{0E6E56AF-FC4F-42B1-B7E3-946F86678928}"/>
    <cellStyle name="Comma 5 3 7 2 3 5" xfId="45554" xr:uid="{9B519162-891D-4767-B990-222A8DF5D999}"/>
    <cellStyle name="Comma 5 3 7 2 4" xfId="7347" xr:uid="{C64E5C9A-0031-4BDA-8BFB-DA51DDD282F1}"/>
    <cellStyle name="Comma 5 3 7 2 4 2" xfId="17817" xr:uid="{FF2F2E43-2442-4292-A0FD-033E58D6D7FC}"/>
    <cellStyle name="Comma 5 3 7 2 4 2 2" xfId="34477" xr:uid="{D12E2372-3BE7-400F-8F4D-7D7C3F149D3C}"/>
    <cellStyle name="Comma 5 3 7 2 4 3" xfId="26189" xr:uid="{EB184862-6C44-4F3E-9B39-4D2AD823F817}"/>
    <cellStyle name="Comma 5 3 7 2 4 4" xfId="47230" xr:uid="{2DB9EE7A-D32F-4A7E-9C30-03BC609E7B48}"/>
    <cellStyle name="Comma 5 3 7 2 5" xfId="11634" xr:uid="{0F4EC882-1199-46C6-88E0-E669F93ECA1E}"/>
    <cellStyle name="Comma 5 3 7 2 5 2" xfId="20433" xr:uid="{DCFC3D03-A419-4A50-8DD6-BA3DE99045FA}"/>
    <cellStyle name="Comma 5 3 7 2 5 2 2" xfId="37093" xr:uid="{FFF351E4-3614-478D-AC8C-C6C3C368E0B4}"/>
    <cellStyle name="Comma 5 3 7 2 5 3" xfId="28805" xr:uid="{EB199443-8EDF-4B3E-8CF5-5E3487754039}"/>
    <cellStyle name="Comma 5 3 7 2 5 4" xfId="51515" xr:uid="{8CAB57BB-BB94-47CF-863A-4F2CFC76D455}"/>
    <cellStyle name="Comma 5 3 7 2 6" xfId="14064" xr:uid="{5576D283-94CA-40BF-9648-BF4216234B4F}"/>
    <cellStyle name="Comma 5 3 7 2 6 2" xfId="30724" xr:uid="{3338CE7A-4A0E-4E89-A0C5-A6F8B8847BC4}"/>
    <cellStyle name="Comma 5 3 7 2 7" xfId="22414" xr:uid="{01F53C8B-A7B1-4BD5-B96F-F7297CA19475}"/>
    <cellStyle name="Comma 5 3 7 2 8" xfId="39315" xr:uid="{076401AC-6DA7-4A29-AA40-20A90DFF2F78}"/>
    <cellStyle name="Comma 5 3 7 2 9" xfId="41767" xr:uid="{1495C6C9-5902-4068-BC2A-0148FF1F0315}"/>
    <cellStyle name="Comma 5 3 7 3" xfId="2440" xr:uid="{A314E9FB-BB6F-4FF0-81CA-7C1071A8B8EC}"/>
    <cellStyle name="Comma 5 3 7 3 2" xfId="4366" xr:uid="{1496EA77-5DEA-4E71-8D1C-1CECE8AEA561}"/>
    <cellStyle name="Comma 5 3 7 3 2 2" xfId="9107" xr:uid="{D6AD8DCD-D09E-49BE-AFAF-620A97872FA3}"/>
    <cellStyle name="Comma 5 3 7 3 2 2 2" xfId="18853" xr:uid="{8E461218-70B6-41E7-8AB1-12FCD96BBB68}"/>
    <cellStyle name="Comma 5 3 7 3 2 2 2 2" xfId="35513" xr:uid="{8E6C2082-03F9-4002-9014-AFE6571115A2}"/>
    <cellStyle name="Comma 5 3 7 3 2 2 3" xfId="27225" xr:uid="{9EC64525-3DD2-4C64-9708-E1607FB9E067}"/>
    <cellStyle name="Comma 5 3 7 3 2 2 4" xfId="48990" xr:uid="{9E590B6F-03AB-4650-8D1C-B555A0F7BD03}"/>
    <cellStyle name="Comma 5 3 7 3 2 3" xfId="15823" xr:uid="{F9826EA0-B068-420B-A192-A2662D269B60}"/>
    <cellStyle name="Comma 5 3 7 3 2 3 2" xfId="32483" xr:uid="{02605943-BBE3-4B6F-9AE6-E9C3C907CB56}"/>
    <cellStyle name="Comma 5 3 7 3 2 4" xfId="24194" xr:uid="{A613467C-7495-4A29-B366-35CA992BD559}"/>
    <cellStyle name="Comma 5 3 7 3 2 5" xfId="44270" xr:uid="{21EE3438-61A1-4C48-9764-68B4231CEF61}"/>
    <cellStyle name="Comma 5 3 7 3 3" xfId="6259" xr:uid="{275594BD-6030-481F-AE40-581F1A1FBEF2}"/>
    <cellStyle name="Comma 5 3 7 3 3 2" xfId="10482" xr:uid="{F86D46B7-353D-4350-94EF-103AE160B8C7}"/>
    <cellStyle name="Comma 5 3 7 3 3 2 2" xfId="19663" xr:uid="{5D6A774D-28D0-4DF1-895A-B80A9FD40C4F}"/>
    <cellStyle name="Comma 5 3 7 3 3 2 2 2" xfId="36323" xr:uid="{BCD18A7A-B7D4-4D26-86B3-BA52AF494923}"/>
    <cellStyle name="Comma 5 3 7 3 3 2 3" xfId="28035" xr:uid="{570C4215-BB16-4C34-B97B-216A91B737AD}"/>
    <cellStyle name="Comma 5 3 7 3 3 2 4" xfId="50365" xr:uid="{895BA252-D703-49D5-8139-53952156479B}"/>
    <cellStyle name="Comma 5 3 7 3 3 3" xfId="17141" xr:uid="{1DA78608-D2CC-4BE5-9414-9BF1AF027F31}"/>
    <cellStyle name="Comma 5 3 7 3 3 3 2" xfId="33801" xr:uid="{9E4A0875-0D12-4768-9A90-E3C13E40893B}"/>
    <cellStyle name="Comma 5 3 7 3 3 4" xfId="25512" xr:uid="{E164F8DA-B5F7-4E6F-AF4E-6709B7BDB7AC}"/>
    <cellStyle name="Comma 5 3 7 3 3 5" xfId="46153" xr:uid="{05690841-7D34-4D8C-B407-70A4D842510E}"/>
    <cellStyle name="Comma 5 3 7 3 4" xfId="7772" xr:uid="{B7BA385C-67EB-4D4E-B944-11ABFD5AA194}"/>
    <cellStyle name="Comma 5 3 7 3 4 2" xfId="18071" xr:uid="{9222B9B0-D199-4BAF-9B80-01DDB8FA10AB}"/>
    <cellStyle name="Comma 5 3 7 3 4 2 2" xfId="34731" xr:uid="{280B4FB7-A9DF-40E6-AA5B-3A95DB3A5AE9}"/>
    <cellStyle name="Comma 5 3 7 3 4 3" xfId="26443" xr:uid="{4A39573C-7FE5-4C6C-9FE3-E763591F1637}"/>
    <cellStyle name="Comma 5 3 7 3 4 4" xfId="47655" xr:uid="{1B9A84BC-72DA-4384-A078-91630C9A28F6}"/>
    <cellStyle name="Comma 5 3 7 3 5" xfId="12233" xr:uid="{12DBC15F-AA50-4C4E-8B2E-42BFBF76DC92}"/>
    <cellStyle name="Comma 5 3 7 3 5 2" xfId="20861" xr:uid="{7F58567D-13CB-4612-B6C0-E9D652250229}"/>
    <cellStyle name="Comma 5 3 7 3 5 2 2" xfId="37521" xr:uid="{9ACAC894-6155-4F83-9678-26D2AFC78EB5}"/>
    <cellStyle name="Comma 5 3 7 3 5 3" xfId="29233" xr:uid="{ADD815DE-8C1D-4F7F-B51B-9C78688E22C4}"/>
    <cellStyle name="Comma 5 3 7 3 5 4" xfId="52114" xr:uid="{A45AD34A-C39E-4A16-853F-72DC468E0978}"/>
    <cellStyle name="Comma 5 3 7 3 6" xfId="14487" xr:uid="{7A16179C-F8DB-4936-B5B9-B00BFF38CEEC}"/>
    <cellStyle name="Comma 5 3 7 3 6 2" xfId="31147" xr:uid="{EA7D50CA-CA62-4F80-83F1-68A8B8E69233}"/>
    <cellStyle name="Comma 5 3 7 3 7" xfId="22857" xr:uid="{E8EA6F82-9C6C-424C-AA58-D5C9EBB6978C}"/>
    <cellStyle name="Comma 5 3 7 3 8" xfId="39750" xr:uid="{154848FB-0F74-45F9-8DE3-2D32FA3656E9}"/>
    <cellStyle name="Comma 5 3 7 3 9" xfId="42381" xr:uid="{2715BCEC-2C89-402E-8EEC-B96EC4D9CA77}"/>
    <cellStyle name="Comma 5 3 7 4" xfId="3175" xr:uid="{802C5763-1820-4ABA-A0C4-E2C0AF30AF9B}"/>
    <cellStyle name="Comma 5 3 7 4 2" xfId="8278" xr:uid="{C8B515C2-9F46-484E-B898-D0114AFBA3D5}"/>
    <cellStyle name="Comma 5 3 7 4 2 2" xfId="18358" xr:uid="{6F257535-B8DD-4BBA-99E4-0E66E2EE547E}"/>
    <cellStyle name="Comma 5 3 7 4 2 2 2" xfId="35018" xr:uid="{6BE88D7A-7DE7-47C0-BAD1-DAB95EE5A489}"/>
    <cellStyle name="Comma 5 3 7 4 2 3" xfId="26730" xr:uid="{46BB2751-D575-48B0-B4F2-B48B76CAF3E1}"/>
    <cellStyle name="Comma 5 3 7 4 2 4" xfId="48161" xr:uid="{A6EB7837-4381-4610-BAF5-D51082256152}"/>
    <cellStyle name="Comma 5 3 7 4 3" xfId="14966" xr:uid="{B0A5F8D3-B6D2-4BDE-A3BD-7AA826CDEA1D}"/>
    <cellStyle name="Comma 5 3 7 4 3 2" xfId="31626" xr:uid="{02AD773D-3724-4E35-A4C6-50903216EB9C}"/>
    <cellStyle name="Comma 5 3 7 4 4" xfId="23337" xr:uid="{F6AEEC0F-0887-469C-8998-B7A278516535}"/>
    <cellStyle name="Comma 5 3 7 4 5" xfId="43079" xr:uid="{96E77948-C7C4-4DEF-81E4-76B1DFFB37BE}"/>
    <cellStyle name="Comma 5 3 7 5" xfId="5098" xr:uid="{B5152E91-B4FD-4AC8-A121-DE4E84665349}"/>
    <cellStyle name="Comma 5 3 7 5 2" xfId="9653" xr:uid="{691F0B0F-02E4-4CE6-8D60-8884E5422077}"/>
    <cellStyle name="Comma 5 3 7 5 2 2" xfId="19168" xr:uid="{4F090372-A5CD-4D12-851F-FDA7C40B597C}"/>
    <cellStyle name="Comma 5 3 7 5 2 2 2" xfId="35828" xr:uid="{78847730-E86D-4C30-90D1-B0E02F5A4730}"/>
    <cellStyle name="Comma 5 3 7 5 2 3" xfId="27540" xr:uid="{3D09F6AD-66BD-4E57-9785-A656D360A0FC}"/>
    <cellStyle name="Comma 5 3 7 5 2 4" xfId="49536" xr:uid="{F3DBBBC6-29FD-49D6-9A89-16A30F9458B6}"/>
    <cellStyle name="Comma 5 3 7 5 3" xfId="16314" xr:uid="{1F466F9A-9917-4591-8FB3-88A7295CB015}"/>
    <cellStyle name="Comma 5 3 7 5 3 2" xfId="32974" xr:uid="{F6740E34-96FF-4937-AF4C-81129FCF7BBD}"/>
    <cellStyle name="Comma 5 3 7 5 4" xfId="24685" xr:uid="{AAEF9E29-F028-4E29-BAF8-EED81A3CB3ED}"/>
    <cellStyle name="Comma 5 3 7 5 5" xfId="44992" xr:uid="{2F30E142-5F76-4257-8165-EB21E1075EEE}"/>
    <cellStyle name="Comma 5 3 7 6" xfId="6943" xr:uid="{B71FBCB8-47A7-44B6-AD2D-2D7DF0CAB220}"/>
    <cellStyle name="Comma 5 3 7 6 2" xfId="17576" xr:uid="{5439E806-7F72-4B52-9ABC-F20AC2C9BE0C}"/>
    <cellStyle name="Comma 5 3 7 6 2 2" xfId="34236" xr:uid="{050079AE-958B-41DF-B763-50223966169F}"/>
    <cellStyle name="Comma 5 3 7 6 3" xfId="25948" xr:uid="{0634CAE0-A66D-4EE7-8A46-57967214C0A3}"/>
    <cellStyle name="Comma 5 3 7 6 4" xfId="46826" xr:uid="{11C91F77-86BC-42EC-A5FA-8A09B7B95F75}"/>
    <cellStyle name="Comma 5 3 7 7" xfId="11072" xr:uid="{DF8602BC-74F2-45B1-9105-A94C147523EE}"/>
    <cellStyle name="Comma 5 3 7 7 2" xfId="20034" xr:uid="{A93AE0E5-467D-4541-9213-78873CCF7D0C}"/>
    <cellStyle name="Comma 5 3 7 7 2 2" xfId="36694" xr:uid="{654B9DAB-0DCF-4621-A0BE-E2F14CADD6C7}"/>
    <cellStyle name="Comma 5 3 7 7 3" xfId="28406" xr:uid="{3A47F7F2-0C5E-4272-B758-1F07A6B9F2AF}"/>
    <cellStyle name="Comma 5 3 7 7 4" xfId="50953" xr:uid="{CB35C13D-4CC1-41F8-B4B4-CA47364FA57F}"/>
    <cellStyle name="Comma 5 3 7 8" xfId="13309" xr:uid="{06A60C51-D6C2-4CC1-B027-E1B15AF4C2FF}"/>
    <cellStyle name="Comma 5 3 7 8 2" xfId="21645" xr:uid="{29CC916E-29E8-49D8-B209-D6F846CE3304}"/>
    <cellStyle name="Comma 5 3 7 8 2 2" xfId="38305" xr:uid="{75A2EA9F-1420-46E5-BB5D-77B03153F654}"/>
    <cellStyle name="Comma 5 3 7 8 3" xfId="30018" xr:uid="{3B2031BF-46FE-4F9C-B271-943291393BF5}"/>
    <cellStyle name="Comma 5 3 7 8 4" xfId="53183" xr:uid="{79CB97ED-7549-4287-BAF1-DE583C32089B}"/>
    <cellStyle name="Comma 5 3 7 9" xfId="22000" xr:uid="{C1E0206D-595F-414C-994D-9390B4E42E91}"/>
    <cellStyle name="Comma 5 3 8" xfId="636" xr:uid="{BF25A3E3-5A04-48F4-A573-898C827F4EA2}"/>
    <cellStyle name="Comma 5 3 8 10" xfId="38888" xr:uid="{8EFFED36-FAD4-4325-B021-E2FEBD23D478}"/>
    <cellStyle name="Comma 5 3 8 11" xfId="41234" xr:uid="{B477DB20-94FD-4E1C-A93C-02797F71E908}"/>
    <cellStyle name="Comma 5 3 8 12" xfId="1334" xr:uid="{52AF44F4-A1CD-42F6-8238-D7C26B327006}"/>
    <cellStyle name="Comma 5 3 8 2" xfId="1867" xr:uid="{ED54DD16-E769-4712-BCA6-3680665E850D}"/>
    <cellStyle name="Comma 5 3 8 2 2" xfId="3796" xr:uid="{024D6654-B1E1-4842-87AD-C352847006F2}"/>
    <cellStyle name="Comma 5 3 8 2 2 2" xfId="8711" xr:uid="{F53193D2-2438-441D-BD6E-FAFC5D6E7C3E}"/>
    <cellStyle name="Comma 5 3 8 2 2 2 2" xfId="18617" xr:uid="{D3313CEE-7E1C-48E0-A770-F97BD1E2A9D2}"/>
    <cellStyle name="Comma 5 3 8 2 2 2 2 2" xfId="35277" xr:uid="{245AB17F-4223-405D-8BC3-E8B3932E5F21}"/>
    <cellStyle name="Comma 5 3 8 2 2 2 3" xfId="26989" xr:uid="{42D34DC7-BCFF-4F43-AF00-9158076E4AE2}"/>
    <cellStyle name="Comma 5 3 8 2 2 2 4" xfId="48594" xr:uid="{832ECE07-6113-4863-8CBE-E25C1DB32B43}"/>
    <cellStyle name="Comma 5 3 8 2 2 3" xfId="15413" xr:uid="{487C7A1D-F0E2-484C-96D7-85B46E2A7C3B}"/>
    <cellStyle name="Comma 5 3 8 2 2 3 2" xfId="32073" xr:uid="{7F2731D5-3A92-417A-98E6-920B786E28CA}"/>
    <cellStyle name="Comma 5 3 8 2 2 4" xfId="23784" xr:uid="{8706B7BA-3221-4131-9F0B-852CBD5CBCEC}"/>
    <cellStyle name="Comma 5 3 8 2 2 5" xfId="40227" xr:uid="{CB3166C3-322C-4CD8-8824-491E7560CAAF}"/>
    <cellStyle name="Comma 5 3 8 2 2 6" xfId="43700" xr:uid="{20398F95-3DD9-491F-B538-AF781AAC4B3B}"/>
    <cellStyle name="Comma 5 3 8 2 3" xfId="5704" xr:uid="{95803399-DC38-4390-93B8-96AA42A7EEF1}"/>
    <cellStyle name="Comma 5 3 8 2 3 2" xfId="10086" xr:uid="{7928514D-0FD5-4A47-B846-0B41C6A180C4}"/>
    <cellStyle name="Comma 5 3 8 2 3 2 2" xfId="19427" xr:uid="{991A5D22-B8A2-4366-B786-43C865720E61}"/>
    <cellStyle name="Comma 5 3 8 2 3 2 2 2" xfId="36087" xr:uid="{2B77FB0A-4F63-4CDD-876D-17F161E44CC7}"/>
    <cellStyle name="Comma 5 3 8 2 3 2 3" xfId="27799" xr:uid="{DABA7EE7-DBF2-441F-BD85-FBA1A4E7333F}"/>
    <cellStyle name="Comma 5 3 8 2 3 2 4" xfId="49969" xr:uid="{BAD64C75-DFFE-4AE3-A79D-296D92D8A93B}"/>
    <cellStyle name="Comma 5 3 8 2 3 3" xfId="16746" xr:uid="{48E0EF72-0B72-4028-A844-6C82967109F8}"/>
    <cellStyle name="Comma 5 3 8 2 3 3 2" xfId="33406" xr:uid="{314B96E0-6FBD-454F-B9F2-EBED6FF41F75}"/>
    <cellStyle name="Comma 5 3 8 2 3 4" xfId="25117" xr:uid="{4A26B7FE-180D-4195-AB29-74C43D9DB667}"/>
    <cellStyle name="Comma 5 3 8 2 3 5" xfId="45598" xr:uid="{9F96349F-D2C0-4311-9A2F-F12D4BC4AF0A}"/>
    <cellStyle name="Comma 5 3 8 2 4" xfId="7376" xr:uid="{2FB41502-65AF-42F5-8E2C-6A308F53AC58}"/>
    <cellStyle name="Comma 5 3 8 2 4 2" xfId="17835" xr:uid="{DA5ED152-0A20-42D3-AB60-DDE9B91A64D8}"/>
    <cellStyle name="Comma 5 3 8 2 4 2 2" xfId="34495" xr:uid="{68C71D99-23F0-41D2-9050-B0C169221F39}"/>
    <cellStyle name="Comma 5 3 8 2 4 3" xfId="26207" xr:uid="{6EBACAA6-1594-46F1-92C5-B211D8074056}"/>
    <cellStyle name="Comma 5 3 8 2 4 4" xfId="47259" xr:uid="{C2DEB4BE-54CF-4D21-95E0-312E18F53ABD}"/>
    <cellStyle name="Comma 5 3 8 2 5" xfId="11678" xr:uid="{16029D61-B97F-4617-85E6-6F7301C30EAC}"/>
    <cellStyle name="Comma 5 3 8 2 5 2" xfId="20466" xr:uid="{B3FA6046-CD80-4C36-9001-2AD115ABA1CC}"/>
    <cellStyle name="Comma 5 3 8 2 5 2 2" xfId="37126" xr:uid="{4CB63293-9550-40A9-84E9-A86CA5A3CFDD}"/>
    <cellStyle name="Comma 5 3 8 2 5 3" xfId="28838" xr:uid="{E7CEC110-27A9-46F4-8DA7-B24D5D4AF705}"/>
    <cellStyle name="Comma 5 3 8 2 5 4" xfId="51559" xr:uid="{F085BBD1-63F6-46A3-9E18-C79EBA55663A}"/>
    <cellStyle name="Comma 5 3 8 2 6" xfId="14097" xr:uid="{04988A0C-0D3E-4BD8-9226-5BDD67C7B3D5}"/>
    <cellStyle name="Comma 5 3 8 2 6 2" xfId="30757" xr:uid="{FEB19E1C-CBC7-467D-865E-1D28EE681E9F}"/>
    <cellStyle name="Comma 5 3 8 2 7" xfId="22447" xr:uid="{2D0862DC-73AB-4F35-8EF7-B08856BC2F39}"/>
    <cellStyle name="Comma 5 3 8 2 8" xfId="39344" xr:uid="{F0D92D8E-B833-43B8-BDF5-E67DB8321179}"/>
    <cellStyle name="Comma 5 3 8 2 9" xfId="41811" xr:uid="{1D5A0825-2515-415E-9D9B-44B1F8A1E4BB}"/>
    <cellStyle name="Comma 5 3 8 3" xfId="2484" xr:uid="{9988FA61-8CC5-443F-A4EF-E8D977C35799}"/>
    <cellStyle name="Comma 5 3 8 3 2" xfId="4410" xr:uid="{778FE538-D7C9-4435-99F9-4DC9F0F06B09}"/>
    <cellStyle name="Comma 5 3 8 3 2 2" xfId="9136" xr:uid="{EF40678C-DDF3-41CA-9BD9-5B182A5EDC7C}"/>
    <cellStyle name="Comma 5 3 8 3 2 2 2" xfId="18871" xr:uid="{67724DEB-4EFC-47BD-A80B-B9773E9689A9}"/>
    <cellStyle name="Comma 5 3 8 3 2 2 2 2" xfId="35531" xr:uid="{1CC55732-C694-445C-AFB4-9787A1105BB3}"/>
    <cellStyle name="Comma 5 3 8 3 2 2 3" xfId="27243" xr:uid="{A976D9F9-0467-43A7-9AF6-19DCCF0D6A20}"/>
    <cellStyle name="Comma 5 3 8 3 2 2 4" xfId="49019" xr:uid="{9426C357-9C0D-4E2C-9A79-F415B260A5A3}"/>
    <cellStyle name="Comma 5 3 8 3 2 3" xfId="15856" xr:uid="{82468269-EF0A-4325-B1B9-7DDD3965AF98}"/>
    <cellStyle name="Comma 5 3 8 3 2 3 2" xfId="32516" xr:uid="{3ABDC9C7-6DFA-4990-A0AD-F7CC3D2E3470}"/>
    <cellStyle name="Comma 5 3 8 3 2 4" xfId="24227" xr:uid="{B7E46BD8-DC86-46FA-B0DD-E3C24C3EBBDC}"/>
    <cellStyle name="Comma 5 3 8 3 2 5" xfId="44314" xr:uid="{BDC8AECB-02C3-4641-A914-DDB1B428AA47}"/>
    <cellStyle name="Comma 5 3 8 3 3" xfId="6303" xr:uid="{1938974F-4C90-40E2-859C-D312CB4EC6FB}"/>
    <cellStyle name="Comma 5 3 8 3 3 2" xfId="10511" xr:uid="{C5A987B8-F70C-4DC6-B359-9AE63A8E2077}"/>
    <cellStyle name="Comma 5 3 8 3 3 2 2" xfId="19681" xr:uid="{E606B8F0-A89A-4F9A-B03D-672E40009FDF}"/>
    <cellStyle name="Comma 5 3 8 3 3 2 2 2" xfId="36341" xr:uid="{A9F13FF5-6355-4E74-B262-9E2AE8CA9315}"/>
    <cellStyle name="Comma 5 3 8 3 3 2 3" xfId="28053" xr:uid="{C2CCCD7C-B8D7-440D-83C8-652CEDB2A8DF}"/>
    <cellStyle name="Comma 5 3 8 3 3 2 4" xfId="50394" xr:uid="{2B9E6032-9E76-4F1D-BFEB-131D30AFFED6}"/>
    <cellStyle name="Comma 5 3 8 3 3 3" xfId="17174" xr:uid="{40DB7E3C-7273-41A9-A188-ABE22C5979C1}"/>
    <cellStyle name="Comma 5 3 8 3 3 3 2" xfId="33834" xr:uid="{BE8FB1C0-E6B1-47AA-9F45-64BA1E7A5F82}"/>
    <cellStyle name="Comma 5 3 8 3 3 4" xfId="25545" xr:uid="{11154BF7-B84E-4E93-AEE8-CBD62322E8F8}"/>
    <cellStyle name="Comma 5 3 8 3 3 5" xfId="46197" xr:uid="{2E5134DD-2108-43ED-BE34-CD387BD3C90F}"/>
    <cellStyle name="Comma 5 3 8 3 4" xfId="7801" xr:uid="{F4F6BA1D-66AC-457A-A163-6D9E81CDE19C}"/>
    <cellStyle name="Comma 5 3 8 3 4 2" xfId="18089" xr:uid="{33D34399-93BD-43EE-8E6E-7C04D4E40529}"/>
    <cellStyle name="Comma 5 3 8 3 4 2 2" xfId="34749" xr:uid="{4E55E7ED-D79B-473D-8482-FE00BBAF603F}"/>
    <cellStyle name="Comma 5 3 8 3 4 3" xfId="26461" xr:uid="{6957BD2B-9119-4747-96E4-001B8F9AD944}"/>
    <cellStyle name="Comma 5 3 8 3 4 4" xfId="47684" xr:uid="{D24436AE-C1FB-465A-AE80-03E1D5B5F7EE}"/>
    <cellStyle name="Comma 5 3 8 3 5" xfId="12277" xr:uid="{D8ABC366-186A-4DAB-BD4E-FEF7974221A5}"/>
    <cellStyle name="Comma 5 3 8 3 5 2" xfId="20894" xr:uid="{897A6668-6904-4FB3-B166-2BAA44CD834D}"/>
    <cellStyle name="Comma 5 3 8 3 5 2 2" xfId="37554" xr:uid="{72F4979C-98FE-40AB-85F7-BF4E67CCF153}"/>
    <cellStyle name="Comma 5 3 8 3 5 3" xfId="29266" xr:uid="{1797618C-F003-4DD0-AE6E-1CCEEBDA813B}"/>
    <cellStyle name="Comma 5 3 8 3 5 4" xfId="52158" xr:uid="{91976099-E794-4A08-B22C-DD9D644F2FCC}"/>
    <cellStyle name="Comma 5 3 8 3 6" xfId="14520" xr:uid="{4EF90540-7F50-4015-813F-EA906804532D}"/>
    <cellStyle name="Comma 5 3 8 3 6 2" xfId="31180" xr:uid="{25D51610-F4A6-411D-AA24-92BE20236FCF}"/>
    <cellStyle name="Comma 5 3 8 3 7" xfId="22890" xr:uid="{1BDA4DEF-8961-418A-AFB3-26C561435CEB}"/>
    <cellStyle name="Comma 5 3 8 3 8" xfId="39779" xr:uid="{3E93A93B-A474-4E9E-A199-1AA7780024EE}"/>
    <cellStyle name="Comma 5 3 8 3 9" xfId="42425" xr:uid="{3C8EAF1C-A0C0-41CF-84FD-5BA219F46363}"/>
    <cellStyle name="Comma 5 3 8 4" xfId="3219" xr:uid="{38FD501D-7653-48F4-A01D-0E0C3E811199}"/>
    <cellStyle name="Comma 5 3 8 4 2" xfId="8307" xr:uid="{E442E694-6CEF-403D-A09B-D3E5EEEBB6B8}"/>
    <cellStyle name="Comma 5 3 8 4 2 2" xfId="18376" xr:uid="{4CED7E3F-E98B-473E-8B6C-4C667280B647}"/>
    <cellStyle name="Comma 5 3 8 4 2 2 2" xfId="35036" xr:uid="{AF21532C-D27F-4FA9-852C-1C1177E8AFF4}"/>
    <cellStyle name="Comma 5 3 8 4 2 3" xfId="26748" xr:uid="{4D51D9FB-FCE8-4C83-9DCA-B9EC83046D21}"/>
    <cellStyle name="Comma 5 3 8 4 2 4" xfId="48190" xr:uid="{07FE2C1F-77F2-4A16-8BE4-453105C2AD1F}"/>
    <cellStyle name="Comma 5 3 8 4 3" xfId="14999" xr:uid="{2B74852A-46F0-4CE8-951C-75D5CB326E5D}"/>
    <cellStyle name="Comma 5 3 8 4 3 2" xfId="31659" xr:uid="{617E2DD5-AC5B-4247-BC63-6B087C9FDE95}"/>
    <cellStyle name="Comma 5 3 8 4 4" xfId="23370" xr:uid="{320EB1CF-D46F-4673-A8AD-C8A98EC175E4}"/>
    <cellStyle name="Comma 5 3 8 4 5" xfId="43123" xr:uid="{EF254AC4-9AE0-4BAE-8F69-DE82C0E6972A}"/>
    <cellStyle name="Comma 5 3 8 5" xfId="5127" xr:uid="{DB7E0E11-5109-4201-B3C6-D81070C2F497}"/>
    <cellStyle name="Comma 5 3 8 5 2" xfId="9682" xr:uid="{67F5C66D-D41F-4F62-9C44-EBF03ABABCA9}"/>
    <cellStyle name="Comma 5 3 8 5 2 2" xfId="19186" xr:uid="{855A3C13-0DDA-453E-9764-4349B8D14B26}"/>
    <cellStyle name="Comma 5 3 8 5 2 2 2" xfId="35846" xr:uid="{0BEA1C32-2329-4A99-B9B5-DF57198385E7}"/>
    <cellStyle name="Comma 5 3 8 5 2 3" xfId="27558" xr:uid="{2651F22B-3058-4159-AE1C-9742E3112E21}"/>
    <cellStyle name="Comma 5 3 8 5 2 4" xfId="49565" xr:uid="{4DB94232-DDEB-4A34-8858-225F120253CD}"/>
    <cellStyle name="Comma 5 3 8 5 3" xfId="16332" xr:uid="{F8E1BDA7-886C-43AF-B3F3-B24124D7FD62}"/>
    <cellStyle name="Comma 5 3 8 5 3 2" xfId="32992" xr:uid="{9EF06EC2-A8D1-4617-87A6-97462CC95EA4}"/>
    <cellStyle name="Comma 5 3 8 5 4" xfId="24703" xr:uid="{76ECDA44-2A7A-49DE-BC3E-26118BF9F63A}"/>
    <cellStyle name="Comma 5 3 8 5 5" xfId="45021" xr:uid="{DDDD6E0C-E297-4DC4-BE6D-E7D621285075}"/>
    <cellStyle name="Comma 5 3 8 6" xfId="6972" xr:uid="{47C755CF-44D2-4EFF-992B-8C4DDF48E148}"/>
    <cellStyle name="Comma 5 3 8 6 2" xfId="17594" xr:uid="{FDA8C8AE-3CE1-4FEC-9488-A49E1CFFBD87}"/>
    <cellStyle name="Comma 5 3 8 6 2 2" xfId="34254" xr:uid="{EC6C47E4-BEDD-4430-89E4-C81CF49E7125}"/>
    <cellStyle name="Comma 5 3 8 6 3" xfId="25966" xr:uid="{3C115CBB-5AF1-451F-B942-85D2EE26EE18}"/>
    <cellStyle name="Comma 5 3 8 6 4" xfId="46855" xr:uid="{8E42C8DD-EACD-4782-9F19-D157E47F6724}"/>
    <cellStyle name="Comma 5 3 8 7" xfId="11101" xr:uid="{226E50D2-D6EF-4D14-9CF1-A92AD7CAC991}"/>
    <cellStyle name="Comma 5 3 8 7 2" xfId="20052" xr:uid="{4E37F12B-8A10-4504-BCFA-E36DD435B91D}"/>
    <cellStyle name="Comma 5 3 8 7 2 2" xfId="36712" xr:uid="{96FD0B9C-123E-43AF-8B9B-ED357BF19104}"/>
    <cellStyle name="Comma 5 3 8 7 3" xfId="28424" xr:uid="{7DD40322-54A1-4E09-A1E0-1F6556117B57}"/>
    <cellStyle name="Comma 5 3 8 7 4" xfId="50982" xr:uid="{92B1C6CB-06EC-4B19-9450-1C58A48896EE}"/>
    <cellStyle name="Comma 5 3 8 8" xfId="13353" xr:uid="{553C87F8-3549-4921-8230-B608C27F4AF4}"/>
    <cellStyle name="Comma 5 3 8 8 2" xfId="21678" xr:uid="{69210961-58F6-417F-8711-BBA5C4DE54F3}"/>
    <cellStyle name="Comma 5 3 8 8 2 2" xfId="38338" xr:uid="{1ECBFDCD-EF1F-4774-89FA-A61A473A66D2}"/>
    <cellStyle name="Comma 5 3 8 8 3" xfId="30051" xr:uid="{1C38BCD5-D514-4099-9BCD-2E4C57B86D30}"/>
    <cellStyle name="Comma 5 3 8 8 4" xfId="53227" xr:uid="{D1A00303-0548-4722-A0DA-0BEC1C86AC61}"/>
    <cellStyle name="Comma 5 3 8 9" xfId="22033" xr:uid="{44147972-C9A9-4D70-8441-6DD28FC757A3}"/>
    <cellStyle name="Comma 5 3 9" xfId="663" xr:uid="{1D512882-E83B-434A-AB2C-7007AAB2E8A1}"/>
    <cellStyle name="Comma 5 3 9 10" xfId="22051" xr:uid="{5D39F4D9-C5F0-47B2-93E0-8754FEC423A2}"/>
    <cellStyle name="Comma 5 3 9 11" xfId="39038" xr:uid="{82B56D12-20A2-45A5-A38B-B8107C55B394}"/>
    <cellStyle name="Comma 5 3 9 12" xfId="41261" xr:uid="{EA9A1E10-060D-4509-A9AD-D3E15D9449B8}"/>
    <cellStyle name="Comma 5 3 9 13" xfId="1361" xr:uid="{53AC22C5-2616-40F8-9053-5CA816D1F29D}"/>
    <cellStyle name="Comma 5 3 9 2" xfId="1894" xr:uid="{BAD7A7AC-187F-4F83-B4BE-504BAEA5C262}"/>
    <cellStyle name="Comma 5 3 9 2 2" xfId="3823" xr:uid="{62E794C8-0CD5-4E89-AED1-8C1C856FE0E2}"/>
    <cellStyle name="Comma 5 3 9 2 2 2" xfId="8738" xr:uid="{8E5E6594-C6B6-46DF-8568-5F4D2144ECF0}"/>
    <cellStyle name="Comma 5 3 9 2 2 2 2" xfId="18635" xr:uid="{1A7005EC-6A19-412F-B74C-DC9AD52D2B08}"/>
    <cellStyle name="Comma 5 3 9 2 2 2 2 2" xfId="35295" xr:uid="{07A9F9AE-763A-40FC-AE21-C8B46CCDEE0A}"/>
    <cellStyle name="Comma 5 3 9 2 2 2 3" xfId="27007" xr:uid="{7AB6368A-CFFA-4A3A-AC67-6B315A44DB03}"/>
    <cellStyle name="Comma 5 3 9 2 2 2 4" xfId="48621" xr:uid="{B9C33F66-0AC3-4D5E-8AEE-721972E0E371}"/>
    <cellStyle name="Comma 5 3 9 2 2 3" xfId="15431" xr:uid="{004E54C0-181F-4114-BEFF-E02146C278E6}"/>
    <cellStyle name="Comma 5 3 9 2 2 3 2" xfId="32091" xr:uid="{C122546D-295D-4B96-8159-C53147375BDB}"/>
    <cellStyle name="Comma 5 3 9 2 2 4" xfId="23802" xr:uid="{8C69E169-B0C3-48E3-8B86-A5B842C16EDE}"/>
    <cellStyle name="Comma 5 3 9 2 2 5" xfId="40381" xr:uid="{91131897-D79C-4043-9718-F3689F38B29A}"/>
    <cellStyle name="Comma 5 3 9 2 2 6" xfId="43727" xr:uid="{9F07C9EA-52A1-451F-A30F-599FD1BFF252}"/>
    <cellStyle name="Comma 5 3 9 2 3" xfId="5731" xr:uid="{1AD38E59-A48F-42D0-94B0-34D78F261089}"/>
    <cellStyle name="Comma 5 3 9 2 3 2" xfId="10113" xr:uid="{B94AC7DE-24F9-4ECA-8FB4-35A1BB842A64}"/>
    <cellStyle name="Comma 5 3 9 2 3 2 2" xfId="19445" xr:uid="{7EA71D37-2CF8-414A-A4E9-F29FB271C0F1}"/>
    <cellStyle name="Comma 5 3 9 2 3 2 2 2" xfId="36105" xr:uid="{24BFB524-5EB4-4A1F-8D2C-4EF55683C56E}"/>
    <cellStyle name="Comma 5 3 9 2 3 2 3" xfId="27817" xr:uid="{F88723C6-3C27-446D-A97F-07D4E37FACB7}"/>
    <cellStyle name="Comma 5 3 9 2 3 2 4" xfId="49996" xr:uid="{CD96A8B3-CE59-4AF4-A390-FF08E83D7903}"/>
    <cellStyle name="Comma 5 3 9 2 3 3" xfId="16764" xr:uid="{94ED39FA-5504-46BB-9C5F-3CEF5926CA5E}"/>
    <cellStyle name="Comma 5 3 9 2 3 3 2" xfId="33424" xr:uid="{5A299693-C23A-440C-85E3-D08C68350774}"/>
    <cellStyle name="Comma 5 3 9 2 3 4" xfId="25135" xr:uid="{033B0CE2-42B6-46FF-A629-E07C7FEFF06E}"/>
    <cellStyle name="Comma 5 3 9 2 3 5" xfId="45625" xr:uid="{7C99157B-E63D-48D6-BA79-10F5A909DB06}"/>
    <cellStyle name="Comma 5 3 9 2 4" xfId="7403" xr:uid="{56671074-E211-4C41-AD6A-6124877F5608}"/>
    <cellStyle name="Comma 5 3 9 2 4 2" xfId="17853" xr:uid="{A8EC7A47-AE72-4E54-9CA3-837879E10471}"/>
    <cellStyle name="Comma 5 3 9 2 4 2 2" xfId="34513" xr:uid="{8885F8C9-435A-4CB5-A8D1-254BBFC25690}"/>
    <cellStyle name="Comma 5 3 9 2 4 3" xfId="26225" xr:uid="{7001C62F-4B81-4D89-9246-ED56B55012FB}"/>
    <cellStyle name="Comma 5 3 9 2 4 4" xfId="47286" xr:uid="{B62B98A8-9689-484E-B1AA-5D40B6E9BAE0}"/>
    <cellStyle name="Comma 5 3 9 2 5" xfId="11705" xr:uid="{14170526-5D72-4194-A1D9-B29A5B8C5090}"/>
    <cellStyle name="Comma 5 3 9 2 5 2" xfId="20484" xr:uid="{758F86FE-0DAB-405D-A58B-5E0C06AC77CF}"/>
    <cellStyle name="Comma 5 3 9 2 5 2 2" xfId="37144" xr:uid="{59455E3B-711A-418C-B0F7-C8D6BEEA092D}"/>
    <cellStyle name="Comma 5 3 9 2 5 3" xfId="28856" xr:uid="{1642A4B4-654C-42F0-85F0-E1FAC7D26534}"/>
    <cellStyle name="Comma 5 3 9 2 5 4" xfId="51586" xr:uid="{CD135A46-D757-4D1F-B890-D9A8845C34B6}"/>
    <cellStyle name="Comma 5 3 9 2 6" xfId="14115" xr:uid="{4DFB27E6-28ED-45F9-BD28-7909D074ADC5}"/>
    <cellStyle name="Comma 5 3 9 2 6 2" xfId="30775" xr:uid="{EACFF3C1-D3F3-4289-BB76-80AAD8BFE974}"/>
    <cellStyle name="Comma 5 3 9 2 7" xfId="22465" xr:uid="{16480807-5A8D-4F1D-84FE-74D43E904F40}"/>
    <cellStyle name="Comma 5 3 9 2 8" xfId="39485" xr:uid="{4CA6AD69-36B5-4AD6-B66F-5B0D2C16B639}"/>
    <cellStyle name="Comma 5 3 9 2 9" xfId="41838" xr:uid="{92057C90-A640-43EC-856D-244720023EFD}"/>
    <cellStyle name="Comma 5 3 9 3" xfId="2511" xr:uid="{8036FA80-08EC-43BF-8837-30938AA59639}"/>
    <cellStyle name="Comma 5 3 9 3 2" xfId="4437" xr:uid="{CEF1E38A-52B7-4650-BFB1-2EAB9CA1CB79}"/>
    <cellStyle name="Comma 5 3 9 3 2 2" xfId="9163" xr:uid="{B7580BB3-B82E-44BF-B98D-4024C51F8794}"/>
    <cellStyle name="Comma 5 3 9 3 2 2 2" xfId="18889" xr:uid="{30F86A25-7BE6-46C6-9CB3-C48F9F3B2312}"/>
    <cellStyle name="Comma 5 3 9 3 2 2 2 2" xfId="35549" xr:uid="{A520D2D7-D9ED-4DB2-9A61-3E8659B11BB1}"/>
    <cellStyle name="Comma 5 3 9 3 2 2 3" xfId="27261" xr:uid="{7AB721B5-554F-40BE-8DF3-9A801E4C7E2C}"/>
    <cellStyle name="Comma 5 3 9 3 2 2 4" xfId="49046" xr:uid="{85111221-196C-4C55-8F57-70EE0AC61200}"/>
    <cellStyle name="Comma 5 3 9 3 2 3" xfId="15874" xr:uid="{7471E490-398B-443D-8DAC-D4C5E3BA6395}"/>
    <cellStyle name="Comma 5 3 9 3 2 3 2" xfId="32534" xr:uid="{B5FDEF40-B906-455F-8EB4-02C2A9FD3802}"/>
    <cellStyle name="Comma 5 3 9 3 2 4" xfId="24245" xr:uid="{E8F8E036-52BF-45DC-9558-3EAFE8CADE2F}"/>
    <cellStyle name="Comma 5 3 9 3 2 5" xfId="44341" xr:uid="{C5A71B89-4BA1-4DCE-8092-E97CC7CB6DD2}"/>
    <cellStyle name="Comma 5 3 9 3 3" xfId="6330" xr:uid="{96D14F66-982B-49E2-9BBD-87829C67F9F7}"/>
    <cellStyle name="Comma 5 3 9 3 3 2" xfId="10538" xr:uid="{B0B73EF3-8312-44CA-A5AA-C764E7298D69}"/>
    <cellStyle name="Comma 5 3 9 3 3 2 2" xfId="19699" xr:uid="{93161660-EFBC-47E8-BDD9-C9013F00F76F}"/>
    <cellStyle name="Comma 5 3 9 3 3 2 2 2" xfId="36359" xr:uid="{8C0A28FD-4083-4507-A875-4E20FB9204EE}"/>
    <cellStyle name="Comma 5 3 9 3 3 2 3" xfId="28071" xr:uid="{338DF19F-22DD-4F4D-A8F7-5661E61C8539}"/>
    <cellStyle name="Comma 5 3 9 3 3 2 4" xfId="50421" xr:uid="{15893E07-BC09-47F7-84D6-78D53BE3BCA8}"/>
    <cellStyle name="Comma 5 3 9 3 3 3" xfId="17192" xr:uid="{B4478B4C-B1E4-4499-93B6-EFEF29D8BABF}"/>
    <cellStyle name="Comma 5 3 9 3 3 3 2" xfId="33852" xr:uid="{1F514E68-88C1-4772-8759-69464F7C083C}"/>
    <cellStyle name="Comma 5 3 9 3 3 4" xfId="25563" xr:uid="{00F9546E-B4C6-4475-B4CF-CDB66C169CE7}"/>
    <cellStyle name="Comma 5 3 9 3 3 5" xfId="46224" xr:uid="{F0211B29-2BF9-4FDC-B308-662AED9984A9}"/>
    <cellStyle name="Comma 5 3 9 3 4" xfId="7828" xr:uid="{B46DD531-C5D8-4DF9-887B-28FA21FA0F2A}"/>
    <cellStyle name="Comma 5 3 9 3 4 2" xfId="18107" xr:uid="{D05555CD-8725-4B75-8DC9-75B4D6BF07BD}"/>
    <cellStyle name="Comma 5 3 9 3 4 2 2" xfId="34767" xr:uid="{9EC797A5-6870-4F3E-A82E-3A7D6A15025A}"/>
    <cellStyle name="Comma 5 3 9 3 4 3" xfId="26479" xr:uid="{7A168AB9-F984-42E5-9AC4-5880E3DAB8AD}"/>
    <cellStyle name="Comma 5 3 9 3 4 4" xfId="47711" xr:uid="{F885E026-1524-4D11-8B7E-50E4F4ADC828}"/>
    <cellStyle name="Comma 5 3 9 3 5" xfId="12304" xr:uid="{A32D6C48-2260-430E-AD13-4D002124ABF4}"/>
    <cellStyle name="Comma 5 3 9 3 5 2" xfId="20912" xr:uid="{0A484538-00CA-47C8-9728-4407C52F0F26}"/>
    <cellStyle name="Comma 5 3 9 3 5 2 2" xfId="37572" xr:uid="{5C635EF5-7248-4DA8-BB78-7FBEA6949EBD}"/>
    <cellStyle name="Comma 5 3 9 3 5 3" xfId="29284" xr:uid="{CFF4148E-7F1D-458C-A8AE-EDFEF8602621}"/>
    <cellStyle name="Comma 5 3 9 3 5 4" xfId="52185" xr:uid="{DB2247AB-0792-4465-8EB4-F41DDA840E93}"/>
    <cellStyle name="Comma 5 3 9 3 6" xfId="14538" xr:uid="{58F62CB2-E13C-4184-B9C3-BCE5C4972948}"/>
    <cellStyle name="Comma 5 3 9 3 6 2" xfId="31198" xr:uid="{6BB05D95-24C7-4611-9DC0-8A1F43B89826}"/>
    <cellStyle name="Comma 5 3 9 3 7" xfId="22908" xr:uid="{7CDE38E4-18EC-49BD-B9DE-08B10F3E3B23}"/>
    <cellStyle name="Comma 5 3 9 3 8" xfId="39934" xr:uid="{594CE1C0-EE67-41F2-85FB-945AEBB4A512}"/>
    <cellStyle name="Comma 5 3 9 3 9" xfId="42452" xr:uid="{1BC383B2-91F5-4642-9D39-B177EABAD123}"/>
    <cellStyle name="Comma 5 3 9 4" xfId="3246" xr:uid="{BF8D710B-133F-4645-A501-4B0204C05AEE}"/>
    <cellStyle name="Comma 5 3 9 4 2" xfId="8334" xr:uid="{FBE833D5-13A5-4C15-911F-3DB2D5CDE82F}"/>
    <cellStyle name="Comma 5 3 9 4 2 2" xfId="18394" xr:uid="{1C12961A-A3A9-4415-B825-1A81F60F7388}"/>
    <cellStyle name="Comma 5 3 9 4 2 2 2" xfId="35054" xr:uid="{DBA0B7B7-CF22-4AB8-AD71-797F9B824573}"/>
    <cellStyle name="Comma 5 3 9 4 2 3" xfId="26766" xr:uid="{1B84D0D1-F96D-45F4-A678-D4BD3680AC70}"/>
    <cellStyle name="Comma 5 3 9 4 2 4" xfId="48217" xr:uid="{2A00D914-0842-4D5D-ACCA-526DE2E8CD92}"/>
    <cellStyle name="Comma 5 3 9 4 3" xfId="15017" xr:uid="{257831B4-90A3-483D-ADD2-356C5B7129C8}"/>
    <cellStyle name="Comma 5 3 9 4 3 2" xfId="31677" xr:uid="{8C029BA2-E22D-44E9-8AF1-36E89F5F87B0}"/>
    <cellStyle name="Comma 5 3 9 4 4" xfId="23388" xr:uid="{E9D5439E-62EE-4D6F-97BD-DFEBCBE0EDEB}"/>
    <cellStyle name="Comma 5 3 9 4 5" xfId="43150" xr:uid="{DF2C18C0-FAA5-4F35-83F1-0A8FC8D5C48A}"/>
    <cellStyle name="Comma 5 3 9 5" xfId="5154" xr:uid="{3615C19A-1901-4F38-9114-86DA0D875EBD}"/>
    <cellStyle name="Comma 5 3 9 5 2" xfId="9709" xr:uid="{DA2F246D-4D93-41F6-9C41-31C7FC6378F1}"/>
    <cellStyle name="Comma 5 3 9 5 2 2" xfId="19204" xr:uid="{1EBEFF4B-DED4-4B99-ABC2-5409BB4315D0}"/>
    <cellStyle name="Comma 5 3 9 5 2 2 2" xfId="35864" xr:uid="{F4C3F586-CFBF-453F-9B54-EAA832C420C3}"/>
    <cellStyle name="Comma 5 3 9 5 2 3" xfId="27576" xr:uid="{63845E98-B5A5-4E47-B89F-4DE848FCA47B}"/>
    <cellStyle name="Comma 5 3 9 5 2 4" xfId="49592" xr:uid="{0E745F7D-8B8A-4B2D-B88F-101E5C538E12}"/>
    <cellStyle name="Comma 5 3 9 5 3" xfId="16350" xr:uid="{5210E44E-6A83-4D5D-A643-59EBD54394F8}"/>
    <cellStyle name="Comma 5 3 9 5 3 2" xfId="33010" xr:uid="{157AFBBF-AF30-436A-B941-57AFB755506B}"/>
    <cellStyle name="Comma 5 3 9 5 4" xfId="24721" xr:uid="{E384F61E-892E-473C-A705-CFD5844466B8}"/>
    <cellStyle name="Comma 5 3 9 5 5" xfId="45048" xr:uid="{7C717433-8B50-4D97-8647-4180D2E4345A}"/>
    <cellStyle name="Comma 5 3 9 6" xfId="6999" xr:uid="{089F330F-DAA9-4B12-A5FF-89EE1F0151CB}"/>
    <cellStyle name="Comma 5 3 9 6 2" xfId="17612" xr:uid="{E8A875C6-A2CC-4C65-AC27-7D4FD40E0994}"/>
    <cellStyle name="Comma 5 3 9 6 2 2" xfId="34272" xr:uid="{A211CC97-7D86-487C-9796-9B2DBFD989AD}"/>
    <cellStyle name="Comma 5 3 9 6 3" xfId="25984" xr:uid="{E1AE893F-0CA4-4EAC-8AF1-7F3131A1A306}"/>
    <cellStyle name="Comma 5 3 9 6 4" xfId="46882" xr:uid="{73F2D8EF-444C-43B2-AD75-C63934BD98FF}"/>
    <cellStyle name="Comma 5 3 9 7" xfId="11128" xr:uid="{ED00A145-AD38-49ED-A354-5D021187C7B6}"/>
    <cellStyle name="Comma 5 3 9 7 2" xfId="20070" xr:uid="{ABAC7963-509C-4F19-8D81-AE623011F9C2}"/>
    <cellStyle name="Comma 5 3 9 7 2 2" xfId="36730" xr:uid="{90A79FA2-9AC1-4234-A2D7-01082F63B3A7}"/>
    <cellStyle name="Comma 5 3 9 7 3" xfId="28442" xr:uid="{E7123F77-C797-423B-8138-2143FFB99CC2}"/>
    <cellStyle name="Comma 5 3 9 7 4" xfId="51009" xr:uid="{1B0B78FB-5175-403C-A6D5-AF684D28726A}"/>
    <cellStyle name="Comma 5 3 9 8" xfId="13380" xr:uid="{AA4CEF87-D227-44C9-8A76-D4C4035E59C8}"/>
    <cellStyle name="Comma 5 3 9 8 2" xfId="21696" xr:uid="{A8DEE38D-D9E3-4950-9E48-4B703D813DDE}"/>
    <cellStyle name="Comma 5 3 9 8 2 2" xfId="38356" xr:uid="{F78849C2-62AE-4BFF-993C-A38BB3340A73}"/>
    <cellStyle name="Comma 5 3 9 8 3" xfId="30069" xr:uid="{C17EA8D1-3CBF-4926-A4B8-11CD43287256}"/>
    <cellStyle name="Comma 5 3 9 8 4" xfId="53254" xr:uid="{86BEEDC3-9B14-4037-AA98-A0F716DCA311}"/>
    <cellStyle name="Comma 5 3 9 9" xfId="13701" xr:uid="{F67E171B-901B-4022-A640-4D56E59F03B2}"/>
    <cellStyle name="Comma 5 3 9 9 2" xfId="30361" xr:uid="{344AC169-DA0D-413C-888F-ED5D810768E0}"/>
    <cellStyle name="Comma 5 30" xfId="40881" xr:uid="{56B04F94-1B40-471A-8927-416512D1C7D7}"/>
    <cellStyle name="Comma 5 31" xfId="53406" xr:uid="{F03A286D-3BF5-4795-87AB-537E9B3AC4CE}"/>
    <cellStyle name="Comma 5 32" xfId="53500" xr:uid="{F343B9A8-DFD0-4517-97D2-8C08C55B6935}"/>
    <cellStyle name="Comma 5 33" xfId="706" xr:uid="{DED3F8EF-B605-4671-ABA3-64F35DAB6170}"/>
    <cellStyle name="Comma 5 4" xfId="60" xr:uid="{733260D6-04C3-46DD-8975-82223D32D6FD}"/>
    <cellStyle name="Comma 5 4 10" xfId="10783" xr:uid="{6CD8337B-D6EB-464D-8D9C-FDC2CC30BA99}"/>
    <cellStyle name="Comma 5 4 10 2" xfId="19836" xr:uid="{572ECB27-87A9-4101-8FC1-E721C6D03372}"/>
    <cellStyle name="Comma 5 4 10 2 2" xfId="36496" xr:uid="{8E4AA4DA-DC0C-4E88-B6F5-3B532DD7D288}"/>
    <cellStyle name="Comma 5 4 10 3" xfId="28208" xr:uid="{937FB4A2-892B-47D3-8012-F5E609384968}"/>
    <cellStyle name="Comma 5 4 10 4" xfId="50665" xr:uid="{475A2D01-F0D1-423D-81EA-7688CB68B7CB}"/>
    <cellStyle name="Comma 5 4 11" xfId="12700" xr:uid="{951C5991-C9B2-45FB-A054-89C5CD8D7524}"/>
    <cellStyle name="Comma 5 4 11 2" xfId="21185" xr:uid="{9201224F-D6B8-48C9-B6A6-DD1A82FB0200}"/>
    <cellStyle name="Comma 5 4 11 2 2" xfId="37845" xr:uid="{64650CB2-A5B2-4203-845A-BF0F5E57325D}"/>
    <cellStyle name="Comma 5 4 11 3" xfId="29557" xr:uid="{405C71FD-3F95-4124-AF7F-7D590236BFF1}"/>
    <cellStyle name="Comma 5 4 11 4" xfId="52576" xr:uid="{14BA819F-27B4-4CC8-BD88-05F0F75F0442}"/>
    <cellStyle name="Comma 5 4 12" xfId="12842" xr:uid="{B4DC737F-E821-4F31-B985-477AA8BBBCA1}"/>
    <cellStyle name="Comma 5 4 12 2" xfId="21314" xr:uid="{B339BDAA-47BD-49C6-BA83-CC2DCEC4FBD4}"/>
    <cellStyle name="Comma 5 4 12 2 2" xfId="37974" xr:uid="{7EA45F8A-F92C-42A8-BF4B-A5CE6C066E0F}"/>
    <cellStyle name="Comma 5 4 12 3" xfId="29687" xr:uid="{D052397E-4E65-4316-A9CB-30CE955FD7A7}"/>
    <cellStyle name="Comma 5 4 12 4" xfId="52718" xr:uid="{622A0D82-2594-46A7-A471-43F8F31521B5}"/>
    <cellStyle name="Comma 5 4 13" xfId="13504" xr:uid="{D42FEB78-B809-4E87-9469-5820F858F92C}"/>
    <cellStyle name="Comma 5 4 13 2" xfId="30164" xr:uid="{83D3A0C1-9E93-4734-83F5-39AE3672F890}"/>
    <cellStyle name="Comma 5 4 14" xfId="21786" xr:uid="{9B0FD55F-6356-44C6-8362-C062DF66B9B2}"/>
    <cellStyle name="Comma 5 4 15" xfId="38485" xr:uid="{F02BE7B9-BFC9-447C-8F9F-E6B3F8FC8090}"/>
    <cellStyle name="Comma 5 4 16" xfId="38568" xr:uid="{3BDEA400-0368-42CB-84A4-21D96C84E0E2}"/>
    <cellStyle name="Comma 5 4 17" xfId="1018" xr:uid="{DE75A19A-5193-4BFB-B97E-F066C637E498}"/>
    <cellStyle name="Comma 5 4 18" xfId="40624" xr:uid="{D3406174-6054-4499-9C76-AE9A41C78C0A}"/>
    <cellStyle name="Comma 5 4 19" xfId="40807" xr:uid="{56CB07E5-4DCC-44E3-887C-6F269F3AD3BB}"/>
    <cellStyle name="Comma 5 4 2" xfId="581" xr:uid="{6CD1D22D-DDC9-4157-B3B2-31E2D9534E6E}"/>
    <cellStyle name="Comma 5 4 2 2" xfId="1812" xr:uid="{FE0D3BA3-5B99-49E1-9AE8-500F60610B26}"/>
    <cellStyle name="Comma 5 4 2 2 2" xfId="3741" xr:uid="{7BFDF708-4F47-4128-805C-EFEBBBD62026}"/>
    <cellStyle name="Comma 5 4 2 2 2 2" xfId="15370" xr:uid="{3BFFEF4A-6C5B-4C91-A2C5-96CC0B229D59}"/>
    <cellStyle name="Comma 5 4 2 2 2 2 2" xfId="32030" xr:uid="{CD82CBC2-E48D-4531-B919-DEAD1B284632}"/>
    <cellStyle name="Comma 5 4 2 2 2 2 3" xfId="40322" xr:uid="{F8161E69-00C4-4C9C-8759-01717E893B8B}"/>
    <cellStyle name="Comma 5 4 2 2 2 3" xfId="23741" xr:uid="{B1E5B3DA-A342-40D8-AB05-0405D892AB1B}"/>
    <cellStyle name="Comma 5 4 2 2 2 4" xfId="39432" xr:uid="{7DF14CE2-3EA8-4638-AF93-BAEE32C1AE03}"/>
    <cellStyle name="Comma 5 4 2 2 2 5" xfId="43645" xr:uid="{E0AC92EA-00DB-45B3-9D13-108D57915263}"/>
    <cellStyle name="Comma 5 4 2 2 3" xfId="5649" xr:uid="{8D371E43-DACB-4DBD-A85D-B7207EFD60E8}"/>
    <cellStyle name="Comma 5 4 2 2 3 2" xfId="16703" xr:uid="{4561A193-82BD-4C49-BE5A-BA389B8A3B3B}"/>
    <cellStyle name="Comma 5 4 2 2 3 2 2" xfId="33363" xr:uid="{29435260-6EB1-4195-9E13-6A95C3A63926}"/>
    <cellStyle name="Comma 5 4 2 2 3 3" xfId="25074" xr:uid="{DC5AA8CC-1EAC-4E9A-9645-5AE395BD9FE7}"/>
    <cellStyle name="Comma 5 4 2 2 3 4" xfId="39874" xr:uid="{C42C8D08-0884-4BAA-9E2D-0B065F04967A}"/>
    <cellStyle name="Comma 5 4 2 2 3 5" xfId="45543" xr:uid="{ED41CBEF-E121-46F7-8F09-6BC13110CC67}"/>
    <cellStyle name="Comma 5 4 2 2 4" xfId="11623" xr:uid="{4AFB7119-E283-41A4-BC90-C1578F0B6FF1}"/>
    <cellStyle name="Comma 5 4 2 2 4 2" xfId="20423" xr:uid="{D3A7DA27-9364-4BCE-9E46-677755DA49EC}"/>
    <cellStyle name="Comma 5 4 2 2 4 2 2" xfId="37083" xr:uid="{CDDF4150-3F12-4069-BAB0-F21A2639160B}"/>
    <cellStyle name="Comma 5 4 2 2 4 3" xfId="28795" xr:uid="{F420F6C8-602B-4A43-80DE-BF030752BB7D}"/>
    <cellStyle name="Comma 5 4 2 2 4 4" xfId="51504" xr:uid="{71B20E00-CFB4-4BEC-A1C4-7913A636DFA8}"/>
    <cellStyle name="Comma 5 4 2 2 5" xfId="14054" xr:uid="{9669A4B0-2939-4F1B-992F-A96FE81864CF}"/>
    <cellStyle name="Comma 5 4 2 2 5 2" xfId="30714" xr:uid="{2EBC4B49-72BA-4F88-B456-B3317F548B2A}"/>
    <cellStyle name="Comma 5 4 2 2 6" xfId="22404" xr:uid="{4450732D-07CC-4DEC-8163-FD79801F2E7E}"/>
    <cellStyle name="Comma 5 4 2 2 7" xfId="38974" xr:uid="{1AF4749D-D011-4DA0-8AE0-15BBE2CDC3D8}"/>
    <cellStyle name="Comma 5 4 2 2 8" xfId="41756" xr:uid="{C38B6E90-1EB3-42A2-A736-D9395CD1C0D6}"/>
    <cellStyle name="Comma 5 4 2 3" xfId="2429" xr:uid="{E25D67CE-41CF-4436-8EA3-C5263952FF50}"/>
    <cellStyle name="Comma 5 4 2 3 2" xfId="4355" xr:uid="{93BB5A32-0507-4CA8-A536-E234327EEF7F}"/>
    <cellStyle name="Comma 5 4 2 3 2 2" xfId="15813" xr:uid="{B5875490-FA21-4E35-BF1C-F57B093B291F}"/>
    <cellStyle name="Comma 5 4 2 3 2 2 2" xfId="32473" xr:uid="{2E128383-6FD6-4340-BCBF-536F0C231D1C}"/>
    <cellStyle name="Comma 5 4 2 3 2 2 3" xfId="40411" xr:uid="{6230DD65-C000-4089-9EAE-A6C51CBC753E}"/>
    <cellStyle name="Comma 5 4 2 3 2 3" xfId="24184" xr:uid="{21142093-5B3A-4FDA-9194-CDD97F2EBC80}"/>
    <cellStyle name="Comma 5 4 2 3 2 4" xfId="39514" xr:uid="{09F39BC5-30FB-4229-9036-7037C90ED86B}"/>
    <cellStyle name="Comma 5 4 2 3 2 5" xfId="44259" xr:uid="{AFD749AF-E222-45B1-BABA-852994F73816}"/>
    <cellStyle name="Comma 5 4 2 3 3" xfId="6248" xr:uid="{9045AEDC-2F04-4356-B754-83460F16F8EF}"/>
    <cellStyle name="Comma 5 4 2 3 3 2" xfId="17131" xr:uid="{AA28956E-B551-4CAF-AC33-3463EB35A182}"/>
    <cellStyle name="Comma 5 4 2 3 3 2 2" xfId="33791" xr:uid="{FC2D269F-FA33-4D30-8A5B-9622CDA12A16}"/>
    <cellStyle name="Comma 5 4 2 3 3 3" xfId="25502" xr:uid="{9BDBBD4B-A937-42D2-B785-471DA473522F}"/>
    <cellStyle name="Comma 5 4 2 3 3 4" xfId="39964" xr:uid="{F6BCE137-1B92-4AF7-BD36-279E1D85B07C}"/>
    <cellStyle name="Comma 5 4 2 3 3 5" xfId="46142" xr:uid="{70E8A8AB-9636-4EEC-A2C7-F3B0BB36DCD2}"/>
    <cellStyle name="Comma 5 4 2 3 4" xfId="12222" xr:uid="{E954A47C-F0DA-4632-A4C3-778961A44D1B}"/>
    <cellStyle name="Comma 5 4 2 3 4 2" xfId="20851" xr:uid="{06783DD3-76C5-45B0-A517-51E9C4A3E5F9}"/>
    <cellStyle name="Comma 5 4 2 3 4 2 2" xfId="37511" xr:uid="{FB711A5A-F435-46F7-83D4-AF7A2579D487}"/>
    <cellStyle name="Comma 5 4 2 3 4 3" xfId="29223" xr:uid="{5917E509-E9AB-4518-9B56-41BFDA77660C}"/>
    <cellStyle name="Comma 5 4 2 3 4 4" xfId="52103" xr:uid="{E5039413-03C4-4BB0-94E7-424A7439A2F7}"/>
    <cellStyle name="Comma 5 4 2 3 5" xfId="14477" xr:uid="{09AB10A3-53FA-4356-9469-D9F0CD3F7B28}"/>
    <cellStyle name="Comma 5 4 2 3 5 2" xfId="31137" xr:uid="{CC3CFCA0-AB4C-4CCA-BFF7-1EB23F0202D8}"/>
    <cellStyle name="Comma 5 4 2 3 6" xfId="22847" xr:uid="{E223A10C-7DCC-468C-864C-5EB78DA47655}"/>
    <cellStyle name="Comma 5 4 2 3 7" xfId="39094" xr:uid="{30240F47-B9F4-4094-8052-5469FAA775B5}"/>
    <cellStyle name="Comma 5 4 2 3 8" xfId="42370" xr:uid="{51FBE1F0-3B98-43C3-BF4B-6078468010D2}"/>
    <cellStyle name="Comma 5 4 2 4" xfId="3163" xr:uid="{FFB762E0-186D-4005-A1AC-81654FD2C342}"/>
    <cellStyle name="Comma 5 4 2 4 2" xfId="14955" xr:uid="{40F23FC9-F0F9-40C9-A716-BCB8781F6097}"/>
    <cellStyle name="Comma 5 4 2 4 2 2" xfId="31615" xr:uid="{B95B6878-9F15-45B7-9F31-15E9AECF7FA6}"/>
    <cellStyle name="Comma 5 4 2 4 2 3" xfId="40156" xr:uid="{C30C4E47-0122-4A83-BF47-91E8BFC323E7}"/>
    <cellStyle name="Comma 5 4 2 4 3" xfId="23326" xr:uid="{DD3D8256-878A-4D1C-BCCB-416437B8D3FC}"/>
    <cellStyle name="Comma 5 4 2 4 4" xfId="39280" xr:uid="{0AA84E7C-E47E-4053-BF60-02335D151486}"/>
    <cellStyle name="Comma 5 4 2 4 5" xfId="43067" xr:uid="{D0654C62-401D-4523-AC7A-5081FB381008}"/>
    <cellStyle name="Comma 5 4 2 5" xfId="12794" xr:uid="{5C74D02A-EA6F-4E18-9735-29348A731A2C}"/>
    <cellStyle name="Comma 5 4 2 5 2" xfId="21272" xr:uid="{6AA7B33E-F5C8-4406-BD64-988158CAD62C}"/>
    <cellStyle name="Comma 5 4 2 5 2 2" xfId="37932" xr:uid="{12AAD374-E1D4-4E13-9871-58E1B73CAD62}"/>
    <cellStyle name="Comma 5 4 2 5 3" xfId="29644" xr:uid="{FBD957DB-7F0D-4C8A-9F52-804568F2E9CF}"/>
    <cellStyle name="Comma 5 4 2 5 4" xfId="39709" xr:uid="{B9A9675E-DAD3-4999-97B2-5BB910E42920}"/>
    <cellStyle name="Comma 5 4 2 5 5" xfId="52670" xr:uid="{569373C6-D939-4248-AA2B-CBB1D28FF9E3}"/>
    <cellStyle name="Comma 5 4 2 6" xfId="13298" xr:uid="{2FC80741-52A7-4B57-A714-1FE347EBE157}"/>
    <cellStyle name="Comma 5 4 2 6 2" xfId="21635" xr:uid="{B405AC4F-17C7-47A5-A206-9E5578AB3ED6}"/>
    <cellStyle name="Comma 5 4 2 6 2 2" xfId="38295" xr:uid="{3660A759-31E7-4852-9FAA-7CEC286BA2BA}"/>
    <cellStyle name="Comma 5 4 2 6 3" xfId="30008" xr:uid="{AA390760-F4DE-4844-8EEF-B003A44BA28B}"/>
    <cellStyle name="Comma 5 4 2 6 4" xfId="53172" xr:uid="{9841FC2E-F8DE-49BF-988E-4A133C11A785}"/>
    <cellStyle name="Comma 5 4 2 7" xfId="21989" xr:uid="{B1DAB439-3EB3-42C6-81AE-6568D9C4BD99}"/>
    <cellStyle name="Comma 5 4 2 8" xfId="38822" xr:uid="{50F11F70-4447-44B1-A642-FCF7128A9248}"/>
    <cellStyle name="Comma 5 4 2 9" xfId="41178" xr:uid="{3D633587-23C4-4A18-9D09-65D7F88CF5AB}"/>
    <cellStyle name="Comma 5 4 20" xfId="40887" xr:uid="{CC33BF30-70CC-43AC-BDD0-B2F288EED83A}"/>
    <cellStyle name="Comma 5 4 21" xfId="855" xr:uid="{52A040F6-4C31-4B8E-A5A6-07F87F2C3460}"/>
    <cellStyle name="Comma 5 4 3" xfId="272" xr:uid="{893A5EE7-5909-4EC0-80C3-3FC2C5DB5F58}"/>
    <cellStyle name="Comma 5 4 3 10" xfId="41466" xr:uid="{9F18F0EE-DAEE-4876-8242-B303532A19B3}"/>
    <cellStyle name="Comma 5 4 3 2" xfId="2139" xr:uid="{BABDEDDA-F181-44E5-AC24-D4D88A623BBB}"/>
    <cellStyle name="Comma 5 4 3 2 2" xfId="4065" xr:uid="{8133F29D-E9B5-4F16-A788-07EF2480316A}"/>
    <cellStyle name="Comma 5 4 3 2 2 2" xfId="15612" xr:uid="{657D06C0-4280-4799-AF13-ED1A9FD1A1BB}"/>
    <cellStyle name="Comma 5 4 3 2 2 2 2" xfId="32272" xr:uid="{8301060E-D564-4E78-8F03-D8AA749C0C02}"/>
    <cellStyle name="Comma 5 4 3 2 2 2 3" xfId="40270" xr:uid="{059DE088-0EB9-4523-ACA0-630DB7532D40}"/>
    <cellStyle name="Comma 5 4 3 2 2 3" xfId="23983" xr:uid="{FCA4983C-631B-44A7-8F61-BA5D14FFE603}"/>
    <cellStyle name="Comma 5 4 3 2 2 4" xfId="39387" xr:uid="{8E4B8D2F-64F5-4A7C-A304-B6F4BCE68B28}"/>
    <cellStyle name="Comma 5 4 3 2 2 5" xfId="43969" xr:uid="{4EE11B90-53F1-40C8-9A6A-3BD0C5997059}"/>
    <cellStyle name="Comma 5 4 3 2 3" xfId="5958" xr:uid="{CE5F7E5C-E7BD-4465-ADA0-8D0832E2F019}"/>
    <cellStyle name="Comma 5 4 3 2 3 2" xfId="16930" xr:uid="{5D8D646E-0380-4821-80FC-13A473701BEB}"/>
    <cellStyle name="Comma 5 4 3 2 3 2 2" xfId="33590" xr:uid="{4251CE63-FA50-49FA-A92F-A2599597315E}"/>
    <cellStyle name="Comma 5 4 3 2 3 3" xfId="25301" xr:uid="{D760FF07-747F-4B17-9EA4-7550398C7B20}"/>
    <cellStyle name="Comma 5 4 3 2 3 4" xfId="39821" xr:uid="{74DA2943-F66B-4107-9C56-F8C56CEDFDE7}"/>
    <cellStyle name="Comma 5 4 3 2 3 5" xfId="45852" xr:uid="{4D6B5D01-64A3-4121-A372-F82FFCD3B16C}"/>
    <cellStyle name="Comma 5 4 3 2 4" xfId="11932" xr:uid="{07B8DE14-956B-4F89-8635-317E0739EE46}"/>
    <cellStyle name="Comma 5 4 3 2 4 2" xfId="20650" xr:uid="{C0C055DE-5B80-4D03-9396-21BC4A77A60B}"/>
    <cellStyle name="Comma 5 4 3 2 4 2 2" xfId="37310" xr:uid="{9E50F1F8-30F9-4A1B-A32B-7669BF446DED}"/>
    <cellStyle name="Comma 5 4 3 2 4 3" xfId="29022" xr:uid="{00E205DB-3C63-41EB-A623-1DC79D6F85E6}"/>
    <cellStyle name="Comma 5 4 3 2 4 4" xfId="51813" xr:uid="{FC4E6329-278E-4C25-B289-FA13E2069ABF}"/>
    <cellStyle name="Comma 5 4 3 2 5" xfId="14276" xr:uid="{07312B84-5FDC-436A-9A7E-6E5162F0ACCB}"/>
    <cellStyle name="Comma 5 4 3 2 5 2" xfId="30936" xr:uid="{C0837421-7225-4544-A6F8-A6854F81707D}"/>
    <cellStyle name="Comma 5 4 3 2 6" xfId="22646" xr:uid="{EFF8468D-A7B9-43BB-B15C-339BC598D8FD}"/>
    <cellStyle name="Comma 5 4 3 2 7" xfId="38930" xr:uid="{A5117345-12A4-4F0E-A847-49AFD3A363A8}"/>
    <cellStyle name="Comma 5 4 3 2 8" xfId="42080" xr:uid="{96493690-2620-4D89-927D-E7E7360D9822}"/>
    <cellStyle name="Comma 5 4 3 3" xfId="3451" xr:uid="{94E5514A-E9FB-4DD0-A826-5E893A41C9C6}"/>
    <cellStyle name="Comma 5 4 3 3 2" xfId="15169" xr:uid="{A535A95E-5540-4E7C-B195-6AAB2A8EA880}"/>
    <cellStyle name="Comma 5 4 3 3 2 2" xfId="31829" xr:uid="{AA0B4B32-B9AE-4ED9-93FF-45EEDB21A349}"/>
    <cellStyle name="Comma 5 4 3 3 2 3" xfId="40103" xr:uid="{EA9F891D-5BAC-451F-A074-6531AFF6DF16}"/>
    <cellStyle name="Comma 5 4 3 3 3" xfId="23540" xr:uid="{6E444A8E-F71D-4C62-A145-55CABBC37791}"/>
    <cellStyle name="Comma 5 4 3 3 4" xfId="39234" xr:uid="{EF0B3717-F40C-4961-9FA0-C2A4DF5EDE35}"/>
    <cellStyle name="Comma 5 4 3 3 5" xfId="43355" xr:uid="{5E8EF0C5-A6E5-4D29-9038-2333FD7AE1B2}"/>
    <cellStyle name="Comma 5 4 3 4" xfId="5359" xr:uid="{D01D2AFD-B73D-4C21-80F5-59533B9160B3}"/>
    <cellStyle name="Comma 5 4 3 4 2" xfId="16502" xr:uid="{BFCEBF26-7C15-420E-9ACD-A9F90FF7C79E}"/>
    <cellStyle name="Comma 5 4 3 4 2 2" xfId="33162" xr:uid="{D7F3C0AF-FB8D-49A4-AF7A-F2D008B95B63}"/>
    <cellStyle name="Comma 5 4 3 4 3" xfId="24873" xr:uid="{C72FBC5B-AED8-4D0F-8859-3795A26FA7B0}"/>
    <cellStyle name="Comma 5 4 3 4 4" xfId="39654" xr:uid="{7BBE701F-17F7-4AF5-957C-F6E2AF9A57F4}"/>
    <cellStyle name="Comma 5 4 3 4 5" xfId="45253" xr:uid="{1CD5824D-3386-4594-841F-75C8CFC57641}"/>
    <cellStyle name="Comma 5 4 3 5" xfId="11333" xr:uid="{1D473EEB-23DF-4F75-89DE-1A4EA15DE0A3}"/>
    <cellStyle name="Comma 5 4 3 5 2" xfId="20222" xr:uid="{E0AAFB5C-2E0F-4ED0-A529-A876FDF67E2F}"/>
    <cellStyle name="Comma 5 4 3 5 2 2" xfId="36882" xr:uid="{49C98E83-CB10-4A6F-A101-EBC7F4A3EC3D}"/>
    <cellStyle name="Comma 5 4 3 5 3" xfId="28594" xr:uid="{6EB03896-AEEF-4A39-A7A8-D32133C145C4}"/>
    <cellStyle name="Comma 5 4 3 5 4" xfId="51214" xr:uid="{B9DF646C-0BF3-42C3-B78E-B688800C3479}"/>
    <cellStyle name="Comma 5 4 3 6" xfId="13008" xr:uid="{1D83B18C-BF4C-4837-949A-6D0D8DECB0EE}"/>
    <cellStyle name="Comma 5 4 3 6 2" xfId="21434" xr:uid="{510EE87D-03CE-4673-9F81-3348DBB15466}"/>
    <cellStyle name="Comma 5 4 3 6 2 2" xfId="38094" xr:uid="{D597F272-1CA7-4AD8-96FF-BF486BC0F27E}"/>
    <cellStyle name="Comma 5 4 3 6 3" xfId="29807" xr:uid="{1FB57668-3D04-43DC-A7F6-1608EDCA71C9}"/>
    <cellStyle name="Comma 5 4 3 6 4" xfId="52882" xr:uid="{419A462F-1813-4E26-A3C4-A9C96AC44A93}"/>
    <cellStyle name="Comma 5 4 3 7" xfId="13853" xr:uid="{F72FCBF8-1584-4C59-A48D-1EEE64EA07E5}"/>
    <cellStyle name="Comma 5 4 3 7 2" xfId="30513" xr:uid="{4A519190-DA17-4CA9-92CE-B1BFAFFEFC1D}"/>
    <cellStyle name="Comma 5 4 3 8" xfId="22203" xr:uid="{9E13A0B9-7658-4DDE-9634-C99849430221}"/>
    <cellStyle name="Comma 5 4 3 9" xfId="38755" xr:uid="{85F093A4-810C-490E-BC43-7897E148BD70}"/>
    <cellStyle name="Comma 5 4 4" xfId="1402" xr:uid="{BE1E2D47-E292-4E83-B3AC-4C38CEED908C}"/>
    <cellStyle name="Comma 5 4 4 2" xfId="3287" xr:uid="{9062BC7F-F2B3-42D5-82DE-0232BBDC360A}"/>
    <cellStyle name="Comma 5 4 4 2 2" xfId="15049" xr:uid="{28003880-7D4B-4B7F-BFD7-512FDF80634F}"/>
    <cellStyle name="Comma 5 4 4 2 2 2" xfId="31709" xr:uid="{1CEFBEEB-FDA2-4D62-8B77-1EF7D43BECBD}"/>
    <cellStyle name="Comma 5 4 4 2 2 3" xfId="40058" xr:uid="{962A839F-AD46-4C57-9DE3-6AA497089AD5}"/>
    <cellStyle name="Comma 5 4 4 2 3" xfId="23420" xr:uid="{C2436854-8079-48CD-8204-850A3FA93727}"/>
    <cellStyle name="Comma 5 4 4 2 4" xfId="39191" xr:uid="{28E02B34-F9EA-4265-92FB-0B456A43433F}"/>
    <cellStyle name="Comma 5 4 4 2 5" xfId="43191" xr:uid="{CF4554C8-D9F2-4A31-9200-EE37316011A8}"/>
    <cellStyle name="Comma 5 4 4 3" xfId="5195" xr:uid="{94530014-1706-4B79-92C7-B41F3BE3BD1D}"/>
    <cellStyle name="Comma 5 4 4 3 2" xfId="16382" xr:uid="{2731D92E-AE9D-47E0-97D8-E10DE732D1BE}"/>
    <cellStyle name="Comma 5 4 4 3 2 2" xfId="33042" xr:uid="{817C5A80-286D-4963-8973-63D6F12AC787}"/>
    <cellStyle name="Comma 5 4 4 3 3" xfId="24753" xr:uid="{C6162799-783D-4220-903E-AEE18AB31100}"/>
    <cellStyle name="Comma 5 4 4 3 4" xfId="39609" xr:uid="{3C456341-DAD2-4AC8-B4F8-7CDEB63CE61B}"/>
    <cellStyle name="Comma 5 4 4 3 5" xfId="45089" xr:uid="{7BF51F2B-8218-4DD0-A4B2-5EAFCF711BA5}"/>
    <cellStyle name="Comma 5 4 4 4" xfId="11169" xr:uid="{BA7AC239-C216-42E3-AF78-F6E01B1522D1}"/>
    <cellStyle name="Comma 5 4 4 4 2" xfId="20102" xr:uid="{23456528-22CC-4B87-BE7B-A8096870C49B}"/>
    <cellStyle name="Comma 5 4 4 4 2 2" xfId="36762" xr:uid="{6A180C0F-9B5F-4046-BF15-16D4D34E7053}"/>
    <cellStyle name="Comma 5 4 4 4 3" xfId="28474" xr:uid="{B36E1B03-6225-49B5-970D-40B2215AC33B}"/>
    <cellStyle name="Comma 5 4 4 4 4" xfId="51050" xr:uid="{3FCA70C8-C279-48CD-917E-08C5D03873D2}"/>
    <cellStyle name="Comma 5 4 4 5" xfId="13733" xr:uid="{1EBBE345-BA8E-488E-97B8-863ACE6BC849}"/>
    <cellStyle name="Comma 5 4 4 5 2" xfId="30393" xr:uid="{8854DC73-3ED6-4CC2-9A19-E670389D6700}"/>
    <cellStyle name="Comma 5 4 4 6" xfId="22083" xr:uid="{A85D6679-F3DB-46A9-A860-15CAFCD7529E}"/>
    <cellStyle name="Comma 5 4 4 7" xfId="38629" xr:uid="{AD2B16EC-BA2A-455C-936E-8B38956E5880}"/>
    <cellStyle name="Comma 5 4 4 8" xfId="41302" xr:uid="{FD75427C-B133-4B32-8BAF-80407D1CAB4A}"/>
    <cellStyle name="Comma 5 4 5" xfId="1975" xr:uid="{73F40FCC-E44D-4630-850A-EF29D535E535}"/>
    <cellStyle name="Comma 5 4 5 2" xfId="3901" xr:uid="{2947360F-F5AF-4A3A-A0DC-C4B962E1CECB}"/>
    <cellStyle name="Comma 5 4 5 2 2" xfId="15492" xr:uid="{7CFD3AB5-5C96-4146-BE61-676DF1A609BE}"/>
    <cellStyle name="Comma 5 4 5 2 2 2" xfId="32152" xr:uid="{0A205B51-308D-4BDE-85B4-1111F8E34A2E}"/>
    <cellStyle name="Comma 5 4 5 2 2 3" xfId="40224" xr:uid="{D8FC461E-955A-4D65-A788-84E011806A9F}"/>
    <cellStyle name="Comma 5 4 5 2 3" xfId="23863" xr:uid="{B0EFD45F-22E6-4486-83E6-CD5BCD6BC062}"/>
    <cellStyle name="Comma 5 4 5 2 4" xfId="39341" xr:uid="{FA84796B-F493-41AC-87FC-4E74D1EF64E5}"/>
    <cellStyle name="Comma 5 4 5 2 5" xfId="43805" xr:uid="{F35D2BD1-70CB-4105-9BBD-CCBD41EBA823}"/>
    <cellStyle name="Comma 5 4 5 3" xfId="5794" xr:uid="{0BC81B5E-F2FD-48DB-9BC1-50615C98443D}"/>
    <cellStyle name="Comma 5 4 5 3 2" xfId="16810" xr:uid="{D3E380C3-7A33-4D67-9DE0-2BC26D2B50C2}"/>
    <cellStyle name="Comma 5 4 5 3 2 2" xfId="33470" xr:uid="{180500B9-E6CC-4717-9E47-33941AA92F44}"/>
    <cellStyle name="Comma 5 4 5 3 3" xfId="25181" xr:uid="{2D2305AE-8214-44DA-8034-A9FEB3E599C1}"/>
    <cellStyle name="Comma 5 4 5 3 4" xfId="39776" xr:uid="{77D54D6F-8AA9-41B1-BC37-2EED595C0CE2}"/>
    <cellStyle name="Comma 5 4 5 3 5" xfId="45688" xr:uid="{31383E85-AC39-4401-AF4A-FD116E7DC3A3}"/>
    <cellStyle name="Comma 5 4 5 4" xfId="11768" xr:uid="{7DB3D947-765B-46CE-8A75-F7A09EA39BB5}"/>
    <cellStyle name="Comma 5 4 5 4 2" xfId="20530" xr:uid="{78761C29-237B-4D34-9AFD-66D032D19335}"/>
    <cellStyle name="Comma 5 4 5 4 2 2" xfId="37190" xr:uid="{CB1F92C1-13D3-4CFE-BDF5-7BF74B78F307}"/>
    <cellStyle name="Comma 5 4 5 4 3" xfId="28902" xr:uid="{4F0A37AC-D288-409C-A220-D1134D947A9A}"/>
    <cellStyle name="Comma 5 4 5 4 4" xfId="51649" xr:uid="{9AC8DB51-8E92-44BF-BB28-281B24C60384}"/>
    <cellStyle name="Comma 5 4 5 5" xfId="14156" xr:uid="{3093766D-58B8-4EB2-9008-C13538275B8F}"/>
    <cellStyle name="Comma 5 4 5 5 2" xfId="30816" xr:uid="{E5B83830-CC8C-4924-8A5D-B1C7C737F208}"/>
    <cellStyle name="Comma 5 4 5 6" xfId="22526" xr:uid="{E7856634-B4AF-400B-8A14-E1052E453249}"/>
    <cellStyle name="Comma 5 4 5 7" xfId="38885" xr:uid="{FA0611BA-B460-430F-A719-A6836A6C16D9}"/>
    <cellStyle name="Comma 5 4 5 8" xfId="41916" xr:uid="{E8E44580-FBAE-41D1-8421-E05459332CF9}"/>
    <cellStyle name="Comma 5 4 6" xfId="2682" xr:uid="{4D8D0D33-D831-41FE-9825-C89208080500}"/>
    <cellStyle name="Comma 5 4 6 2" xfId="4596" xr:uid="{7B8837C3-5D45-43ED-90EE-9A21DBFB859B}"/>
    <cellStyle name="Comma 5 4 6 2 2" xfId="15973" xr:uid="{272D30BE-0532-41DA-9981-80995C0ECE0C}"/>
    <cellStyle name="Comma 5 4 6 2 2 2" xfId="32633" xr:uid="{BCBE72C9-467A-4F37-8991-EADFF7195BC2}"/>
    <cellStyle name="Comma 5 4 6 2 2 3" xfId="40386" xr:uid="{3D4B4280-3032-42A9-98B7-701C6FA919DE}"/>
    <cellStyle name="Comma 5 4 6 2 3" xfId="24344" xr:uid="{21F14A81-BCA3-475A-93F0-79A4D9442663}"/>
    <cellStyle name="Comma 5 4 6 2 4" xfId="39490" xr:uid="{39527027-DE68-4B1E-A1B3-C30899842B67}"/>
    <cellStyle name="Comma 5 4 6 2 5" xfId="44500" xr:uid="{DF01A802-D6C3-4558-AA0A-43C719E2BC1C}"/>
    <cellStyle name="Comma 5 4 6 3" xfId="6491" xr:uid="{ACF628E4-5D56-4868-8E69-F80EB2E528CC}"/>
    <cellStyle name="Comma 5 4 6 3 2" xfId="17292" xr:uid="{1D284D1F-29CB-4DE4-A792-C330F73B1D3B}"/>
    <cellStyle name="Comma 5 4 6 3 2 2" xfId="33952" xr:uid="{F26BC32C-5A46-4997-88F0-EB5E81E83130}"/>
    <cellStyle name="Comma 5 4 6 3 3" xfId="25663" xr:uid="{CFA3422C-C6C7-4E51-BFCC-584E919B4C34}"/>
    <cellStyle name="Comma 5 4 6 3 4" xfId="39939" xr:uid="{B4CB984D-8F20-4E89-BD71-626EFBE95FF2}"/>
    <cellStyle name="Comma 5 4 6 3 5" xfId="46385" xr:uid="{8985CD95-45C8-4116-A362-82FC61CEB688}"/>
    <cellStyle name="Comma 5 4 6 4" xfId="12463" xr:uid="{9D157742-9AE3-4C2F-88C4-232E17E34D2C}"/>
    <cellStyle name="Comma 5 4 6 4 2" xfId="21011" xr:uid="{6A7DEAA6-6648-4612-8286-1548360A0F44}"/>
    <cellStyle name="Comma 5 4 6 4 2 2" xfId="37671" xr:uid="{B96BAB49-7E42-4444-B66E-738DFB4AED68}"/>
    <cellStyle name="Comma 5 4 6 4 3" xfId="29383" xr:uid="{1C7FDD5D-85F4-48F6-B364-6AC77D8ED7A5}"/>
    <cellStyle name="Comma 5 4 6 4 4" xfId="52344" xr:uid="{17249D43-036D-4EE8-B9FA-6DF5F9E53036}"/>
    <cellStyle name="Comma 5 4 6 5" xfId="14637" xr:uid="{13C665BC-5D5D-4C0C-9175-B9F4EC70396A}"/>
    <cellStyle name="Comma 5 4 6 5 2" xfId="31297" xr:uid="{0F9718BB-50CA-4866-BFFB-07AD6CB37219}"/>
    <cellStyle name="Comma 5 4 6 6" xfId="23007" xr:uid="{ABB99D26-5E2B-498B-9902-160F1A2F79C5}"/>
    <cellStyle name="Comma 5 4 6 7" xfId="39046" xr:uid="{A4CB3E32-C505-48D3-821C-FE11351756F3}"/>
    <cellStyle name="Comma 5 4 6 8" xfId="42610" xr:uid="{DCECA4C2-96A6-4244-889C-6A2EDAE3F8D7}"/>
    <cellStyle name="Comma 5 4 7" xfId="2820" xr:uid="{F12F63A3-4C1B-4AAA-9C18-D2FAE4D23F0F}"/>
    <cellStyle name="Comma 5 4 7 2" xfId="4723" xr:uid="{21B83AB6-13AB-42F0-990E-827E3CDDE253}"/>
    <cellStyle name="Comma 5 4 7 2 2" xfId="16058" xr:uid="{D49C46D4-0F3B-458E-A85F-D434ACAFCEEE}"/>
    <cellStyle name="Comma 5 4 7 2 2 2" xfId="32718" xr:uid="{3C250CCE-682F-46AF-B22D-B57AEBBF946A}"/>
    <cellStyle name="Comma 5 4 7 2 3" xfId="24429" xr:uid="{555F30F3-C36A-4FAC-A26A-85D89E623262}"/>
    <cellStyle name="Comma 5 4 7 2 4" xfId="40014" xr:uid="{0162C30A-4660-474A-B5AF-7035246AF4F6}"/>
    <cellStyle name="Comma 5 4 7 2 5" xfId="44627" xr:uid="{585C8169-402A-45F9-831A-0A16C87BF960}"/>
    <cellStyle name="Comma 5 4 7 3" xfId="6618" xr:uid="{598B8DC5-0CD9-4E9E-A717-A6B1BCA46588}"/>
    <cellStyle name="Comma 5 4 7 3 2" xfId="17377" xr:uid="{C686DDC7-4DF8-42B8-BDE9-81B1F61C754C}"/>
    <cellStyle name="Comma 5 4 7 3 2 2" xfId="34037" xr:uid="{66E6EDA8-9B33-4B51-BA29-039EA863CD03}"/>
    <cellStyle name="Comma 5 4 7 3 3" xfId="25748" xr:uid="{A010BCAC-9BE3-453C-A534-E21C09127551}"/>
    <cellStyle name="Comma 5 4 7 3 4" xfId="46512" xr:uid="{8E50CDDC-85A7-4A5F-A032-9F06E56C7FB2}"/>
    <cellStyle name="Comma 5 4 7 4" xfId="14721" xr:uid="{8D5F2287-71B0-4E9B-8CC9-F92ECD94C162}"/>
    <cellStyle name="Comma 5 4 7 4 2" xfId="31381" xr:uid="{E18AA36B-D412-4A59-ABF5-CD904B460725}"/>
    <cellStyle name="Comma 5 4 7 5" xfId="23092" xr:uid="{BC5290B0-AEEE-42A3-9AC4-4997FF632B28}"/>
    <cellStyle name="Comma 5 4 7 6" xfId="39148" xr:uid="{9EB91B1F-1A13-4AE5-889F-05AE11C07B27}"/>
    <cellStyle name="Comma 5 4 7 7" xfId="42737" xr:uid="{AB8AD0FF-D880-4FF7-82FB-D27C5008FA0C}"/>
    <cellStyle name="Comma 5 4 8" xfId="2868" xr:uid="{B0135E7A-0276-4A6E-B5ED-FCAC4442420F}"/>
    <cellStyle name="Comma 5 4 8 2" xfId="14752" xr:uid="{0A1DAF6B-F747-4C50-B7E4-34F5BC02625E}"/>
    <cellStyle name="Comma 5 4 8 2 2" xfId="31412" xr:uid="{28AABBE1-54C2-4BE7-8F38-04CAED71A32A}"/>
    <cellStyle name="Comma 5 4 8 3" xfId="23123" xr:uid="{7FD53863-8FC6-4955-BC8C-2B00BCBE3980}"/>
    <cellStyle name="Comma 5 4 8 4" xfId="39563" xr:uid="{2939FB8A-8AB3-4513-A717-FC09ED69DEC0}"/>
    <cellStyle name="Comma 5 4 8 5" xfId="42775" xr:uid="{DD917948-1361-44EE-979F-8DD43F6ACB41}"/>
    <cellStyle name="Comma 5 4 9" xfId="4808" xr:uid="{4D6C83FF-5E07-435F-B51D-716957843E10}"/>
    <cellStyle name="Comma 5 4 9 2" xfId="16115" xr:uid="{40382BAA-1F50-42E2-897E-AE1DB1DE44F4}"/>
    <cellStyle name="Comma 5 4 9 2 2" xfId="32775" xr:uid="{9C19F485-48E9-4D36-B687-F5A7B84986BA}"/>
    <cellStyle name="Comma 5 4 9 3" xfId="24486" xr:uid="{5A4FF62E-7452-4665-92A9-7D5EEA1D8300}"/>
    <cellStyle name="Comma 5 4 9 4" xfId="44703" xr:uid="{D0CB3051-D935-4463-9E22-2EC22059A570}"/>
    <cellStyle name="Comma 5 5" xfId="125" xr:uid="{B8CC6CA4-0E50-483E-B893-B00FBCA4C850}"/>
    <cellStyle name="Comma 5 5 10" xfId="10829" xr:uid="{28B94BCF-4DBE-4B1C-B21C-D03C5C92AC30}"/>
    <cellStyle name="Comma 5 5 10 2" xfId="19870" xr:uid="{963FACEA-C6A5-4ADF-8A0B-D7C07750D965}"/>
    <cellStyle name="Comma 5 5 10 2 2" xfId="36530" xr:uid="{1B7F9FDC-6292-4CF0-B7DC-9E358B52F160}"/>
    <cellStyle name="Comma 5 5 10 3" xfId="28242" xr:uid="{6D923B13-1C17-4B5C-9AD1-46A3CC8D9571}"/>
    <cellStyle name="Comma 5 5 10 4" xfId="50711" xr:uid="{963A6D7A-41C3-4F0E-97FE-943D8587EB62}"/>
    <cellStyle name="Comma 5 5 11" xfId="12763" xr:uid="{8F6046CD-BF76-4EBB-8BB1-02FF730053BE}"/>
    <cellStyle name="Comma 5 5 11 2" xfId="21241" xr:uid="{C265B7F5-2C21-43B8-AF0B-07D2BA227278}"/>
    <cellStyle name="Comma 5 5 11 2 2" xfId="37901" xr:uid="{A7B9C514-57E5-468A-A515-A2F8313EE988}"/>
    <cellStyle name="Comma 5 5 11 3" xfId="29613" xr:uid="{98AC1E3E-03F0-4967-9C27-3A645197B864}"/>
    <cellStyle name="Comma 5 5 11 4" xfId="52639" xr:uid="{881DB33B-A844-45FC-8FFC-431342739EAB}"/>
    <cellStyle name="Comma 5 5 12" xfId="12888" xr:uid="{1AF0F4C2-191F-4E91-8AA3-11E15AF2049B}"/>
    <cellStyle name="Comma 5 5 12 2" xfId="21348" xr:uid="{88C746F5-B506-417D-B787-A6D039F14C66}"/>
    <cellStyle name="Comma 5 5 12 2 2" xfId="38008" xr:uid="{B25DB667-577C-4E8B-BCB0-1AEFA4E6E409}"/>
    <cellStyle name="Comma 5 5 12 3" xfId="29721" xr:uid="{5762F109-4599-4890-84BD-A80BF53BE68A}"/>
    <cellStyle name="Comma 5 5 12 4" xfId="52764" xr:uid="{5B9526D0-89D5-44F7-9AED-0E8F4B2930E7}"/>
    <cellStyle name="Comma 5 5 13" xfId="13537" xr:uid="{BBF1E3EB-E50C-4AC0-959B-A5B14E11DDD5}"/>
    <cellStyle name="Comma 5 5 13 2" xfId="30197" xr:uid="{B1A055AF-8249-470E-A90A-66D0B7A9F66E}"/>
    <cellStyle name="Comma 5 5 14" xfId="21820" xr:uid="{FF0984DE-0C41-4C49-A55E-2B3553B3BE48}"/>
    <cellStyle name="Comma 5 5 15" xfId="38448" xr:uid="{E66A87D2-9489-4DDB-B0D2-61E0BE7B175D}"/>
    <cellStyle name="Comma 5 5 16" xfId="1073" xr:uid="{EA49F6D8-E65F-4DC0-AE9F-7749A0136923}"/>
    <cellStyle name="Comma 5 5 17" xfId="40686" xr:uid="{36C214B5-B0FB-4688-89E5-F7F317EEBD16}"/>
    <cellStyle name="Comma 5 5 18" xfId="40933" xr:uid="{084A7469-C53F-471E-8BF3-FA3294F6257A}"/>
    <cellStyle name="Comma 5 5 19" xfId="941" xr:uid="{77522A3E-4995-48C4-B696-D8B10389D14C}"/>
    <cellStyle name="Comma 5 5 2" xfId="209" xr:uid="{955E8CE8-1695-4E7A-8C0F-3CCBAA2B052B}"/>
    <cellStyle name="Comma 5 5 2 10" xfId="21867" xr:uid="{08D13F37-5B47-448F-A95F-FF20391B6846}"/>
    <cellStyle name="Comma 5 5 2 11" xfId="38809" xr:uid="{A21B101C-8434-4F4B-BC14-7CE93E6C78B9}"/>
    <cellStyle name="Comma 5 5 2 12" xfId="40994" xr:uid="{524E9D79-88F5-4917-9F69-3625725B52EE}"/>
    <cellStyle name="Comma 5 5 2 2" xfId="379" xr:uid="{A3C15139-B992-4FA9-806E-60BD5683B54E}"/>
    <cellStyle name="Comma 5 5 2 2 10" xfId="41573" xr:uid="{640F27D3-3814-42C9-B714-1FDC74191D69}"/>
    <cellStyle name="Comma 5 5 2 2 2" xfId="2246" xr:uid="{F95EA1A6-7708-49EA-992F-BC3FB5F697F4}"/>
    <cellStyle name="Comma 5 5 2 2 2 2" xfId="4172" xr:uid="{1416957B-C9BE-400C-98E6-6ED88CD64D4F}"/>
    <cellStyle name="Comma 5 5 2 2 2 2 2" xfId="15693" xr:uid="{1A6A947B-981D-4DF7-AF62-6675D29923E7}"/>
    <cellStyle name="Comma 5 5 2 2 2 2 2 2" xfId="32353" xr:uid="{5D373866-353B-4F23-A20B-9A4F6B067732}"/>
    <cellStyle name="Comma 5 5 2 2 2 2 3" xfId="24064" xr:uid="{A3795AAD-F597-4E85-9647-16E4E407A317}"/>
    <cellStyle name="Comma 5 5 2 2 2 2 4" xfId="44076" xr:uid="{06579CDD-7B1E-4B49-81CB-351AA07289E1}"/>
    <cellStyle name="Comma 5 5 2 2 2 3" xfId="6065" xr:uid="{EB2EEE4F-884A-4DEE-8F5F-5083078EB5B6}"/>
    <cellStyle name="Comma 5 5 2 2 2 3 2" xfId="17011" xr:uid="{85E9CC80-8E75-4E32-9632-5E6A34FBFBA0}"/>
    <cellStyle name="Comma 5 5 2 2 2 3 2 2" xfId="33671" xr:uid="{EBAA9DCA-464E-4D5F-8EDE-3283DB349134}"/>
    <cellStyle name="Comma 5 5 2 2 2 3 3" xfId="25382" xr:uid="{F05528BD-B643-4F36-8554-FE11359EE092}"/>
    <cellStyle name="Comma 5 5 2 2 2 3 4" xfId="45959" xr:uid="{FDD4D810-96D4-4C25-847A-668F3129D4BB}"/>
    <cellStyle name="Comma 5 5 2 2 2 4" xfId="12039" xr:uid="{885D6E31-C327-4242-B70E-83A170F55C77}"/>
    <cellStyle name="Comma 5 5 2 2 2 4 2" xfId="20731" xr:uid="{86273037-5EC4-4122-8543-D81929DE2865}"/>
    <cellStyle name="Comma 5 5 2 2 2 4 2 2" xfId="37391" xr:uid="{7C280587-BA1D-47F4-A36C-34B3105E8690}"/>
    <cellStyle name="Comma 5 5 2 2 2 4 3" xfId="29103" xr:uid="{43592167-EE8E-4DB6-887F-1F57EB52E689}"/>
    <cellStyle name="Comma 5 5 2 2 2 4 4" xfId="51920" xr:uid="{DAA2396F-3258-4A63-8690-F60924C600B7}"/>
    <cellStyle name="Comma 5 5 2 2 2 5" xfId="14357" xr:uid="{B21BE4B5-D76A-474E-8094-8BC76210E925}"/>
    <cellStyle name="Comma 5 5 2 2 2 5 2" xfId="31017" xr:uid="{484AC19E-BF01-42FD-9294-40EDD993B5FA}"/>
    <cellStyle name="Comma 5 5 2 2 2 6" xfId="22727" xr:uid="{260117DB-129E-4704-962F-32EB4B0709A6}"/>
    <cellStyle name="Comma 5 5 2 2 2 7" xfId="40141" xr:uid="{95071A37-4583-45F0-A7CD-162B9163D34A}"/>
    <cellStyle name="Comma 5 5 2 2 2 8" xfId="42187" xr:uid="{F584740E-BBB7-48C6-9DF0-1A0E9671A951}"/>
    <cellStyle name="Comma 5 5 2 2 3" xfId="3558" xr:uid="{67181BF7-4578-4D60-9BDB-5D6CCABD4AEF}"/>
    <cellStyle name="Comma 5 5 2 2 3 2" xfId="15250" xr:uid="{7DEA3CBB-6FCD-4690-B279-80184E45AF1E}"/>
    <cellStyle name="Comma 5 5 2 2 3 2 2" xfId="31910" xr:uid="{D5389468-9932-4380-8F66-4EC151709BF4}"/>
    <cellStyle name="Comma 5 5 2 2 3 3" xfId="23621" xr:uid="{5A5D0319-EC28-424D-8AFC-7702EFF612AB}"/>
    <cellStyle name="Comma 5 5 2 2 3 4" xfId="43462" xr:uid="{304BAEDC-DFDD-4DE3-B423-0410D79BCE09}"/>
    <cellStyle name="Comma 5 5 2 2 4" xfId="5466" xr:uid="{24D96782-500C-4A75-85E8-9538CA3E5039}"/>
    <cellStyle name="Comma 5 5 2 2 4 2" xfId="16583" xr:uid="{4733A98E-A1E0-4F2C-8886-91E31C357CFF}"/>
    <cellStyle name="Comma 5 5 2 2 4 2 2" xfId="33243" xr:uid="{4696D763-8D29-4ED6-9F7B-E46FC80B44E9}"/>
    <cellStyle name="Comma 5 5 2 2 4 3" xfId="24954" xr:uid="{5F8BCA23-5BC8-41DE-9FEA-0A9FDCDA4C4B}"/>
    <cellStyle name="Comma 5 5 2 2 4 4" xfId="45360" xr:uid="{DAFDB80D-3877-415C-B23D-D900EC94DE47}"/>
    <cellStyle name="Comma 5 5 2 2 5" xfId="11440" xr:uid="{4C6506C7-26F7-4C32-BF3C-A2CAE83FC93D}"/>
    <cellStyle name="Comma 5 5 2 2 5 2" xfId="20303" xr:uid="{F3652854-1E36-45EA-B0D7-2449C7426573}"/>
    <cellStyle name="Comma 5 5 2 2 5 2 2" xfId="36963" xr:uid="{3CAC5644-4668-4CE5-985E-97C83315F154}"/>
    <cellStyle name="Comma 5 5 2 2 5 3" xfId="28675" xr:uid="{15B78CAB-50EE-480E-82BE-CD980FCE6EE1}"/>
    <cellStyle name="Comma 5 5 2 2 5 4" xfId="51321" xr:uid="{A6BB4056-C472-4E75-8FE2-1A02C3C02689}"/>
    <cellStyle name="Comma 5 5 2 2 6" xfId="13115" xr:uid="{58333F2E-1127-48E2-85DF-7C4522D5593C}"/>
    <cellStyle name="Comma 5 5 2 2 6 2" xfId="21515" xr:uid="{B37A2F28-5812-477F-B9E6-B9E6A10DC82E}"/>
    <cellStyle name="Comma 5 5 2 2 6 2 2" xfId="38175" xr:uid="{3FA45F91-B03D-4891-A649-EFC5ED4DECA0}"/>
    <cellStyle name="Comma 5 5 2 2 6 3" xfId="29888" xr:uid="{F579B3CE-EB2A-44FD-B253-0DB69C0FF36D}"/>
    <cellStyle name="Comma 5 5 2 2 6 4" xfId="52989" xr:uid="{C56BB4D9-3796-496E-A8C4-ED836B3F4E94}"/>
    <cellStyle name="Comma 5 5 2 2 7" xfId="13934" xr:uid="{8E338670-CD37-4A2C-A123-1049E421CBAC}"/>
    <cellStyle name="Comma 5 5 2 2 7 2" xfId="30594" xr:uid="{69619FF6-7F50-4C32-BA52-8AB45364666A}"/>
    <cellStyle name="Comma 5 5 2 2 8" xfId="22284" xr:uid="{53B2D650-8FFE-494E-84B7-44CFD02C7572}"/>
    <cellStyle name="Comma 5 5 2 2 9" xfId="39268" xr:uid="{8A8ECF8B-49F0-4352-8A87-5FF71C3A5528}"/>
    <cellStyle name="Comma 5 5 2 3" xfId="1518" xr:uid="{23E76EDD-6396-4AC3-BFCB-DFFA2B8A90D9}"/>
    <cellStyle name="Comma 5 5 2 3 2" xfId="3394" xr:uid="{760B60B3-56DA-4D59-A21F-637E630DD7C1}"/>
    <cellStyle name="Comma 5 5 2 3 2 2" xfId="15130" xr:uid="{5454581E-FD4D-4811-8C1F-0D46BADE75D3}"/>
    <cellStyle name="Comma 5 5 2 3 2 2 2" xfId="31790" xr:uid="{BF8B7E68-E8E0-4822-9D51-D4B8F9C21FE9}"/>
    <cellStyle name="Comma 5 5 2 3 2 3" xfId="23501" xr:uid="{9CC5390D-8895-4749-B1EF-33B8819F7845}"/>
    <cellStyle name="Comma 5 5 2 3 2 4" xfId="43298" xr:uid="{D3357A18-F794-474B-881E-88BCAE19F8B1}"/>
    <cellStyle name="Comma 5 5 2 3 3" xfId="5302" xr:uid="{39DFA68D-A9D6-4A71-BFA5-E15A33FA1B4E}"/>
    <cellStyle name="Comma 5 5 2 3 3 2" xfId="16463" xr:uid="{9A9BF273-63A3-4E2C-B2CD-185B486D5BD0}"/>
    <cellStyle name="Comma 5 5 2 3 3 2 2" xfId="33123" xr:uid="{786AE0C0-918B-4874-BC5C-5E2BADCE5717}"/>
    <cellStyle name="Comma 5 5 2 3 3 3" xfId="24834" xr:uid="{63D8419F-0CBD-41AB-9826-3D6DFE010338}"/>
    <cellStyle name="Comma 5 5 2 3 3 4" xfId="45196" xr:uid="{0F9ABB8D-B04D-4FD7-8458-FE8142CF7B72}"/>
    <cellStyle name="Comma 5 5 2 3 4" xfId="11276" xr:uid="{B69FE1D4-EEF2-4DD8-B23F-13971797FAED}"/>
    <cellStyle name="Comma 5 5 2 3 4 2" xfId="20183" xr:uid="{79345070-8D2A-46F6-97DD-0919DD6EF921}"/>
    <cellStyle name="Comma 5 5 2 3 4 2 2" xfId="36843" xr:uid="{B2CBB7B0-A3CE-432B-948C-5996812BE8BD}"/>
    <cellStyle name="Comma 5 5 2 3 4 3" xfId="28555" xr:uid="{AA7FACBF-4B6E-44DF-A695-3C6EA9AC53A7}"/>
    <cellStyle name="Comma 5 5 2 3 4 4" xfId="51157" xr:uid="{1115DCDA-DDC0-40A3-9938-3BC865944050}"/>
    <cellStyle name="Comma 5 5 2 3 5" xfId="13814" xr:uid="{4F915992-0105-47AD-9D4A-0376A7043BF5}"/>
    <cellStyle name="Comma 5 5 2 3 5 2" xfId="30474" xr:uid="{F644CA66-A1B8-45D7-A1BD-C588BA8B1125}"/>
    <cellStyle name="Comma 5 5 2 3 6" xfId="22164" xr:uid="{CEE3C32E-063F-4829-8770-E2C618D6584A}"/>
    <cellStyle name="Comma 5 5 2 3 7" xfId="39694" xr:uid="{56DD9C0A-C4DF-4C65-9F87-2A40BEE263C1}"/>
    <cellStyle name="Comma 5 5 2 3 8" xfId="41409" xr:uid="{3535A83C-98E8-4CC6-81A6-B6D638352133}"/>
    <cellStyle name="Comma 5 5 2 4" xfId="2082" xr:uid="{13F9347F-25BA-4291-8F14-9677C3887D48}"/>
    <cellStyle name="Comma 5 5 2 4 2" xfId="4008" xr:uid="{200E1DA3-300E-458F-AFA6-C7B02F89F74B}"/>
    <cellStyle name="Comma 5 5 2 4 2 2" xfId="15573" xr:uid="{9654101E-CB48-446A-98ED-3492D78D750E}"/>
    <cellStyle name="Comma 5 5 2 4 2 2 2" xfId="32233" xr:uid="{AE9528C1-0C2E-4683-865D-3825D26C0905}"/>
    <cellStyle name="Comma 5 5 2 4 2 3" xfId="23944" xr:uid="{347FEC71-7734-487F-BD11-2C44AB5A0B9E}"/>
    <cellStyle name="Comma 5 5 2 4 2 4" xfId="43912" xr:uid="{76CFF66F-4D53-4FEE-B4FF-A85B1CACDB65}"/>
    <cellStyle name="Comma 5 5 2 4 3" xfId="5901" xr:uid="{DFEB41D8-A1C0-4CD7-AD93-3EEF888AE033}"/>
    <cellStyle name="Comma 5 5 2 4 3 2" xfId="16891" xr:uid="{3E9EB150-1687-4C17-8122-0CD748EAFFAA}"/>
    <cellStyle name="Comma 5 5 2 4 3 2 2" xfId="33551" xr:uid="{CF29D068-69E8-4B23-9459-DA85BFCF784B}"/>
    <cellStyle name="Comma 5 5 2 4 3 3" xfId="25262" xr:uid="{CAA23E64-0A55-43EE-8B89-19B10715769A}"/>
    <cellStyle name="Comma 5 5 2 4 3 4" xfId="45795" xr:uid="{9227BFC2-FA68-48A5-B57C-DADC3D211CD6}"/>
    <cellStyle name="Comma 5 5 2 4 4" xfId="11875" xr:uid="{7C7C034A-675C-4AC7-A401-2EADAAA3997C}"/>
    <cellStyle name="Comma 5 5 2 4 4 2" xfId="20611" xr:uid="{0859A766-E0BE-4720-BB0E-DD2DAFFE7731}"/>
    <cellStyle name="Comma 5 5 2 4 4 2 2" xfId="37271" xr:uid="{8EDE9915-26E5-4F08-8B4F-785411033DA3}"/>
    <cellStyle name="Comma 5 5 2 4 4 3" xfId="28983" xr:uid="{9685D0C3-0EF6-4052-AD99-611F351AE461}"/>
    <cellStyle name="Comma 5 5 2 4 4 4" xfId="51756" xr:uid="{89E9E2C9-E495-4F45-B9C3-47BA73A11DD6}"/>
    <cellStyle name="Comma 5 5 2 4 5" xfId="14237" xr:uid="{AA1F249B-9936-4876-B665-67A312A71275}"/>
    <cellStyle name="Comma 5 5 2 4 5 2" xfId="30897" xr:uid="{88C9218A-96D2-4698-B06D-4DAB20A88367}"/>
    <cellStyle name="Comma 5 5 2 4 6" xfId="22607" xr:uid="{6C6ECD62-68B9-43E2-BBDA-6A82C3044C44}"/>
    <cellStyle name="Comma 5 5 2 4 7" xfId="42023" xr:uid="{8664E1F0-DB0B-4AA9-BDF4-7D7EA251DDA4}"/>
    <cellStyle name="Comma 5 5 2 5" xfId="2977" xr:uid="{D859D15C-B3B9-40D4-A69C-030E6C0D0526}"/>
    <cellStyle name="Comma 5 5 2 5 2" xfId="14833" xr:uid="{BF98984A-22E4-4F6D-A262-AF0B4A14494E}"/>
    <cellStyle name="Comma 5 5 2 5 2 2" xfId="31493" xr:uid="{F72DAD19-E740-488A-8AD6-9C17F72C1427}"/>
    <cellStyle name="Comma 5 5 2 5 3" xfId="23204" xr:uid="{1F21B80D-B994-41B0-9446-905EB49DB344}"/>
    <cellStyle name="Comma 5 5 2 5 4" xfId="42882" xr:uid="{C56913A7-F887-4CDF-83C7-F9CA75342570}"/>
    <cellStyle name="Comma 5 5 2 6" xfId="4915" xr:uid="{77FA6B1C-1D36-4715-9CE0-F816935F0C47}"/>
    <cellStyle name="Comma 5 5 2 6 2" xfId="16196" xr:uid="{633098F4-3913-4EAB-A4A8-DE729695741C}"/>
    <cellStyle name="Comma 5 5 2 6 2 2" xfId="32856" xr:uid="{B00C9169-CD25-41BA-BBF1-6EA3CC7B2455}"/>
    <cellStyle name="Comma 5 5 2 6 3" xfId="24567" xr:uid="{970E728E-7598-4971-8BB7-697BA06B8FFE}"/>
    <cellStyle name="Comma 5 5 2 6 4" xfId="44810" xr:uid="{961E14F1-6463-4E0D-ACB8-C64A63588FFF}"/>
    <cellStyle name="Comma 5 5 2 7" xfId="10890" xr:uid="{665359C5-98D9-4CB0-9404-3A92B70204A5}"/>
    <cellStyle name="Comma 5 5 2 7 2" xfId="19917" xr:uid="{3230E6F1-EB49-4366-BFC5-A167DAEDB524}"/>
    <cellStyle name="Comma 5 5 2 7 2 2" xfId="36577" xr:uid="{C5285086-474D-4CEA-8432-F6FFCB8CFE5B}"/>
    <cellStyle name="Comma 5 5 2 7 3" xfId="28289" xr:uid="{6D956E0E-C940-4FFA-9105-102F74361F34}"/>
    <cellStyle name="Comma 5 5 2 7 4" xfId="50772" xr:uid="{F004B2F1-FF9D-4691-AC4C-93BE7DF04A6B}"/>
    <cellStyle name="Comma 5 5 2 8" xfId="12950" xr:uid="{99C1FCDF-5565-4B6F-9064-2A825D6E8B7C}"/>
    <cellStyle name="Comma 5 5 2 8 2" xfId="21395" xr:uid="{B55E0FC5-3FBC-4D1C-95A2-7999DEDEC10D}"/>
    <cellStyle name="Comma 5 5 2 8 2 2" xfId="38055" xr:uid="{515975F9-8BE5-4597-B43A-6DBC7FCDBA4D}"/>
    <cellStyle name="Comma 5 5 2 8 3" xfId="29768" xr:uid="{60AE1949-F752-4983-BD6B-3B8945DC0551}"/>
    <cellStyle name="Comma 5 5 2 8 4" xfId="52825" xr:uid="{7245E359-8430-42D6-A4D7-5E99821061A0}"/>
    <cellStyle name="Comma 5 5 2 9" xfId="13584" xr:uid="{C2A916C8-5A47-4B0F-A052-AACE10651D77}"/>
    <cellStyle name="Comma 5 5 2 9 2" xfId="30244" xr:uid="{34E8D70F-6EA7-48C4-B4F6-F1F5BFC8B239}"/>
    <cellStyle name="Comma 5 5 3" xfId="612" xr:uid="{FEB2C02A-B38A-46B0-985A-FFEB067C594D}"/>
    <cellStyle name="Comma 5 5 3 2" xfId="1843" xr:uid="{BD159F26-B489-4F4C-9200-83BADBA73866}"/>
    <cellStyle name="Comma 5 5 3 2 2" xfId="3772" xr:uid="{EF66D633-72FB-47B7-BDE6-14C66F0DBDF8}"/>
    <cellStyle name="Comma 5 5 3 2 2 2" xfId="15395" xr:uid="{FF22AF1E-C5B0-4A12-A618-ADEA5E8675EB}"/>
    <cellStyle name="Comma 5 5 3 2 2 2 2" xfId="32055" xr:uid="{C177BD95-85C2-4D6E-A9CD-33BC8944BD8F}"/>
    <cellStyle name="Comma 5 5 3 2 2 3" xfId="23766" xr:uid="{7AFA5BDD-FD61-409A-BCD2-32B9FA574358}"/>
    <cellStyle name="Comma 5 5 3 2 2 4" xfId="40307" xr:uid="{71484E7A-54B3-45E8-BAEE-3D218E27018F}"/>
    <cellStyle name="Comma 5 5 3 2 2 5" xfId="43676" xr:uid="{7BE3E60A-4557-407B-A60A-DBD9AE1E445B}"/>
    <cellStyle name="Comma 5 5 3 2 3" xfId="5680" xr:uid="{3ADC71DF-ADCA-4683-963D-57DA23D86C05}"/>
    <cellStyle name="Comma 5 5 3 2 3 2" xfId="16728" xr:uid="{71DC3518-80AD-4EC2-B9E0-F1FD9C192F63}"/>
    <cellStyle name="Comma 5 5 3 2 3 2 2" xfId="33388" xr:uid="{B9FED9ED-E8FA-41BC-AE6B-A939D43070B3}"/>
    <cellStyle name="Comma 5 5 3 2 3 3" xfId="25099" xr:uid="{4C39A0D6-2DEA-4F80-A1D8-2B880008256C}"/>
    <cellStyle name="Comma 5 5 3 2 3 4" xfId="45574" xr:uid="{5E683FA2-E957-4D5A-AAE1-6CEF3673A771}"/>
    <cellStyle name="Comma 5 5 3 2 4" xfId="11654" xr:uid="{11C87B4B-8934-4CC9-8255-C5EE37717D24}"/>
    <cellStyle name="Comma 5 5 3 2 4 2" xfId="20448" xr:uid="{26EAE0DF-411A-45AC-9015-4775A3F5C082}"/>
    <cellStyle name="Comma 5 5 3 2 4 2 2" xfId="37108" xr:uid="{037F3091-A125-43C8-B026-8F614C90F35F}"/>
    <cellStyle name="Comma 5 5 3 2 4 3" xfId="28820" xr:uid="{238E9831-E53C-43A8-93DF-DDAED84AE81A}"/>
    <cellStyle name="Comma 5 5 3 2 4 4" xfId="51535" xr:uid="{1F1AE956-69D7-4D0A-A2F5-43D41BA4607F}"/>
    <cellStyle name="Comma 5 5 3 2 5" xfId="14079" xr:uid="{3BE17BA3-9454-4C03-A46C-0A5303EFE1C2}"/>
    <cellStyle name="Comma 5 5 3 2 5 2" xfId="30739" xr:uid="{227FDA2D-6FAC-4EC0-A3FC-3BFA97535C0A}"/>
    <cellStyle name="Comma 5 5 3 2 6" xfId="22429" xr:uid="{244A1DCB-8651-4592-B264-33CFECF43A3E}"/>
    <cellStyle name="Comma 5 5 3 2 7" xfId="39420" xr:uid="{7676470A-03B2-4264-9229-1050608995CF}"/>
    <cellStyle name="Comma 5 5 3 2 8" xfId="41787" xr:uid="{A9BBAFE4-3B82-42DF-B2B5-9CB239ECC1AB}"/>
    <cellStyle name="Comma 5 5 3 3" xfId="2460" xr:uid="{A00721FE-ECD0-4987-8D15-1FD34FAAEEDD}"/>
    <cellStyle name="Comma 5 5 3 3 2" xfId="4386" xr:uid="{73A92614-8164-4D69-A297-E9F70AE9E092}"/>
    <cellStyle name="Comma 5 5 3 3 2 2" xfId="15838" xr:uid="{3CCD19F2-0CD6-4F29-978B-DEA1467CF79E}"/>
    <cellStyle name="Comma 5 5 3 3 2 2 2" xfId="32498" xr:uid="{C267554D-78DA-4F82-891D-E4E1BA03B828}"/>
    <cellStyle name="Comma 5 5 3 3 2 3" xfId="24209" xr:uid="{3F910FEC-D34A-41CF-9F41-0C9491100E30}"/>
    <cellStyle name="Comma 5 5 3 3 2 4" xfId="44290" xr:uid="{3D5A7FE6-F28C-44AA-BD2F-6E8D2E8FAB36}"/>
    <cellStyle name="Comma 5 5 3 3 3" xfId="6279" xr:uid="{79249A04-D71D-43FC-B356-996425BDE5C7}"/>
    <cellStyle name="Comma 5 5 3 3 3 2" xfId="17156" xr:uid="{262607B8-4352-4AD9-B01C-92B145039974}"/>
    <cellStyle name="Comma 5 5 3 3 3 2 2" xfId="33816" xr:uid="{7F6943B8-1621-45E0-8FB3-995A6B49B9B8}"/>
    <cellStyle name="Comma 5 5 3 3 3 3" xfId="25527" xr:uid="{08A16896-2D1C-40EA-859B-FF2D0D91D375}"/>
    <cellStyle name="Comma 5 5 3 3 3 4" xfId="46173" xr:uid="{6A5966DC-F53E-4193-86A5-9828DCAE068B}"/>
    <cellStyle name="Comma 5 5 3 3 4" xfId="12253" xr:uid="{953B7C11-F878-4623-80A8-920B4A39B223}"/>
    <cellStyle name="Comma 5 5 3 3 4 2" xfId="20876" xr:uid="{A292F6D3-BF8C-4EE9-947C-ED62E9A215AA}"/>
    <cellStyle name="Comma 5 5 3 3 4 2 2" xfId="37536" xr:uid="{674A934B-2093-4D89-B8F6-D8ECCD59773D}"/>
    <cellStyle name="Comma 5 5 3 3 4 3" xfId="29248" xr:uid="{FB24E39A-9041-4637-BEEE-767C37127921}"/>
    <cellStyle name="Comma 5 5 3 3 4 4" xfId="52134" xr:uid="{C323D279-75B2-4943-98BE-15AEF33CAF4F}"/>
    <cellStyle name="Comma 5 5 3 3 5" xfId="14502" xr:uid="{2D310907-FB96-4E9D-B7B6-3B03EFDAD962}"/>
    <cellStyle name="Comma 5 5 3 3 5 2" xfId="31162" xr:uid="{FD07F246-DA1B-45C4-94D7-7340C1DD94F7}"/>
    <cellStyle name="Comma 5 5 3 3 6" xfId="22872" xr:uid="{5B7B37DD-5267-4A57-962B-BE141915B77A}"/>
    <cellStyle name="Comma 5 5 3 3 7" xfId="39859" xr:uid="{BD562394-CC0A-483E-95B6-D0C2E0583371}"/>
    <cellStyle name="Comma 5 5 3 3 8" xfId="42401" xr:uid="{11FB17EC-FC33-4728-8BE4-6558DBE11ED0}"/>
    <cellStyle name="Comma 5 5 3 4" xfId="3195" xr:uid="{5ED6026A-8297-487C-8B24-5AC48474D1DE}"/>
    <cellStyle name="Comma 5 5 3 4 2" xfId="14981" xr:uid="{46F7440A-5D56-409C-8901-F9220CD743F6}"/>
    <cellStyle name="Comma 5 5 3 4 2 2" xfId="31641" xr:uid="{166E053B-F675-4F54-8130-0FFF2C4D8B45}"/>
    <cellStyle name="Comma 5 5 3 4 3" xfId="23352" xr:uid="{D6A08935-FE44-4E8C-9CD6-E44D8C3DC088}"/>
    <cellStyle name="Comma 5 5 3 4 4" xfId="43099" xr:uid="{65444866-97B0-4A8E-B398-E7869F5C41C8}"/>
    <cellStyle name="Comma 5 5 3 5" xfId="13329" xr:uid="{78F7FB40-7E5F-4583-99DE-079ADAD7CF3E}"/>
    <cellStyle name="Comma 5 5 3 5 2" xfId="21660" xr:uid="{D5532508-DCA4-4DC6-911F-D1E59B15866F}"/>
    <cellStyle name="Comma 5 5 3 5 2 2" xfId="38320" xr:uid="{325A54B4-645D-4007-A01A-F4F5219DA391}"/>
    <cellStyle name="Comma 5 5 3 5 3" xfId="30033" xr:uid="{F1B1DA0E-64DB-4985-8818-4589424FF143}"/>
    <cellStyle name="Comma 5 5 3 5 4" xfId="53203" xr:uid="{88BE6F5F-B74C-4FE1-9CA9-636401F657C6}"/>
    <cellStyle name="Comma 5 5 3 6" xfId="22015" xr:uid="{317EEA08-A62F-4F92-9D37-6D8D4AE48FB6}"/>
    <cellStyle name="Comma 5 5 3 7" xfId="38962" xr:uid="{3E64DDD0-5A95-4ED8-82E3-F7E3CC4F9726}"/>
    <cellStyle name="Comma 5 5 3 8" xfId="41210" xr:uid="{A5725ED7-8E5D-429A-9709-D403C0620325}"/>
    <cellStyle name="Comma 5 5 4" xfId="318" xr:uid="{36251506-A68F-49AF-93E6-827E1AC0DD1D}"/>
    <cellStyle name="Comma 5 5 4 10" xfId="39031" xr:uid="{5F2FBAF2-C87D-4766-A1B7-EB6D4E1C9EF8}"/>
    <cellStyle name="Comma 5 5 4 11" xfId="41512" xr:uid="{078A9041-EA08-46E9-8085-FAD71D3ABD22}"/>
    <cellStyle name="Comma 5 5 4 12" xfId="1598" xr:uid="{952DBE50-4D17-4BAD-B136-A7053248A015}"/>
    <cellStyle name="Comma 5 5 4 2" xfId="2185" xr:uid="{0CE22222-67EE-45FA-A06E-7872D7AE2A3B}"/>
    <cellStyle name="Comma 5 5 4 2 2" xfId="4111" xr:uid="{7D4DD6F1-C488-40A1-B958-A12BC535F05D}"/>
    <cellStyle name="Comma 5 5 4 2 2 2" xfId="8914" xr:uid="{29C1B472-5257-4BF6-B16F-6A441617D4D7}"/>
    <cellStyle name="Comma 5 5 4 2 2 2 2" xfId="18738" xr:uid="{B2CADDDF-E658-42EF-9E1E-692D9A9A9CDD}"/>
    <cellStyle name="Comma 5 5 4 2 2 2 2 2" xfId="35398" xr:uid="{BA583758-F995-420B-8FA2-EFF7E15C6B73}"/>
    <cellStyle name="Comma 5 5 4 2 2 2 3" xfId="27110" xr:uid="{EB83734C-2EED-4855-BD1C-FCD496BD4F5D}"/>
    <cellStyle name="Comma 5 5 4 2 2 2 4" xfId="48797" xr:uid="{9CD9F8C9-CA6E-43A4-B5F5-E7A4DC61D15C}"/>
    <cellStyle name="Comma 5 5 4 2 2 3" xfId="15646" xr:uid="{E3A6A67E-C637-41FE-9343-FCD86F5653CE}"/>
    <cellStyle name="Comma 5 5 4 2 2 3 2" xfId="32306" xr:uid="{7AB97C43-A009-4115-B08A-DC9266BB3D50}"/>
    <cellStyle name="Comma 5 5 4 2 2 4" xfId="24017" xr:uid="{A5C7EE78-F448-4599-AF48-0EC668264A97}"/>
    <cellStyle name="Comma 5 5 4 2 2 5" xfId="40372" xr:uid="{34DE2A57-BAE1-411E-8B61-D9ADCE2D7455}"/>
    <cellStyle name="Comma 5 5 4 2 2 6" xfId="44015" xr:uid="{8439C7DB-7D42-4E23-ABE0-4E9234749F0C}"/>
    <cellStyle name="Comma 5 5 4 2 3" xfId="6004" xr:uid="{674C4E97-7FD5-4AB4-9BC9-670B01BC6B56}"/>
    <cellStyle name="Comma 5 5 4 2 3 2" xfId="10289" xr:uid="{022BFF15-02E2-4270-A1A8-43748C556A33}"/>
    <cellStyle name="Comma 5 5 4 2 3 2 2" xfId="19548" xr:uid="{5D813CB7-B0F1-4C85-A74E-27DB7ECCC1AF}"/>
    <cellStyle name="Comma 5 5 4 2 3 2 2 2" xfId="36208" xr:uid="{CAEE6F8D-9078-4831-929C-237C2ADB8410}"/>
    <cellStyle name="Comma 5 5 4 2 3 2 3" xfId="27920" xr:uid="{2E6288A1-7F73-4A86-8C43-DE84C5AC1E7C}"/>
    <cellStyle name="Comma 5 5 4 2 3 2 4" xfId="50172" xr:uid="{0CE11692-A26E-4D43-B08B-599817B5A2F0}"/>
    <cellStyle name="Comma 5 5 4 2 3 3" xfId="16964" xr:uid="{B58ECC01-F26E-464A-9A69-C2BE4DB86ACB}"/>
    <cellStyle name="Comma 5 5 4 2 3 3 2" xfId="33624" xr:uid="{9BB468B8-1B3C-460D-A6D1-C64A75ACB15C}"/>
    <cellStyle name="Comma 5 5 4 2 3 4" xfId="25335" xr:uid="{BB2B2CD1-A708-4998-8259-106597A13853}"/>
    <cellStyle name="Comma 5 5 4 2 3 5" xfId="45898" xr:uid="{54E782EB-F607-4889-950F-D7097E6502D5}"/>
    <cellStyle name="Comma 5 5 4 2 4" xfId="7579" xr:uid="{EA84D16A-DFF1-47CA-A717-1FA685C0A68D}"/>
    <cellStyle name="Comma 5 5 4 2 4 2" xfId="17956" xr:uid="{24B6CA31-B1FB-476F-ABB5-8EFFA86B7F51}"/>
    <cellStyle name="Comma 5 5 4 2 4 2 2" xfId="34616" xr:uid="{B9050989-BEAF-440E-B1CF-5F9BC86E0703}"/>
    <cellStyle name="Comma 5 5 4 2 4 3" xfId="26328" xr:uid="{D8E6A63D-C695-4820-A337-0F424513448C}"/>
    <cellStyle name="Comma 5 5 4 2 4 4" xfId="47462" xr:uid="{FCD39C35-5679-409D-A012-0416BD6B2C03}"/>
    <cellStyle name="Comma 5 5 4 2 5" xfId="11978" xr:uid="{5463E3C7-37FC-4E70-BDEF-FFA8E4096A34}"/>
    <cellStyle name="Comma 5 5 4 2 5 2" xfId="20684" xr:uid="{6D50DC26-B5C3-4E4A-A431-E7647AB3C194}"/>
    <cellStyle name="Comma 5 5 4 2 5 2 2" xfId="37344" xr:uid="{F27F2C09-3BF2-4235-8CBC-E8DD3F4EB591}"/>
    <cellStyle name="Comma 5 5 4 2 5 3" xfId="29056" xr:uid="{FEA209B3-D840-4615-90B0-E34D9FAFC922}"/>
    <cellStyle name="Comma 5 5 4 2 5 4" xfId="51859" xr:uid="{1184497B-B055-4022-9B68-8A8C241FB850}"/>
    <cellStyle name="Comma 5 5 4 2 6" xfId="14310" xr:uid="{7C150DCD-7CA8-4EEE-8C6D-9B61BDBAFF40}"/>
    <cellStyle name="Comma 5 5 4 2 6 2" xfId="30970" xr:uid="{29FA888A-FF29-436C-89C2-69818F03D912}"/>
    <cellStyle name="Comma 5 5 4 2 7" xfId="22680" xr:uid="{38D14DC8-81F6-49FB-889E-687DE5E3C80A}"/>
    <cellStyle name="Comma 5 5 4 2 8" xfId="39476" xr:uid="{FAB5E3C8-F60A-49F9-94EC-52F2D4BB729A}"/>
    <cellStyle name="Comma 5 5 4 2 9" xfId="42126" xr:uid="{3303AB0F-E4EE-42C8-B39F-2A819C5BBCD7}"/>
    <cellStyle name="Comma 5 5 4 3" xfId="3497" xr:uid="{07893F9A-235E-455D-B528-CA5E0C3BEECC}"/>
    <cellStyle name="Comma 5 5 4 3 2" xfId="8489" xr:uid="{82288459-C772-4E0B-A9E2-E1CCC5167F43}"/>
    <cellStyle name="Comma 5 5 4 3 2 2" xfId="18484" xr:uid="{BF80FA68-14E1-4934-90F7-12B4C97ECC5F}"/>
    <cellStyle name="Comma 5 5 4 3 2 2 2" xfId="35144" xr:uid="{BB470017-01A2-4CFB-9102-FA10D9535561}"/>
    <cellStyle name="Comma 5 5 4 3 2 3" xfId="26856" xr:uid="{E5D064BE-A7D3-4051-8F85-159C88946957}"/>
    <cellStyle name="Comma 5 5 4 3 2 4" xfId="48372" xr:uid="{729906B8-17FC-409A-904D-33CBDB736C26}"/>
    <cellStyle name="Comma 5 5 4 3 3" xfId="15203" xr:uid="{7E44ACA4-E0BA-4E56-8CB7-59EDB80D0F5F}"/>
    <cellStyle name="Comma 5 5 4 3 3 2" xfId="31863" xr:uid="{9719BF87-051C-46E0-A664-8FF1ABC28D3E}"/>
    <cellStyle name="Comma 5 5 4 3 4" xfId="23574" xr:uid="{1B02437B-C4E0-4D30-881B-6A939E6795DA}"/>
    <cellStyle name="Comma 5 5 4 3 5" xfId="39925" xr:uid="{1CC3B8F8-F838-4B70-8242-00978944D05F}"/>
    <cellStyle name="Comma 5 5 4 3 6" xfId="43401" xr:uid="{E50FC8D7-BA75-4A8C-BA4D-DA208C8D85F6}"/>
    <cellStyle name="Comma 5 5 4 4" xfId="5405" xr:uid="{61C393F2-AFE1-462E-9A5A-52533CA06160}"/>
    <cellStyle name="Comma 5 5 4 4 2" xfId="9864" xr:uid="{4E1107EB-2BB3-488E-816D-B4D8FD6F550B}"/>
    <cellStyle name="Comma 5 5 4 4 2 2" xfId="19294" xr:uid="{B54D69E5-DEDE-4749-9CDE-868F8B663851}"/>
    <cellStyle name="Comma 5 5 4 4 2 2 2" xfId="35954" xr:uid="{6BF470D2-F4F9-41EC-9677-DA8D508FF413}"/>
    <cellStyle name="Comma 5 5 4 4 2 3" xfId="27666" xr:uid="{B7E1C2C0-35F6-49BB-8D13-6F795BD69E08}"/>
    <cellStyle name="Comma 5 5 4 4 2 4" xfId="49747" xr:uid="{9773C895-A486-4B91-B478-D39ADEB56125}"/>
    <cellStyle name="Comma 5 5 4 4 3" xfId="16536" xr:uid="{696B3EBA-6C68-43BB-AE73-D474EB52DDC8}"/>
    <cellStyle name="Comma 5 5 4 4 3 2" xfId="33196" xr:uid="{A3F5CC8B-080F-4A61-931F-328F3AA0D32B}"/>
    <cellStyle name="Comma 5 5 4 4 4" xfId="24907" xr:uid="{876BB89B-8A4A-476C-8BBE-E55D728199D4}"/>
    <cellStyle name="Comma 5 5 4 4 5" xfId="45299" xr:uid="{1CD846A5-FDC8-4402-A16C-B914059849C7}"/>
    <cellStyle name="Comma 5 5 4 5" xfId="7154" xr:uid="{A8A208B1-BEDD-4A2F-B0EA-33D9F9EA1F88}"/>
    <cellStyle name="Comma 5 5 4 5 2" xfId="17702" xr:uid="{B0BB8B20-7D7D-46D7-A7D4-5FC9CD3C7086}"/>
    <cellStyle name="Comma 5 5 4 5 2 2" xfId="34362" xr:uid="{183ACD37-7896-4906-84E7-B247B795C670}"/>
    <cellStyle name="Comma 5 5 4 5 3" xfId="26074" xr:uid="{8730A431-E760-4ABB-904B-5E976B1A50A0}"/>
    <cellStyle name="Comma 5 5 4 5 4" xfId="47037" xr:uid="{7F5A42AD-6DFF-4DDC-A9C1-F63E80C24F73}"/>
    <cellStyle name="Comma 5 5 4 6" xfId="11379" xr:uid="{E8A0266C-BD82-44E5-9B06-9E8C96F3CE9F}"/>
    <cellStyle name="Comma 5 5 4 6 2" xfId="20256" xr:uid="{851A8247-38C7-4330-AA91-9123D533B37E}"/>
    <cellStyle name="Comma 5 5 4 6 2 2" xfId="36916" xr:uid="{673499BB-A534-4BD1-A5F5-D5CC5E9767D7}"/>
    <cellStyle name="Comma 5 5 4 6 3" xfId="28628" xr:uid="{6BC686C8-4B5E-4DA6-A5AA-A65021E99901}"/>
    <cellStyle name="Comma 5 5 4 6 4" xfId="51260" xr:uid="{B89E0737-CC02-4AC8-9C4B-CFD5653A05B6}"/>
    <cellStyle name="Comma 5 5 4 7" xfId="13054" xr:uid="{10B45C1A-54CE-481C-BF4A-1F15306995D3}"/>
    <cellStyle name="Comma 5 5 4 7 2" xfId="21468" xr:uid="{3F3CC3C8-0C69-4238-B29D-846CA9CD4312}"/>
    <cellStyle name="Comma 5 5 4 7 2 2" xfId="38128" xr:uid="{1CB5F1C7-AE26-4E9F-896C-738CF0611DA1}"/>
    <cellStyle name="Comma 5 5 4 7 3" xfId="29841" xr:uid="{FEDF0114-A74D-4648-A95A-6FCF8E875F31}"/>
    <cellStyle name="Comma 5 5 4 7 4" xfId="52928" xr:uid="{4F9FC2E5-F59A-45C4-A7E5-F13688969446}"/>
    <cellStyle name="Comma 5 5 4 8" xfId="13887" xr:uid="{66862C8F-EA03-46D8-AF51-D7AA574D743D}"/>
    <cellStyle name="Comma 5 5 4 8 2" xfId="30547" xr:uid="{076406C1-75E2-4B8A-870E-089145DB5457}"/>
    <cellStyle name="Comma 5 5 4 9" xfId="22237" xr:uid="{D3E87E10-7045-4D61-9322-DB10349005F5}"/>
    <cellStyle name="Comma 5 5 5" xfId="1450" xr:uid="{015D0BE6-967B-4367-977B-FCF0B7AE7FEC}"/>
    <cellStyle name="Comma 5 5 5 2" xfId="3333" xr:uid="{4E103625-48DB-4E1A-BDD6-95178E63A0D0}"/>
    <cellStyle name="Comma 5 5 5 2 2" xfId="8386" xr:uid="{472D71D4-8748-4EB6-9FA6-497D7820795F}"/>
    <cellStyle name="Comma 5 5 5 2 2 2" xfId="18425" xr:uid="{DA801BC7-0AC2-4F71-B693-A51F68008934}"/>
    <cellStyle name="Comma 5 5 5 2 2 2 2" xfId="35085" xr:uid="{B921E8E5-2514-41EA-83A4-286435E563EA}"/>
    <cellStyle name="Comma 5 5 5 2 2 3" xfId="26797" xr:uid="{E7275D02-78C2-4FCD-AF04-37B3D46C2851}"/>
    <cellStyle name="Comma 5 5 5 2 2 4" xfId="48269" xr:uid="{D81935B9-F2F0-43B3-BECD-1D718CFEBA77}"/>
    <cellStyle name="Comma 5 5 5 2 3" xfId="15083" xr:uid="{CC688629-008F-4684-96E8-E8C4969E13E2}"/>
    <cellStyle name="Comma 5 5 5 2 3 2" xfId="31743" xr:uid="{945B375A-A733-4556-893A-62DDA4B132C8}"/>
    <cellStyle name="Comma 5 5 5 2 4" xfId="23454" xr:uid="{767EAEE5-37A9-48D5-916C-815973B46B4A}"/>
    <cellStyle name="Comma 5 5 5 2 5" xfId="40036" xr:uid="{F8EA1995-3D8D-4F63-88BF-3710B501AE1A}"/>
    <cellStyle name="Comma 5 5 5 2 6" xfId="43237" xr:uid="{67921D14-14B6-43BB-9611-ACC5F0B67425}"/>
    <cellStyle name="Comma 5 5 5 3" xfId="5241" xr:uid="{B9B1E5AD-A100-454F-BC58-66BA0D230A91}"/>
    <cellStyle name="Comma 5 5 5 3 2" xfId="9761" xr:uid="{A3AD3F17-B5F1-4478-9C6E-A70BB8ADAB9D}"/>
    <cellStyle name="Comma 5 5 5 3 2 2" xfId="19235" xr:uid="{6E0C8A5E-90A5-4055-8D87-0E17E0AE87B8}"/>
    <cellStyle name="Comma 5 5 5 3 2 2 2" xfId="35895" xr:uid="{AE70AEA4-9DAC-4B89-B02E-9F4C20701FE2}"/>
    <cellStyle name="Comma 5 5 5 3 2 3" xfId="27607" xr:uid="{C3BAB397-88E0-4D37-8942-917E2B0C751A}"/>
    <cellStyle name="Comma 5 5 5 3 2 4" xfId="49644" xr:uid="{9A0D7BE2-F8AD-4B88-BD6D-48C62C61711F}"/>
    <cellStyle name="Comma 5 5 5 3 3" xfId="16416" xr:uid="{5B0778CB-A0CA-46DC-872A-AC8294438FD6}"/>
    <cellStyle name="Comma 5 5 5 3 3 2" xfId="33076" xr:uid="{08A264B0-2554-4A5E-9F29-89D6113E162E}"/>
    <cellStyle name="Comma 5 5 5 3 4" xfId="24787" xr:uid="{0FE0D5C6-2DAB-4A2D-A4DC-4339A1EA415E}"/>
    <cellStyle name="Comma 5 5 5 3 5" xfId="45135" xr:uid="{9994E3E3-8827-4D71-ADCE-AAF150243F58}"/>
    <cellStyle name="Comma 5 5 5 4" xfId="7051" xr:uid="{776C83C8-36B3-4786-A721-04C469572688}"/>
    <cellStyle name="Comma 5 5 5 4 2" xfId="17643" xr:uid="{D7715B55-B225-4C37-9254-727BA2B26630}"/>
    <cellStyle name="Comma 5 5 5 4 2 2" xfId="34303" xr:uid="{722968E2-DCE9-44CD-B068-1863CEBE04E1}"/>
    <cellStyle name="Comma 5 5 5 4 3" xfId="26015" xr:uid="{46990A27-7CFC-421C-8538-420767266C69}"/>
    <cellStyle name="Comma 5 5 5 4 4" xfId="46934" xr:uid="{6680CFF4-D5B8-4A2A-ADB6-5AE96F397C00}"/>
    <cellStyle name="Comma 5 5 5 5" xfId="11215" xr:uid="{19CCBE00-CF50-4B9B-B6E1-F319F30ACEAD}"/>
    <cellStyle name="Comma 5 5 5 5 2" xfId="20136" xr:uid="{3F2AE297-A963-464A-80AA-55A2492C509A}"/>
    <cellStyle name="Comma 5 5 5 5 2 2" xfId="36796" xr:uid="{E55AA3CF-4680-44BF-8650-60D00D062E78}"/>
    <cellStyle name="Comma 5 5 5 5 3" xfId="28508" xr:uid="{A9FE2036-F54A-42EF-8DF6-28E9A6EE1E61}"/>
    <cellStyle name="Comma 5 5 5 5 4" xfId="51096" xr:uid="{6B5B0312-32EE-46D5-9481-A7B697070730}"/>
    <cellStyle name="Comma 5 5 5 6" xfId="13767" xr:uid="{78F73613-5559-4093-AB37-A103BED4EFBD}"/>
    <cellStyle name="Comma 5 5 5 6 2" xfId="30427" xr:uid="{D2C8A0B0-9634-4E35-A47D-17700E6DF264}"/>
    <cellStyle name="Comma 5 5 5 7" xfId="22117" xr:uid="{6C6E656C-894E-4572-8712-A1928A62D6ED}"/>
    <cellStyle name="Comma 5 5 5 8" xfId="39169" xr:uid="{26153836-7EFC-4FCA-81D6-C788AAD00B53}"/>
    <cellStyle name="Comma 5 5 5 9" xfId="41348" xr:uid="{6D2FCE8F-1650-4313-BDE4-01DA7AD7AB1B}"/>
    <cellStyle name="Comma 5 5 6" xfId="2021" xr:uid="{AB817737-C46A-4797-9690-B33479F1A1AD}"/>
    <cellStyle name="Comma 5 5 6 2" xfId="3947" xr:uid="{8A0EDEDF-139C-4913-8DE0-CB530E857F20}"/>
    <cellStyle name="Comma 5 5 6 2 2" xfId="8811" xr:uid="{8978D7A5-874F-4A09-9AAB-8A293CA5A98B}"/>
    <cellStyle name="Comma 5 5 6 2 2 2" xfId="18679" xr:uid="{9AA1A65D-A51E-451F-B81A-4256DBBFC274}"/>
    <cellStyle name="Comma 5 5 6 2 2 2 2" xfId="35339" xr:uid="{971F3743-9835-4234-A679-E5F6D685DF1C}"/>
    <cellStyle name="Comma 5 5 6 2 2 3" xfId="27051" xr:uid="{2B506C3E-CCA5-4F3D-ADED-3240170EAE92}"/>
    <cellStyle name="Comma 5 5 6 2 2 4" xfId="48694" xr:uid="{64A68C80-3170-45E0-830E-DCED45764DC9}"/>
    <cellStyle name="Comma 5 5 6 2 3" xfId="15526" xr:uid="{424E07AD-2F5A-4157-86FF-DE2822443588}"/>
    <cellStyle name="Comma 5 5 6 2 3 2" xfId="32186" xr:uid="{6AB16D73-123E-46DC-8FC4-89DE799593DE}"/>
    <cellStyle name="Comma 5 5 6 2 4" xfId="23897" xr:uid="{E0882BB1-62C3-4BC1-B868-1E6CC5D25D0A}"/>
    <cellStyle name="Comma 5 5 6 2 5" xfId="43851" xr:uid="{F664C0E5-DACA-481F-A5F8-DA02C35F7CEE}"/>
    <cellStyle name="Comma 5 5 6 3" xfId="5840" xr:uid="{7BA4E846-9630-4937-9A83-E201FE430E58}"/>
    <cellStyle name="Comma 5 5 6 3 2" xfId="10186" xr:uid="{87CEB2DD-CEE5-4A84-A44C-FA7D3C5EA766}"/>
    <cellStyle name="Comma 5 5 6 3 2 2" xfId="19489" xr:uid="{C5328370-5407-400B-AC05-0BC76409781E}"/>
    <cellStyle name="Comma 5 5 6 3 2 2 2" xfId="36149" xr:uid="{6F1406C1-1C10-4479-AD62-39CACB150F2A}"/>
    <cellStyle name="Comma 5 5 6 3 2 3" xfId="27861" xr:uid="{97FFEF30-C0D5-4FDA-A1B5-2E276B0A8F4F}"/>
    <cellStyle name="Comma 5 5 6 3 2 4" xfId="50069" xr:uid="{C9714730-3B3F-4607-912A-DCA565CC99A2}"/>
    <cellStyle name="Comma 5 5 6 3 3" xfId="16844" xr:uid="{21D26402-5014-4C22-9812-2A9F82CFDF3E}"/>
    <cellStyle name="Comma 5 5 6 3 3 2" xfId="33504" xr:uid="{39BE533E-F7FA-4288-B874-D917DF94F94B}"/>
    <cellStyle name="Comma 5 5 6 3 4" xfId="25215" xr:uid="{96D484C7-FA8F-4AE7-BCAE-E5FD24D82D5C}"/>
    <cellStyle name="Comma 5 5 6 3 5" xfId="45734" xr:uid="{14BF6F6B-B441-4712-AF18-1776882B2DC4}"/>
    <cellStyle name="Comma 5 5 6 4" xfId="7476" xr:uid="{74040358-9148-4C3B-9F6A-9354BB9256A3}"/>
    <cellStyle name="Comma 5 5 6 4 2" xfId="17897" xr:uid="{C746FFC7-65BC-4A9B-A071-D6C53537D550}"/>
    <cellStyle name="Comma 5 5 6 4 2 2" xfId="34557" xr:uid="{38759AED-DFCD-46BA-A4E4-97AAAACBD04D}"/>
    <cellStyle name="Comma 5 5 6 4 3" xfId="26269" xr:uid="{0DBDD230-7F62-4F03-973D-13D7405FF0CC}"/>
    <cellStyle name="Comma 5 5 6 4 4" xfId="47359" xr:uid="{E18F9468-17C3-4A52-AD8E-307BA0844E8E}"/>
    <cellStyle name="Comma 5 5 6 5" xfId="11814" xr:uid="{EE62B2F1-C7DB-4A4E-B911-2944A5593F71}"/>
    <cellStyle name="Comma 5 5 6 5 2" xfId="20564" xr:uid="{A69677B5-FE62-4B61-9C93-5D9759E2763D}"/>
    <cellStyle name="Comma 5 5 6 5 2 2" xfId="37224" xr:uid="{88D1102D-0535-4FAB-BF72-39FA466940E6}"/>
    <cellStyle name="Comma 5 5 6 5 3" xfId="28936" xr:uid="{1FB62335-53D7-4F38-BAB6-A21919831F40}"/>
    <cellStyle name="Comma 5 5 6 5 4" xfId="51695" xr:uid="{82733D64-6172-4B9D-B9A0-D1ADDC1126B4}"/>
    <cellStyle name="Comma 5 5 6 6" xfId="14190" xr:uid="{4D91303C-F0F6-4B31-AB6A-9C2EE595FE2C}"/>
    <cellStyle name="Comma 5 5 6 6 2" xfId="30850" xr:uid="{78ADEF78-B095-4704-98EE-834ED9882F41}"/>
    <cellStyle name="Comma 5 5 6 7" xfId="22560" xr:uid="{C6ACA4FA-53F5-4D6E-AB66-4784FE5D29BD}"/>
    <cellStyle name="Comma 5 5 6 8" xfId="39587" xr:uid="{99F2B242-28F3-4A16-AAF6-4225073DC0A9}"/>
    <cellStyle name="Comma 5 5 6 9" xfId="41962" xr:uid="{E8F0E44F-224C-484F-94DF-70618BD98E0E}"/>
    <cellStyle name="Comma 5 5 7" xfId="2916" xr:uid="{011ECED5-DE3F-48F5-9A40-0A3C3C3C849B}"/>
    <cellStyle name="Comma 5 5 7 2" xfId="8085" xr:uid="{FA2C142F-BBEA-49CB-83DC-7206CC66FDFC}"/>
    <cellStyle name="Comma 5 5 7 2 2" xfId="18243" xr:uid="{C5B211C5-C5E7-4741-8D44-AE2926F8D45A}"/>
    <cellStyle name="Comma 5 5 7 2 2 2" xfId="34903" xr:uid="{74F436E8-163D-4168-8CF7-76CC54FC1579}"/>
    <cellStyle name="Comma 5 5 7 2 3" xfId="26615" xr:uid="{8F0EB1CA-1098-4A28-AB60-F813FB02DB53}"/>
    <cellStyle name="Comma 5 5 7 2 4" xfId="47968" xr:uid="{F7A4A4BB-016D-4D0E-8613-8844F9675D4A}"/>
    <cellStyle name="Comma 5 5 7 3" xfId="14786" xr:uid="{64B911EE-AAF5-487F-8900-0F4BF2400C8C}"/>
    <cellStyle name="Comma 5 5 7 3 2" xfId="31446" xr:uid="{C6716BFF-511E-45E2-9CDD-03368A2867CE}"/>
    <cellStyle name="Comma 5 5 7 4" xfId="23157" xr:uid="{21AB8EAF-3540-463A-9A9B-323E8515E762}"/>
    <cellStyle name="Comma 5 5 7 5" xfId="42821" xr:uid="{8659020C-3352-4A8F-A554-89E451DE71FD}"/>
    <cellStyle name="Comma 5 5 8" xfId="4854" xr:uid="{8E0A8203-DD55-4EEE-96DE-01EB3A2B010E}"/>
    <cellStyle name="Comma 5 5 8 2" xfId="9459" xr:uid="{7D5F08AD-F936-4FFA-B1F1-3F77363529FC}"/>
    <cellStyle name="Comma 5 5 8 2 2" xfId="19052" xr:uid="{8D2D014D-DE04-4A6E-BDC8-3A190E6AD2AB}"/>
    <cellStyle name="Comma 5 5 8 2 2 2" xfId="35712" xr:uid="{0B6C084B-311B-42FC-9577-2CC1F7130166}"/>
    <cellStyle name="Comma 5 5 8 2 3" xfId="27424" xr:uid="{9DC2EAB0-C0EB-4409-BEB5-F04A9D376A2F}"/>
    <cellStyle name="Comma 5 5 8 2 4" xfId="49342" xr:uid="{9E82E96E-86BF-47ED-B067-FEB0B36CFC29}"/>
    <cellStyle name="Comma 5 5 8 3" xfId="16149" xr:uid="{575E006E-6765-44FE-BEA3-E2B1A34E6F0A}"/>
    <cellStyle name="Comma 5 5 8 3 2" xfId="32809" xr:uid="{D16B1327-647C-4A78-BD4A-A4F9C7F9A542}"/>
    <cellStyle name="Comma 5 5 8 4" xfId="24520" xr:uid="{3ADF11BC-3285-4F9A-92C2-FC3D27D0B4E1}"/>
    <cellStyle name="Comma 5 5 8 5" xfId="44749" xr:uid="{A26DF6EF-0C0E-4319-8B5D-FBC933BBA550}"/>
    <cellStyle name="Comma 5 5 9" xfId="6747" xr:uid="{02D6FCCD-C6FD-4475-A5E0-BAD8858AFAF0}"/>
    <cellStyle name="Comma 5 5 9 2" xfId="17458" xr:uid="{D6C1CFF2-89E5-40D1-801D-FE18E69C7461}"/>
    <cellStyle name="Comma 5 5 9 2 2" xfId="34118" xr:uid="{CA0F0023-ED53-4E9D-B82B-139FE40A9E49}"/>
    <cellStyle name="Comma 5 5 9 3" xfId="25830" xr:uid="{3FB55E49-2B77-4C5A-ABBC-8BDCBFE7137C}"/>
    <cellStyle name="Comma 5 5 9 4" xfId="46630" xr:uid="{07D4C974-44EB-4230-BF4D-60255556BE07}"/>
    <cellStyle name="Comma 5 6" xfId="248" xr:uid="{8C2739AB-5AAA-46BD-8487-80D59E452780}"/>
    <cellStyle name="Comma 5 6 10" xfId="13607" xr:uid="{07FA253D-D9AE-47AC-BAA2-CB50E6C21CAB}"/>
    <cellStyle name="Comma 5 6 10 2" xfId="30267" xr:uid="{CFE710FE-D0AF-46D7-9A31-2C6D205DB628}"/>
    <cellStyle name="Comma 5 6 11" xfId="21890" xr:uid="{12011549-C5A1-42E4-8776-A552B5616766}"/>
    <cellStyle name="Comma 5 6 12" xfId="38501" xr:uid="{461A398F-BF8F-43DD-BE39-B11654FE4756}"/>
    <cellStyle name="Comma 5 6 13" xfId="38736" xr:uid="{DBFBD9CC-BDF5-4B3C-AC90-730B8DE31BE8}"/>
    <cellStyle name="Comma 5 6 14" xfId="41029" xr:uid="{06514352-97E6-45BD-9786-B45FDCE0DE97}"/>
    <cellStyle name="Comma 5 6 2" xfId="618" xr:uid="{7254AF9A-EF93-4F25-A562-45DCEEFF1ECB}"/>
    <cellStyle name="Comma 5 6 2 2" xfId="1849" xr:uid="{2AEA7FD3-0DAD-4D00-82BE-36279037AAAF}"/>
    <cellStyle name="Comma 5 6 2 2 2" xfId="3778" xr:uid="{437985D1-2C14-43FB-9654-CA73B0E5DA71}"/>
    <cellStyle name="Comma 5 6 2 2 2 2" xfId="15401" xr:uid="{318A5E28-9DA9-4071-858B-A55D88A44E50}"/>
    <cellStyle name="Comma 5 6 2 2 2 2 2" xfId="32061" xr:uid="{34CD3654-5C7A-4682-AEEB-8E82554C6A65}"/>
    <cellStyle name="Comma 5 6 2 2 2 3" xfId="23772" xr:uid="{C9A782A6-F80D-43B3-81CB-582B04F9C352}"/>
    <cellStyle name="Comma 5 6 2 2 2 4" xfId="40259" xr:uid="{E663E545-B2C6-4FCA-BD17-0964E52C23B6}"/>
    <cellStyle name="Comma 5 6 2 2 2 5" xfId="43682" xr:uid="{F1294FC3-91C1-478C-BA51-787B08E86619}"/>
    <cellStyle name="Comma 5 6 2 2 3" xfId="5686" xr:uid="{75279682-3A42-41E0-A2D8-F82F0996E431}"/>
    <cellStyle name="Comma 5 6 2 2 3 2" xfId="16734" xr:uid="{5BC707EC-D71D-4B58-9F76-FD6607C7F3E5}"/>
    <cellStyle name="Comma 5 6 2 2 3 2 2" xfId="33394" xr:uid="{E9E7491F-2394-4F85-AE2F-18EAA67CD76F}"/>
    <cellStyle name="Comma 5 6 2 2 3 3" xfId="25105" xr:uid="{7D86B3FF-4E29-4A7F-A94F-A088F14AB644}"/>
    <cellStyle name="Comma 5 6 2 2 3 4" xfId="45580" xr:uid="{B1BDEF94-ADCC-462F-89E5-0747A97C1B49}"/>
    <cellStyle name="Comma 5 6 2 2 4" xfId="11660" xr:uid="{3D269745-F89C-411C-A7F1-EBC4B74D73C5}"/>
    <cellStyle name="Comma 5 6 2 2 4 2" xfId="20454" xr:uid="{0AD56BB9-068E-4198-8765-771EC306B230}"/>
    <cellStyle name="Comma 5 6 2 2 4 2 2" xfId="37114" xr:uid="{E23B296B-8326-4755-9D39-ADFE2F29F5F7}"/>
    <cellStyle name="Comma 5 6 2 2 4 3" xfId="28826" xr:uid="{096C2F67-1412-4BD2-967E-B24D6B04A8CE}"/>
    <cellStyle name="Comma 5 6 2 2 4 4" xfId="51541" xr:uid="{674C4528-0147-4CAB-8424-18C2E48CE170}"/>
    <cellStyle name="Comma 5 6 2 2 5" xfId="14085" xr:uid="{9731BDF7-70CB-4567-8DB5-91837F9C8DA4}"/>
    <cellStyle name="Comma 5 6 2 2 5 2" xfId="30745" xr:uid="{5288F058-AAA3-4568-991E-B0AC5860DA5A}"/>
    <cellStyle name="Comma 5 6 2 2 6" xfId="22435" xr:uid="{0E6A6545-A417-4519-8086-73D2CB7C76A8}"/>
    <cellStyle name="Comma 5 6 2 2 7" xfId="39376" xr:uid="{E2B7B8CE-897C-4CA0-A362-A953350304C6}"/>
    <cellStyle name="Comma 5 6 2 2 8" xfId="41793" xr:uid="{5FC8ABD3-1CFC-4239-B280-8A52EA04CDA8}"/>
    <cellStyle name="Comma 5 6 2 3" xfId="2466" xr:uid="{B3927D4B-F30E-4868-BAB8-1FC26DC84D4F}"/>
    <cellStyle name="Comma 5 6 2 3 2" xfId="4392" xr:uid="{E9AC8958-7129-45F3-8E0E-C63A4BE0E5C5}"/>
    <cellStyle name="Comma 5 6 2 3 2 2" xfId="15844" xr:uid="{18342FBD-9F97-48B1-8715-80BD1E3654EF}"/>
    <cellStyle name="Comma 5 6 2 3 2 2 2" xfId="32504" xr:uid="{CE874943-A4B2-45BB-958B-5ABD00DB79C1}"/>
    <cellStyle name="Comma 5 6 2 3 2 3" xfId="24215" xr:uid="{190594DC-33C3-471E-8E47-4AF76497E19B}"/>
    <cellStyle name="Comma 5 6 2 3 2 4" xfId="44296" xr:uid="{44FFEE3F-A50B-493A-AC26-FE8DE50964FB}"/>
    <cellStyle name="Comma 5 6 2 3 3" xfId="6285" xr:uid="{CFF0519E-7514-4A64-90D2-8DC402C176DF}"/>
    <cellStyle name="Comma 5 6 2 3 3 2" xfId="17162" xr:uid="{54AB8A43-D41B-418F-86F5-EAFE77472708}"/>
    <cellStyle name="Comma 5 6 2 3 3 2 2" xfId="33822" xr:uid="{E672E4A2-58B2-4E1B-9E78-9238BE3451D4}"/>
    <cellStyle name="Comma 5 6 2 3 3 3" xfId="25533" xr:uid="{7A140850-6C15-45E2-A122-0537A0401E0C}"/>
    <cellStyle name="Comma 5 6 2 3 3 4" xfId="46179" xr:uid="{3547A529-44F1-46AD-ABF6-3F497AA6D31C}"/>
    <cellStyle name="Comma 5 6 2 3 4" xfId="12259" xr:uid="{FDD0057A-C435-48EB-A40F-6D4836584FEE}"/>
    <cellStyle name="Comma 5 6 2 3 4 2" xfId="20882" xr:uid="{E7A59CD2-79C7-406E-9A42-1D36A403552D}"/>
    <cellStyle name="Comma 5 6 2 3 4 2 2" xfId="37542" xr:uid="{C67938EA-56D3-4D1F-B150-CFCC37D46429}"/>
    <cellStyle name="Comma 5 6 2 3 4 3" xfId="29254" xr:uid="{EB957018-DB4A-4DF6-B4E9-EF5A8D9EFFC3}"/>
    <cellStyle name="Comma 5 6 2 3 4 4" xfId="52140" xr:uid="{2F24B7F9-A10E-48C6-9931-25CA5A528E55}"/>
    <cellStyle name="Comma 5 6 2 3 5" xfId="14508" xr:uid="{23F6571E-64EB-47FB-9595-6469088436FC}"/>
    <cellStyle name="Comma 5 6 2 3 5 2" xfId="31168" xr:uid="{A7BC8F6D-41C5-4589-B698-9B0A6ACAADFD}"/>
    <cellStyle name="Comma 5 6 2 3 6" xfId="22878" xr:uid="{D8E1D79D-1180-4612-9179-1FE6E07C0D0F}"/>
    <cellStyle name="Comma 5 6 2 3 7" xfId="39810" xr:uid="{45F7701D-6A19-437C-A967-ED18BE3A78FB}"/>
    <cellStyle name="Comma 5 6 2 3 8" xfId="42407" xr:uid="{C45E8623-1545-4BED-AEE7-697D54D3E0BE}"/>
    <cellStyle name="Comma 5 6 2 4" xfId="3201" xr:uid="{FB2AB5D3-619B-497D-8BCD-215AC552EC40}"/>
    <cellStyle name="Comma 5 6 2 4 2" xfId="14987" xr:uid="{A6C77148-F2D1-4C17-99E6-19112CEEB774}"/>
    <cellStyle name="Comma 5 6 2 4 2 2" xfId="31647" xr:uid="{AF53B6CE-0D48-4E74-82D3-6BD824184D2F}"/>
    <cellStyle name="Comma 5 6 2 4 3" xfId="23358" xr:uid="{FB6E8EB2-2748-49A2-9D81-A2CEA5302316}"/>
    <cellStyle name="Comma 5 6 2 4 4" xfId="43105" xr:uid="{E7129391-AD1C-4516-BEF3-BFD9C089A96D}"/>
    <cellStyle name="Comma 5 6 2 5" xfId="13335" xr:uid="{9AC2AD8C-38A9-4800-BDC9-8C5F655C1333}"/>
    <cellStyle name="Comma 5 6 2 5 2" xfId="21666" xr:uid="{CD9E8C58-6DE1-4BCA-90ED-23807F8F6766}"/>
    <cellStyle name="Comma 5 6 2 5 2 2" xfId="38326" xr:uid="{C9DBFCC6-14D7-431C-AE5B-12AE8B9D36B5}"/>
    <cellStyle name="Comma 5 6 2 5 3" xfId="30039" xr:uid="{1C401EC5-4437-4FFB-BCD5-0A7D758AB541}"/>
    <cellStyle name="Comma 5 6 2 5 4" xfId="53209" xr:uid="{2163BA6B-1FF3-4143-A1CD-3E0E1DF5BF5B}"/>
    <cellStyle name="Comma 5 6 2 6" xfId="22021" xr:uid="{47820C31-D8C5-4A85-803D-599EFECE5911}"/>
    <cellStyle name="Comma 5 6 2 7" xfId="38919" xr:uid="{2ADAE5BB-5832-4CB4-876D-F941FB7B30D5}"/>
    <cellStyle name="Comma 5 6 2 8" xfId="41216" xr:uid="{E2F28529-BD80-4563-AA37-2FB62D1F4563}"/>
    <cellStyle name="Comma 5 6 3" xfId="415" xr:uid="{577CB88F-8378-4245-BA70-C9F3DB3FF7C0}"/>
    <cellStyle name="Comma 5 6 3 10" xfId="41609" xr:uid="{53E09B26-CF25-413E-8F5E-496C46F73E4D}"/>
    <cellStyle name="Comma 5 6 3 2" xfId="2282" xr:uid="{04604413-87D4-4930-AC78-3BEC93EDF29F}"/>
    <cellStyle name="Comma 5 6 3 2 2" xfId="4208" xr:uid="{511FC39C-0E96-4548-A140-0105E879806C}"/>
    <cellStyle name="Comma 5 6 3 2 2 2" xfId="15716" xr:uid="{CD1965BF-1657-4C18-AC79-674F4D16440D}"/>
    <cellStyle name="Comma 5 6 3 2 2 2 2" xfId="32376" xr:uid="{8D6A950E-3084-4642-AF66-F6606B75C986}"/>
    <cellStyle name="Comma 5 6 3 2 2 3" xfId="24087" xr:uid="{94FE2626-902A-44A4-BF36-BA60FD13B54C}"/>
    <cellStyle name="Comma 5 6 3 2 2 4" xfId="40424" xr:uid="{B77A926A-CC63-476E-997B-146B1E14AF2F}"/>
    <cellStyle name="Comma 5 6 3 2 2 5" xfId="44112" xr:uid="{200A1080-4920-4BA1-8806-6A848F50D12A}"/>
    <cellStyle name="Comma 5 6 3 2 3" xfId="6101" xr:uid="{58BC05EF-A945-49EC-99FB-23E5472D8DCF}"/>
    <cellStyle name="Comma 5 6 3 2 3 2" xfId="17034" xr:uid="{35549AB9-6CAF-4C7F-9155-9F88F109AC36}"/>
    <cellStyle name="Comma 5 6 3 2 3 2 2" xfId="33694" xr:uid="{93DB146F-E8F4-4684-B267-37C344C41405}"/>
    <cellStyle name="Comma 5 6 3 2 3 3" xfId="25405" xr:uid="{9FEF4FB3-E539-4044-B6AB-EB764C24CDAB}"/>
    <cellStyle name="Comma 5 6 3 2 3 4" xfId="45995" xr:uid="{1A77222D-E1B6-4283-8E9E-4D8322DA61CC}"/>
    <cellStyle name="Comma 5 6 3 2 4" xfId="12075" xr:uid="{7B0DF119-5F58-4332-AD8F-A6632F23B5D3}"/>
    <cellStyle name="Comma 5 6 3 2 4 2" xfId="20754" xr:uid="{1EFB38D0-7D9D-4C9D-87DF-53D991A144BE}"/>
    <cellStyle name="Comma 5 6 3 2 4 2 2" xfId="37414" xr:uid="{3F5E8D66-B9D2-4FF8-AF75-FBADEBDF8516}"/>
    <cellStyle name="Comma 5 6 3 2 4 3" xfId="29126" xr:uid="{A09B0672-103D-424B-843B-2CB6BC3C30C9}"/>
    <cellStyle name="Comma 5 6 3 2 4 4" xfId="51956" xr:uid="{A55ED270-EC2D-4949-8277-8407B5C00890}"/>
    <cellStyle name="Comma 5 6 3 2 5" xfId="14380" xr:uid="{E42D384E-DA6E-4DC6-B1BC-A3D3BF1F7CEE}"/>
    <cellStyle name="Comma 5 6 3 2 5 2" xfId="31040" xr:uid="{9DE3A1E7-57EA-4D25-9802-43C65F9761E4}"/>
    <cellStyle name="Comma 5 6 3 2 6" xfId="22750" xr:uid="{FFFD6063-32D3-4ACF-8BB6-3E45E5966730}"/>
    <cellStyle name="Comma 5 6 3 2 7" xfId="39526" xr:uid="{8BCDE57C-D522-4D2B-B0D7-625A84F5B1D2}"/>
    <cellStyle name="Comma 5 6 3 2 8" xfId="42223" xr:uid="{EFB8A8D6-6D6F-4A2C-8F4E-8EC91A6B2A66}"/>
    <cellStyle name="Comma 5 6 3 3" xfId="3594" xr:uid="{642A0FF4-8FCB-4B79-937F-7E2C113B0494}"/>
    <cellStyle name="Comma 5 6 3 3 2" xfId="15273" xr:uid="{69B80A3A-2D5E-48FF-AE12-B55EB5468EAC}"/>
    <cellStyle name="Comma 5 6 3 3 2 2" xfId="31933" xr:uid="{B6C5331D-B063-4E4F-9F0C-B8676BD597C8}"/>
    <cellStyle name="Comma 5 6 3 3 3" xfId="23644" xr:uid="{E9CCAB7E-F2E3-4B02-AF8D-BD2109C386B3}"/>
    <cellStyle name="Comma 5 6 3 3 4" xfId="39977" xr:uid="{85BE7535-D8C0-4B5A-8C94-D9A71D4542FB}"/>
    <cellStyle name="Comma 5 6 3 3 5" xfId="43498" xr:uid="{89C686DF-FBB1-40DC-85D3-37BF1AC1771E}"/>
    <cellStyle name="Comma 5 6 3 4" xfId="5502" xr:uid="{CECB8BA6-67F6-4E58-9039-96455915130D}"/>
    <cellStyle name="Comma 5 6 3 4 2" xfId="16606" xr:uid="{8508EF25-5B4A-4F4B-B0ED-A7F378657AA8}"/>
    <cellStyle name="Comma 5 6 3 4 2 2" xfId="33266" xr:uid="{1ECBE9CA-F8E1-445B-A174-C63CCB1BEDDD}"/>
    <cellStyle name="Comma 5 6 3 4 3" xfId="24977" xr:uid="{3F4AAD9F-0742-4C2E-B690-590000BDF6AE}"/>
    <cellStyle name="Comma 5 6 3 4 4" xfId="45396" xr:uid="{86768F2F-3F44-47B7-90C1-0603CAA0A514}"/>
    <cellStyle name="Comma 5 6 3 5" xfId="11476" xr:uid="{63595D5A-4819-4C1B-952D-C190CA8EE796}"/>
    <cellStyle name="Comma 5 6 3 5 2" xfId="20326" xr:uid="{72B1D83C-EF7C-4270-8F5F-7E2AE0205EC6}"/>
    <cellStyle name="Comma 5 6 3 5 2 2" xfId="36986" xr:uid="{C9F9515A-8C30-488D-85FA-47BDEFA56036}"/>
    <cellStyle name="Comma 5 6 3 5 3" xfId="28698" xr:uid="{B3CB529B-6C7E-4664-8622-2D29ADF75F23}"/>
    <cellStyle name="Comma 5 6 3 5 4" xfId="51357" xr:uid="{01267178-F55A-4CE9-81BF-49A2A46F2312}"/>
    <cellStyle name="Comma 5 6 3 6" xfId="13151" xr:uid="{ABCD38F1-BEDF-4850-8E78-784F402BEA6B}"/>
    <cellStyle name="Comma 5 6 3 6 2" xfId="21538" xr:uid="{6259A639-06EE-452B-AE36-D3487FAE81CF}"/>
    <cellStyle name="Comma 5 6 3 6 2 2" xfId="38198" xr:uid="{F52BE7B4-C925-4F32-A33B-7CA0CD277377}"/>
    <cellStyle name="Comma 5 6 3 6 3" xfId="29911" xr:uid="{F08C9634-B45A-43CB-9A75-C30C75A7A24E}"/>
    <cellStyle name="Comma 5 6 3 6 4" xfId="53025" xr:uid="{770A8627-1B8B-41BF-B0B9-08A70E2ACC64}"/>
    <cellStyle name="Comma 5 6 3 7" xfId="13957" xr:uid="{8AC5E241-C8CD-43E4-A405-78D6B18FF373}"/>
    <cellStyle name="Comma 5 6 3 7 2" xfId="30617" xr:uid="{7D4E00E5-718A-471A-B955-ABF317F81592}"/>
    <cellStyle name="Comma 5 6 3 8" xfId="22307" xr:uid="{FA2200C2-2EA6-44C8-9257-24D12F6CCF51}"/>
    <cellStyle name="Comma 5 6 3 9" xfId="39104" xr:uid="{6E5AE3ED-5A7E-4213-B310-79230EC8D90A}"/>
    <cellStyle name="Comma 5 6 4" xfId="1555" xr:uid="{B81FFC6F-ED5A-4B03-9EEC-1E4FAB957AC9}"/>
    <cellStyle name="Comma 5 6 4 2" xfId="3430" xr:uid="{0CB2D196-E49C-474C-BE8D-92C17E54E6DC}"/>
    <cellStyle name="Comma 5 6 4 2 2" xfId="15153" xr:uid="{D47F3EA5-7320-470B-94C8-1D59B074B160}"/>
    <cellStyle name="Comma 5 6 4 2 2 2" xfId="31813" xr:uid="{73327485-1C24-4D88-86F3-C7F0F0D978DD}"/>
    <cellStyle name="Comma 5 6 4 2 3" xfId="23524" xr:uid="{1D110D7B-3627-448B-87EB-AA6B47DF3D4F}"/>
    <cellStyle name="Comma 5 6 4 2 4" xfId="40090" xr:uid="{802FDE3D-4A7F-44D8-A962-F418367EE928}"/>
    <cellStyle name="Comma 5 6 4 2 5" xfId="43334" xr:uid="{C495325C-1A8A-479C-85C3-6AA361C3F931}"/>
    <cellStyle name="Comma 5 6 4 3" xfId="5338" xr:uid="{A6842511-4343-45E3-9692-866B23C6617C}"/>
    <cellStyle name="Comma 5 6 4 3 2" xfId="16486" xr:uid="{57725269-D708-4C3C-B959-D9985733A437}"/>
    <cellStyle name="Comma 5 6 4 3 2 2" xfId="33146" xr:uid="{3AB052B5-5FFE-4AAD-8D43-FD7C4FD6D01F}"/>
    <cellStyle name="Comma 5 6 4 3 3" xfId="24857" xr:uid="{8FFEF4C0-74ED-46F2-A80F-5262BBE4F5A6}"/>
    <cellStyle name="Comma 5 6 4 3 4" xfId="45232" xr:uid="{5ED776E3-26D5-41E5-84A1-F02ED2256E87}"/>
    <cellStyle name="Comma 5 6 4 4" xfId="11312" xr:uid="{E3BEB72C-0FD2-461A-B52E-CD7FC5C33949}"/>
    <cellStyle name="Comma 5 6 4 4 2" xfId="20206" xr:uid="{D8E529F1-573D-46EE-951D-3194791AA2FD}"/>
    <cellStyle name="Comma 5 6 4 4 2 2" xfId="36866" xr:uid="{4DF4BFA8-44FA-4A7B-849D-2D4461D8FB76}"/>
    <cellStyle name="Comma 5 6 4 4 3" xfId="28578" xr:uid="{627BDD11-F37D-4FD8-9A12-528EAAD25021}"/>
    <cellStyle name="Comma 5 6 4 4 4" xfId="51193" xr:uid="{06119A2A-3E65-4E1E-8356-05A32FC9CAF5}"/>
    <cellStyle name="Comma 5 6 4 5" xfId="13837" xr:uid="{95A3FEF4-EC70-4EAE-9264-CFB00FC11C45}"/>
    <cellStyle name="Comma 5 6 4 5 2" xfId="30497" xr:uid="{7BCABC66-3889-42B6-9E9C-4FC667D6E88A}"/>
    <cellStyle name="Comma 5 6 4 6" xfId="22187" xr:uid="{5155DB7E-5F02-4F62-A82A-24C1C3E4A427}"/>
    <cellStyle name="Comma 5 6 4 7" xfId="39222" xr:uid="{13047517-5899-409F-B963-70DD212BB507}"/>
    <cellStyle name="Comma 5 6 4 8" xfId="41445" xr:uid="{064D16EE-1CF8-4B9D-B524-E76A3510217F}"/>
    <cellStyle name="Comma 5 6 5" xfId="2118" xr:uid="{514660D5-E414-4E68-98EB-62824174C536}"/>
    <cellStyle name="Comma 5 6 5 2" xfId="4044" xr:uid="{D4B95483-3496-45F9-93EE-EB6D1778F8E0}"/>
    <cellStyle name="Comma 5 6 5 2 2" xfId="15596" xr:uid="{1974C395-4492-42A9-8835-2C9EF788BD15}"/>
    <cellStyle name="Comma 5 6 5 2 2 2" xfId="32256" xr:uid="{2F4D6E7F-BF77-4B55-AACB-0EF5BAB27BAC}"/>
    <cellStyle name="Comma 5 6 5 2 3" xfId="23967" xr:uid="{82AB4FEC-0379-478C-A027-EDE91B45C974}"/>
    <cellStyle name="Comma 5 6 5 2 4" xfId="43948" xr:uid="{9ED1A723-7664-4D38-BE87-75FA9F1E686A}"/>
    <cellStyle name="Comma 5 6 5 3" xfId="5937" xr:uid="{A8920EB1-4E5D-483C-9142-929990D5B85F}"/>
    <cellStyle name="Comma 5 6 5 3 2" xfId="16914" xr:uid="{E89583DC-8F27-4DCA-A411-26A7290F79B6}"/>
    <cellStyle name="Comma 5 6 5 3 2 2" xfId="33574" xr:uid="{81513919-7799-4F22-83A1-38F8689E51F4}"/>
    <cellStyle name="Comma 5 6 5 3 3" xfId="25285" xr:uid="{B1AA50A3-9DE3-4A54-A919-931FAC33C36A}"/>
    <cellStyle name="Comma 5 6 5 3 4" xfId="45831" xr:uid="{563583E2-0B6E-4B50-92A7-A64DFF90A7E8}"/>
    <cellStyle name="Comma 5 6 5 4" xfId="11911" xr:uid="{42D590A7-1768-412A-85DF-C3D65A3141AA}"/>
    <cellStyle name="Comma 5 6 5 4 2" xfId="20634" xr:uid="{3AC620E0-10AA-4EED-8582-67C3298D90DB}"/>
    <cellStyle name="Comma 5 6 5 4 2 2" xfId="37294" xr:uid="{B6BB9D9A-3CD1-442C-9941-BB16273F006B}"/>
    <cellStyle name="Comma 5 6 5 4 3" xfId="29006" xr:uid="{FA03387C-0D46-41F4-BF2D-BC481A0F43CE}"/>
    <cellStyle name="Comma 5 6 5 4 4" xfId="51792" xr:uid="{F2F13406-BDC3-4955-B5EC-F1B9F56E9F2D}"/>
    <cellStyle name="Comma 5 6 5 5" xfId="14260" xr:uid="{C332B31D-1618-4389-BE72-8E124029AF1B}"/>
    <cellStyle name="Comma 5 6 5 5 2" xfId="30920" xr:uid="{7C6FBB4C-0BF0-480B-A30B-13BB9E5E9132}"/>
    <cellStyle name="Comma 5 6 5 6" xfId="22630" xr:uid="{19B299C9-1056-43FA-BD4E-750935AC42A9}"/>
    <cellStyle name="Comma 5 6 5 7" xfId="39641" xr:uid="{34E970DD-0E3C-4F4D-B6D0-CC3E4834A841}"/>
    <cellStyle name="Comma 5 6 5 8" xfId="42059" xr:uid="{E05E6389-DD11-4F10-A868-95E21F76E644}"/>
    <cellStyle name="Comma 5 6 6" xfId="3014" xr:uid="{D9C10A50-E33C-4416-BA01-60E11F8D924B}"/>
    <cellStyle name="Comma 5 6 6 2" xfId="14856" xr:uid="{FAFD73DA-1722-4BBA-A53F-C1A1125F5F55}"/>
    <cellStyle name="Comma 5 6 6 2 2" xfId="31516" xr:uid="{D4225D48-1870-4AEF-8C2A-26D867C1556E}"/>
    <cellStyle name="Comma 5 6 6 3" xfId="23227" xr:uid="{56697556-1651-4AA0-B574-8094861DB7C2}"/>
    <cellStyle name="Comma 5 6 6 4" xfId="42918" xr:uid="{E9BC7503-6AE2-44A1-98D0-8D8789B9A007}"/>
    <cellStyle name="Comma 5 6 7" xfId="4953" xr:uid="{8A1E6CEF-AAD2-456F-B74C-D172272FDFB2}"/>
    <cellStyle name="Comma 5 6 7 2" xfId="16220" xr:uid="{11B5F368-D31D-4EAB-9B9F-859CE8D49F17}"/>
    <cellStyle name="Comma 5 6 7 2 2" xfId="32880" xr:uid="{31041550-A774-405E-BB28-FBFA28872E4D}"/>
    <cellStyle name="Comma 5 6 7 3" xfId="24591" xr:uid="{5C27DC1E-65B4-4AA4-944A-5AB905AE388D}"/>
    <cellStyle name="Comma 5 6 7 4" xfId="44847" xr:uid="{979B8A7E-C1D6-46AC-8114-9AEFE8DC7517}"/>
    <cellStyle name="Comma 5 6 8" xfId="10927" xr:uid="{A492A7CF-5C34-4044-B266-2732AAEE6784}"/>
    <cellStyle name="Comma 5 6 8 2" xfId="19940" xr:uid="{450BB9DD-D020-442B-80E5-CFAB871449B5}"/>
    <cellStyle name="Comma 5 6 8 2 2" xfId="36600" xr:uid="{8C858E78-EDCB-425A-A883-12F437038236}"/>
    <cellStyle name="Comma 5 6 8 3" xfId="28312" xr:uid="{82229A6D-2F80-4544-9228-D0E4187B8C18}"/>
    <cellStyle name="Comma 5 6 8 4" xfId="50808" xr:uid="{16CAD19F-A452-4C17-AE3E-56D949538857}"/>
    <cellStyle name="Comma 5 6 9" xfId="12987" xr:uid="{AEAF9665-AFA4-4B8D-ABD0-86055DD66A1C}"/>
    <cellStyle name="Comma 5 6 9 2" xfId="21418" xr:uid="{2E06C6EE-EBE7-46FE-BFBD-A0D1B4EF6DCD}"/>
    <cellStyle name="Comma 5 6 9 2 2" xfId="38078" xr:uid="{490A80F4-6F55-48B6-8D86-FAE6F1359F33}"/>
    <cellStyle name="Comma 5 6 9 3" xfId="29791" xr:uid="{A28DBD66-2398-4663-9776-F187BD10BD17}"/>
    <cellStyle name="Comma 5 6 9 4" xfId="52861" xr:uid="{35A00BC8-6AC0-45F0-99C4-38318694ED48}"/>
    <cellStyle name="Comma 5 7" xfId="531" xr:uid="{1B78B9EF-51E8-4C64-98FB-5DDD50198A2C}"/>
    <cellStyle name="Comma 5 7 10" xfId="21958" xr:uid="{D0598FC2-B075-44AB-A90A-A64801E7F850}"/>
    <cellStyle name="Comma 5 7 11" xfId="41134" xr:uid="{21D349C8-31C8-4345-B1CC-904EA07FC0B1}"/>
    <cellStyle name="Comma 5 7 12" xfId="1268" xr:uid="{A74B6E7B-25B1-4714-B48C-8E956192C5B5}"/>
    <cellStyle name="Comma 5 7 2" xfId="1770" xr:uid="{D0DAA6A2-81BB-41F2-A68C-B0B9EE447025}"/>
    <cellStyle name="Comma 5 7 2 2" xfId="3698" xr:uid="{C6914D40-FA94-427C-826B-156817AB353B}"/>
    <cellStyle name="Comma 5 7 2 2 2" xfId="8653" xr:uid="{D98BE16D-23C6-469A-8A0D-59F27854DE75}"/>
    <cellStyle name="Comma 5 7 2 2 2 2" xfId="18584" xr:uid="{5059C9C0-DE76-4A5A-BC49-146DAAA8D73A}"/>
    <cellStyle name="Comma 5 7 2 2 2 2 2" xfId="35244" xr:uid="{96D375F1-1998-4D1C-893F-E2B0AE0D244D}"/>
    <cellStyle name="Comma 5 7 2 2 2 3" xfId="26956" xr:uid="{D9CCB2A6-A78D-42A0-8DF1-DA6FD22AC139}"/>
    <cellStyle name="Comma 5 7 2 2 2 4" xfId="48536" xr:uid="{AEF23926-035B-4708-A757-A5390D3E7987}"/>
    <cellStyle name="Comma 5 7 2 2 3" xfId="15340" xr:uid="{1CECA6CE-BF3D-45D0-ADAB-45478AA3A605}"/>
    <cellStyle name="Comma 5 7 2 2 3 2" xfId="32000" xr:uid="{9B5C5896-EFAF-4B3A-8A72-070C563D470C}"/>
    <cellStyle name="Comma 5 7 2 2 4" xfId="23711" xr:uid="{9D760E8B-26F2-4633-BC49-2AC08ED823DF}"/>
    <cellStyle name="Comma 5 7 2 2 5" xfId="43602" xr:uid="{AB61BE75-3DFF-41D5-9F69-266960012E91}"/>
    <cellStyle name="Comma 5 7 2 3" xfId="5606" xr:uid="{2EB4676C-BD92-4AF6-9EF7-43291DB00194}"/>
    <cellStyle name="Comma 5 7 2 3 2" xfId="10028" xr:uid="{578CE6A0-ABB4-46D2-A95D-42E95B17847C}"/>
    <cellStyle name="Comma 5 7 2 3 2 2" xfId="19394" xr:uid="{8E77B04C-7D7D-419E-9EBD-955F8F4E40BF}"/>
    <cellStyle name="Comma 5 7 2 3 2 2 2" xfId="36054" xr:uid="{468F1722-4460-400A-ADB9-D066CC712B29}"/>
    <cellStyle name="Comma 5 7 2 3 2 3" xfId="27766" xr:uid="{62E1E2A5-9098-4C18-9A25-04E164E6D6DB}"/>
    <cellStyle name="Comma 5 7 2 3 2 4" xfId="49911" xr:uid="{215ECA11-8CC5-4E59-82EE-E2A57003BE43}"/>
    <cellStyle name="Comma 5 7 2 3 3" xfId="16673" xr:uid="{5A292112-7E2D-453F-9CEC-6858F70D90E0}"/>
    <cellStyle name="Comma 5 7 2 3 3 2" xfId="33333" xr:uid="{D31E4758-C426-468D-BDBD-BCF6C75729BB}"/>
    <cellStyle name="Comma 5 7 2 3 4" xfId="25044" xr:uid="{56C22358-5C87-4BC3-87E7-3F12B58F3253}"/>
    <cellStyle name="Comma 5 7 2 3 5" xfId="45500" xr:uid="{A27826A4-1D38-4357-90A6-67F4C9502D3C}"/>
    <cellStyle name="Comma 5 7 2 4" xfId="7318" xr:uid="{A7887E28-E0BC-452D-8C80-D14FB408EAFE}"/>
    <cellStyle name="Comma 5 7 2 4 2" xfId="17802" xr:uid="{9E23EFA5-8BF4-4200-9954-A323167619A4}"/>
    <cellStyle name="Comma 5 7 2 4 2 2" xfId="34462" xr:uid="{7310C66E-D6A3-4AE5-B3C8-D5FF3DB69FC2}"/>
    <cellStyle name="Comma 5 7 2 4 3" xfId="26174" xr:uid="{9351DF0D-F3AB-474C-931F-0CDE130B2A70}"/>
    <cellStyle name="Comma 5 7 2 4 4" xfId="47201" xr:uid="{D424EFBB-ED20-4439-B0EE-371D922E7FFE}"/>
    <cellStyle name="Comma 5 7 2 5" xfId="11580" xr:uid="{D4A9D410-E75E-4585-9294-9E96F757502F}"/>
    <cellStyle name="Comma 5 7 2 5 2" xfId="20393" xr:uid="{A9E266A5-328D-45E8-97D5-AF9382D6F512}"/>
    <cellStyle name="Comma 5 7 2 5 2 2" xfId="37053" xr:uid="{6336FB72-C6D6-4879-86C0-42A0E9495A4F}"/>
    <cellStyle name="Comma 5 7 2 5 3" xfId="28765" xr:uid="{2FFF127B-01B7-4B37-8C7C-B32ECD7DFF4B}"/>
    <cellStyle name="Comma 5 7 2 5 4" xfId="51461" xr:uid="{75780DEA-1547-4DBC-BBB0-D7DBDA58F336}"/>
    <cellStyle name="Comma 5 7 2 6" xfId="14024" xr:uid="{22C34372-BF0D-4B5D-BC3B-254D03403AEF}"/>
    <cellStyle name="Comma 5 7 2 6 2" xfId="30684" xr:uid="{AD1343CC-384C-4C15-83BE-790C116207EB}"/>
    <cellStyle name="Comma 5 7 2 7" xfId="22374" xr:uid="{7BCB28FF-04C6-4F28-9A2B-B0695679E40F}"/>
    <cellStyle name="Comma 5 7 2 8" xfId="41713" xr:uid="{188BE2C8-1B78-4795-9BBF-12DC07B67761}"/>
    <cellStyle name="Comma 5 7 3" xfId="2386" xr:uid="{781A523C-D53F-4677-BF20-B0C5F8C6837F}"/>
    <cellStyle name="Comma 5 7 3 2" xfId="4312" xr:uid="{4BDBE402-FD2F-45B0-B5FF-17AF8753E20C}"/>
    <cellStyle name="Comma 5 7 3 2 2" xfId="9078" xr:uid="{F0BF8665-F187-49BD-AB6E-4B9A33719824}"/>
    <cellStyle name="Comma 5 7 3 2 2 2" xfId="18838" xr:uid="{E4D87A69-56DD-4540-9174-96484DB8D845}"/>
    <cellStyle name="Comma 5 7 3 2 2 2 2" xfId="35498" xr:uid="{4AEA0D5A-8D56-439D-87BC-617C92AEB88D}"/>
    <cellStyle name="Comma 5 7 3 2 2 3" xfId="27210" xr:uid="{12561EBF-D601-451F-9475-0447A2D43850}"/>
    <cellStyle name="Comma 5 7 3 2 2 4" xfId="48961" xr:uid="{60950871-1476-4443-A12F-1B04CF119E83}"/>
    <cellStyle name="Comma 5 7 3 2 3" xfId="15783" xr:uid="{B77015E3-53B1-4420-900C-38AA4069E457}"/>
    <cellStyle name="Comma 5 7 3 2 3 2" xfId="32443" xr:uid="{C99B853A-96A4-45BC-9566-B0C3F2A1D4E1}"/>
    <cellStyle name="Comma 5 7 3 2 4" xfId="24154" xr:uid="{5B55FD79-5306-479B-9020-208DAC85C4FB}"/>
    <cellStyle name="Comma 5 7 3 2 5" xfId="44216" xr:uid="{0DBA2C72-6636-40AA-AE90-E354DDB88295}"/>
    <cellStyle name="Comma 5 7 3 3" xfId="6205" xr:uid="{68CD293B-005F-432C-9126-3F1CBF260902}"/>
    <cellStyle name="Comma 5 7 3 3 2" xfId="10453" xr:uid="{46658ECC-65CF-4E99-AFCB-7F14580C9EF7}"/>
    <cellStyle name="Comma 5 7 3 3 2 2" xfId="19648" xr:uid="{F2A3A6D0-94B9-43C6-B412-C8C891AB7BE5}"/>
    <cellStyle name="Comma 5 7 3 3 2 2 2" xfId="36308" xr:uid="{023DEA85-05F7-422C-90C2-ECB75D2E5448}"/>
    <cellStyle name="Comma 5 7 3 3 2 3" xfId="28020" xr:uid="{A8673027-0900-4AD5-A8DC-D555CA5C4CE2}"/>
    <cellStyle name="Comma 5 7 3 3 2 4" xfId="50336" xr:uid="{E518866C-FC43-4B14-A49F-4D6D59CDA808}"/>
    <cellStyle name="Comma 5 7 3 3 3" xfId="17101" xr:uid="{2E028E58-C10F-451D-B5A5-E0F8AF26B30E}"/>
    <cellStyle name="Comma 5 7 3 3 3 2" xfId="33761" xr:uid="{9DA7E7A0-1AE3-4657-892D-997809428313}"/>
    <cellStyle name="Comma 5 7 3 3 4" xfId="25472" xr:uid="{5FC14F2E-4740-4A23-B000-B5A4ADD4468F}"/>
    <cellStyle name="Comma 5 7 3 3 5" xfId="46099" xr:uid="{FD09B984-7CAB-48F6-9C34-D91D87DE51DE}"/>
    <cellStyle name="Comma 5 7 3 4" xfId="7743" xr:uid="{26FBC621-4686-4B93-A36E-320DA702BB0D}"/>
    <cellStyle name="Comma 5 7 3 4 2" xfId="18056" xr:uid="{53D6CABF-B259-41D7-B2D2-EAE230726638}"/>
    <cellStyle name="Comma 5 7 3 4 2 2" xfId="34716" xr:uid="{CE4485B3-316D-46D3-85D3-C31721353BF2}"/>
    <cellStyle name="Comma 5 7 3 4 3" xfId="26428" xr:uid="{BD231D49-A092-44D3-9EAF-C7473FD1D04D}"/>
    <cellStyle name="Comma 5 7 3 4 4" xfId="47626" xr:uid="{66579363-B942-4AFF-8E68-28F4916CB517}"/>
    <cellStyle name="Comma 5 7 3 5" xfId="12179" xr:uid="{A9B45D5F-2DDC-4D99-828D-AEBE3A80FE34}"/>
    <cellStyle name="Comma 5 7 3 5 2" xfId="20821" xr:uid="{F245DD86-B248-400E-8A39-4785600D9748}"/>
    <cellStyle name="Comma 5 7 3 5 2 2" xfId="37481" xr:uid="{0248CD52-7081-4F62-BA5D-BDEA5614968C}"/>
    <cellStyle name="Comma 5 7 3 5 3" xfId="29193" xr:uid="{D88E4270-5D65-435C-B2C3-7ADE1F244C40}"/>
    <cellStyle name="Comma 5 7 3 5 4" xfId="52060" xr:uid="{72A80E48-BAF7-4B6E-9A89-DA628DBEDD8E}"/>
    <cellStyle name="Comma 5 7 3 6" xfId="14447" xr:uid="{42BA7744-E57C-4582-8E89-8DB241FBB93F}"/>
    <cellStyle name="Comma 5 7 3 6 2" xfId="31107" xr:uid="{325EF500-9C4E-45D5-83BC-72EDC1534165}"/>
    <cellStyle name="Comma 5 7 3 7" xfId="22817" xr:uid="{5F8C35EB-2FA0-4ECE-A7D3-6948CBE9BF8F}"/>
    <cellStyle name="Comma 5 7 3 8" xfId="42327" xr:uid="{57E393FA-A410-4E6F-B681-D6D6EBDF29F7}"/>
    <cellStyle name="Comma 5 7 4" xfId="3119" xr:uid="{4119F931-E580-455B-8753-7EDAF0A83755}"/>
    <cellStyle name="Comma 5 7 4 2" xfId="8249" xr:uid="{10CF86F9-A17B-44A3-AECA-C9FE905DE24F}"/>
    <cellStyle name="Comma 5 7 4 2 2" xfId="18343" xr:uid="{805DC819-4579-47F3-8568-E26895F2B468}"/>
    <cellStyle name="Comma 5 7 4 2 2 2" xfId="35003" xr:uid="{C2AA9ED4-0134-477C-8332-212A712A002A}"/>
    <cellStyle name="Comma 5 7 4 2 3" xfId="26715" xr:uid="{D6DD3BCC-1367-4060-AFC0-3F918CFA2854}"/>
    <cellStyle name="Comma 5 7 4 2 4" xfId="48132" xr:uid="{5D56ED3B-8834-4FA3-B05E-ADD349DD2BBC}"/>
    <cellStyle name="Comma 5 7 4 3" xfId="14924" xr:uid="{33A1B510-5FD8-4126-96AD-627C318BF8F2}"/>
    <cellStyle name="Comma 5 7 4 3 2" xfId="31584" xr:uid="{43CA407E-C5EF-4F99-8A0B-6BF8067D912B}"/>
    <cellStyle name="Comma 5 7 4 4" xfId="23295" xr:uid="{B28E086D-C2ED-4742-A690-F71120579DF0}"/>
    <cellStyle name="Comma 5 7 4 5" xfId="43023" xr:uid="{8CA81EC9-26AF-411D-8510-4A649BFBCE15}"/>
    <cellStyle name="Comma 5 7 5" xfId="5057" xr:uid="{558C489B-D28D-4101-A44C-F5DB45C846B3}"/>
    <cellStyle name="Comma 5 7 5 2" xfId="9624" xr:uid="{930AA5DC-48ED-4C5E-8402-DE75ADF3E147}"/>
    <cellStyle name="Comma 5 7 5 2 2" xfId="19153" xr:uid="{C5B49D2F-A8A9-4833-93AB-B3B07C476B0B}"/>
    <cellStyle name="Comma 5 7 5 2 2 2" xfId="35813" xr:uid="{DE231AD1-E48F-404D-BDDC-CCFA0AE0D72D}"/>
    <cellStyle name="Comma 5 7 5 2 3" xfId="27525" xr:uid="{1495B56B-DAE0-443D-B7A2-7893BB39A4F0}"/>
    <cellStyle name="Comma 5 7 5 2 4" xfId="49507" xr:uid="{1948FC31-CDA7-487F-91E7-F2301782F3FC}"/>
    <cellStyle name="Comma 5 7 5 3" xfId="16287" xr:uid="{08B2FB95-BFD4-4181-90C8-62936D420D67}"/>
    <cellStyle name="Comma 5 7 5 3 2" xfId="32947" xr:uid="{8C679ED6-F46A-4979-AF97-6AA1A8D7CBF8}"/>
    <cellStyle name="Comma 5 7 5 4" xfId="24658" xr:uid="{C1CF6D73-1613-4F7B-BB8B-555C1BE41318}"/>
    <cellStyle name="Comma 5 7 5 5" xfId="44951" xr:uid="{834B6F87-5422-4DED-BC8E-71B20525DE06}"/>
    <cellStyle name="Comma 5 7 6" xfId="6913" xr:uid="{E2F88B76-E04A-42F7-8F9A-D905782A8BD3}"/>
    <cellStyle name="Comma 5 7 6 2" xfId="17560" xr:uid="{9EFE3479-BA2D-4DE2-88B7-B08D0399E763}"/>
    <cellStyle name="Comma 5 7 6 2 2" xfId="34220" xr:uid="{7D6F6909-4BB7-40BE-900E-89635644B3FD}"/>
    <cellStyle name="Comma 5 7 6 3" xfId="25932" xr:uid="{70E951F5-ABB8-4469-ACAC-782C402D527D}"/>
    <cellStyle name="Comma 5 7 6 4" xfId="46796" xr:uid="{DDC1E369-2A65-4AB7-ACE7-1D7AD7E86731}"/>
    <cellStyle name="Comma 5 7 7" xfId="11031" xr:uid="{987AABB0-14A9-40E9-85CA-073BE2797052}"/>
    <cellStyle name="Comma 5 7 7 2" xfId="20007" xr:uid="{CCEC6401-0734-40A6-BEE6-E16D16ADE30A}"/>
    <cellStyle name="Comma 5 7 7 2 2" xfId="36667" xr:uid="{1EC0F81A-6A20-4C20-9623-813D3D8478E7}"/>
    <cellStyle name="Comma 5 7 7 3" xfId="28379" xr:uid="{22F44882-933A-49B6-A062-AF8E3785D21A}"/>
    <cellStyle name="Comma 5 7 7 4" xfId="50912" xr:uid="{8BE65691-C58B-4055-8F9B-E48C69BA0CC4}"/>
    <cellStyle name="Comma 5 7 8" xfId="13255" xr:uid="{B070262C-CA70-46CA-AAB3-47AA72EF9E29}"/>
    <cellStyle name="Comma 5 7 8 2" xfId="21605" xr:uid="{1767B887-895F-4F88-9132-2631D23279B5}"/>
    <cellStyle name="Comma 5 7 8 2 2" xfId="38265" xr:uid="{864C14E6-5F5C-40B5-8DD2-F39A482DF5AF}"/>
    <cellStyle name="Comma 5 7 8 3" xfId="29978" xr:uid="{86B1866A-A091-455C-A099-AD7A234E0B87}"/>
    <cellStyle name="Comma 5 7 8 4" xfId="53129" xr:uid="{5609C649-FFE9-4BEB-86B7-3814172444FF}"/>
    <cellStyle name="Comma 5 7 9" xfId="13674" xr:uid="{30EC4295-0AB2-44E3-8187-F0EE81031F51}"/>
    <cellStyle name="Comma 5 7 9 2" xfId="30334" xr:uid="{1C1FAC45-1EF4-4809-944F-52A20C99CB6D}"/>
    <cellStyle name="Comma 5 8" xfId="575" xr:uid="{00ED4ECB-9BA3-4820-973C-CADF7FCD20AE}"/>
    <cellStyle name="Comma 5 8 2" xfId="1806" xr:uid="{804EEF7B-0AD3-40FC-8A46-EC7A62BBB167}"/>
    <cellStyle name="Comma 5 8 2 2" xfId="3735" xr:uid="{21BCF956-DB64-467B-9E01-551BA8DBE2C6}"/>
    <cellStyle name="Comma 5 8 2 2 2" xfId="15364" xr:uid="{5DAA9541-7922-4685-813A-14F0F53A221F}"/>
    <cellStyle name="Comma 5 8 2 2 2 2" xfId="32024" xr:uid="{7DC41C2A-37FB-4D09-B3F3-F7232BDBEAB1}"/>
    <cellStyle name="Comma 5 8 2 2 3" xfId="23735" xr:uid="{D999FDF1-AC9C-4502-B323-055D3D8A649F}"/>
    <cellStyle name="Comma 5 8 2 2 4" xfId="43639" xr:uid="{D9AEB533-B0BE-409A-9EAF-BEE3AAEA98A4}"/>
    <cellStyle name="Comma 5 8 2 3" xfId="5643" xr:uid="{C163A19C-A04E-4A3E-BF33-55318B9E0004}"/>
    <cellStyle name="Comma 5 8 2 3 2" xfId="16697" xr:uid="{A1ABB833-E79F-4E23-A88C-7FADD6BA42BC}"/>
    <cellStyle name="Comma 5 8 2 3 2 2" xfId="33357" xr:uid="{4BA9E81E-C710-43B2-95BC-10A10BBCC4CB}"/>
    <cellStyle name="Comma 5 8 2 3 3" xfId="25068" xr:uid="{D71822B8-2401-4F9F-AC01-35647F71A796}"/>
    <cellStyle name="Comma 5 8 2 3 4" xfId="45537" xr:uid="{4002A0DE-C09F-4DBE-A370-AD2F0C6C5A07}"/>
    <cellStyle name="Comma 5 8 2 4" xfId="11617" xr:uid="{B752396F-FAEA-421D-B59C-1648CC71FA79}"/>
    <cellStyle name="Comma 5 8 2 4 2" xfId="20417" xr:uid="{0C39A15D-F5D4-4228-8548-A214730C133E}"/>
    <cellStyle name="Comma 5 8 2 4 2 2" xfId="37077" xr:uid="{AE4F99A8-6848-4092-95BC-2D6C16E7DD87}"/>
    <cellStyle name="Comma 5 8 2 4 3" xfId="28789" xr:uid="{3B2C31F4-DDB6-4042-95CF-1704AA9C776B}"/>
    <cellStyle name="Comma 5 8 2 4 4" xfId="51498" xr:uid="{47F9E636-3938-4AD9-AC04-1C3C610039B4}"/>
    <cellStyle name="Comma 5 8 2 5" xfId="14048" xr:uid="{3EF65399-05BE-442A-A2B3-22308FA7A6C9}"/>
    <cellStyle name="Comma 5 8 2 5 2" xfId="30708" xr:uid="{33E6A1DD-04B4-4146-A524-3E8F0FCBF1F9}"/>
    <cellStyle name="Comma 5 8 2 6" xfId="22398" xr:uid="{7869E7B5-361F-4655-B0FF-ABF87466C257}"/>
    <cellStyle name="Comma 5 8 2 7" xfId="41750" xr:uid="{58996C72-4777-4498-B116-D02BBEBDA9DF}"/>
    <cellStyle name="Comma 5 8 3" xfId="2423" xr:uid="{9632BF02-7AF7-4653-BF25-A1272F4347AB}"/>
    <cellStyle name="Comma 5 8 3 2" xfId="4349" xr:uid="{E417ADAD-5061-4B84-B71E-CCC8508E9A48}"/>
    <cellStyle name="Comma 5 8 3 2 2" xfId="15807" xr:uid="{BEF9CEB5-D7FD-4899-B6C8-4FD4856337F5}"/>
    <cellStyle name="Comma 5 8 3 2 2 2" xfId="32467" xr:uid="{E5B01059-77C6-4E66-B0AD-AFD281D8DC41}"/>
    <cellStyle name="Comma 5 8 3 2 3" xfId="24178" xr:uid="{12E75FF4-3E07-4823-B7AD-517B19A0EDB9}"/>
    <cellStyle name="Comma 5 8 3 2 4" xfId="44253" xr:uid="{00A3507A-5710-4DE4-AADD-1C274A46B0DF}"/>
    <cellStyle name="Comma 5 8 3 3" xfId="6242" xr:uid="{6CA341B4-CDEA-4923-B5FD-A30FB7A4A884}"/>
    <cellStyle name="Comma 5 8 3 3 2" xfId="17125" xr:uid="{93851C44-8F45-4C1B-907B-568A9ACF3EB8}"/>
    <cellStyle name="Comma 5 8 3 3 2 2" xfId="33785" xr:uid="{2C0C1F73-1FF5-42D5-B9C1-94977AE7F6EA}"/>
    <cellStyle name="Comma 5 8 3 3 3" xfId="25496" xr:uid="{D514D7CA-84BC-4BCC-8553-6137EFC7721B}"/>
    <cellStyle name="Comma 5 8 3 3 4" xfId="46136" xr:uid="{D69B3CD3-2C9F-424A-AE95-B1F3BE75A0F2}"/>
    <cellStyle name="Comma 5 8 3 4" xfId="12216" xr:uid="{27323B4B-1174-4C6D-95AF-DCC50937BB33}"/>
    <cellStyle name="Comma 5 8 3 4 2" xfId="20845" xr:uid="{1F580CFF-6032-46F7-8DA5-4CAB56C7C16C}"/>
    <cellStyle name="Comma 5 8 3 4 2 2" xfId="37505" xr:uid="{022E9A41-EB1E-4127-A20B-8FAEAD6240D9}"/>
    <cellStyle name="Comma 5 8 3 4 3" xfId="29217" xr:uid="{0D47C972-CB0E-45F1-ABC2-0DFCF8BCE300}"/>
    <cellStyle name="Comma 5 8 3 4 4" xfId="52097" xr:uid="{D84161D0-2CB7-4691-9B0D-D4F3FFB055A3}"/>
    <cellStyle name="Comma 5 8 3 5" xfId="14471" xr:uid="{70DD03EA-0F60-4842-97F1-B2B887964FA8}"/>
    <cellStyle name="Comma 5 8 3 5 2" xfId="31131" xr:uid="{D5A7CC05-B43D-47FC-AE6F-2BABB260B93B}"/>
    <cellStyle name="Comma 5 8 3 6" xfId="22841" xr:uid="{5ABAC86F-C38B-4014-A755-DE0BD67EC31D}"/>
    <cellStyle name="Comma 5 8 3 7" xfId="42364" xr:uid="{0EDF312B-2C32-4D73-A1D5-0F04DCC72C49}"/>
    <cellStyle name="Comma 5 8 4" xfId="3157" xr:uid="{DFE349AE-7F53-47C5-9AA7-3B33DAC3C6CC}"/>
    <cellStyle name="Comma 5 8 4 2" xfId="14949" xr:uid="{C2501EB8-B676-4942-B713-3B8B2A67CBA0}"/>
    <cellStyle name="Comma 5 8 4 2 2" xfId="31609" xr:uid="{A4FACF90-1D28-4D47-BE0D-99B297BB63F7}"/>
    <cellStyle name="Comma 5 8 4 3" xfId="23320" xr:uid="{E9CDB102-1591-4016-A222-E28CF59E41CA}"/>
    <cellStyle name="Comma 5 8 4 4" xfId="43061" xr:uid="{B5623EA2-0EBD-4B13-AEFA-AB1172B7CED2}"/>
    <cellStyle name="Comma 5 8 5" xfId="13292" xr:uid="{54024827-4B73-4198-9FEE-4D9C47D02B56}"/>
    <cellStyle name="Comma 5 8 5 2" xfId="21629" xr:uid="{440DD944-BB60-4F1B-9383-DC5247DF82F0}"/>
    <cellStyle name="Comma 5 8 5 2 2" xfId="38289" xr:uid="{EBD6D349-E160-4FC4-8FB9-EE7902264A9C}"/>
    <cellStyle name="Comma 5 8 5 3" xfId="30002" xr:uid="{85B5DE7C-DD28-464C-AFAD-50DDB9BD4C96}"/>
    <cellStyle name="Comma 5 8 5 4" xfId="53166" xr:uid="{4B845B6F-F598-45DA-97FF-B74A21DB0F60}"/>
    <cellStyle name="Comma 5 8 6" xfId="21983" xr:uid="{720D255E-DC2D-457D-BF7D-024D2CC89DC9}"/>
    <cellStyle name="Comma 5 8 7" xfId="41172" xr:uid="{8A71E1A2-0EA5-490C-BB75-8A22E863CE1A}"/>
    <cellStyle name="Comma 5 9" xfId="266" xr:uid="{30E4DF29-CEC6-4745-B0D9-B6C75A248DE0}"/>
    <cellStyle name="Comma 5 9 10" xfId="41460" xr:uid="{524E1B69-2105-4CEE-B608-E3E484E0CA39}"/>
    <cellStyle name="Comma 5 9 2" xfId="2133" xr:uid="{4FB43337-FDB7-4373-99CE-D9F97C2D8022}"/>
    <cellStyle name="Comma 5 9 2 2" xfId="4059" xr:uid="{182F48AF-5733-4A5B-B4BE-56B73DD1403A}"/>
    <cellStyle name="Comma 5 9 2 2 2" xfId="15606" xr:uid="{39E737E0-E5ED-4BAB-9496-35A6DF72B57D}"/>
    <cellStyle name="Comma 5 9 2 2 2 2" xfId="32266" xr:uid="{18FEDEB2-28AB-4A7C-B5A3-60EF101F119A}"/>
    <cellStyle name="Comma 5 9 2 2 3" xfId="23977" xr:uid="{6E8D87FF-CADC-4433-8803-BD5DD45947A4}"/>
    <cellStyle name="Comma 5 9 2 2 4" xfId="40210" xr:uid="{705EDD99-E4FE-40A0-A323-3A0D1DD310EC}"/>
    <cellStyle name="Comma 5 9 2 2 5" xfId="43963" xr:uid="{3B36CC1B-DFBE-4371-94C6-6B6945094E21}"/>
    <cellStyle name="Comma 5 9 2 3" xfId="5952" xr:uid="{21411ABB-4F40-4730-9D4C-283496F0DFDA}"/>
    <cellStyle name="Comma 5 9 2 3 2" xfId="16924" xr:uid="{627AF445-AF87-4A97-A4DA-AD92A373011B}"/>
    <cellStyle name="Comma 5 9 2 3 2 2" xfId="33584" xr:uid="{0B3604CE-E8E9-48C0-95B8-F717EB2C2ACA}"/>
    <cellStyle name="Comma 5 9 2 3 3" xfId="25295" xr:uid="{05393F38-A518-447D-91D5-B580F8ED5A94}"/>
    <cellStyle name="Comma 5 9 2 3 4" xfId="45846" xr:uid="{3B83A858-04F6-4DFA-B06A-BE2EF7E7BFE5}"/>
    <cellStyle name="Comma 5 9 2 4" xfId="11926" xr:uid="{A66AC2A1-6B09-4ECD-AFEB-1E30B9D516F8}"/>
    <cellStyle name="Comma 5 9 2 4 2" xfId="20644" xr:uid="{6EAF8ED2-2ECE-4EF8-B8CB-1C298439A645}"/>
    <cellStyle name="Comma 5 9 2 4 2 2" xfId="37304" xr:uid="{9B957ACC-D3DC-44C7-839B-9A9CFACC4BC3}"/>
    <cellStyle name="Comma 5 9 2 4 3" xfId="29016" xr:uid="{D928361C-2A24-41F4-AE58-AF7337635C20}"/>
    <cellStyle name="Comma 5 9 2 4 4" xfId="51807" xr:uid="{83D5F9DE-74B1-4448-8AA0-47323C78716C}"/>
    <cellStyle name="Comma 5 9 2 5" xfId="14270" xr:uid="{8B847450-ABA2-4E2E-BEA0-D9C294FBD8B6}"/>
    <cellStyle name="Comma 5 9 2 5 2" xfId="30930" xr:uid="{F158B790-88FC-484D-8FAE-47C256F8503D}"/>
    <cellStyle name="Comma 5 9 2 6" xfId="22640" xr:uid="{52DCCA6E-3A11-475F-BC51-42AA587D5C67}"/>
    <cellStyle name="Comma 5 9 2 7" xfId="39327" xr:uid="{8A49749C-4EFE-4837-BCCB-50EBC6A49E1F}"/>
    <cellStyle name="Comma 5 9 2 8" xfId="42074" xr:uid="{3BBD0401-2588-482C-A10D-71E29E131BF0}"/>
    <cellStyle name="Comma 5 9 3" xfId="3445" xr:uid="{239E024B-9654-4B41-B82E-4052D142E569}"/>
    <cellStyle name="Comma 5 9 3 2" xfId="15163" xr:uid="{80466205-6A43-4ECD-8097-4BA748E25752}"/>
    <cellStyle name="Comma 5 9 3 2 2" xfId="31823" xr:uid="{5A42B15B-098A-4139-A156-13E3F6C9C95D}"/>
    <cellStyle name="Comma 5 9 3 3" xfId="23534" xr:uid="{E34A55D0-E3C5-43D5-A6C1-1168B363AFFF}"/>
    <cellStyle name="Comma 5 9 3 4" xfId="39762" xr:uid="{AE568341-5B23-4355-A5EC-CE41F5658291}"/>
    <cellStyle name="Comma 5 9 3 5" xfId="43349" xr:uid="{B6D94D5C-09A6-42D8-8651-1760C4F4B2B9}"/>
    <cellStyle name="Comma 5 9 4" xfId="5353" xr:uid="{01D18C50-D9A1-4C1E-9B48-36094C34B54C}"/>
    <cellStyle name="Comma 5 9 4 2" xfId="16496" xr:uid="{1A2C656E-135F-4583-BFFC-074D13EB13AC}"/>
    <cellStyle name="Comma 5 9 4 2 2" xfId="33156" xr:uid="{7DF1EFF0-C6EB-40D2-A48F-D35734DA4603}"/>
    <cellStyle name="Comma 5 9 4 3" xfId="24867" xr:uid="{251C2D6B-B7A5-4D2D-BB02-6480AF19ABD8}"/>
    <cellStyle name="Comma 5 9 4 4" xfId="45247" xr:uid="{8F9AD360-E985-4E83-9474-46B45BA6B6BF}"/>
    <cellStyle name="Comma 5 9 5" xfId="11327" xr:uid="{A176F46D-C507-4B54-AD38-56F6F7E51EAF}"/>
    <cellStyle name="Comma 5 9 5 2" xfId="20216" xr:uid="{7A33FCD8-C99C-4454-85FF-473047FB1F84}"/>
    <cellStyle name="Comma 5 9 5 2 2" xfId="36876" xr:uid="{88CA12F4-0410-499A-9A11-2FB24EF1A198}"/>
    <cellStyle name="Comma 5 9 5 3" xfId="28588" xr:uid="{CC9C1EC0-B23D-4AC1-AE99-692496C20802}"/>
    <cellStyle name="Comma 5 9 5 4" xfId="51208" xr:uid="{1D824D3D-8E7B-43A4-90D0-86528BC94427}"/>
    <cellStyle name="Comma 5 9 6" xfId="13002" xr:uid="{9010C9F7-D31D-4518-93D6-DEDD538F29E7}"/>
    <cellStyle name="Comma 5 9 6 2" xfId="21428" xr:uid="{6BA8486C-5006-49A1-AF4F-3EC2EE1E30BD}"/>
    <cellStyle name="Comma 5 9 6 2 2" xfId="38088" xr:uid="{E026C43A-E23D-476F-AF0E-A32E1750F0DA}"/>
    <cellStyle name="Comma 5 9 6 3" xfId="29801" xr:uid="{08CD1573-D9A8-4EE5-8C65-918074E4F633}"/>
    <cellStyle name="Comma 5 9 6 4" xfId="52876" xr:uid="{EA5F2A99-2B84-4B79-ACD1-912D9C6E4792}"/>
    <cellStyle name="Comma 5 9 7" xfId="13847" xr:uid="{5F9DA1E5-5889-44E2-A853-2D57492BE8E2}"/>
    <cellStyle name="Comma 5 9 7 2" xfId="30507" xr:uid="{7F55732F-8725-4192-A31C-9F336D6075E1}"/>
    <cellStyle name="Comma 5 9 8" xfId="22197" xr:uid="{B6849916-677C-49F5-8E0F-9AA98E80B2D0}"/>
    <cellStyle name="Comma 5 9 9" xfId="38871" xr:uid="{0434EFFC-4F06-45B1-9475-B65F7057FF6C}"/>
    <cellStyle name="Comma 50" xfId="6647" xr:uid="{933E7742-FE09-4460-8785-679AD5135B91}"/>
    <cellStyle name="Comma 50 2" xfId="6736" xr:uid="{FCF034DD-9588-4D4F-81B1-3C936A5DA974}"/>
    <cellStyle name="Comma 50 2 2" xfId="17452" xr:uid="{9D9BD269-38A4-4E33-AC10-D3D2E52CBCC5}"/>
    <cellStyle name="Comma 50 2 2 2" xfId="34112" xr:uid="{B67987D2-600C-4B36-8ECB-1C0F279EADC1}"/>
    <cellStyle name="Comma 50 2 3" xfId="25824" xr:uid="{2F786367-DB9E-499A-A0F0-6B8108DC32E6}"/>
    <cellStyle name="Comma 50 2 4" xfId="46619" xr:uid="{78C560C0-361C-4D30-B1CB-8DCC1A471A31}"/>
    <cellStyle name="Comma 50 3" xfId="17403" xr:uid="{92E79B9A-4AD3-4D93-8389-DBD31D95CF1B}"/>
    <cellStyle name="Comma 50 3 2" xfId="34063" xr:uid="{0F9E113E-A6C8-406C-976B-C0E2667ABFCB}"/>
    <cellStyle name="Comma 50 4" xfId="25774" xr:uid="{DB0B51AC-4BDD-4C34-9DFF-E90BD7BD39E0}"/>
    <cellStyle name="Comma 50 5" xfId="46540" xr:uid="{A575DFE4-C435-44AC-9329-B7211F6725C1}"/>
    <cellStyle name="Comma 51" xfId="6657" xr:uid="{C1B8C57E-7B44-47AA-87FE-D5F88E86DF6A}"/>
    <cellStyle name="Comma 51 2" xfId="17408" xr:uid="{18A5E4C0-AF14-4011-90CB-07F1DC777A97}"/>
    <cellStyle name="Comma 51 2 2" xfId="34068" xr:uid="{784F3505-B301-4C04-B1DB-AE0B05CB72B6}"/>
    <cellStyle name="Comma 51 3" xfId="25780" xr:uid="{9514EBEC-C3FC-40B1-89AD-5E89581CD9A8}"/>
    <cellStyle name="Comma 51 4" xfId="46550" xr:uid="{62E286FE-1ED1-4E89-8F80-7CAE37007D80}"/>
    <cellStyle name="Comma 52" xfId="10811" xr:uid="{4843BB88-3839-4074-BD46-2EBE8A51D73E}"/>
    <cellStyle name="Comma 52 2" xfId="19857" xr:uid="{6380BAAA-3D66-4911-B1D7-779477DB52FD}"/>
    <cellStyle name="Comma 52 2 2" xfId="36517" xr:uid="{FA9E5886-698F-449A-A101-9BA9909809EF}"/>
    <cellStyle name="Comma 52 3" xfId="28229" xr:uid="{7C3DF1A8-65E9-4DFA-AFED-9922B498FF84}"/>
    <cellStyle name="Comma 52 4" xfId="50693" xr:uid="{64F560EF-B07E-4538-A3B5-C0735C13D01D}"/>
    <cellStyle name="Comma 53" xfId="12566" xr:uid="{8DE5DD76-7B05-4D6E-994C-BD202CCA015E}"/>
    <cellStyle name="Comma 53 2" xfId="21076" xr:uid="{9B0D3D9B-02FF-4406-AB03-B5A03C463BE8}"/>
    <cellStyle name="Comma 53 2 2" xfId="37736" xr:uid="{62C2CA07-FDD3-4654-8267-8D690A26EEDA}"/>
    <cellStyle name="Comma 53 3" xfId="29448" xr:uid="{A7CC2693-0631-4036-9E67-A92F781E04C7}"/>
    <cellStyle name="Comma 53 4" xfId="52447" xr:uid="{46251EC6-1228-41CF-8CAD-81858C5E434A}"/>
    <cellStyle name="Comma 54" xfId="12600" xr:uid="{EEF6955B-FC5D-4398-9EBA-387FBC4AAB65}"/>
    <cellStyle name="Comma 54 2" xfId="21101" xr:uid="{16592D3A-0570-4899-8DC6-FEA0622729A0}"/>
    <cellStyle name="Comma 54 2 2" xfId="37761" xr:uid="{28657380-EFCB-4091-B12D-FB50386A3DA2}"/>
    <cellStyle name="Comma 54 3" xfId="29473" xr:uid="{5B0E5AD3-A0FB-45D3-809C-BB547F421B40}"/>
    <cellStyle name="Comma 54 4" xfId="52480" xr:uid="{6B72E87B-98E2-4F1E-A6B1-79915E2E21E9}"/>
    <cellStyle name="Comma 55" xfId="925" xr:uid="{014B5232-85F4-4D80-B994-E23A1BE717C4}"/>
    <cellStyle name="Comma 55 2" xfId="965" xr:uid="{2D2AF50A-CE6A-4751-BA5C-1B981825A8E4}"/>
    <cellStyle name="Comma 55 2 2" xfId="37789" xr:uid="{284807F4-6335-46C5-B80A-E34409B88611}"/>
    <cellStyle name="Comma 55 2 3" xfId="21129" xr:uid="{CD60A4B9-DA0F-408E-BB57-CDD882A9C48C}"/>
    <cellStyle name="Comma 55 3" xfId="29501" xr:uid="{7E7F98C9-AA72-42E0-A2E9-DCC42F8979F5}"/>
    <cellStyle name="Comma 55 4" xfId="12638" xr:uid="{EEF4FE5F-3A3A-42EF-B22F-896090F0A65E}"/>
    <cellStyle name="Comma 55 5" xfId="52515" xr:uid="{4DFB6F7A-D29D-410B-8550-BC7724B0AA78}"/>
    <cellStyle name="Comma 56" xfId="12727" xr:uid="{21584077-5D2A-4725-B6B5-99668267F571}"/>
    <cellStyle name="Comma 56 2" xfId="21208" xr:uid="{78857D9E-E29B-4727-891D-53B1B382D221}"/>
    <cellStyle name="Comma 56 2 2" xfId="37868" xr:uid="{11302FD6-D211-480E-B0B8-FD565B7B6024}"/>
    <cellStyle name="Comma 56 3" xfId="29580" xr:uid="{13393FBC-628B-437D-97CA-9089B1CD8D41}"/>
    <cellStyle name="Comma 56 4" xfId="52603" xr:uid="{8DA05490-2203-41BD-A7C7-461020485B1F}"/>
    <cellStyle name="Comma 57" xfId="12818" xr:uid="{B2DEAD3C-F169-4EE7-8197-7FC3F9EE91B6}"/>
    <cellStyle name="Comma 57 2" xfId="29667" xr:uid="{DE72086E-6B28-48A5-9216-FEE4B6686E47}"/>
    <cellStyle name="Comma 57 3" xfId="52694" xr:uid="{7E46A054-981B-48AB-80D9-BECB0CFF9668}"/>
    <cellStyle name="Comma 58" xfId="13404" xr:uid="{925D95D8-0077-4BDB-8923-893692CA2FBD}"/>
    <cellStyle name="Comma 58 2" xfId="21710" xr:uid="{D50AA9A8-787F-437A-9880-1F8171454290}"/>
    <cellStyle name="Comma 58 2 2" xfId="38370" xr:uid="{68CD71D8-A771-4585-9060-E952BA92177C}"/>
    <cellStyle name="Comma 58 2 2 2" xfId="38996" xr:uid="{F4245C21-E473-46C4-9917-27F275181549}"/>
    <cellStyle name="Comma 58 2 2 2 2" xfId="39455" xr:uid="{3F7AB388-23EB-4DB0-8823-E1316AD7FDD8}"/>
    <cellStyle name="Comma 58 2 2 2 2 2" xfId="40348" xr:uid="{D852CA1E-1243-4230-B161-160DB3B3F3D8}"/>
    <cellStyle name="Comma 58 2 2 2 3" xfId="39901" xr:uid="{D6518E34-BFC4-4637-8A4E-52E815E37528}"/>
    <cellStyle name="Comma 58 2 2 3" xfId="39302" xr:uid="{8E201FD1-349C-4DFF-BB35-0423BA4E15C6}"/>
    <cellStyle name="Comma 58 2 2 3 2" xfId="40182" xr:uid="{AF22862B-1B0C-407F-9D4C-5B82D00138FC}"/>
    <cellStyle name="Comma 58 2 2 4" xfId="39735" xr:uid="{A8B59E60-6A9C-43F6-8DFF-EA453880E5C0}"/>
    <cellStyle name="Comma 58 2 3" xfId="38951" xr:uid="{79784EC0-8922-4A54-958F-360170A6B9B7}"/>
    <cellStyle name="Comma 58 2 3 2" xfId="39409" xr:uid="{C732B4B8-FF0F-4835-A8DF-941F5249B5B6}"/>
    <cellStyle name="Comma 58 2 3 2 2" xfId="40294" xr:uid="{982382FA-695B-4A09-88A8-F72336298A52}"/>
    <cellStyle name="Comma 58 2 3 3" xfId="39846" xr:uid="{29F64077-4643-4537-A90E-DD2871A8BBB3}"/>
    <cellStyle name="Comma 58 2 4" xfId="39257" xr:uid="{B83F399A-681D-4C7D-A6FC-28C784F1EFCF}"/>
    <cellStyle name="Comma 58 2 4 2" xfId="40128" xr:uid="{BB36BF17-3266-4ECF-9A4B-FA5113E1C35F}"/>
    <cellStyle name="Comma 58 2 5" xfId="39681" xr:uid="{29D63B65-8FBE-4026-8A90-F249DD70E046}"/>
    <cellStyle name="Comma 58 3" xfId="30083" xr:uid="{2220ADBE-E1EA-4716-A0EF-30E15FB7C1A9}"/>
    <cellStyle name="Comma 58 3 2" xfId="38824" xr:uid="{A89A4EF5-F749-43F3-A209-37975201B22E}"/>
    <cellStyle name="Comma 58 3 2 2" xfId="38976" xr:uid="{D7C8F864-49DF-410D-A482-55F4FAD551C3}"/>
    <cellStyle name="Comma 58 3 2 2 2" xfId="39434" xr:uid="{F3AF1920-BA96-44BA-9472-C4B61EE7152E}"/>
    <cellStyle name="Comma 58 3 2 2 2 2" xfId="40324" xr:uid="{46E602E2-B8F1-4BA0-A794-F3F409BF20E8}"/>
    <cellStyle name="Comma 58 3 2 2 3" xfId="39876" xr:uid="{FB8B8B1E-242A-45E6-B1D9-1B345E013AB0}"/>
    <cellStyle name="Comma 58 3 2 3" xfId="39282" xr:uid="{B3B77D72-6127-4C3C-A646-695F51A9B424}"/>
    <cellStyle name="Comma 58 3 2 3 2" xfId="40158" xr:uid="{FC3FE84D-4BED-40F9-865A-8C2C463BDAFE}"/>
    <cellStyle name="Comma 58 3 2 4" xfId="39711" xr:uid="{6A0834A9-450C-4A90-BB4F-A1BD016E8E84}"/>
    <cellStyle name="Comma 58 3 3" xfId="38932" xr:uid="{D3AE5469-E13D-4737-AD6A-531292630ACE}"/>
    <cellStyle name="Comma 58 3 3 2" xfId="39389" xr:uid="{22AAE63D-C8AE-4127-AD23-20DAA4477DB7}"/>
    <cellStyle name="Comma 58 3 3 2 2" xfId="40272" xr:uid="{18E666A9-6D48-4A2A-B776-3325C25275E0}"/>
    <cellStyle name="Comma 58 3 3 3" xfId="39823" xr:uid="{BE7D3BF3-CE8E-4E7D-806E-032A81A81967}"/>
    <cellStyle name="Comma 58 3 4" xfId="39236" xr:uid="{D40C200C-F088-4B8D-BA5D-09304F9CAF12}"/>
    <cellStyle name="Comma 58 3 4 2" xfId="40105" xr:uid="{62F5B8D7-D8DD-48AF-BB8E-D88C9AFC3381}"/>
    <cellStyle name="Comma 58 3 5" xfId="39656" xr:uid="{9B75B925-EDDD-46DE-8ED9-94238F831F70}"/>
    <cellStyle name="Comma 58 4" xfId="38812" xr:uid="{57BC5C91-5A90-4BC3-85DC-6A2B060D18A1}"/>
    <cellStyle name="Comma 58 4 2" xfId="38964" xr:uid="{DA149B45-CB12-4E2E-AD91-505C09E4000D}"/>
    <cellStyle name="Comma 58 4 2 2" xfId="39422" xr:uid="{5C10FC16-0E4E-43E8-98EB-5E2F0E39A390}"/>
    <cellStyle name="Comma 58 4 2 2 2" xfId="40309" xr:uid="{E3F77CE9-5CA2-46F6-969B-B793F346C726}"/>
    <cellStyle name="Comma 58 4 2 3" xfId="39861" xr:uid="{1DB9560C-9420-4640-985C-4E919F85CAB5}"/>
    <cellStyle name="Comma 58 4 3" xfId="39270" xr:uid="{379D3118-6A33-46AD-9F7C-550F6D2A91FE}"/>
    <cellStyle name="Comma 58 4 3 2" xfId="40143" xr:uid="{1B8C3396-8362-4D01-94CC-E2195D97CAB8}"/>
    <cellStyle name="Comma 58 4 4" xfId="39696" xr:uid="{326DDD2B-59B4-4FE4-A5A3-D514663CE0BE}"/>
    <cellStyle name="Comma 58 5" xfId="38921" xr:uid="{307A5F3E-7778-4533-8BE8-C87F51C341DC}"/>
    <cellStyle name="Comma 58 5 2" xfId="39378" xr:uid="{66986508-3E2D-4C7C-B63C-C44BAD9C8D06}"/>
    <cellStyle name="Comma 58 5 2 2" xfId="40261" xr:uid="{88B55C15-DE37-442E-8179-51786FD703F1}"/>
    <cellStyle name="Comma 58 5 3" xfId="39812" xr:uid="{3E9A0FFF-1B10-40B1-B46B-E44AABC6860D}"/>
    <cellStyle name="Comma 58 6" xfId="39225" xr:uid="{E5B5A600-9856-430D-9EEB-EA6ACF051228}"/>
    <cellStyle name="Comma 58 6 2" xfId="40093" xr:uid="{1D1939AB-F373-4FA2-8699-AF30F6988693}"/>
    <cellStyle name="Comma 58 7" xfId="39644" xr:uid="{528B9154-A728-4526-A930-1FDDC0893A5C}"/>
    <cellStyle name="Comma 58 8" xfId="53277" xr:uid="{F48295B9-27C6-4116-90B9-9CF0B60F9F0B}"/>
    <cellStyle name="Comma 59" xfId="1050" xr:uid="{9F48939B-3D0C-460A-A344-C7BC762E070B}"/>
    <cellStyle name="Comma 59 2" xfId="21807" xr:uid="{1FBDB149-A3F1-494D-B022-2E4EBFC56598}"/>
    <cellStyle name="Comma 6" xfId="8" xr:uid="{37CABB39-5AD2-490B-B983-5B702421F51C}"/>
    <cellStyle name="Comma 6 10" xfId="631" xr:uid="{D29618E8-D026-4776-95DB-B4356BA48485}"/>
    <cellStyle name="Comma 6 10 10" xfId="39139" xr:uid="{5699A5AC-8D09-4886-BA3D-832C8963138B}"/>
    <cellStyle name="Comma 6 10 11" xfId="41229" xr:uid="{02B7104B-3641-4D9B-92CD-B5CD4D1C390E}"/>
    <cellStyle name="Comma 6 10 12" xfId="1329" xr:uid="{3E2FAF2D-0FCE-473A-9C25-2A6C87F05AFD}"/>
    <cellStyle name="Comma 6 10 2" xfId="1862" xr:uid="{9242362D-1804-4876-B82F-A945DCBAFAE0}"/>
    <cellStyle name="Comma 6 10 2 2" xfId="3791" xr:uid="{56DD29B7-E20E-4174-BA02-24F56E1EFF92}"/>
    <cellStyle name="Comma 6 10 2 2 2" xfId="8706" xr:uid="{64625DB5-8E04-4D10-B9B2-8DDF4F7A8ACD}"/>
    <cellStyle name="Comma 6 10 2 2 2 2" xfId="18615" xr:uid="{DCD31C25-57EE-43B5-B2C5-C35E6FE2C5E0}"/>
    <cellStyle name="Comma 6 10 2 2 2 2 2" xfId="35275" xr:uid="{D76E481A-00A0-4468-B691-9427B8988632}"/>
    <cellStyle name="Comma 6 10 2 2 2 3" xfId="26987" xr:uid="{5F5C9CA3-D365-4DAC-B1A2-E057D467F6CD}"/>
    <cellStyle name="Comma 6 10 2 2 2 4" xfId="48589" xr:uid="{BAEEA673-9376-499F-8B73-4535116B83FD}"/>
    <cellStyle name="Comma 6 10 2 2 3" xfId="15411" xr:uid="{D4B02196-15CC-4A8A-ABEC-F35ED16E2E5A}"/>
    <cellStyle name="Comma 6 10 2 2 3 2" xfId="32071" xr:uid="{EBA2D501-1216-44FB-9057-9D0149FBF3A0}"/>
    <cellStyle name="Comma 6 10 2 2 4" xfId="23782" xr:uid="{61C561FF-BB67-47B6-8820-F32DF7EC289A}"/>
    <cellStyle name="Comma 6 10 2 2 5" xfId="43695" xr:uid="{788789EA-0DA8-4DE0-A2BB-66A625E07272}"/>
    <cellStyle name="Comma 6 10 2 3" xfId="5699" xr:uid="{A6DCC8E9-9CDC-4564-B281-E8F666FD4AC2}"/>
    <cellStyle name="Comma 6 10 2 3 2" xfId="10081" xr:uid="{7FC5E1C7-9EFC-48A1-874C-7217AD4A8FB1}"/>
    <cellStyle name="Comma 6 10 2 3 2 2" xfId="19425" xr:uid="{C1FCB7D1-A342-4ACA-8D78-85FBB44F80FB}"/>
    <cellStyle name="Comma 6 10 2 3 2 2 2" xfId="36085" xr:uid="{E2859E53-BC62-4323-B4ED-39BCC250EE0C}"/>
    <cellStyle name="Comma 6 10 2 3 2 3" xfId="27797" xr:uid="{811E6047-C481-42C5-98F6-2BC6DC466132}"/>
    <cellStyle name="Comma 6 10 2 3 2 4" xfId="49964" xr:uid="{CA1A639B-7055-426B-9F2E-25868828D04B}"/>
    <cellStyle name="Comma 6 10 2 3 3" xfId="16744" xr:uid="{C1CC8774-B1A5-41A8-A682-84EA9910E25A}"/>
    <cellStyle name="Comma 6 10 2 3 3 2" xfId="33404" xr:uid="{40D185B4-0115-43BC-BD3A-5A81882AB333}"/>
    <cellStyle name="Comma 6 10 2 3 4" xfId="25115" xr:uid="{FD82C355-9D40-47CC-AD52-3B45B3FB5631}"/>
    <cellStyle name="Comma 6 10 2 3 5" xfId="45593" xr:uid="{F4264445-8E73-4A0A-9657-6A69AC6A960F}"/>
    <cellStyle name="Comma 6 10 2 4" xfId="7371" xr:uid="{4C3BA0FE-BA37-41C7-BA5B-9BD2AD755E86}"/>
    <cellStyle name="Comma 6 10 2 4 2" xfId="17833" xr:uid="{403B94A0-4204-4F9D-AD22-FC33C1791E80}"/>
    <cellStyle name="Comma 6 10 2 4 2 2" xfId="34493" xr:uid="{BEBFAA07-E568-4C87-A54A-19102F84A746}"/>
    <cellStyle name="Comma 6 10 2 4 3" xfId="26205" xr:uid="{78584030-87A1-4A02-BC2D-E3DBE929B6C2}"/>
    <cellStyle name="Comma 6 10 2 4 4" xfId="47254" xr:uid="{71E3C711-7062-4E7A-BD31-D90F39F562B8}"/>
    <cellStyle name="Comma 6 10 2 5" xfId="11673" xr:uid="{2A347C51-463C-40E4-829F-119CBFFDCAF1}"/>
    <cellStyle name="Comma 6 10 2 5 2" xfId="20464" xr:uid="{0D9CE19E-4E42-430B-97B4-AB64C294DCC7}"/>
    <cellStyle name="Comma 6 10 2 5 2 2" xfId="37124" xr:uid="{78BE3217-7F87-4D8D-8EEF-76CD08E4D5A2}"/>
    <cellStyle name="Comma 6 10 2 5 3" xfId="28836" xr:uid="{686E2EFA-C2AF-4F30-A224-C4DE005D66A5}"/>
    <cellStyle name="Comma 6 10 2 5 4" xfId="51554" xr:uid="{8AAC1B5C-6C5B-4EDE-BFC3-D054F39C0EAE}"/>
    <cellStyle name="Comma 6 10 2 6" xfId="14095" xr:uid="{E7B5678C-BE74-44DB-8DCA-1EFF0071923E}"/>
    <cellStyle name="Comma 6 10 2 6 2" xfId="30755" xr:uid="{1E06B4F9-8E81-486F-8A44-5264CA3BBAC6}"/>
    <cellStyle name="Comma 6 10 2 7" xfId="22445" xr:uid="{66A358CC-8410-41E4-ACE1-F7278FD4A3DC}"/>
    <cellStyle name="Comma 6 10 2 8" xfId="40005" xr:uid="{4BC479DD-35A2-4015-B186-457D2B028B51}"/>
    <cellStyle name="Comma 6 10 2 9" xfId="41806" xr:uid="{0596BBA3-BAF6-4279-9BA6-10778179087C}"/>
    <cellStyle name="Comma 6 10 3" xfId="2479" xr:uid="{5D75AD0A-4259-4580-ADD2-6D30D81F6D85}"/>
    <cellStyle name="Comma 6 10 3 2" xfId="4405" xr:uid="{7162C8C9-2ACC-4C24-9BCF-6F145C6D7ADB}"/>
    <cellStyle name="Comma 6 10 3 2 2" xfId="9131" xr:uid="{CC3764A8-7E67-466B-BA7F-861F49D2EB45}"/>
    <cellStyle name="Comma 6 10 3 2 2 2" xfId="18869" xr:uid="{AE628A64-FDB7-4249-85AA-104936922A79}"/>
    <cellStyle name="Comma 6 10 3 2 2 2 2" xfId="35529" xr:uid="{A77211E3-D80A-4CFA-A161-3502B2904DFF}"/>
    <cellStyle name="Comma 6 10 3 2 2 3" xfId="27241" xr:uid="{F0596E9F-600C-49A9-B56F-8FBCB90B362C}"/>
    <cellStyle name="Comma 6 10 3 2 2 4" xfId="49014" xr:uid="{FDE29527-6D20-4CB3-80BC-3BE42098F2B5}"/>
    <cellStyle name="Comma 6 10 3 2 3" xfId="15854" xr:uid="{BA390B17-CEB3-42CB-B0C0-257440C77A40}"/>
    <cellStyle name="Comma 6 10 3 2 3 2" xfId="32514" xr:uid="{ADDFD02B-D851-40B7-BD19-4E2CD333DAAA}"/>
    <cellStyle name="Comma 6 10 3 2 4" xfId="24225" xr:uid="{A0B4FC24-6CE0-42E9-AFEC-AF537C6E5061}"/>
    <cellStyle name="Comma 6 10 3 2 5" xfId="44309" xr:uid="{6A76BB7E-CD9F-42ED-8F93-B89C5AB6535A}"/>
    <cellStyle name="Comma 6 10 3 3" xfId="6298" xr:uid="{1440508F-33A8-4CF8-A52E-9DA9D3889E25}"/>
    <cellStyle name="Comma 6 10 3 3 2" xfId="10506" xr:uid="{69DDA2D4-1739-4FDF-8C35-F0BD5A253CC2}"/>
    <cellStyle name="Comma 6 10 3 3 2 2" xfId="19679" xr:uid="{0FF775E1-F3C1-4965-84CE-56B45BCEFA46}"/>
    <cellStyle name="Comma 6 10 3 3 2 2 2" xfId="36339" xr:uid="{64C8D6AA-7681-4E2F-B397-8369ECE9642C}"/>
    <cellStyle name="Comma 6 10 3 3 2 3" xfId="28051" xr:uid="{DD9792DD-6900-4623-B6B1-0B26F24344E5}"/>
    <cellStyle name="Comma 6 10 3 3 2 4" xfId="50389" xr:uid="{8EDC6DB2-A36B-46C1-BA61-679B806D3253}"/>
    <cellStyle name="Comma 6 10 3 3 3" xfId="17172" xr:uid="{B6A7C8BD-260A-4932-B0F9-5CAAECEAC8EC}"/>
    <cellStyle name="Comma 6 10 3 3 3 2" xfId="33832" xr:uid="{2BDF607C-BB61-4297-9F57-78B2B4D96971}"/>
    <cellStyle name="Comma 6 10 3 3 4" xfId="25543" xr:uid="{F0F5E974-6F25-40C3-AF25-D2D298865752}"/>
    <cellStyle name="Comma 6 10 3 3 5" xfId="46192" xr:uid="{86580A84-6998-4735-917D-130A0C326C06}"/>
    <cellStyle name="Comma 6 10 3 4" xfId="7796" xr:uid="{C5F6D4A3-7594-4A30-9EBA-84DF139ABCD0}"/>
    <cellStyle name="Comma 6 10 3 4 2" xfId="18087" xr:uid="{7E4B746F-3506-4D4D-9EE4-152FCF3A7494}"/>
    <cellStyle name="Comma 6 10 3 4 2 2" xfId="34747" xr:uid="{61E68F1E-4848-4028-A9E4-44AACE285D93}"/>
    <cellStyle name="Comma 6 10 3 4 3" xfId="26459" xr:uid="{3AA9B4AC-B14F-46BC-B06F-A4D452DC48AB}"/>
    <cellStyle name="Comma 6 10 3 4 4" xfId="47679" xr:uid="{DCD12C61-A675-455D-87E3-D35E4A3D4C0D}"/>
    <cellStyle name="Comma 6 10 3 5" xfId="12272" xr:uid="{4E7C336F-59EC-4D05-B6C5-5A3AB2E239BB}"/>
    <cellStyle name="Comma 6 10 3 5 2" xfId="20892" xr:uid="{FE8D1AB7-92E1-4C7A-A574-475EBDCE20BC}"/>
    <cellStyle name="Comma 6 10 3 5 2 2" xfId="37552" xr:uid="{284A08E7-0EE1-4D2D-BB38-0812AC33827B}"/>
    <cellStyle name="Comma 6 10 3 5 3" xfId="29264" xr:uid="{5AB16771-0F4E-417A-B74A-3B39BC1F099C}"/>
    <cellStyle name="Comma 6 10 3 5 4" xfId="52153" xr:uid="{025B9870-E254-4A16-B0B3-86F62B7E9472}"/>
    <cellStyle name="Comma 6 10 3 6" xfId="14518" xr:uid="{1E57175B-2BF3-44C7-ACB2-ED092C22D86A}"/>
    <cellStyle name="Comma 6 10 3 6 2" xfId="31178" xr:uid="{08232CB0-DB7A-4A7A-8F21-6E94771CCD1D}"/>
    <cellStyle name="Comma 6 10 3 7" xfId="22888" xr:uid="{402DFD83-9204-4033-9EBC-D60610EE0138}"/>
    <cellStyle name="Comma 6 10 3 8" xfId="42420" xr:uid="{9998A895-7FB3-4721-93AC-E65A25C29408}"/>
    <cellStyle name="Comma 6 10 4" xfId="3214" xr:uid="{C1BF5D86-3FB8-4AEF-B09D-82311AFD6B6C}"/>
    <cellStyle name="Comma 6 10 4 2" xfId="8302" xr:uid="{22793F12-0EDD-41B7-98BA-BE43959F2D98}"/>
    <cellStyle name="Comma 6 10 4 2 2" xfId="18374" xr:uid="{2CCCCC70-7EFC-42B2-9199-3EFD3A265533}"/>
    <cellStyle name="Comma 6 10 4 2 2 2" xfId="35034" xr:uid="{F1A5A757-FEAA-478E-BC53-2A0497DA1819}"/>
    <cellStyle name="Comma 6 10 4 2 3" xfId="26746" xr:uid="{9E3F4F6E-152C-4D97-9D3C-04D0E2839AFE}"/>
    <cellStyle name="Comma 6 10 4 2 4" xfId="48185" xr:uid="{F29DE132-E75A-4E93-9D6E-64382DD34767}"/>
    <cellStyle name="Comma 6 10 4 3" xfId="14997" xr:uid="{F555C8DC-ECA7-4395-AD09-97034282AB30}"/>
    <cellStyle name="Comma 6 10 4 3 2" xfId="31657" xr:uid="{6A865020-31F6-49D7-AAB5-F54826FC63DE}"/>
    <cellStyle name="Comma 6 10 4 4" xfId="23368" xr:uid="{7F9EC94C-0152-4F0C-9317-17997E81DF70}"/>
    <cellStyle name="Comma 6 10 4 5" xfId="43118" xr:uid="{BD277ED5-ABDC-4296-A97A-3CA6137C331F}"/>
    <cellStyle name="Comma 6 10 5" xfId="5122" xr:uid="{58B0A527-9FF3-4D86-B480-16E6771A0CDE}"/>
    <cellStyle name="Comma 6 10 5 2" xfId="9677" xr:uid="{F9790C86-0C6F-4368-8DB0-D134787C225A}"/>
    <cellStyle name="Comma 6 10 5 2 2" xfId="19184" xr:uid="{DFDBF6A1-959E-4112-8345-2E8EAE52ADA8}"/>
    <cellStyle name="Comma 6 10 5 2 2 2" xfId="35844" xr:uid="{E843921F-712A-4467-B59E-C450FB131256}"/>
    <cellStyle name="Comma 6 10 5 2 3" xfId="27556" xr:uid="{744DDCB0-4397-407A-BEB5-7E2F78EB44F0}"/>
    <cellStyle name="Comma 6 10 5 2 4" xfId="49560" xr:uid="{5B1484C5-598D-42EB-99E5-6214DC6B4E93}"/>
    <cellStyle name="Comma 6 10 5 3" xfId="16330" xr:uid="{09710214-6648-4BE4-9C48-B3F3EB9ED24F}"/>
    <cellStyle name="Comma 6 10 5 3 2" xfId="32990" xr:uid="{A7B1C568-CA1D-4139-B5C6-EA01D6AB7178}"/>
    <cellStyle name="Comma 6 10 5 4" xfId="24701" xr:uid="{F93B66D8-37FE-4FF7-839E-4F7D582CAC2A}"/>
    <cellStyle name="Comma 6 10 5 5" xfId="45016" xr:uid="{8F051202-F4D5-44D0-BEDB-521E40FDED61}"/>
    <cellStyle name="Comma 6 10 6" xfId="6967" xr:uid="{BD5ED95F-5AC9-4B71-9EE0-445598DA33AE}"/>
    <cellStyle name="Comma 6 10 6 2" xfId="17592" xr:uid="{A215A89C-4BC3-4A14-A295-07C661D4955F}"/>
    <cellStyle name="Comma 6 10 6 2 2" xfId="34252" xr:uid="{C5EE376A-0055-40AB-98D1-4E40A123A561}"/>
    <cellStyle name="Comma 6 10 6 3" xfId="25964" xr:uid="{F2714E9A-7023-4EB1-956A-FC6A61DABECD}"/>
    <cellStyle name="Comma 6 10 6 4" xfId="46850" xr:uid="{D47FA94E-12F2-457A-B63A-C820A5C0FABE}"/>
    <cellStyle name="Comma 6 10 7" xfId="11096" xr:uid="{CB9F4A8A-D2FD-491D-9D10-148B356AF927}"/>
    <cellStyle name="Comma 6 10 7 2" xfId="20050" xr:uid="{17DC5BB6-3EDC-4C1D-B266-D1A235175BB1}"/>
    <cellStyle name="Comma 6 10 7 2 2" xfId="36710" xr:uid="{AABC8B2F-2BE0-44C0-9AF6-8BD21CEC17EC}"/>
    <cellStyle name="Comma 6 10 7 3" xfId="28422" xr:uid="{E672B3FA-B4A9-4631-AA0F-D1927D72DD65}"/>
    <cellStyle name="Comma 6 10 7 4" xfId="50977" xr:uid="{3C61AED3-597A-43FB-9199-3DA42F670005}"/>
    <cellStyle name="Comma 6 10 8" xfId="13348" xr:uid="{66165989-C207-4CEE-8B5D-C299FA441A4F}"/>
    <cellStyle name="Comma 6 10 8 2" xfId="21676" xr:uid="{36445F0B-73A5-4457-9F0A-4539FE454DEB}"/>
    <cellStyle name="Comma 6 10 8 2 2" xfId="38336" xr:uid="{29815ABD-16EC-4210-B3EA-5CAE706AADF5}"/>
    <cellStyle name="Comma 6 10 8 3" xfId="30049" xr:uid="{64A84AA8-147A-4444-A8E1-77EF1DCA03A7}"/>
    <cellStyle name="Comma 6 10 8 4" xfId="53222" xr:uid="{C65D5E73-9286-4DFD-B7D3-74F6E9716895}"/>
    <cellStyle name="Comma 6 10 9" xfId="22031" xr:uid="{9D7C1550-D015-42CB-B82A-0496C84D43BE}"/>
    <cellStyle name="Comma 6 11" xfId="660" xr:uid="{3D41A759-316D-4505-8009-BF9EB6C19B32}"/>
    <cellStyle name="Comma 6 11 10" xfId="22049" xr:uid="{E8DC3F0A-5D0C-47C6-95B8-369DB997F9DA}"/>
    <cellStyle name="Comma 6 11 11" xfId="39553" xr:uid="{65162A21-EC8C-48F1-8ED8-DE0B8FF7577D}"/>
    <cellStyle name="Comma 6 11 12" xfId="41258" xr:uid="{751DE0D7-6FEF-4DA0-85C3-407E1B226500}"/>
    <cellStyle name="Comma 6 11 13" xfId="1358" xr:uid="{74747B52-E8BA-414E-99F5-B8314CD5C605}"/>
    <cellStyle name="Comma 6 11 2" xfId="1891" xr:uid="{E317670B-15B1-4764-BDC7-93BFEB64606A}"/>
    <cellStyle name="Comma 6 11 2 2" xfId="3820" xr:uid="{6D00B211-E595-488D-9D9C-CF9102365F10}"/>
    <cellStyle name="Comma 6 11 2 2 2" xfId="8735" xr:uid="{3EC41377-A8AB-400A-80BE-C98634363822}"/>
    <cellStyle name="Comma 6 11 2 2 2 2" xfId="18633" xr:uid="{02E37B55-146A-4FA3-A1CA-272A083BE9E3}"/>
    <cellStyle name="Comma 6 11 2 2 2 2 2" xfId="35293" xr:uid="{2FE02373-238F-4C4D-B52B-8C6E28A9DBE3}"/>
    <cellStyle name="Comma 6 11 2 2 2 3" xfId="27005" xr:uid="{AAE04808-09AD-414B-A459-F56885C9286A}"/>
    <cellStyle name="Comma 6 11 2 2 2 4" xfId="48618" xr:uid="{5652BF78-CEDB-41B1-9048-A7A8BBE3203A}"/>
    <cellStyle name="Comma 6 11 2 2 3" xfId="15429" xr:uid="{B9994791-1F24-43CD-9D61-D1FFBC13109F}"/>
    <cellStyle name="Comma 6 11 2 2 3 2" xfId="32089" xr:uid="{529A34E8-2F55-4C4F-B9AA-1C5C3098F8F2}"/>
    <cellStyle name="Comma 6 11 2 2 4" xfId="23800" xr:uid="{DAB9739E-7654-450D-8EB5-CEE677E5A05E}"/>
    <cellStyle name="Comma 6 11 2 2 5" xfId="43724" xr:uid="{CEDE3B24-BF87-4AF8-970B-0315053DF82C}"/>
    <cellStyle name="Comma 6 11 2 3" xfId="5728" xr:uid="{969C764A-B74A-4058-89B8-D6DA37EAEE82}"/>
    <cellStyle name="Comma 6 11 2 3 2" xfId="10110" xr:uid="{15B2F1F2-D6DF-4B0D-9822-C4131508A850}"/>
    <cellStyle name="Comma 6 11 2 3 2 2" xfId="19443" xr:uid="{8378E727-AF2D-4B27-B829-8F3B69381E01}"/>
    <cellStyle name="Comma 6 11 2 3 2 2 2" xfId="36103" xr:uid="{BB674058-F0D5-464E-9D1B-D8D5ABB79B76}"/>
    <cellStyle name="Comma 6 11 2 3 2 3" xfId="27815" xr:uid="{A0DBDD33-BC1C-4233-937B-FBEEA01B13CD}"/>
    <cellStyle name="Comma 6 11 2 3 2 4" xfId="49993" xr:uid="{2B567D2C-2308-404A-9A3E-6AEA57B3700C}"/>
    <cellStyle name="Comma 6 11 2 3 3" xfId="16762" xr:uid="{A0823940-E425-47CE-AE0E-7276C58D1B8C}"/>
    <cellStyle name="Comma 6 11 2 3 3 2" xfId="33422" xr:uid="{E20DC6DD-1519-4C1F-8A15-2A871223B326}"/>
    <cellStyle name="Comma 6 11 2 3 4" xfId="25133" xr:uid="{5671DCEB-F1C8-4761-AB9E-6460C3BD6DCB}"/>
    <cellStyle name="Comma 6 11 2 3 5" xfId="45622" xr:uid="{03633B85-F93B-48B1-B239-652C1747CBE3}"/>
    <cellStyle name="Comma 6 11 2 4" xfId="7400" xr:uid="{DE784BB1-4DF1-4B9B-9A68-053CF8563D49}"/>
    <cellStyle name="Comma 6 11 2 4 2" xfId="17851" xr:uid="{250489B2-9490-43D2-A0C8-A6380DB9BEA7}"/>
    <cellStyle name="Comma 6 11 2 4 2 2" xfId="34511" xr:uid="{EEB35BB8-88C4-4F8F-9A57-FE60DE4A9207}"/>
    <cellStyle name="Comma 6 11 2 4 3" xfId="26223" xr:uid="{9FA59E40-9D77-430F-A4C1-AA0E2B866D5B}"/>
    <cellStyle name="Comma 6 11 2 4 4" xfId="47283" xr:uid="{D03E0720-2245-4BB3-A8E4-DBBF7AFA1A72}"/>
    <cellStyle name="Comma 6 11 2 5" xfId="11702" xr:uid="{7DC6B088-B78B-4856-B4B0-3E9058230D8D}"/>
    <cellStyle name="Comma 6 11 2 5 2" xfId="20482" xr:uid="{B5F41A6A-44D4-4259-8F8C-6645C89936BE}"/>
    <cellStyle name="Comma 6 11 2 5 2 2" xfId="37142" xr:uid="{8E91F848-FB6A-4542-8CF3-97F96030E0C9}"/>
    <cellStyle name="Comma 6 11 2 5 3" xfId="28854" xr:uid="{7CA5CD70-F2F7-47AC-B4A9-B4C7ACD5F561}"/>
    <cellStyle name="Comma 6 11 2 5 4" xfId="51583" xr:uid="{95B42960-FCE1-4FA6-AE11-E0FA22FE8396}"/>
    <cellStyle name="Comma 6 11 2 6" xfId="14113" xr:uid="{DB1FD1B1-35EF-4D7D-A4CA-9F62EEC76992}"/>
    <cellStyle name="Comma 6 11 2 6 2" xfId="30773" xr:uid="{FC0C846B-CEE4-4E24-A675-857210EECFC7}"/>
    <cellStyle name="Comma 6 11 2 7" xfId="22463" xr:uid="{C1DD586D-5AF2-46E1-AE30-717DB7BD0B9D}"/>
    <cellStyle name="Comma 6 11 2 8" xfId="41835" xr:uid="{638EA90A-B8A9-436D-94F2-7DB5BF57ACC6}"/>
    <cellStyle name="Comma 6 11 3" xfId="2508" xr:uid="{05FCBC57-23D5-4C40-87F4-52C6B1F50CB5}"/>
    <cellStyle name="Comma 6 11 3 2" xfId="4434" xr:uid="{8DA06EB1-A061-4140-8D69-4E23CA38A836}"/>
    <cellStyle name="Comma 6 11 3 2 2" xfId="9160" xr:uid="{1319B34C-C95E-45A4-A1F4-DB0FC61B314C}"/>
    <cellStyle name="Comma 6 11 3 2 2 2" xfId="18887" xr:uid="{BAF0FEF4-564E-489F-A3D2-F1DE275D56D2}"/>
    <cellStyle name="Comma 6 11 3 2 2 2 2" xfId="35547" xr:uid="{319877A7-5932-4148-A294-BF4BD4787B8C}"/>
    <cellStyle name="Comma 6 11 3 2 2 3" xfId="27259" xr:uid="{7D2DF06D-F848-4E67-8FD3-6B2CEEE2E6A4}"/>
    <cellStyle name="Comma 6 11 3 2 2 4" xfId="49043" xr:uid="{5675FEF3-B4B8-4345-85C5-158E532A1706}"/>
    <cellStyle name="Comma 6 11 3 2 3" xfId="15872" xr:uid="{D5D01C7A-A5D4-457D-91BE-D9A463ED733D}"/>
    <cellStyle name="Comma 6 11 3 2 3 2" xfId="32532" xr:uid="{600F485C-C51A-4076-8EBB-575F07F3C06F}"/>
    <cellStyle name="Comma 6 11 3 2 4" xfId="24243" xr:uid="{9AEBAC56-A696-4A3E-96B4-94563D5907A1}"/>
    <cellStyle name="Comma 6 11 3 2 5" xfId="44338" xr:uid="{84E71F30-ADC9-4602-9A2A-2CFB88FFC440}"/>
    <cellStyle name="Comma 6 11 3 3" xfId="6327" xr:uid="{C6D3A62F-3A93-4FEF-B6A0-B7D7DB120006}"/>
    <cellStyle name="Comma 6 11 3 3 2" xfId="10535" xr:uid="{00977C31-B8CF-4653-9799-5F88753BA294}"/>
    <cellStyle name="Comma 6 11 3 3 2 2" xfId="19697" xr:uid="{AA6BF6A4-DAC5-4A6F-9151-EE3C1214944A}"/>
    <cellStyle name="Comma 6 11 3 3 2 2 2" xfId="36357" xr:uid="{585DA4B1-4083-4E1F-9251-4666F3FB5AC0}"/>
    <cellStyle name="Comma 6 11 3 3 2 3" xfId="28069" xr:uid="{ECA4C65B-9075-4DF1-BCC4-EAAE0413FF78}"/>
    <cellStyle name="Comma 6 11 3 3 2 4" xfId="50418" xr:uid="{8F9BACEF-8431-446E-9EEF-466BBB6354FA}"/>
    <cellStyle name="Comma 6 11 3 3 3" xfId="17190" xr:uid="{B4B120AB-0CBD-4B16-8530-C2C5CC3A4047}"/>
    <cellStyle name="Comma 6 11 3 3 3 2" xfId="33850" xr:uid="{0637C684-CA47-4E7E-99F3-78E71C88DC77}"/>
    <cellStyle name="Comma 6 11 3 3 4" xfId="25561" xr:uid="{FCAEB002-C4EE-47F4-91A0-103692F61C1D}"/>
    <cellStyle name="Comma 6 11 3 3 5" xfId="46221" xr:uid="{6C87F520-710F-4755-B75C-0E323CAC1926}"/>
    <cellStyle name="Comma 6 11 3 4" xfId="7825" xr:uid="{83505C3C-2D93-4EB4-B360-3A777410DFA9}"/>
    <cellStyle name="Comma 6 11 3 4 2" xfId="18105" xr:uid="{7C46F3B2-D2B8-4853-81B5-5E5AB5AFE675}"/>
    <cellStyle name="Comma 6 11 3 4 2 2" xfId="34765" xr:uid="{4E205854-4A13-49AB-92AE-4843AAA7CE5B}"/>
    <cellStyle name="Comma 6 11 3 4 3" xfId="26477" xr:uid="{5679FA26-2DFD-457A-8601-935232DF2B85}"/>
    <cellStyle name="Comma 6 11 3 4 4" xfId="47708" xr:uid="{64EB9E40-D11C-4BF7-9DBF-8917E791981F}"/>
    <cellStyle name="Comma 6 11 3 5" xfId="12301" xr:uid="{5D1E8305-F572-44C7-BDBD-23E163D44A01}"/>
    <cellStyle name="Comma 6 11 3 5 2" xfId="20910" xr:uid="{2E97637B-D1A4-4126-983E-AD0A22702200}"/>
    <cellStyle name="Comma 6 11 3 5 2 2" xfId="37570" xr:uid="{0ADD7471-AE74-4056-A511-53A264A07516}"/>
    <cellStyle name="Comma 6 11 3 5 3" xfId="29282" xr:uid="{CB7B93FB-B909-4643-9864-2487955697F9}"/>
    <cellStyle name="Comma 6 11 3 5 4" xfId="52182" xr:uid="{6F6BBEFE-BD9E-49B5-ABE4-2CE6F5F0133D}"/>
    <cellStyle name="Comma 6 11 3 6" xfId="14536" xr:uid="{73E4C9EB-E611-4CD8-A2B8-AAA1953C0923}"/>
    <cellStyle name="Comma 6 11 3 6 2" xfId="31196" xr:uid="{52556052-88B4-4D53-81CC-8304F26AB1BF}"/>
    <cellStyle name="Comma 6 11 3 7" xfId="22906" xr:uid="{942B92B6-DB23-41AB-93EF-297F432137CE}"/>
    <cellStyle name="Comma 6 11 3 8" xfId="42449" xr:uid="{AB5651A6-F702-40E5-A439-D83BEC2442A3}"/>
    <cellStyle name="Comma 6 11 4" xfId="3243" xr:uid="{80193A17-72D5-4F71-9A1D-B36DAEEAE589}"/>
    <cellStyle name="Comma 6 11 4 2" xfId="8331" xr:uid="{24D55AA5-1C33-4360-AE91-4B0AEE38520E}"/>
    <cellStyle name="Comma 6 11 4 2 2" xfId="18392" xr:uid="{3D7EF61C-0312-40FB-82DB-5FBAAB2C4317}"/>
    <cellStyle name="Comma 6 11 4 2 2 2" xfId="35052" xr:uid="{A2BD6977-2895-448C-82F7-85C965047C25}"/>
    <cellStyle name="Comma 6 11 4 2 3" xfId="26764" xr:uid="{FF0F5EAB-AB29-487B-B686-1EFF0E24A022}"/>
    <cellStyle name="Comma 6 11 4 2 4" xfId="48214" xr:uid="{EC1563B0-2580-4DBE-AD1A-68FB0A7797DA}"/>
    <cellStyle name="Comma 6 11 4 3" xfId="15015" xr:uid="{36C61801-4E54-47A3-B89B-395081EB7A58}"/>
    <cellStyle name="Comma 6 11 4 3 2" xfId="31675" xr:uid="{8A043D62-54DD-4B28-A053-D46DD2D8913B}"/>
    <cellStyle name="Comma 6 11 4 4" xfId="23386" xr:uid="{6756369D-D01C-4CC8-837E-6D58FB618F1F}"/>
    <cellStyle name="Comma 6 11 4 5" xfId="43147" xr:uid="{EF6472A4-76E3-4CBC-8FB5-FE9A2024C6A2}"/>
    <cellStyle name="Comma 6 11 5" xfId="5151" xr:uid="{F21033D7-0317-4006-BAFE-FEA9294F3B85}"/>
    <cellStyle name="Comma 6 11 5 2" xfId="9706" xr:uid="{2895754E-AD8A-47F0-BF9E-530E56C24695}"/>
    <cellStyle name="Comma 6 11 5 2 2" xfId="19202" xr:uid="{22311B5F-5BE0-4840-AB0E-4AC14AE4066F}"/>
    <cellStyle name="Comma 6 11 5 2 2 2" xfId="35862" xr:uid="{14C16992-B10C-44F9-A6AA-EAB7D7871246}"/>
    <cellStyle name="Comma 6 11 5 2 3" xfId="27574" xr:uid="{2C4D417D-F9B5-4ED2-8240-9296ABD5CD65}"/>
    <cellStyle name="Comma 6 11 5 2 4" xfId="49589" xr:uid="{8FAB881F-0510-48AE-A297-8ABBCE6069C0}"/>
    <cellStyle name="Comma 6 11 5 3" xfId="16348" xr:uid="{E5EEFE42-DF75-4D65-81F7-3C14C699EF8C}"/>
    <cellStyle name="Comma 6 11 5 3 2" xfId="33008" xr:uid="{D3410830-BBBA-4004-AF4B-20621EA8E305}"/>
    <cellStyle name="Comma 6 11 5 4" xfId="24719" xr:uid="{4746FC2C-013C-4382-B052-9AA784C143E5}"/>
    <cellStyle name="Comma 6 11 5 5" xfId="45045" xr:uid="{58E1D1CE-9217-475D-80A4-56485DA7CF0E}"/>
    <cellStyle name="Comma 6 11 6" xfId="6996" xr:uid="{0F979905-40D4-43A4-B39F-8A375C329972}"/>
    <cellStyle name="Comma 6 11 6 2" xfId="17610" xr:uid="{261A7085-71EE-4FC1-BA44-54C75920A57D}"/>
    <cellStyle name="Comma 6 11 6 2 2" xfId="34270" xr:uid="{99109F29-6899-45A6-9C0A-E9CD50EB74B4}"/>
    <cellStyle name="Comma 6 11 6 3" xfId="25982" xr:uid="{F8712421-C206-4784-9E77-B385AF811216}"/>
    <cellStyle name="Comma 6 11 6 4" xfId="46879" xr:uid="{A0D3765F-9AD0-4553-A627-0CEEFD01F766}"/>
    <cellStyle name="Comma 6 11 7" xfId="11125" xr:uid="{1F2DC239-B911-418B-A7D8-D99522DC0D7F}"/>
    <cellStyle name="Comma 6 11 7 2" xfId="20068" xr:uid="{672CB815-1E24-4895-9C73-3F51C92EBD2B}"/>
    <cellStyle name="Comma 6 11 7 2 2" xfId="36728" xr:uid="{D2A78034-F5BE-4665-B332-A1F94CFB9153}"/>
    <cellStyle name="Comma 6 11 7 3" xfId="28440" xr:uid="{14EF3484-CE6A-4E20-876D-909F8128B032}"/>
    <cellStyle name="Comma 6 11 7 4" xfId="51006" xr:uid="{3B719F9B-4285-453D-8E47-DF1D8C5F4049}"/>
    <cellStyle name="Comma 6 11 8" xfId="13377" xr:uid="{A74D1A95-C046-42B0-BB22-9D559A59F064}"/>
    <cellStyle name="Comma 6 11 8 2" xfId="21694" xr:uid="{E3895F3C-AAD1-4F65-B7DB-19FE03B89D32}"/>
    <cellStyle name="Comma 6 11 8 2 2" xfId="38354" xr:uid="{881FED7A-0F62-475A-9A51-4883BFB905A3}"/>
    <cellStyle name="Comma 6 11 8 3" xfId="30067" xr:uid="{4D61F69C-9122-4273-978B-1DAAD13E9373}"/>
    <cellStyle name="Comma 6 11 8 4" xfId="53251" xr:uid="{816B53D7-BBC1-46F8-89DC-BB365E9A25DA}"/>
    <cellStyle name="Comma 6 11 9" xfId="13699" xr:uid="{4D385098-B986-4CE5-8AED-A4380E65FC85}"/>
    <cellStyle name="Comma 6 11 9 2" xfId="30359" xr:uid="{86ECDE36-4A7A-43F1-BBA1-822AE913CA4A}"/>
    <cellStyle name="Comma 6 12" xfId="278" xr:uid="{5152980F-8916-4EC3-97EE-521F244EC24C}"/>
    <cellStyle name="Comma 6 12 10" xfId="41472" xr:uid="{F40F2A06-3FA6-4D4C-978C-96DA342BE375}"/>
    <cellStyle name="Comma 6 12 11" xfId="1570" xr:uid="{79D2A8D9-92A7-4AA1-87AA-DAD414DF2DE1}"/>
    <cellStyle name="Comma 6 12 2" xfId="2145" xr:uid="{65D5B569-400F-4D77-908D-9F8F582FAED7}"/>
    <cellStyle name="Comma 6 12 2 2" xfId="4071" xr:uid="{E4469DE2-A392-4167-8DD3-9FD019B763A4}"/>
    <cellStyle name="Comma 6 12 2 2 2" xfId="8889" xr:uid="{63304146-958E-4F1A-8E4A-985CD78C9F97}"/>
    <cellStyle name="Comma 6 12 2 2 2 2" xfId="18725" xr:uid="{8F68AC9B-23FF-4584-AAA1-BB94B6A276F1}"/>
    <cellStyle name="Comma 6 12 2 2 2 2 2" xfId="35385" xr:uid="{6487063B-98B5-45DA-8CA5-E0002BEC1349}"/>
    <cellStyle name="Comma 6 12 2 2 2 3" xfId="27097" xr:uid="{EDBF3426-C5EF-4332-9AFC-EC04B334B1F5}"/>
    <cellStyle name="Comma 6 12 2 2 2 4" xfId="48772" xr:uid="{5264A74F-CB5C-4FC1-A366-48850D321E89}"/>
    <cellStyle name="Comma 6 12 2 2 3" xfId="15618" xr:uid="{557A0934-7765-4040-9E03-F102627C557E}"/>
    <cellStyle name="Comma 6 12 2 2 3 2" xfId="32278" xr:uid="{2E953548-7E48-4E9B-991E-321435988FDF}"/>
    <cellStyle name="Comma 6 12 2 2 4" xfId="23989" xr:uid="{F423ABCE-B0D2-4264-A2E4-28B7F27BC619}"/>
    <cellStyle name="Comma 6 12 2 2 5" xfId="43975" xr:uid="{A19264E1-83A6-4F2A-A244-F744D4843809}"/>
    <cellStyle name="Comma 6 12 2 3" xfId="5964" xr:uid="{C3D8F979-6EA5-4194-AF9C-966DDA7862EE}"/>
    <cellStyle name="Comma 6 12 2 3 2" xfId="10264" xr:uid="{DC3BEB86-8973-4144-82F6-346BD0168E8A}"/>
    <cellStyle name="Comma 6 12 2 3 2 2" xfId="19535" xr:uid="{160718DD-D2FE-48F9-AF54-F52F3E0140BA}"/>
    <cellStyle name="Comma 6 12 2 3 2 2 2" xfId="36195" xr:uid="{F4AF6991-E1D5-49E6-9738-8EFD4770786B}"/>
    <cellStyle name="Comma 6 12 2 3 2 3" xfId="27907" xr:uid="{09B0C5F2-9A9C-4ED5-A6A6-2420FD05AD0C}"/>
    <cellStyle name="Comma 6 12 2 3 2 4" xfId="50147" xr:uid="{32438ABF-CB9B-4C51-BC38-6D125586C4F9}"/>
    <cellStyle name="Comma 6 12 2 3 3" xfId="16936" xr:uid="{21DC84B2-C7E1-4143-A0B4-6203EED9043D}"/>
    <cellStyle name="Comma 6 12 2 3 3 2" xfId="33596" xr:uid="{82700257-E337-459C-81C9-23566DF221A6}"/>
    <cellStyle name="Comma 6 12 2 3 4" xfId="25307" xr:uid="{9E4EE5B6-915E-4E31-A1EA-1E627D105793}"/>
    <cellStyle name="Comma 6 12 2 3 5" xfId="45858" xr:uid="{9902BD82-9F6E-4748-8C47-4A598BEDBAAE}"/>
    <cellStyle name="Comma 6 12 2 4" xfId="7554" xr:uid="{A52D8859-628E-4760-9DC7-B4B1DEB33F45}"/>
    <cellStyle name="Comma 6 12 2 4 2" xfId="17943" xr:uid="{B8091908-913F-4DA3-95EB-D535BE61E1F2}"/>
    <cellStyle name="Comma 6 12 2 4 2 2" xfId="34603" xr:uid="{D9E0E9F4-68BA-42CA-B202-518AF16A5AAC}"/>
    <cellStyle name="Comma 6 12 2 4 3" xfId="26315" xr:uid="{CB8F8A54-77B5-4C2C-AC15-68AF6F8C6DBE}"/>
    <cellStyle name="Comma 6 12 2 4 4" xfId="47437" xr:uid="{92DE3F28-4D8A-473C-B0A4-1EC5B134F031}"/>
    <cellStyle name="Comma 6 12 2 5" xfId="11938" xr:uid="{C29089F3-6447-465D-8752-29CFA3081BE7}"/>
    <cellStyle name="Comma 6 12 2 5 2" xfId="20656" xr:uid="{C811814C-6E79-4794-A018-008F0B3D6DD6}"/>
    <cellStyle name="Comma 6 12 2 5 2 2" xfId="37316" xr:uid="{F7EDA02B-48CE-4EAC-8F87-5B565B8249B1}"/>
    <cellStyle name="Comma 6 12 2 5 3" xfId="29028" xr:uid="{48829215-A05A-4C56-BA3E-58C2AB0367FB}"/>
    <cellStyle name="Comma 6 12 2 5 4" xfId="51819" xr:uid="{98CF443F-A37B-48FA-BCDE-F961EEE73F2B}"/>
    <cellStyle name="Comma 6 12 2 6" xfId="14282" xr:uid="{DFE322FF-CEBC-4277-8B8D-97B880D87D19}"/>
    <cellStyle name="Comma 6 12 2 6 2" xfId="30942" xr:uid="{607CA284-637C-4171-AF06-80AD490F0F1E}"/>
    <cellStyle name="Comma 6 12 2 7" xfId="22652" xr:uid="{AE198EBB-A355-4D5B-B33C-4E6FE6A1B5FA}"/>
    <cellStyle name="Comma 6 12 2 8" xfId="42086" xr:uid="{FD47922A-B73D-4A05-94E2-80851E837FD3}"/>
    <cellStyle name="Comma 6 12 3" xfId="3457" xr:uid="{52809028-114D-46CF-BCD9-2BE3E83D5298}"/>
    <cellStyle name="Comma 6 12 3 2" xfId="8464" xr:uid="{9A9C4DDA-04E2-4FB3-B4C9-2BC910D96799}"/>
    <cellStyle name="Comma 6 12 3 2 2" xfId="18471" xr:uid="{2BB8B0A0-066E-4595-AE98-C8DDB8E2D857}"/>
    <cellStyle name="Comma 6 12 3 2 2 2" xfId="35131" xr:uid="{56FABCE7-76C4-4E0F-8F36-130ABA2DAE68}"/>
    <cellStyle name="Comma 6 12 3 2 3" xfId="26843" xr:uid="{7D0A4901-A244-4604-B767-67A0C3666256}"/>
    <cellStyle name="Comma 6 12 3 2 4" xfId="48347" xr:uid="{2CEDE28A-4192-4098-BAAB-F4BB012BD29A}"/>
    <cellStyle name="Comma 6 12 3 3" xfId="15175" xr:uid="{F9889857-E6AE-4225-A349-561ACF42F663}"/>
    <cellStyle name="Comma 6 12 3 3 2" xfId="31835" xr:uid="{5784EFAE-C35E-4D69-AEFF-1B2499CE64D7}"/>
    <cellStyle name="Comma 6 12 3 4" xfId="23546" xr:uid="{293A322E-0B94-4430-AD89-3B67357B7C90}"/>
    <cellStyle name="Comma 6 12 3 5" xfId="43361" xr:uid="{65724AAC-B508-447C-B934-6B06D4F4ECAA}"/>
    <cellStyle name="Comma 6 12 4" xfId="5365" xr:uid="{9CFE82B7-E5CF-4B62-9F92-7FC2EA196CB8}"/>
    <cellStyle name="Comma 6 12 4 2" xfId="9839" xr:uid="{2D2C7745-B818-4DAA-AC4E-A6D33167A6DE}"/>
    <cellStyle name="Comma 6 12 4 2 2" xfId="19281" xr:uid="{9FD40866-0F2F-44B9-9CFA-40E62594AD14}"/>
    <cellStyle name="Comma 6 12 4 2 2 2" xfId="35941" xr:uid="{424FB6AB-893C-4B61-9458-AC13F6C11FFD}"/>
    <cellStyle name="Comma 6 12 4 2 3" xfId="27653" xr:uid="{84988EDC-3989-4854-A9B2-41BA863E3A34}"/>
    <cellStyle name="Comma 6 12 4 2 4" xfId="49722" xr:uid="{A519A098-3919-44AC-B503-15FF8B3278A9}"/>
    <cellStyle name="Comma 6 12 4 3" xfId="16508" xr:uid="{FB452131-E31C-47F2-BDA6-C65211FF17CE}"/>
    <cellStyle name="Comma 6 12 4 3 2" xfId="33168" xr:uid="{7B9EDBEE-50B2-40EF-8727-CDB0F72A50EF}"/>
    <cellStyle name="Comma 6 12 4 4" xfId="24879" xr:uid="{26A36269-5F87-4284-9071-D5D9D7825BC3}"/>
    <cellStyle name="Comma 6 12 4 5" xfId="45259" xr:uid="{8780E97A-2A4B-4C26-B975-07141F2511AE}"/>
    <cellStyle name="Comma 6 12 5" xfId="7129" xr:uid="{8A28B745-C690-4E23-9766-470AFAB9F9DE}"/>
    <cellStyle name="Comma 6 12 5 2" xfId="17689" xr:uid="{3B52E086-5780-4131-A94B-0882ACD190E3}"/>
    <cellStyle name="Comma 6 12 5 2 2" xfId="34349" xr:uid="{967C642A-D3D9-487E-901D-D8AB41C9DA28}"/>
    <cellStyle name="Comma 6 12 5 3" xfId="26061" xr:uid="{B90D64EB-3B17-4B4C-9F3F-1DCA41F5F295}"/>
    <cellStyle name="Comma 6 12 5 4" xfId="47012" xr:uid="{27C32870-A907-478D-A594-A86095AC157E}"/>
    <cellStyle name="Comma 6 12 6" xfId="11339" xr:uid="{CFEEFE08-BA9D-46E0-A8CD-59200454F491}"/>
    <cellStyle name="Comma 6 12 6 2" xfId="20228" xr:uid="{73AD3A4E-450B-4F8F-974A-D65455EDF89E}"/>
    <cellStyle name="Comma 6 12 6 2 2" xfId="36888" xr:uid="{07BC8152-ECBB-4B73-9474-3B1EF9373CE6}"/>
    <cellStyle name="Comma 6 12 6 3" xfId="28600" xr:uid="{DB8B708F-D97E-4EAB-BE7B-8B5D9B73A2F6}"/>
    <cellStyle name="Comma 6 12 6 4" xfId="51220" xr:uid="{B742716F-275D-4C52-BD48-489CDED58E4C}"/>
    <cellStyle name="Comma 6 12 7" xfId="13014" xr:uid="{77E668EC-4D17-4F4F-A73C-8037B7601F90}"/>
    <cellStyle name="Comma 6 12 7 2" xfId="21440" xr:uid="{7A1508D2-A61E-458D-8190-E5C36A58E30C}"/>
    <cellStyle name="Comma 6 12 7 2 2" xfId="38100" xr:uid="{A2F24F25-561E-4388-9CE4-5F20242E2F60}"/>
    <cellStyle name="Comma 6 12 7 3" xfId="29813" xr:uid="{D3E4B582-76D5-4C74-97B6-5AD53A8D71CC}"/>
    <cellStyle name="Comma 6 12 7 4" xfId="52888" xr:uid="{8E0441EC-3757-4594-9276-97F10D70EBA8}"/>
    <cellStyle name="Comma 6 12 8" xfId="13859" xr:uid="{9A95D948-4993-40D9-B448-FBF1EEEA8786}"/>
    <cellStyle name="Comma 6 12 8 2" xfId="30519" xr:uid="{34FB0C18-7B11-4BFD-8127-9C5F1AE01E54}"/>
    <cellStyle name="Comma 6 12 9" xfId="22209" xr:uid="{6F959E8C-D9FD-47AB-B645-6080A6206595}"/>
    <cellStyle name="Comma 6 13" xfId="26" xr:uid="{FBD18528-B148-4B90-8DC4-F0B97EAF5792}"/>
    <cellStyle name="Comma 6 13 2" xfId="3269" xr:uid="{7C15793B-44DF-47BD-8A7D-177934C4F49B}"/>
    <cellStyle name="Comma 6 13 2 2" xfId="8352" xr:uid="{9A70553C-5CCA-4C26-94E1-F87D67E1D133}"/>
    <cellStyle name="Comma 6 13 2 2 2" xfId="18406" xr:uid="{48262B95-31FE-42F9-9E93-F94098ACE4D5}"/>
    <cellStyle name="Comma 6 13 2 2 2 2" xfId="35066" xr:uid="{B2995B2C-5AB5-4E30-8C8B-982582D4769F}"/>
    <cellStyle name="Comma 6 13 2 2 3" xfId="26778" xr:uid="{978829FA-04AF-4799-9952-588BE61BFB62}"/>
    <cellStyle name="Comma 6 13 2 2 4" xfId="48235" xr:uid="{087DC611-D6B5-4CC3-BDF8-478BFABD56DF}"/>
    <cellStyle name="Comma 6 13 2 3" xfId="15034" xr:uid="{3B0CA6AE-F272-4DE2-9BBC-3C1BDD9098F3}"/>
    <cellStyle name="Comma 6 13 2 3 2" xfId="31694" xr:uid="{F5FF0DC4-331C-4A4D-A122-6AC95BBB12D2}"/>
    <cellStyle name="Comma 6 13 2 4" xfId="23405" xr:uid="{4A6A7AC8-6667-4085-A56C-195BF98F5ECC}"/>
    <cellStyle name="Comma 6 13 2 5" xfId="43173" xr:uid="{CC149DB7-B2EF-4CF7-A393-ED8631F7F55D}"/>
    <cellStyle name="Comma 6 13 3" xfId="5177" xr:uid="{CE505471-308E-4FCF-A602-F8E082B49942}"/>
    <cellStyle name="Comma 6 13 3 2" xfId="9727" xr:uid="{A39769BA-7FF5-4E35-81A1-A02AFD76F4A2}"/>
    <cellStyle name="Comma 6 13 3 2 2" xfId="19216" xr:uid="{46EADECF-2F95-4B27-A198-7729C8D999EE}"/>
    <cellStyle name="Comma 6 13 3 2 2 2" xfId="35876" xr:uid="{2E423415-46B5-4332-A1C6-462768781DDA}"/>
    <cellStyle name="Comma 6 13 3 2 3" xfId="27588" xr:uid="{A53352AD-DE2C-4493-AC09-BD7589C20113}"/>
    <cellStyle name="Comma 6 13 3 2 4" xfId="49610" xr:uid="{1E9B9F99-39D8-4AA3-A7A7-C705465AA53C}"/>
    <cellStyle name="Comma 6 13 3 3" xfId="16367" xr:uid="{72C394DF-2C42-41CC-B7AC-B143070FF980}"/>
    <cellStyle name="Comma 6 13 3 3 2" xfId="33027" xr:uid="{F61CAD03-7BCE-4865-AF80-AE3F4FEE68F0}"/>
    <cellStyle name="Comma 6 13 3 4" xfId="24738" xr:uid="{5401A76A-F285-4675-878D-BFEB579F9C22}"/>
    <cellStyle name="Comma 6 13 3 5" xfId="45071" xr:uid="{56CD6ADF-EEC0-4D35-B2E8-011D219793F4}"/>
    <cellStyle name="Comma 6 13 4" xfId="7017" xr:uid="{00C3FC3E-35B6-448B-B7EC-EBE12ACAD122}"/>
    <cellStyle name="Comma 6 13 4 2" xfId="17624" xr:uid="{02FDC2F9-42CF-4B76-AF6B-7F377B0910C9}"/>
    <cellStyle name="Comma 6 13 4 2 2" xfId="34284" xr:uid="{AC03B34D-8095-4B25-A418-B4ACA640F248}"/>
    <cellStyle name="Comma 6 13 4 3" xfId="25996" xr:uid="{DC70440A-C4CF-4BF9-B2D6-7B90E674B0C3}"/>
    <cellStyle name="Comma 6 13 4 4" xfId="46900" xr:uid="{E4070ABD-A803-4387-8329-3FA1CE3ECFF2}"/>
    <cellStyle name="Comma 6 13 5" xfId="11151" xr:uid="{6E5770B9-6ED9-4E0E-AABE-19FFFDB41787}"/>
    <cellStyle name="Comma 6 13 5 2" xfId="20087" xr:uid="{317B1E72-CC39-4EE2-A8B7-9D6F09ADC4BF}"/>
    <cellStyle name="Comma 6 13 5 2 2" xfId="36747" xr:uid="{1B6AE505-7C2C-411D-B334-B4FA6AAB01BE}"/>
    <cellStyle name="Comma 6 13 5 3" xfId="28459" xr:uid="{E63593CF-2981-4F24-8066-8E9F538F85D8}"/>
    <cellStyle name="Comma 6 13 5 4" xfId="51032" xr:uid="{58D09C68-F9AF-4B05-B538-95A3F1A0060E}"/>
    <cellStyle name="Comma 6 13 6" xfId="13718" xr:uid="{56D323F9-A6B0-4D84-B5A7-84AF185D7FF1}"/>
    <cellStyle name="Comma 6 13 6 2" xfId="30378" xr:uid="{46FC3A21-E7C0-4050-990C-5E6367D9E7B0}"/>
    <cellStyle name="Comma 6 13 7" xfId="22068" xr:uid="{3DA4B204-8CD8-41DC-BAD9-FE800DC1368C}"/>
    <cellStyle name="Comma 6 13 8" xfId="41284" xr:uid="{C3DC7305-405A-479D-AC88-321DD5FDA493}"/>
    <cellStyle name="Comma 6 13 9" xfId="1383" xr:uid="{C4B87B98-221C-446B-9321-2243D4597047}"/>
    <cellStyle name="Comma 6 14" xfId="1956" xr:uid="{38EAD7BC-1DB1-4AFC-BE9F-1F24E73D04BD}"/>
    <cellStyle name="Comma 6 14 2" xfId="3882" xr:uid="{7034B92F-D6EA-4DE5-A0CE-4E8CFC72EABD}"/>
    <cellStyle name="Comma 6 14 2 2" xfId="8777" xr:uid="{95044FEC-E633-4180-87A2-51CD57826100}"/>
    <cellStyle name="Comma 6 14 2 2 2" xfId="18659" xr:uid="{AA0C87C7-6965-4BF0-ADE7-ED59161ED02D}"/>
    <cellStyle name="Comma 6 14 2 2 2 2" xfId="35319" xr:uid="{3A09B9BB-DA5E-4A0A-A7EF-D550DF80D3B7}"/>
    <cellStyle name="Comma 6 14 2 2 3" xfId="27031" xr:uid="{43B20A03-2C68-4428-9995-E43AFD89D53F}"/>
    <cellStyle name="Comma 6 14 2 2 4" xfId="48660" xr:uid="{356B163E-6E61-4A32-847A-B17786ADCA97}"/>
    <cellStyle name="Comma 6 14 2 3" xfId="15475" xr:uid="{F86440D1-3A12-4A0A-A3AD-4B4A3041681C}"/>
    <cellStyle name="Comma 6 14 2 3 2" xfId="32135" xr:uid="{ADB4C011-8C4E-4E35-A643-410A0A135CDC}"/>
    <cellStyle name="Comma 6 14 2 4" xfId="23846" xr:uid="{50028F8A-2AD6-4835-8A39-4E008CD4C237}"/>
    <cellStyle name="Comma 6 14 2 5" xfId="43786" xr:uid="{3FF05AFF-99D0-4104-92D3-96499DD3B606}"/>
    <cellStyle name="Comma 6 14 3" xfId="5775" xr:uid="{36FDC4DD-C528-4584-AA6A-4CC6950551FD}"/>
    <cellStyle name="Comma 6 14 3 2" xfId="10152" xr:uid="{33070D19-779C-42DF-8592-B3C4481F6EE4}"/>
    <cellStyle name="Comma 6 14 3 2 2" xfId="19469" xr:uid="{125F1304-7AD0-496E-87AE-040B15257DD7}"/>
    <cellStyle name="Comma 6 14 3 2 2 2" xfId="36129" xr:uid="{82B288B6-DFB1-4DC3-9A80-245209451A43}"/>
    <cellStyle name="Comma 6 14 3 2 3" xfId="27841" xr:uid="{33C3A1E8-8F6B-4361-AFD9-F5000275C2D1}"/>
    <cellStyle name="Comma 6 14 3 2 4" xfId="50035" xr:uid="{52831506-0972-4932-BC70-D8CC7A8DE60B}"/>
    <cellStyle name="Comma 6 14 3 3" xfId="16793" xr:uid="{5470B3D3-4AF5-49FE-BDB6-420CCBED3DC9}"/>
    <cellStyle name="Comma 6 14 3 3 2" xfId="33453" xr:uid="{E7A1BB47-56F9-4EC6-A40F-1C8DE72587DD}"/>
    <cellStyle name="Comma 6 14 3 4" xfId="25164" xr:uid="{B2529530-246B-43B3-A18A-C72EDBA62801}"/>
    <cellStyle name="Comma 6 14 3 5" xfId="45669" xr:uid="{06AECFF9-06E9-41DD-A2E0-562204C70CE9}"/>
    <cellStyle name="Comma 6 14 4" xfId="7442" xr:uid="{2A9C3602-E5FD-4384-A1A3-7B0733080FDB}"/>
    <cellStyle name="Comma 6 14 4 2" xfId="17877" xr:uid="{88E06B99-7FD7-40A6-945B-80F5A5B51790}"/>
    <cellStyle name="Comma 6 14 4 2 2" xfId="34537" xr:uid="{EE47E5FD-02F3-43AE-9D82-9048EA31B9E0}"/>
    <cellStyle name="Comma 6 14 4 3" xfId="26249" xr:uid="{99A89F5B-59F5-4B61-A683-BE934837932E}"/>
    <cellStyle name="Comma 6 14 4 4" xfId="47325" xr:uid="{0E0FD1F9-9088-4AC6-9548-A37ABDE59DE1}"/>
    <cellStyle name="Comma 6 14 5" xfId="11749" xr:uid="{7EC90E36-CF86-41C2-AD94-90C59B8159C1}"/>
    <cellStyle name="Comma 6 14 5 2" xfId="20513" xr:uid="{52938711-358B-46C4-8551-D1374C1E13C8}"/>
    <cellStyle name="Comma 6 14 5 2 2" xfId="37173" xr:uid="{080BC725-FA7C-49E1-AF2C-D3D3A5EE37A1}"/>
    <cellStyle name="Comma 6 14 5 3" xfId="28885" xr:uid="{1197AF31-6754-4DDE-8B28-6C4AC601AFB9}"/>
    <cellStyle name="Comma 6 14 5 4" xfId="51630" xr:uid="{FAA685EE-82DC-48E9-BC9D-CC6C9199C270}"/>
    <cellStyle name="Comma 6 14 6" xfId="14139" xr:uid="{3D9EDD96-B0CB-47CF-ABFB-9D89D723AF99}"/>
    <cellStyle name="Comma 6 14 6 2" xfId="30799" xr:uid="{DE54E732-C922-47BF-BB49-EC2D2C7AB11D}"/>
    <cellStyle name="Comma 6 14 7" xfId="22509" xr:uid="{B4316814-06B7-4C1E-8F2D-BB99DB0CB249}"/>
    <cellStyle name="Comma 6 14 8" xfId="41897" xr:uid="{F9B076F6-00D8-46F1-93AC-2ECA2B7C6E46}"/>
    <cellStyle name="Comma 6 15" xfId="1953" xr:uid="{0C2B5E09-C76F-4AEF-AC45-0324A4643754}"/>
    <cellStyle name="Comma 6 15 2" xfId="3879" xr:uid="{8254CE91-F1D8-48F7-97D9-CA94EA3A1D9B}"/>
    <cellStyle name="Comma 6 15 2 2" xfId="8774" xr:uid="{7FAAA44D-F918-4214-A0D8-3F1D7ADA9ED9}"/>
    <cellStyle name="Comma 6 15 2 2 2" xfId="18656" xr:uid="{CC6A0387-E998-4B90-B5F6-3B6FA454AD70}"/>
    <cellStyle name="Comma 6 15 2 2 2 2" xfId="35316" xr:uid="{B823C468-9415-4FF7-91AF-4F1C2C056FC2}"/>
    <cellStyle name="Comma 6 15 2 2 3" xfId="27028" xr:uid="{9F3D10F0-6374-45FA-8C55-E77F08427F6D}"/>
    <cellStyle name="Comma 6 15 2 2 4" xfId="48657" xr:uid="{3F64A9B5-4281-44DE-A349-02D6EEB763CE}"/>
    <cellStyle name="Comma 6 15 2 3" xfId="15472" xr:uid="{D52F283F-FB3F-46BA-A28F-5A4790FCAF3A}"/>
    <cellStyle name="Comma 6 15 2 3 2" xfId="32132" xr:uid="{E2A3CF77-4220-4685-8CBD-3F3720AA9436}"/>
    <cellStyle name="Comma 6 15 2 4" xfId="23843" xr:uid="{DB73BC9C-5548-4E4E-A7F3-9646FA1B37B5}"/>
    <cellStyle name="Comma 6 15 2 5" xfId="43783" xr:uid="{205E8D4E-0D44-4829-926C-AC739260A4EE}"/>
    <cellStyle name="Comma 6 15 3" xfId="5772" xr:uid="{C36B1EA8-0CBB-4D98-BE7D-BE75B90598C9}"/>
    <cellStyle name="Comma 6 15 3 2" xfId="10149" xr:uid="{668ED273-65A9-476C-A7DA-DF56F766C992}"/>
    <cellStyle name="Comma 6 15 3 2 2" xfId="19466" xr:uid="{15F4C1AB-4CE5-4ED3-B25B-35008FE1B76B}"/>
    <cellStyle name="Comma 6 15 3 2 2 2" xfId="36126" xr:uid="{7B977624-5FA3-4C21-B8F9-3B7AAD149AD9}"/>
    <cellStyle name="Comma 6 15 3 2 3" xfId="27838" xr:uid="{9FE83C28-D94C-4B4F-A7D5-37582075CBBB}"/>
    <cellStyle name="Comma 6 15 3 2 4" xfId="50032" xr:uid="{9AA7B88E-52E9-4F21-B11A-B8A0E8F72469}"/>
    <cellStyle name="Comma 6 15 3 3" xfId="16790" xr:uid="{8125487E-7551-48FC-A1F4-777772B77DA7}"/>
    <cellStyle name="Comma 6 15 3 3 2" xfId="33450" xr:uid="{D9394BCB-6909-4E4D-9639-F28E8B2CE743}"/>
    <cellStyle name="Comma 6 15 3 4" xfId="25161" xr:uid="{9FA1EC36-8779-471E-B772-43E0B00C0452}"/>
    <cellStyle name="Comma 6 15 3 5" xfId="45666" xr:uid="{C5BE9B65-A3D8-419F-97F4-06D6D63DADB3}"/>
    <cellStyle name="Comma 6 15 4" xfId="7439" xr:uid="{5790E07F-02DB-4F67-96EE-A69B060FD37F}"/>
    <cellStyle name="Comma 6 15 4 2" xfId="17874" xr:uid="{746D1870-8A8B-4EB5-8A4D-5815035FBC73}"/>
    <cellStyle name="Comma 6 15 4 2 2" xfId="34534" xr:uid="{335AC75E-A369-4198-A77C-49EF5F24E259}"/>
    <cellStyle name="Comma 6 15 4 3" xfId="26246" xr:uid="{8162A134-F095-4C98-B641-EE4A6392797E}"/>
    <cellStyle name="Comma 6 15 4 4" xfId="47322" xr:uid="{2E065F42-099A-4C6C-82F8-CF8DD24D4FC7}"/>
    <cellStyle name="Comma 6 15 5" xfId="11746" xr:uid="{E6E9C0B5-6968-4884-9D97-FF95E4C211DF}"/>
    <cellStyle name="Comma 6 15 5 2" xfId="20510" xr:uid="{DF443E87-03BE-4FD6-A7B1-5ECB940DF154}"/>
    <cellStyle name="Comma 6 15 5 2 2" xfId="37170" xr:uid="{D0DFDA44-17BF-4B92-AC2E-272DBD0795D9}"/>
    <cellStyle name="Comma 6 15 5 3" xfId="28882" xr:uid="{02C3B3A6-ED22-4BCF-8572-42B8F7F63A3D}"/>
    <cellStyle name="Comma 6 15 5 4" xfId="51627" xr:uid="{DF8F315F-897D-4748-BA16-B81270897BB9}"/>
    <cellStyle name="Comma 6 15 6" xfId="14136" xr:uid="{FDBC5E9F-114E-4087-B1F5-586B3E39ABAC}"/>
    <cellStyle name="Comma 6 15 6 2" xfId="30796" xr:uid="{EF35E442-D0A2-4A72-8B27-607826AFC049}"/>
    <cellStyle name="Comma 6 15 7" xfId="22506" xr:uid="{C397BE6E-B5FA-4399-9AB5-18B223689D8B}"/>
    <cellStyle name="Comma 6 15 8" xfId="41894" xr:uid="{6C77BDC1-5705-4DC5-AA98-BAD527F7F892}"/>
    <cellStyle name="Comma 6 16" xfId="2536" xr:uid="{EDD59E27-EECA-4523-8DDD-E19DF77BA5D0}"/>
    <cellStyle name="Comma 6 16 2" xfId="4458" xr:uid="{DEB2C713-F7A9-4A96-90E4-AA7B130B93F6}"/>
    <cellStyle name="Comma 6 16 2 2" xfId="9183" xr:uid="{C0B7C636-27D8-4EF1-83F8-C9542156ABC2}"/>
    <cellStyle name="Comma 6 16 2 2 2" xfId="18902" xr:uid="{B72C4585-6A9B-4C7C-B8F1-731D75C4F409}"/>
    <cellStyle name="Comma 6 16 2 2 2 2" xfId="35562" xr:uid="{B7E3F352-BACA-43F0-B6ED-845A883B706F}"/>
    <cellStyle name="Comma 6 16 2 2 3" xfId="27274" xr:uid="{6C9FBB51-B208-4EAB-B5E6-93551CBD0D84}"/>
    <cellStyle name="Comma 6 16 2 2 4" xfId="49066" xr:uid="{EEA2665D-9704-422E-B082-1FCC85FA837C}"/>
    <cellStyle name="Comma 6 16 2 3" xfId="15888" xr:uid="{5EEEB354-C90E-4FFA-8AE5-DF9C36947E63}"/>
    <cellStyle name="Comma 6 16 2 3 2" xfId="32548" xr:uid="{5A2FF711-2DB9-4554-86E2-10DFA89CB71A}"/>
    <cellStyle name="Comma 6 16 2 4" xfId="24259" xr:uid="{F62BC829-4624-4EC4-827E-F7D74EEC54AC}"/>
    <cellStyle name="Comma 6 16 2 5" xfId="44362" xr:uid="{9D0FA454-CA76-418A-BF5F-D3F063386EA5}"/>
    <cellStyle name="Comma 6 16 3" xfId="6351" xr:uid="{7D1EED80-2CF9-4A36-833E-EC66D07A3609}"/>
    <cellStyle name="Comma 6 16 3 2" xfId="10558" xr:uid="{2670B223-6BC6-4A84-A7D5-FBA6E85EAEBB}"/>
    <cellStyle name="Comma 6 16 3 2 2" xfId="19712" xr:uid="{68723D16-B8B9-4B08-BF80-641A6A6CFC19}"/>
    <cellStyle name="Comma 6 16 3 2 2 2" xfId="36372" xr:uid="{5A7E83E7-83D9-49C8-9BB3-8F994714C1EF}"/>
    <cellStyle name="Comma 6 16 3 2 3" xfId="28084" xr:uid="{0F9FFA40-01B6-4928-B126-2EF8D1DE3C65}"/>
    <cellStyle name="Comma 6 16 3 2 4" xfId="50441" xr:uid="{57347356-AD11-4E40-9C81-94D4D7523760}"/>
    <cellStyle name="Comma 6 16 3 3" xfId="17206" xr:uid="{CB05ECC9-9132-4DA3-BEF5-5F743D5AF5CC}"/>
    <cellStyle name="Comma 6 16 3 3 2" xfId="33866" xr:uid="{0BDE12E1-1028-44E1-B206-B97A328A5F26}"/>
    <cellStyle name="Comma 6 16 3 4" xfId="25577" xr:uid="{4F40B199-2979-49DD-9BB7-509B866A564D}"/>
    <cellStyle name="Comma 6 16 3 5" xfId="46245" xr:uid="{5328250D-0BAA-4FFD-87AC-A1AF15ACE5D6}"/>
    <cellStyle name="Comma 6 16 4" xfId="7848" xr:uid="{713408E6-00EE-47BF-ABF0-4BD6B1E80BC8}"/>
    <cellStyle name="Comma 6 16 4 2" xfId="18120" xr:uid="{33AD6FEA-256A-406C-A23A-E2C84D7A9974}"/>
    <cellStyle name="Comma 6 16 4 2 2" xfId="34780" xr:uid="{6D43E145-7FC0-4967-B1E7-66AD8D2DBC17}"/>
    <cellStyle name="Comma 6 16 4 3" xfId="26492" xr:uid="{40A8CDA2-20EE-4843-959B-1042A7A066B2}"/>
    <cellStyle name="Comma 6 16 4 4" xfId="47731" xr:uid="{4AA52A85-73E8-4D47-93E9-43D21C71C723}"/>
    <cellStyle name="Comma 6 16 5" xfId="12325" xr:uid="{12061885-C0B1-4C4E-9060-00A23C2C070D}"/>
    <cellStyle name="Comma 6 16 5 2" xfId="20926" xr:uid="{8427FCC1-3341-4683-B320-844D8304760C}"/>
    <cellStyle name="Comma 6 16 5 2 2" xfId="37586" xr:uid="{3EFB1048-0CDE-4A0F-901F-EB502979E17E}"/>
    <cellStyle name="Comma 6 16 5 3" xfId="29298" xr:uid="{7279EA43-3659-413B-A617-E0FD2FBD8804}"/>
    <cellStyle name="Comma 6 16 5 4" xfId="52206" xr:uid="{7F70FD48-166F-493B-892B-22141BA0014A}"/>
    <cellStyle name="Comma 6 16 6" xfId="14552" xr:uid="{67A4FD01-DAD0-498E-BA56-29B129201DB7}"/>
    <cellStyle name="Comma 6 16 6 2" xfId="31212" xr:uid="{20964AB1-7E67-475D-8F1E-FD35C4E7849B}"/>
    <cellStyle name="Comma 6 16 7" xfId="22922" xr:uid="{4E3F0F86-F552-4104-9A83-CDD98FD7EBD9}"/>
    <cellStyle name="Comma 6 16 8" xfId="42473" xr:uid="{54763AE1-7621-4535-81FD-E2C339703D7C}"/>
    <cellStyle name="Comma 6 17" xfId="2730" xr:uid="{037A65BE-A427-4579-95C2-CBC8428420BA}"/>
    <cellStyle name="Comma 6 17 2" xfId="4643" xr:uid="{86AD0594-073C-4A4A-B68A-562300F7CD11}"/>
    <cellStyle name="Comma 6 17 2 2" xfId="9306" xr:uid="{0AE473EF-798C-4F32-B057-F970F0B0ED89}"/>
    <cellStyle name="Comma 6 17 2 2 2" xfId="18953" xr:uid="{0FED4754-EE0C-46A5-AAB9-78EF7528463A}"/>
    <cellStyle name="Comma 6 17 2 2 2 2" xfId="35613" xr:uid="{8A1B8387-B545-4BB2-B81B-96DB4865D5E3}"/>
    <cellStyle name="Comma 6 17 2 2 3" xfId="27325" xr:uid="{6D934ABE-BAEB-4085-9104-43A34295BFBC}"/>
    <cellStyle name="Comma 6 17 2 2 4" xfId="49189" xr:uid="{5BACCC9D-E47A-4D3A-A083-EBA0A10D4FBA}"/>
    <cellStyle name="Comma 6 17 2 3" xfId="16001" xr:uid="{A5625931-A9E6-411C-921C-1E48F6BA3AF4}"/>
    <cellStyle name="Comma 6 17 2 3 2" xfId="32661" xr:uid="{4A697BED-7775-4EC9-A572-9C84217B9B44}"/>
    <cellStyle name="Comma 6 17 2 4" xfId="24372" xr:uid="{81AFAC01-A893-410A-BAE6-3009A050DB79}"/>
    <cellStyle name="Comma 6 17 2 5" xfId="44547" xr:uid="{C963C057-30F8-4D87-AA13-DA1B7B2762FF}"/>
    <cellStyle name="Comma 6 17 3" xfId="6538" xr:uid="{1FEBB570-12BF-4DDA-A7B5-D9A707580F38}"/>
    <cellStyle name="Comma 6 17 3 2" xfId="10683" xr:uid="{670400FB-B05A-412E-AB93-DB20C928D0E6}"/>
    <cellStyle name="Comma 6 17 3 2 2" xfId="19764" xr:uid="{5A7CBECA-A029-4EE2-BC55-B1466FAC8945}"/>
    <cellStyle name="Comma 6 17 3 2 2 2" xfId="36424" xr:uid="{6EB9CF3B-F373-494C-94FC-D8FEA1E7BBD9}"/>
    <cellStyle name="Comma 6 17 3 2 3" xfId="28136" xr:uid="{31F33BE2-77AF-49D8-9EE8-E1AD4ED8A0BA}"/>
    <cellStyle name="Comma 6 17 3 2 4" xfId="50566" xr:uid="{39EEEDA0-34E2-4F28-8513-620734824921}"/>
    <cellStyle name="Comma 6 17 3 3" xfId="17320" xr:uid="{821B7E00-CF71-45E0-AD43-11B64C9D386D}"/>
    <cellStyle name="Comma 6 17 3 3 2" xfId="33980" xr:uid="{05A1C642-8B1B-44D9-8229-11751D667E24}"/>
    <cellStyle name="Comma 6 17 3 4" xfId="25691" xr:uid="{5B2E10CB-8524-47DA-BA32-35F5AB1FE76A}"/>
    <cellStyle name="Comma 6 17 3 5" xfId="46432" xr:uid="{CED31BCB-841D-4663-8D60-A34931610BFA}"/>
    <cellStyle name="Comma 6 17 4" xfId="7971" xr:uid="{EF9E3A82-58F5-41FF-B5AD-84FBBC0912E6}"/>
    <cellStyle name="Comma 6 17 4 2" xfId="18171" xr:uid="{36748471-BBA8-4C80-879A-8F7BDDF293AC}"/>
    <cellStyle name="Comma 6 17 4 2 2" xfId="34831" xr:uid="{BC14EF3D-7F3D-41DA-AADD-0422177DCC2D}"/>
    <cellStyle name="Comma 6 17 4 3" xfId="26543" xr:uid="{0EAE2159-8CFE-4C30-A274-0FF3727027A4}"/>
    <cellStyle name="Comma 6 17 4 4" xfId="47854" xr:uid="{7511AFD8-2DBE-4FEC-846C-B246D1F35B13}"/>
    <cellStyle name="Comma 6 17 5" xfId="12510" xr:uid="{16F0A581-4F73-4309-83D0-D70137EA05A3}"/>
    <cellStyle name="Comma 6 17 5 2" xfId="21039" xr:uid="{717DCEDB-03C2-44EB-88BC-6550C203E8FE}"/>
    <cellStyle name="Comma 6 17 5 2 2" xfId="37699" xr:uid="{44A3EF93-601E-4E7E-A3E2-A874E32A5492}"/>
    <cellStyle name="Comma 6 17 5 3" xfId="29411" xr:uid="{3E241907-2E5B-4C17-AC08-4D299188DDA3}"/>
    <cellStyle name="Comma 6 17 5 4" xfId="52391" xr:uid="{7578DBA7-0D62-4CDD-97D9-19FA124EC67D}"/>
    <cellStyle name="Comma 6 17 6" xfId="14665" xr:uid="{92B288D9-3CDF-44CB-8522-761F82C3B61E}"/>
    <cellStyle name="Comma 6 17 6 2" xfId="31325" xr:uid="{3B82C551-8426-4C5D-9B28-2A8A9F5979B4}"/>
    <cellStyle name="Comma 6 17 7" xfId="23035" xr:uid="{E9C22959-4900-412A-8499-F06447672EB7}"/>
    <cellStyle name="Comma 6 17 8" xfId="42657" xr:uid="{D910CA65-7D8B-40F3-B494-21960E4151C1}"/>
    <cellStyle name="Comma 6 18" xfId="2751" xr:uid="{29D07521-46AF-49DD-90E1-653268B83E7F}"/>
    <cellStyle name="Comma 6 18 2" xfId="4661" xr:uid="{11757B5A-7C6D-49A8-8558-80C807F22064}"/>
    <cellStyle name="Comma 6 18 2 2" xfId="9322" xr:uid="{6F523149-F556-408C-B0CE-506806A30CF2}"/>
    <cellStyle name="Comma 6 18 2 2 2" xfId="18964" xr:uid="{A4871849-35B4-402A-B0E9-F3E3DBFAFBD1}"/>
    <cellStyle name="Comma 6 18 2 2 2 2" xfId="35624" xr:uid="{74B9647F-5126-44F6-AB78-75D3AAA0AC91}"/>
    <cellStyle name="Comma 6 18 2 2 3" xfId="27336" xr:uid="{9CE87B08-2949-4C7F-BCC1-49AA29A51945}"/>
    <cellStyle name="Comma 6 18 2 2 4" xfId="49205" xr:uid="{E61D226A-3BB8-40AD-86EB-244A4657F437}"/>
    <cellStyle name="Comma 6 18 2 3" xfId="16014" xr:uid="{28A48F38-E4CE-4571-8512-DD204F1F2EA8}"/>
    <cellStyle name="Comma 6 18 2 3 2" xfId="32674" xr:uid="{875CD6A9-FA40-43B2-B081-23AED01991EF}"/>
    <cellStyle name="Comma 6 18 2 4" xfId="24385" xr:uid="{3F467FDB-AF0B-4AEC-9E14-873E290074FC}"/>
    <cellStyle name="Comma 6 18 2 5" xfId="44565" xr:uid="{5C5336C8-E16B-45D1-998F-D9F7EA86C482}"/>
    <cellStyle name="Comma 6 18 3" xfId="6556" xr:uid="{9226828E-8FDA-4ADC-8E2F-020B4AE01CC9}"/>
    <cellStyle name="Comma 6 18 3 2" xfId="10699" xr:uid="{23213D25-BD23-4ABC-8935-47F2E97A624D}"/>
    <cellStyle name="Comma 6 18 3 2 2" xfId="19775" xr:uid="{67C2D8FF-F156-4F45-9416-A98C286ECDC7}"/>
    <cellStyle name="Comma 6 18 3 2 2 2" xfId="36435" xr:uid="{255A64E0-D531-469C-B3F7-2AEB26561FEC}"/>
    <cellStyle name="Comma 6 18 3 2 3" xfId="28147" xr:uid="{73C6C350-FB07-4EC8-A117-9AF3C39603A6}"/>
    <cellStyle name="Comma 6 18 3 2 4" xfId="50582" xr:uid="{E93A9FC2-72EA-410E-9AA1-F4273EBD8CAC}"/>
    <cellStyle name="Comma 6 18 3 3" xfId="17333" xr:uid="{5D200426-B81B-45CA-8E6C-DC9D3B7B8EA6}"/>
    <cellStyle name="Comma 6 18 3 3 2" xfId="33993" xr:uid="{31146BA5-1B05-46B0-8301-2A0007B10E34}"/>
    <cellStyle name="Comma 6 18 3 4" xfId="25704" xr:uid="{0BA6ECCF-0BDE-45DA-91BE-9AA0D89A9C97}"/>
    <cellStyle name="Comma 6 18 3 5" xfId="46450" xr:uid="{96B028AB-A382-43ED-B0B6-7E93782F21C9}"/>
    <cellStyle name="Comma 6 18 4" xfId="7987" xr:uid="{DF03C1DE-EA9D-442E-B3F5-7733A2FB29A0}"/>
    <cellStyle name="Comma 6 18 4 2" xfId="18182" xr:uid="{617459D8-0D31-4F96-9D7D-1879546F4703}"/>
    <cellStyle name="Comma 6 18 4 2 2" xfId="34842" xr:uid="{81A4D656-B61E-4049-944C-CE1526218C64}"/>
    <cellStyle name="Comma 6 18 4 3" xfId="26554" xr:uid="{45FD09B7-D4FC-4317-983E-B41C43654FDE}"/>
    <cellStyle name="Comma 6 18 4 4" xfId="47870" xr:uid="{39A0F380-7E02-4A9C-8D75-A6DA56F8C178}"/>
    <cellStyle name="Comma 6 18 5" xfId="12528" xr:uid="{D8AF7CEA-5B48-4F4A-81AE-2D904C2B1C8A}"/>
    <cellStyle name="Comma 6 18 5 2" xfId="21052" xr:uid="{169511F5-E320-4DFF-AAF9-538CE5309A03}"/>
    <cellStyle name="Comma 6 18 5 2 2" xfId="37712" xr:uid="{1586A3B4-A7EE-47C4-BC7C-46C10A886DFE}"/>
    <cellStyle name="Comma 6 18 5 3" xfId="29424" xr:uid="{25B587C3-1E15-4643-969D-B2A91200E434}"/>
    <cellStyle name="Comma 6 18 5 4" xfId="52409" xr:uid="{176D4551-FC34-4F14-B9E0-7D692B5FA723}"/>
    <cellStyle name="Comma 6 18 6" xfId="14677" xr:uid="{66D23E1B-89A1-489D-A5A3-32728A5C1595}"/>
    <cellStyle name="Comma 6 18 6 2" xfId="31337" xr:uid="{45CB9E6B-F32B-43B5-B90C-EE27487458F5}"/>
    <cellStyle name="Comma 6 18 7" xfId="23048" xr:uid="{9F91A899-1BC0-4ECF-B301-6CF88A33BDE1}"/>
    <cellStyle name="Comma 6 18 8" xfId="42675" xr:uid="{6AAA94B1-1173-4018-A82D-79381D4D87B4}"/>
    <cellStyle name="Comma 6 19" xfId="2773" xr:uid="{678AAE94-7F7A-4456-A551-4824E464451B}"/>
    <cellStyle name="Comma 6 19 2" xfId="4682" xr:uid="{7357DFA6-7F82-45EC-BD2B-D4A7ABE358A4}"/>
    <cellStyle name="Comma 6 19 2 2" xfId="9341" xr:uid="{C74A5D62-3382-46F2-93B6-615378B7F22A}"/>
    <cellStyle name="Comma 6 19 2 2 2" xfId="18976" xr:uid="{D3AC295C-F393-44C6-B9FD-39C8BC1341A7}"/>
    <cellStyle name="Comma 6 19 2 2 2 2" xfId="35636" xr:uid="{27EA00DA-1AC2-4E87-A8E6-BEC00842C74F}"/>
    <cellStyle name="Comma 6 19 2 2 3" xfId="27348" xr:uid="{E5CFA99A-540E-4D00-BBC7-71854A02B9CB}"/>
    <cellStyle name="Comma 6 19 2 2 4" xfId="49224" xr:uid="{D9EB922C-B040-4830-879D-18BD9B7AE83B}"/>
    <cellStyle name="Comma 6 19 2 3" xfId="16028" xr:uid="{F53D66B6-46FF-43D5-9EF5-D1C627B7D2F6}"/>
    <cellStyle name="Comma 6 19 2 3 2" xfId="32688" xr:uid="{BA78C22E-CFA9-411E-9DE9-AA999D24B8CC}"/>
    <cellStyle name="Comma 6 19 2 4" xfId="24399" xr:uid="{5F86BA09-BC6A-493B-A10F-6644DAA739A4}"/>
    <cellStyle name="Comma 6 19 2 5" xfId="44586" xr:uid="{DBACDE92-74FA-4568-8744-87A2C36D5A3D}"/>
    <cellStyle name="Comma 6 19 3" xfId="6577" xr:uid="{9CA9696B-E3E3-464F-845F-CFD867AA14BC}"/>
    <cellStyle name="Comma 6 19 3 2" xfId="10718" xr:uid="{B4A9B060-DAFF-4465-8FC2-A96F12D154A9}"/>
    <cellStyle name="Comma 6 19 3 2 2" xfId="19787" xr:uid="{B499F84B-0011-4CE9-9058-93D7F047A0E6}"/>
    <cellStyle name="Comma 6 19 3 2 2 2" xfId="36447" xr:uid="{6805F8FC-BFB0-42D3-B869-A5B56B1081B1}"/>
    <cellStyle name="Comma 6 19 3 2 3" xfId="28159" xr:uid="{8B5F3FE4-5BDB-4686-9657-8A6908CBD32A}"/>
    <cellStyle name="Comma 6 19 3 2 4" xfId="50601" xr:uid="{4A18BF09-D4B8-454B-9D8B-93BB5E0FC543}"/>
    <cellStyle name="Comma 6 19 3 3" xfId="17347" xr:uid="{CACED24A-5D6A-4702-9879-67E339146A77}"/>
    <cellStyle name="Comma 6 19 3 3 2" xfId="34007" xr:uid="{F2725F4C-11BA-4F42-81DD-63924033DC9B}"/>
    <cellStyle name="Comma 6 19 3 4" xfId="25718" xr:uid="{FB8BC50F-7118-4AEF-AF8E-6B1B0AA10241}"/>
    <cellStyle name="Comma 6 19 3 5" xfId="46471" xr:uid="{0E04966F-0224-4129-AA9B-2A7F8834F4D0}"/>
    <cellStyle name="Comma 6 19 4" xfId="8006" xr:uid="{D101030A-E8CF-4624-B7ED-442A669EE2D8}"/>
    <cellStyle name="Comma 6 19 4 2" xfId="18194" xr:uid="{0288DEA1-6CD5-40E3-A3A6-9112A0C32074}"/>
    <cellStyle name="Comma 6 19 4 2 2" xfId="34854" xr:uid="{04A12629-58FF-46C7-8F24-F013743F8059}"/>
    <cellStyle name="Comma 6 19 4 3" xfId="26566" xr:uid="{881B6D5F-A5D6-4991-A811-155D51540476}"/>
    <cellStyle name="Comma 6 19 4 4" xfId="47889" xr:uid="{EB75D8F9-7C05-4866-AA30-14B4FB6A4BCA}"/>
    <cellStyle name="Comma 6 19 5" xfId="12549" xr:uid="{9D1B9DBB-22B0-41F7-ABF9-7BE247E5CA77}"/>
    <cellStyle name="Comma 6 19 5 2" xfId="21066" xr:uid="{071E9191-92C9-424E-B3D3-4E19E398DB04}"/>
    <cellStyle name="Comma 6 19 5 2 2" xfId="37726" xr:uid="{CAA4A6D2-D1D1-4697-A895-CC290B81325C}"/>
    <cellStyle name="Comma 6 19 5 3" xfId="29438" xr:uid="{0CDDCF8E-F4C4-45E2-900D-1A3F48EF0E91}"/>
    <cellStyle name="Comma 6 19 5 4" xfId="52430" xr:uid="{8CA3822D-F90C-480B-892E-CD369232D339}"/>
    <cellStyle name="Comma 6 19 6" xfId="14691" xr:uid="{C6FBC5A3-8EEB-4F92-9C51-82FD4CDE5F3C}"/>
    <cellStyle name="Comma 6 19 6 2" xfId="31351" xr:uid="{BA10F7D8-7786-49C6-B3D3-B515B20FC209}"/>
    <cellStyle name="Comma 6 19 7" xfId="23062" xr:uid="{463E226C-8CEA-49D7-95B4-F2704D66214A}"/>
    <cellStyle name="Comma 6 19 8" xfId="42696" xr:uid="{11417E03-021D-440E-8B23-9208E60308F4}"/>
    <cellStyle name="Comma 6 2" xfId="158" xr:uid="{0E60933A-C6EC-4938-BDD4-4BCED59456E2}"/>
    <cellStyle name="Comma 6 2 10" xfId="10853" xr:uid="{2973B299-49C7-4DB7-91F1-8B07C3C791EF}"/>
    <cellStyle name="Comma 6 2 10 2" xfId="19888" xr:uid="{CB41A5B0-C695-45C7-98F9-C99F5A3806B2}"/>
    <cellStyle name="Comma 6 2 10 2 2" xfId="36548" xr:uid="{E276F090-41CA-4C6D-B13C-C185E659561B}"/>
    <cellStyle name="Comma 6 2 10 3" xfId="28260" xr:uid="{63E50672-A28B-43C3-88C3-B34D47200E29}"/>
    <cellStyle name="Comma 6 2 10 4" xfId="50735" xr:uid="{C178D122-4695-4E6B-8972-F7B570E111B3}"/>
    <cellStyle name="Comma 6 2 11" xfId="12682" xr:uid="{2A49B488-15B0-493E-A40D-E5BB39529B03}"/>
    <cellStyle name="Comma 6 2 11 2" xfId="21168" xr:uid="{00DBC89C-738C-4F77-A1EA-6B17E574ECEE}"/>
    <cellStyle name="Comma 6 2 11 2 2" xfId="37828" xr:uid="{D1549A7F-FD47-4702-99C3-857E9E58F524}"/>
    <cellStyle name="Comma 6 2 11 3" xfId="29540" xr:uid="{B8A2759B-9967-4720-9919-517EBEC45818}"/>
    <cellStyle name="Comma 6 2 11 4" xfId="52559" xr:uid="{F0C84CA7-750A-495F-B62C-ED5A64E8CD2A}"/>
    <cellStyle name="Comma 6 2 12" xfId="12912" xr:uid="{384CC449-DC37-41E1-A557-027A922CA39A}"/>
    <cellStyle name="Comma 6 2 12 2" xfId="21366" xr:uid="{6C13854F-E18D-4407-ADE5-19C56DC765AB}"/>
    <cellStyle name="Comma 6 2 12 2 2" xfId="38026" xr:uid="{52036804-76B5-4594-A03B-AF8E2C54837C}"/>
    <cellStyle name="Comma 6 2 12 3" xfId="29739" xr:uid="{8B1ED4F3-080B-47C8-B2C1-EB2C8F7E1C4D}"/>
    <cellStyle name="Comma 6 2 12 4" xfId="52788" xr:uid="{AE16B21E-8F62-412A-B49E-79EF10121C90}"/>
    <cellStyle name="Comma 6 2 13" xfId="13555" xr:uid="{96D8987F-20DE-488A-900C-6FB0C2B344AA}"/>
    <cellStyle name="Comma 6 2 13 2" xfId="30215" xr:uid="{92CE5B5B-7E71-424D-BBF6-9309029DCE7C}"/>
    <cellStyle name="Comma 6 2 14" xfId="21838" xr:uid="{2471F22C-4A21-4380-90E1-F2AF525A6995}"/>
    <cellStyle name="Comma 6 2 15" xfId="38471" xr:uid="{2FA78B1E-35F9-4B85-AA78-5C810B898783}"/>
    <cellStyle name="Comma 6 2 16" xfId="38583" xr:uid="{0066618A-1020-4AD1-9244-410E8CD030CD}"/>
    <cellStyle name="Comma 6 2 17" xfId="1092" xr:uid="{5E3D2914-F143-4F0B-9D6A-179F9C212EDD}"/>
    <cellStyle name="Comma 6 2 18" xfId="40650" xr:uid="{D49D7BED-1129-41C9-BBBF-4656DA7393BB}"/>
    <cellStyle name="Comma 6 2 19" xfId="40817" xr:uid="{50214A69-615E-480D-8EC5-4E59A014CFB8}"/>
    <cellStyle name="Comma 6 2 2" xfId="342" xr:uid="{AF033E02-F028-4373-8473-A389C916C458}"/>
    <cellStyle name="Comma 6 2 2 10" xfId="13905" xr:uid="{AF088345-0CD9-4EC2-9B4B-D373609AF3AB}"/>
    <cellStyle name="Comma 6 2 2 10 2" xfId="30565" xr:uid="{BA7AF5F7-03A2-4AD7-B2B4-CA6B36E73003}"/>
    <cellStyle name="Comma 6 2 2 11" xfId="22255" xr:uid="{2480966A-817C-4A9D-BE6A-D628525058B9}"/>
    <cellStyle name="Comma 6 2 2 12" xfId="1610" xr:uid="{B2588AA9-4B9D-462C-BB4B-4C44F73E1F7C}"/>
    <cellStyle name="Comma 6 2 2 13" xfId="40708" xr:uid="{FF301667-BC4D-4B26-939C-F38277115928}"/>
    <cellStyle name="Comma 6 2 2 14" xfId="41536" xr:uid="{58D27A01-EB15-441D-976A-F25F472BD835}"/>
    <cellStyle name="Comma 6 2 2 15" xfId="980" xr:uid="{910BB884-2B3C-493B-B467-1C8A01C23815}"/>
    <cellStyle name="Comma 6 2 2 2" xfId="2209" xr:uid="{F4B5DD72-6EB4-4683-AC58-F2181A25F898}"/>
    <cellStyle name="Comma 6 2 2 2 2" xfId="4135" xr:uid="{4B62B9E7-BD0B-49C1-958B-98F2E77E88C6}"/>
    <cellStyle name="Comma 6 2 2 2 2 2" xfId="8926" xr:uid="{4FA3978E-0BD1-476C-A748-0114F7DD4014}"/>
    <cellStyle name="Comma 6 2 2 2 2 2 2" xfId="18744" xr:uid="{D56EC52E-335E-4721-A544-7358AFBE34AB}"/>
    <cellStyle name="Comma 6 2 2 2 2 2 2 2" xfId="35404" xr:uid="{E778A99D-0FF9-48AD-A6C1-884D9ACDCE4D}"/>
    <cellStyle name="Comma 6 2 2 2 2 2 3" xfId="27116" xr:uid="{7F96EF24-B94B-4F93-8968-54EB8DE7390B}"/>
    <cellStyle name="Comma 6 2 2 2 2 2 4" xfId="48809" xr:uid="{A2F7A1D0-F52E-4BCB-BB02-5D72096F66F8}"/>
    <cellStyle name="Comma 6 2 2 2 2 3" xfId="15664" xr:uid="{054A9901-1F3B-4D2E-BFEF-E183734AA730}"/>
    <cellStyle name="Comma 6 2 2 2 2 3 2" xfId="32324" xr:uid="{0A458FF4-97EC-475F-8A0F-3BFF3A23A0E1}"/>
    <cellStyle name="Comma 6 2 2 2 2 4" xfId="24035" xr:uid="{D9C91A85-5CBF-4678-9A14-5E669997AF07}"/>
    <cellStyle name="Comma 6 2 2 2 2 5" xfId="44039" xr:uid="{79BC52F2-E928-44C6-A35B-5F28A7521C31}"/>
    <cellStyle name="Comma 6 2 2 2 3" xfId="6028" xr:uid="{18C741B7-01B5-49D7-AF55-9963CB1FAC20}"/>
    <cellStyle name="Comma 6 2 2 2 3 2" xfId="10301" xr:uid="{F8B8AFCF-AE65-45E6-AC43-4F28FABBCC11}"/>
    <cellStyle name="Comma 6 2 2 2 3 2 2" xfId="19554" xr:uid="{73582884-069B-43BB-8939-603AAD9F8240}"/>
    <cellStyle name="Comma 6 2 2 2 3 2 2 2" xfId="36214" xr:uid="{F7A04632-66C7-4B27-8E66-979BBEBC795C}"/>
    <cellStyle name="Comma 6 2 2 2 3 2 3" xfId="27926" xr:uid="{0855D12C-FBD3-4949-9595-72DC08308661}"/>
    <cellStyle name="Comma 6 2 2 2 3 2 4" xfId="50184" xr:uid="{442F03ED-4B1C-4550-9908-3116E66930D5}"/>
    <cellStyle name="Comma 6 2 2 2 3 3" xfId="16982" xr:uid="{34887F30-E23E-4901-B865-8CECDEE4FAA0}"/>
    <cellStyle name="Comma 6 2 2 2 3 3 2" xfId="33642" xr:uid="{6B494EF5-D96C-4149-B55D-27471349986F}"/>
    <cellStyle name="Comma 6 2 2 2 3 4" xfId="25353" xr:uid="{971450BC-1354-4A40-8386-30ACB75D9ADE}"/>
    <cellStyle name="Comma 6 2 2 2 3 5" xfId="45922" xr:uid="{804E96AB-9871-4AF5-B389-3F42D3ADB40B}"/>
    <cellStyle name="Comma 6 2 2 2 4" xfId="7591" xr:uid="{32CCF667-AFFF-42DF-A609-D194E186DAEE}"/>
    <cellStyle name="Comma 6 2 2 2 4 2" xfId="17962" xr:uid="{9ABB4A80-7204-48FA-91E9-25A65B0354E0}"/>
    <cellStyle name="Comma 6 2 2 2 4 2 2" xfId="34622" xr:uid="{EB259017-F554-4744-921E-DA83DCF58204}"/>
    <cellStyle name="Comma 6 2 2 2 4 3" xfId="26334" xr:uid="{6AF645E7-55BA-4618-9553-7653C33346DB}"/>
    <cellStyle name="Comma 6 2 2 2 4 4" xfId="47474" xr:uid="{ACC661C8-F8C1-48EA-9578-68F60990D8A6}"/>
    <cellStyle name="Comma 6 2 2 2 5" xfId="12002" xr:uid="{A8E2DDAA-9860-41AF-8272-6B2A38A91DB2}"/>
    <cellStyle name="Comma 6 2 2 2 5 2" xfId="20702" xr:uid="{20A1526A-5240-4262-AC60-1F90974F4257}"/>
    <cellStyle name="Comma 6 2 2 2 5 2 2" xfId="37362" xr:uid="{8128FFD8-2B83-4EA7-9DCB-39C5D0C43881}"/>
    <cellStyle name="Comma 6 2 2 2 5 3" xfId="29074" xr:uid="{E3B34973-D090-4320-9A20-45C41E32EE6A}"/>
    <cellStyle name="Comma 6 2 2 2 5 4" xfId="51883" xr:uid="{E99F9B0C-D4E3-44C9-B224-745977DB9937}"/>
    <cellStyle name="Comma 6 2 2 2 6" xfId="12806" xr:uid="{957F44CC-B983-4FE9-8CC5-2F1A6DDB3053}"/>
    <cellStyle name="Comma 6 2 2 2 6 2" xfId="21284" xr:uid="{3C089C3D-37EF-413D-90E2-34FF94755390}"/>
    <cellStyle name="Comma 6 2 2 2 6 2 2" xfId="37944" xr:uid="{2338EA2F-2439-4F0D-ADA0-7D7B00AA387F}"/>
    <cellStyle name="Comma 6 2 2 2 6 3" xfId="29656" xr:uid="{03C28637-1BBA-44A7-BE93-DF195674C893}"/>
    <cellStyle name="Comma 6 2 2 2 6 4" xfId="52682" xr:uid="{AE093775-DC68-47B1-9843-EAA6169765B0}"/>
    <cellStyle name="Comma 6 2 2 2 7" xfId="14328" xr:uid="{75DCD898-0911-4BBD-8BA7-53DDC13ADEF7}"/>
    <cellStyle name="Comma 6 2 2 2 7 2" xfId="30988" xr:uid="{BED241D2-07DC-41CC-B190-E26757989E75}"/>
    <cellStyle name="Comma 6 2 2 2 8" xfId="22698" xr:uid="{152220A2-44B4-408D-A411-37B5D4F9FE6C}"/>
    <cellStyle name="Comma 6 2 2 2 9" xfId="42150" xr:uid="{16DFC767-7FC3-4949-90B3-9AF25BE4B522}"/>
    <cellStyle name="Comma 6 2 2 3" xfId="2832" xr:uid="{1F52FADC-CB3D-4FE6-8A24-37640762CCE1}"/>
    <cellStyle name="Comma 6 2 2 3 2" xfId="4735" xr:uid="{50CB9FDC-1412-433A-99AB-5CB2B5D0D698}"/>
    <cellStyle name="Comma 6 2 2 3 2 2" xfId="16070" xr:uid="{3F1AF4A8-E4C2-438A-91E1-815E42D10746}"/>
    <cellStyle name="Comma 6 2 2 3 2 2 2" xfId="32730" xr:uid="{6C243B28-0CAA-4095-A91C-0AE049B9FEF7}"/>
    <cellStyle name="Comma 6 2 2 3 2 3" xfId="24441" xr:uid="{2614F8D5-C952-4FF1-B249-EB173A7B7632}"/>
    <cellStyle name="Comma 6 2 2 3 2 4" xfId="40193" xr:uid="{B792F9B2-6B68-4465-9B84-E7E64FFB2A8F}"/>
    <cellStyle name="Comma 6 2 2 3 2 5" xfId="44639" xr:uid="{86AD7E2B-2CF8-4849-826E-E14013777400}"/>
    <cellStyle name="Comma 6 2 2 3 3" xfId="6630" xr:uid="{85B5633C-4389-4866-B9BE-8CAD24CB3ABE}"/>
    <cellStyle name="Comma 6 2 2 3 3 2" xfId="17389" xr:uid="{F8B6897A-68F7-4CD8-B556-09E97571B7A6}"/>
    <cellStyle name="Comma 6 2 2 3 3 2 2" xfId="34049" xr:uid="{1D6067E3-CE28-492C-97C2-A70DA71D1CE2}"/>
    <cellStyle name="Comma 6 2 2 3 3 3" xfId="25760" xr:uid="{05D8CB4C-534A-412E-9928-58BD3E5B4224}"/>
    <cellStyle name="Comma 6 2 2 3 3 4" xfId="46524" xr:uid="{17A483A7-F2F8-4602-8D51-17B77C68BDBA}"/>
    <cellStyle name="Comma 6 2 2 3 4" xfId="14733" xr:uid="{BB7CF074-A2C2-4C81-9BF1-5970BD1D9701}"/>
    <cellStyle name="Comma 6 2 2 3 4 2" xfId="31393" xr:uid="{DDEDE1AA-24B4-4843-A4A6-F6A5FCC8E034}"/>
    <cellStyle name="Comma 6 2 2 3 5" xfId="23104" xr:uid="{71248F8F-2E9A-4BA3-8278-8578BDF43779}"/>
    <cellStyle name="Comma 6 2 2 3 6" xfId="39310" xr:uid="{9FD2BD6D-5B4A-4A06-9C8D-C7EBD2046A6C}"/>
    <cellStyle name="Comma 6 2 2 3 7" xfId="42749" xr:uid="{5DF2D124-85DA-4ECD-A65B-DB43A3F3588E}"/>
    <cellStyle name="Comma 6 2 2 4" xfId="3521" xr:uid="{605A69AD-7A62-4E47-9F62-45CF3AE13AD4}"/>
    <cellStyle name="Comma 6 2 2 4 2" xfId="8501" xr:uid="{01EA6B8A-EB39-4C7D-A3DA-80B42EFF2238}"/>
    <cellStyle name="Comma 6 2 2 4 2 2" xfId="18490" xr:uid="{FE2BB7D1-1553-4122-B687-F25CC02C0B49}"/>
    <cellStyle name="Comma 6 2 2 4 2 2 2" xfId="35150" xr:uid="{26884B9E-BBF4-41DB-B56E-BE9D010B429E}"/>
    <cellStyle name="Comma 6 2 2 4 2 3" xfId="26862" xr:uid="{ADB32421-A5D1-4114-8749-9E9F06013F25}"/>
    <cellStyle name="Comma 6 2 2 4 2 4" xfId="48384" xr:uid="{466B10B5-5A6B-4E08-B550-D12F79733046}"/>
    <cellStyle name="Comma 6 2 2 4 3" xfId="15221" xr:uid="{BA86059A-3411-4DB6-9754-E6B8E62B083F}"/>
    <cellStyle name="Comma 6 2 2 4 3 2" xfId="31881" xr:uid="{4F53ABC7-EC4A-40B9-86F9-6D5BF196336C}"/>
    <cellStyle name="Comma 6 2 2 4 4" xfId="23592" xr:uid="{3ABCF06A-A756-409B-9AC8-0201F67A4102}"/>
    <cellStyle name="Comma 6 2 2 4 5" xfId="43425" xr:uid="{C10EC474-81D5-4843-85A6-382790EF2609}"/>
    <cellStyle name="Comma 6 2 2 5" xfId="5429" xr:uid="{B3204448-D2F7-4E77-A19D-2C40D7710044}"/>
    <cellStyle name="Comma 6 2 2 5 2" xfId="9876" xr:uid="{29B785A5-650C-422D-B0DE-5E87BEB9F3B8}"/>
    <cellStyle name="Comma 6 2 2 5 2 2" xfId="19300" xr:uid="{E9043737-7D1D-4C05-9D90-81711AEA74A4}"/>
    <cellStyle name="Comma 6 2 2 5 2 2 2" xfId="35960" xr:uid="{D2BEB22B-3D78-4F05-B43F-43701651AE79}"/>
    <cellStyle name="Comma 6 2 2 5 2 3" xfId="27672" xr:uid="{6A8A0AFC-D4EA-4BBD-994C-C65E519F3379}"/>
    <cellStyle name="Comma 6 2 2 5 2 4" xfId="49759" xr:uid="{DDFD3D72-4984-4654-B8D6-FC24AC33E4EE}"/>
    <cellStyle name="Comma 6 2 2 5 3" xfId="16554" xr:uid="{35C5FADC-98EC-45F3-8600-8902DB875493}"/>
    <cellStyle name="Comma 6 2 2 5 3 2" xfId="33214" xr:uid="{C51F62F3-590E-48FA-AB64-28A20958B816}"/>
    <cellStyle name="Comma 6 2 2 5 4" xfId="24925" xr:uid="{3E4FC830-B04A-4DAA-9D20-9562AAF4A88B}"/>
    <cellStyle name="Comma 6 2 2 5 5" xfId="45323" xr:uid="{505618A5-AB23-42E5-AF14-539C31AFECBD}"/>
    <cellStyle name="Comma 6 2 2 6" xfId="7166" xr:uid="{3450321F-F609-4019-AA1E-34F5E32264E9}"/>
    <cellStyle name="Comma 6 2 2 6 2" xfId="17708" xr:uid="{74BCB371-2A5B-4D8C-9EFF-ED3B3A4E470C}"/>
    <cellStyle name="Comma 6 2 2 6 2 2" xfId="34368" xr:uid="{9E6C1CFC-5615-45BD-AA99-8677F03208E6}"/>
    <cellStyle name="Comma 6 2 2 6 3" xfId="26080" xr:uid="{E2186F57-8CC8-495A-956A-CEC309B031CE}"/>
    <cellStyle name="Comma 6 2 2 6 4" xfId="47049" xr:uid="{71736BDE-4743-49AD-8065-CD4932D3E7FF}"/>
    <cellStyle name="Comma 6 2 2 7" xfId="11403" xr:uid="{C528DA12-FF80-407C-A6A7-B65174815BC8}"/>
    <cellStyle name="Comma 6 2 2 7 2" xfId="20274" xr:uid="{DE6FF06A-D0E2-4FD4-B2AB-6CCFBE6471EE}"/>
    <cellStyle name="Comma 6 2 2 7 2 2" xfId="36934" xr:uid="{BF264DE5-AC2C-489F-B049-D9372D4CABE4}"/>
    <cellStyle name="Comma 6 2 2 7 3" xfId="28646" xr:uid="{1F05C664-6054-419E-B544-D9AC644DEFFB}"/>
    <cellStyle name="Comma 6 2 2 7 4" xfId="51284" xr:uid="{C8A005D1-BDC5-42A5-8B5B-CA7F81450C6C}"/>
    <cellStyle name="Comma 6 2 2 8" xfId="12712" xr:uid="{39EF979C-AE72-4F92-A082-B289C58B4E4C}"/>
    <cellStyle name="Comma 6 2 2 8 2" xfId="21197" xr:uid="{A388CCC8-9E1F-4E46-85E6-F5890C024BC8}"/>
    <cellStyle name="Comma 6 2 2 8 2 2" xfId="37857" xr:uid="{594EBC39-2854-4CB3-8314-23B3AC10F7BF}"/>
    <cellStyle name="Comma 6 2 2 8 3" xfId="29569" xr:uid="{327B7157-AFBF-44B6-9B08-690B3A313D21}"/>
    <cellStyle name="Comma 6 2 2 8 4" xfId="52588" xr:uid="{6ED6EB81-9C46-4B6F-AC7D-0A420D2BD211}"/>
    <cellStyle name="Comma 6 2 2 9" xfId="13078" xr:uid="{4BCBBCC3-9FE7-42C0-AC2E-21A8CB2454EE}"/>
    <cellStyle name="Comma 6 2 2 9 2" xfId="21486" xr:uid="{6165FF40-BF60-45D4-85D4-85DE1E782E9B}"/>
    <cellStyle name="Comma 6 2 2 9 2 2" xfId="38146" xr:uid="{4BF75E6D-98EA-4399-934C-7345D58D1646}"/>
    <cellStyle name="Comma 6 2 2 9 3" xfId="29859" xr:uid="{F21F34CD-0E9B-4D45-8BA5-680AF5FE9884}"/>
    <cellStyle name="Comma 6 2 2 9 4" xfId="52952" xr:uid="{D490F203-B431-4E01-8C41-3970922A7928}"/>
    <cellStyle name="Comma 6 2 20" xfId="40957" xr:uid="{17E0DAF9-1267-4E83-967B-CD263D730882}"/>
    <cellStyle name="Comma 6 2 21" xfId="710" xr:uid="{632081A4-9DC2-481D-A1F5-86B25524AB3D}"/>
    <cellStyle name="Comma 6 2 3" xfId="1475" xr:uid="{674871C1-BD65-42BB-B908-AFA972D9E2C1}"/>
    <cellStyle name="Comma 6 2 3 2" xfId="3357" xr:uid="{C1429A59-03B6-4549-BAF9-533E99FDEABD}"/>
    <cellStyle name="Comma 6 2 3 2 2" xfId="8398" xr:uid="{25FF26B9-BC2D-4D95-B197-F8B9CBC0FA79}"/>
    <cellStyle name="Comma 6 2 3 2 2 2" xfId="18431" xr:uid="{D79968F5-F0F3-4D25-A413-FA9B85921435}"/>
    <cellStyle name="Comma 6 2 3 2 2 2 2" xfId="35091" xr:uid="{AC07E1A7-6032-4E3E-AE93-B0A55301CFEC}"/>
    <cellStyle name="Comma 6 2 3 2 2 3" xfId="26803" xr:uid="{569149CD-75BA-4DB2-9107-5F350C12FF62}"/>
    <cellStyle name="Comma 6 2 3 2 2 4" xfId="48281" xr:uid="{256DE75A-840A-426E-B657-F53D2F834A7F}"/>
    <cellStyle name="Comma 6 2 3 2 3" xfId="15101" xr:uid="{190459C9-A03B-4984-A0E0-F90B9F8CD59F}"/>
    <cellStyle name="Comma 6 2 3 2 3 2" xfId="31761" xr:uid="{7A757117-073D-4923-AF72-840FD5E509A9}"/>
    <cellStyle name="Comma 6 2 3 2 4" xfId="23472" xr:uid="{3FDB9AD0-A7E2-488F-8BDA-5E5C426BFE8B}"/>
    <cellStyle name="Comma 6 2 3 2 5" xfId="43261" xr:uid="{079285CC-07CF-412D-9510-FFE8A2B57225}"/>
    <cellStyle name="Comma 6 2 3 3" xfId="5265" xr:uid="{8336C001-F259-4436-A102-03E604CD7F2C}"/>
    <cellStyle name="Comma 6 2 3 3 2" xfId="9773" xr:uid="{56C70508-B135-4DB3-B4B7-664F60D1CD1F}"/>
    <cellStyle name="Comma 6 2 3 3 2 2" xfId="19241" xr:uid="{2732D9EC-8696-4E0E-A1EE-A48F8935217C}"/>
    <cellStyle name="Comma 6 2 3 3 2 2 2" xfId="35901" xr:uid="{A7C49BD2-B6EE-45E2-8AF4-688F0EFFD6B0}"/>
    <cellStyle name="Comma 6 2 3 3 2 3" xfId="27613" xr:uid="{C482EBF0-0FE4-4F4A-B130-8F9EEFD5B011}"/>
    <cellStyle name="Comma 6 2 3 3 2 4" xfId="49656" xr:uid="{D7B8B25A-BD1E-4B1F-A8DF-8CB05B1421F6}"/>
    <cellStyle name="Comma 6 2 3 3 3" xfId="16434" xr:uid="{F08E1758-8CE5-4E4F-ABFA-8D005BFC854F}"/>
    <cellStyle name="Comma 6 2 3 3 3 2" xfId="33094" xr:uid="{07F19CEC-4BB7-4EA5-9639-159FF27E4B18}"/>
    <cellStyle name="Comma 6 2 3 3 4" xfId="24805" xr:uid="{BA64BCA7-9BDD-465F-A809-0B029BB02D47}"/>
    <cellStyle name="Comma 6 2 3 3 5" xfId="45159" xr:uid="{F6993BA1-FD4B-4EF3-9898-4ED401A18C8C}"/>
    <cellStyle name="Comma 6 2 3 4" xfId="7063" xr:uid="{1AD81F54-1B01-408E-80C4-0760D6CAA673}"/>
    <cellStyle name="Comma 6 2 3 4 2" xfId="17649" xr:uid="{3FC608F6-EB39-46F9-AFBC-80292BFB7A23}"/>
    <cellStyle name="Comma 6 2 3 4 2 2" xfId="34309" xr:uid="{8FB91F5A-060E-49A2-9A61-055E79F3C789}"/>
    <cellStyle name="Comma 6 2 3 4 3" xfId="26021" xr:uid="{B111AB44-CEDA-43BB-AF1B-9D6C15697855}"/>
    <cellStyle name="Comma 6 2 3 4 4" xfId="46946" xr:uid="{8EEE1CE4-21C0-4313-A496-A31A45F30FBC}"/>
    <cellStyle name="Comma 6 2 3 5" xfId="11239" xr:uid="{B4C839D7-1C9B-43FE-A3EA-9354C9A27B12}"/>
    <cellStyle name="Comma 6 2 3 5 2" xfId="20154" xr:uid="{C5875A71-E4D8-4542-990F-D339767B5345}"/>
    <cellStyle name="Comma 6 2 3 5 2 2" xfId="36814" xr:uid="{256C637B-16AF-4F47-8125-899D8258C2EB}"/>
    <cellStyle name="Comma 6 2 3 5 3" xfId="28526" xr:uid="{69EDB0A1-6490-468E-9A13-E3E4E6C11731}"/>
    <cellStyle name="Comma 6 2 3 5 4" xfId="51120" xr:uid="{9CD10F85-2941-48DE-92E8-057D3CD6BE08}"/>
    <cellStyle name="Comma 6 2 3 6" xfId="12775" xr:uid="{259EF113-B63D-4E96-B548-F9E8BE8F27A8}"/>
    <cellStyle name="Comma 6 2 3 6 2" xfId="21253" xr:uid="{D05AF51B-D6B0-4C8A-9067-24039146A010}"/>
    <cellStyle name="Comma 6 2 3 6 2 2" xfId="37913" xr:uid="{CC5F43D5-0E06-4FAE-976C-48DDB4D9C42A}"/>
    <cellStyle name="Comma 6 2 3 6 3" xfId="29625" xr:uid="{CB0DB0A0-5C47-4B04-A2BB-051551BB6466}"/>
    <cellStyle name="Comma 6 2 3 6 4" xfId="52651" xr:uid="{6EF57109-188C-4A12-8AED-3CB85E1C0C40}"/>
    <cellStyle name="Comma 6 2 3 7" xfId="13785" xr:uid="{AE455904-4949-4E5F-9530-1E0221799FAF}"/>
    <cellStyle name="Comma 6 2 3 7 2" xfId="30445" xr:uid="{4D00E8C5-F582-44A7-9EFD-9A12D00E3680}"/>
    <cellStyle name="Comma 6 2 3 8" xfId="22135" xr:uid="{DD4138DF-2269-4A64-BE35-AF2AEB3AA137}"/>
    <cellStyle name="Comma 6 2 3 9" xfId="41372" xr:uid="{688D5339-32FE-43FA-941B-26D059AD04B8}"/>
    <cellStyle name="Comma 6 2 4" xfId="2045" xr:uid="{1DB12DCB-84E3-4BD2-872C-A3176A928971}"/>
    <cellStyle name="Comma 6 2 4 2" xfId="3971" xr:uid="{6F72A7F2-5EFD-4B1E-9561-F01099AD2E2C}"/>
    <cellStyle name="Comma 6 2 4 2 2" xfId="8823" xr:uid="{70356F3A-C754-43F9-A3AB-6DB5D0B47CE2}"/>
    <cellStyle name="Comma 6 2 4 2 2 2" xfId="18685" xr:uid="{67029270-FEA1-4369-9696-64C6587920C0}"/>
    <cellStyle name="Comma 6 2 4 2 2 2 2" xfId="35345" xr:uid="{457AEBFE-AB30-4008-AB38-A7B1E40C3345}"/>
    <cellStyle name="Comma 6 2 4 2 2 3" xfId="27057" xr:uid="{6BB2BE25-1A9A-407C-8764-6301BDF92396}"/>
    <cellStyle name="Comma 6 2 4 2 2 4" xfId="40062" xr:uid="{BBE3B880-5176-47F4-BE47-4986DBD69A6D}"/>
    <cellStyle name="Comma 6 2 4 2 2 5" xfId="48706" xr:uid="{71BB7C0A-0279-4CF6-9A7E-A625285D83D5}"/>
    <cellStyle name="Comma 6 2 4 2 3" xfId="15544" xr:uid="{09A3FAF9-C686-4D50-8C27-ECFE31B366DC}"/>
    <cellStyle name="Comma 6 2 4 2 3 2" xfId="32204" xr:uid="{D4F8FB99-C44E-4AD9-A609-7BEB9AFE6742}"/>
    <cellStyle name="Comma 6 2 4 2 4" xfId="23915" xr:uid="{86C1B1D6-B410-4F28-8735-532515BA44A3}"/>
    <cellStyle name="Comma 6 2 4 2 5" xfId="39195" xr:uid="{E225D6A0-5F4A-44A8-837E-BCE0A80F7595}"/>
    <cellStyle name="Comma 6 2 4 2 6" xfId="43875" xr:uid="{974127BB-E4DC-41E0-96DE-17C6891D8D69}"/>
    <cellStyle name="Comma 6 2 4 3" xfId="5864" xr:uid="{B1C676AA-88E0-41C1-B446-7FD62FE681F8}"/>
    <cellStyle name="Comma 6 2 4 3 2" xfId="10198" xr:uid="{324018D5-459D-44D7-8410-0D229383D468}"/>
    <cellStyle name="Comma 6 2 4 3 2 2" xfId="19495" xr:uid="{0BAE90B4-98D2-4BEA-B229-38CBAB44883B}"/>
    <cellStyle name="Comma 6 2 4 3 2 2 2" xfId="36155" xr:uid="{39611C8F-F515-4090-88C8-BBE163946E7D}"/>
    <cellStyle name="Comma 6 2 4 3 2 3" xfId="27867" xr:uid="{86997823-0A3C-48F5-A8BC-3D2E6AFDBF19}"/>
    <cellStyle name="Comma 6 2 4 3 2 4" xfId="50081" xr:uid="{65190731-86F0-4B46-B559-FBD0271B7894}"/>
    <cellStyle name="Comma 6 2 4 3 3" xfId="16862" xr:uid="{AC08EA38-9D15-4999-8A65-CFB76E03FC2C}"/>
    <cellStyle name="Comma 6 2 4 3 3 2" xfId="33522" xr:uid="{B451C670-7F4D-4728-A45E-5A4A58C7E34B}"/>
    <cellStyle name="Comma 6 2 4 3 4" xfId="25233" xr:uid="{C0572EB3-F28D-45D6-AFA6-8A08F88F7DA7}"/>
    <cellStyle name="Comma 6 2 4 3 5" xfId="39613" xr:uid="{65DF6040-6602-4E80-8CAF-87818066FBC8}"/>
    <cellStyle name="Comma 6 2 4 3 6" xfId="45758" xr:uid="{3EC1228C-9EF7-48A8-A93C-890B026B663A}"/>
    <cellStyle name="Comma 6 2 4 4" xfId="7488" xr:uid="{6DD9840C-D627-4D20-BC14-CFFC4532FA56}"/>
    <cellStyle name="Comma 6 2 4 4 2" xfId="17903" xr:uid="{49819938-1381-4F68-9E9D-2FF375715057}"/>
    <cellStyle name="Comma 6 2 4 4 2 2" xfId="34563" xr:uid="{5820237D-3A98-49A2-B839-EF123FE763DA}"/>
    <cellStyle name="Comma 6 2 4 4 3" xfId="26275" xr:uid="{FD88B8AA-56A8-49B2-A5CB-E1F7C7E67F6A}"/>
    <cellStyle name="Comma 6 2 4 4 4" xfId="47371" xr:uid="{EB0002D6-0FDB-42A9-868F-00E1EF3D529B}"/>
    <cellStyle name="Comma 6 2 4 5" xfId="11838" xr:uid="{8819E338-5C86-488E-B414-92DDE86D6B0C}"/>
    <cellStyle name="Comma 6 2 4 5 2" xfId="20582" xr:uid="{73F043EF-48BE-4D0D-B04D-1D40547DFBAD}"/>
    <cellStyle name="Comma 6 2 4 5 2 2" xfId="37242" xr:uid="{1D954E7A-B7F4-4F14-A8EC-2FEA96FDBE04}"/>
    <cellStyle name="Comma 6 2 4 5 3" xfId="28954" xr:uid="{A6FA0C20-7CBA-4D48-9817-13A064D8422A}"/>
    <cellStyle name="Comma 6 2 4 5 4" xfId="51719" xr:uid="{097A78C0-E330-4816-96C3-7EED11BF8D0E}"/>
    <cellStyle name="Comma 6 2 4 6" xfId="14208" xr:uid="{DCA35DC5-3218-43E3-B85D-87BC49669B93}"/>
    <cellStyle name="Comma 6 2 4 6 2" xfId="30868" xr:uid="{2F48330F-93EE-4788-84E9-3C5C85826AEB}"/>
    <cellStyle name="Comma 6 2 4 7" xfId="22578" xr:uid="{B4AAC8BD-B0F4-4DC3-83C9-79A246B00296}"/>
    <cellStyle name="Comma 6 2 4 8" xfId="38633" xr:uid="{362D1634-0221-4AFF-A25D-96F90104A5AA}"/>
    <cellStyle name="Comma 6 2 4 9" xfId="41986" xr:uid="{6A0DAFD3-E1BF-43E0-9431-9804FF2309E6}"/>
    <cellStyle name="Comma 6 2 5" xfId="2626" xr:uid="{E6DEBD21-48D9-4527-95B1-C56AB9DB96A2}"/>
    <cellStyle name="Comma 6 2 5 2" xfId="4542" xr:uid="{51ED848B-1005-462F-909F-C3D4412675B9}"/>
    <cellStyle name="Comma 6 2 5 2 2" xfId="9237" xr:uid="{ED8C7BEB-B742-41F5-9364-3FCCE4DC30F7}"/>
    <cellStyle name="Comma 6 2 5 2 2 2" xfId="18924" xr:uid="{D9DF6E56-50AF-49DB-8F91-AAE2853EA53C}"/>
    <cellStyle name="Comma 6 2 5 2 2 2 2" xfId="35584" xr:uid="{D12FDA3C-20A2-4705-BE00-4E29EDF8C8BE}"/>
    <cellStyle name="Comma 6 2 5 2 2 3" xfId="27296" xr:uid="{A5A3C810-6B00-403C-820C-528E72D77B9F}"/>
    <cellStyle name="Comma 6 2 5 2 2 4" xfId="40228" xr:uid="{554866AF-B6E6-487C-8459-6F34005D808A}"/>
    <cellStyle name="Comma 6 2 5 2 2 5" xfId="49120" xr:uid="{37611532-3852-4299-A44E-32F806AE98F2}"/>
    <cellStyle name="Comma 6 2 5 2 3" xfId="15940" xr:uid="{3C9A42EB-C2B8-4CEB-BBDC-3F98814778A5}"/>
    <cellStyle name="Comma 6 2 5 2 3 2" xfId="32600" xr:uid="{A51CE44E-DC6D-45D2-BE95-8A038EE293B1}"/>
    <cellStyle name="Comma 6 2 5 2 4" xfId="24311" xr:uid="{8C1097AB-38BE-4BF3-955E-EB815C868C39}"/>
    <cellStyle name="Comma 6 2 5 2 5" xfId="39345" xr:uid="{D8531F7C-F2CE-4A8C-A332-6BDEF2525ECF}"/>
    <cellStyle name="Comma 6 2 5 2 6" xfId="44446" xr:uid="{4903386E-FBBB-40D5-ABF6-080C7989788A}"/>
    <cellStyle name="Comma 6 2 5 3" xfId="6437" xr:uid="{88494B87-C1F2-419F-894A-E08CF059153F}"/>
    <cellStyle name="Comma 6 2 5 3 2" xfId="10614" xr:uid="{6738A011-304B-4D8B-A3A9-A9B96C4D1CAB}"/>
    <cellStyle name="Comma 6 2 5 3 2 2" xfId="19735" xr:uid="{3E630BD2-6FB3-49A8-AD8D-69B5816A1F69}"/>
    <cellStyle name="Comma 6 2 5 3 2 2 2" xfId="36395" xr:uid="{D229CBCC-496B-4C60-BE02-B045AB9699B2}"/>
    <cellStyle name="Comma 6 2 5 3 2 3" xfId="28107" xr:uid="{950524DB-D1BF-430E-8450-137D3872235F}"/>
    <cellStyle name="Comma 6 2 5 3 2 4" xfId="50497" xr:uid="{B1822F19-765B-4D7D-B93B-262F00892B3B}"/>
    <cellStyle name="Comma 6 2 5 3 3" xfId="17259" xr:uid="{D98605A5-C9A4-4B1D-B041-557826899E90}"/>
    <cellStyle name="Comma 6 2 5 3 3 2" xfId="33919" xr:uid="{A6829C95-C683-433D-A938-B4FED2EF387D}"/>
    <cellStyle name="Comma 6 2 5 3 4" xfId="25630" xr:uid="{F4BFE725-0F44-46B3-92A6-8BE3A69499A6}"/>
    <cellStyle name="Comma 6 2 5 3 5" xfId="39780" xr:uid="{2CC47017-4D19-47F2-97FE-A5354EEB4541}"/>
    <cellStyle name="Comma 6 2 5 3 6" xfId="46331" xr:uid="{7347C92E-80FC-42BD-BBB0-FF532234B1F3}"/>
    <cellStyle name="Comma 6 2 5 4" xfId="7902" xr:uid="{7B63030D-288E-4D92-B7E8-8EDEB1BE400A}"/>
    <cellStyle name="Comma 6 2 5 4 2" xfId="18142" xr:uid="{75ACA4FC-29AB-44B0-A069-CCB65679DAFF}"/>
    <cellStyle name="Comma 6 2 5 4 2 2" xfId="34802" xr:uid="{BDF32B3E-E823-4DFE-BD4A-485E02D7CBF9}"/>
    <cellStyle name="Comma 6 2 5 4 3" xfId="26514" xr:uid="{EAF0C3D1-4B68-423E-BE4F-84DF1549CE62}"/>
    <cellStyle name="Comma 6 2 5 4 4" xfId="47785" xr:uid="{C39ECF63-CF9A-46F5-8B5D-FB66F5475D9D}"/>
    <cellStyle name="Comma 6 2 5 5" xfId="12409" xr:uid="{52F69489-E5DE-4E5B-B470-7287F0ABE506}"/>
    <cellStyle name="Comma 6 2 5 5 2" xfId="20978" xr:uid="{A401AAF2-FA2A-423D-B394-9933DD858E75}"/>
    <cellStyle name="Comma 6 2 5 5 2 2" xfId="37638" xr:uid="{404D0562-04D4-4446-9828-C6559ACB8CB6}"/>
    <cellStyle name="Comma 6 2 5 5 3" xfId="29350" xr:uid="{A61EA509-84D5-41EA-8753-7FEEB6FE5AF1}"/>
    <cellStyle name="Comma 6 2 5 5 4" xfId="52290" xr:uid="{92DE28B9-CFD8-4A22-AD62-4690DD753FC9}"/>
    <cellStyle name="Comma 6 2 5 6" xfId="14604" xr:uid="{21B9F568-116B-4F91-BB6C-6445BD35B792}"/>
    <cellStyle name="Comma 6 2 5 6 2" xfId="31264" xr:uid="{CBE151A0-C682-4CA1-AC5A-15A1841BDE5D}"/>
    <cellStyle name="Comma 6 2 5 7" xfId="22974" xr:uid="{D1EBD998-E6A7-4087-9FDC-FDD88CA18369}"/>
    <cellStyle name="Comma 6 2 5 8" xfId="38889" xr:uid="{76319549-C498-4297-AE44-270F3FA6BE86}"/>
    <cellStyle name="Comma 6 2 5 9" xfId="42556" xr:uid="{B40FFA17-5DD5-4A8D-AB11-342B5261AE10}"/>
    <cellStyle name="Comma 6 2 6" xfId="2736" xr:uid="{E3220950-9995-460F-AD40-E73A4CF00CA1}"/>
    <cellStyle name="Comma 6 2 6 2" xfId="4647" xr:uid="{7FAE66FC-CCBE-4CDC-A337-3E7754071542}"/>
    <cellStyle name="Comma 6 2 6 2 2" xfId="16005" xr:uid="{11C1DC28-AE20-4CD2-9641-DB1005E60C3E}"/>
    <cellStyle name="Comma 6 2 6 2 2 2" xfId="32665" xr:uid="{0C97055E-4233-4C01-AF0C-5133D82AAC80}"/>
    <cellStyle name="Comma 6 2 6 2 2 3" xfId="40402" xr:uid="{F82E3BA0-CF2A-4391-8B84-FBD4CC8C073F}"/>
    <cellStyle name="Comma 6 2 6 2 3" xfId="24376" xr:uid="{95713A6A-E23D-4D9E-B0BB-1FA1DE20C8DB}"/>
    <cellStyle name="Comma 6 2 6 2 4" xfId="39505" xr:uid="{07FEA819-DE23-4F1C-B75A-3C5D8EA091D7}"/>
    <cellStyle name="Comma 6 2 6 2 5" xfId="44551" xr:uid="{A3E2EAD1-54D5-45AD-A8D2-E088994D51C2}"/>
    <cellStyle name="Comma 6 2 6 3" xfId="6542" xr:uid="{17AA62F7-D33B-4294-BFF7-A5FA7883E97D}"/>
    <cellStyle name="Comma 6 2 6 3 2" xfId="17324" xr:uid="{E40422A1-E111-4B64-B0C7-2B0AADE6513E}"/>
    <cellStyle name="Comma 6 2 6 3 2 2" xfId="33984" xr:uid="{A117F00B-24DC-42FA-8018-1EE8F9F82A03}"/>
    <cellStyle name="Comma 6 2 6 3 3" xfId="25695" xr:uid="{A2FC8C22-6906-46DA-95D9-30890C2A61A6}"/>
    <cellStyle name="Comma 6 2 6 3 4" xfId="39955" xr:uid="{0A04B3F2-FF42-49D1-AC39-6A5158C93223}"/>
    <cellStyle name="Comma 6 2 6 3 5" xfId="46436" xr:uid="{C4248E36-CB94-403C-93EF-78A26FA8104C}"/>
    <cellStyle name="Comma 6 2 6 4" xfId="12514" xr:uid="{5777383D-E70B-4823-9DCA-FEACBD693EF9}"/>
    <cellStyle name="Comma 6 2 6 4 2" xfId="21043" xr:uid="{8F342F14-FCDE-4ACF-9F8A-B431A3F6483A}"/>
    <cellStyle name="Comma 6 2 6 4 2 2" xfId="37703" xr:uid="{53C39DC1-00CB-4C57-A590-95AD90591853}"/>
    <cellStyle name="Comma 6 2 6 4 3" xfId="29415" xr:uid="{EE57DD7E-BC45-4BD4-92F0-FB776BA9468C}"/>
    <cellStyle name="Comma 6 2 6 4 4" xfId="52395" xr:uid="{C8B60A2E-BB43-49F1-92BF-F903F66DBDB3}"/>
    <cellStyle name="Comma 6 2 6 5" xfId="14669" xr:uid="{DA354632-CDD0-4ADE-8F8D-463D2A11CFB5}"/>
    <cellStyle name="Comma 6 2 6 5 2" xfId="31329" xr:uid="{18F174B5-11C3-44AE-9765-4E97712EF274}"/>
    <cellStyle name="Comma 6 2 6 6" xfId="23039" xr:uid="{097497F2-ABCE-4758-9994-0273ADEE47F3}"/>
    <cellStyle name="Comma 6 2 6 7" xfId="39074" xr:uid="{C6CB1341-CA90-48A6-9BBD-2CAC80D4AE42}"/>
    <cellStyle name="Comma 6 2 6 8" xfId="42661" xr:uid="{D87941E5-7C64-4923-B489-E29A820B4E05}"/>
    <cellStyle name="Comma 6 2 7" xfId="2940" xr:uid="{662052FA-078A-461B-9559-003FF9A0CEDA}"/>
    <cellStyle name="Comma 6 2 7 2" xfId="8097" xr:uid="{7A3F2749-9F2F-4B42-A706-4D263709AD37}"/>
    <cellStyle name="Comma 6 2 7 2 2" xfId="18249" xr:uid="{DFA5E7F6-6EE2-49F3-9E3D-77284CA10834}"/>
    <cellStyle name="Comma 6 2 7 2 2 2" xfId="34909" xr:uid="{80E3BC7B-0124-4C73-96F5-129186712AC2}"/>
    <cellStyle name="Comma 6 2 7 2 3" xfId="26621" xr:uid="{E9642726-A860-41C0-A73F-EC6E795D0670}"/>
    <cellStyle name="Comma 6 2 7 2 4" xfId="40028" xr:uid="{E97B9AC7-7251-4BEB-85D0-C73AC4897FF0}"/>
    <cellStyle name="Comma 6 2 7 2 5" xfId="47980" xr:uid="{3E561765-8BDA-4B9E-84EB-0AAE1A7823A3}"/>
    <cellStyle name="Comma 6 2 7 3" xfId="14804" xr:uid="{318E1CA4-BC8A-473A-98CC-E9A98984AEA0}"/>
    <cellStyle name="Comma 6 2 7 3 2" xfId="31464" xr:uid="{FBD4AE69-76CC-4BD3-87FE-8FCAC88B68A1}"/>
    <cellStyle name="Comma 6 2 7 4" xfId="23175" xr:uid="{A1321891-4A80-4BA7-BA5F-5E2954D598A9}"/>
    <cellStyle name="Comma 6 2 7 5" xfId="39161" xr:uid="{0D3A9AAE-B1FB-4122-8585-D17C4689689B}"/>
    <cellStyle name="Comma 6 2 7 6" xfId="42845" xr:uid="{1D970E12-1481-4D83-9CB2-F5B0C169E3E2}"/>
    <cellStyle name="Comma 6 2 8" xfId="4878" xr:uid="{A6F3A39B-5EBF-41A3-AC7E-0947571F9742}"/>
    <cellStyle name="Comma 6 2 8 2" xfId="9471" xr:uid="{0188246C-4D48-4882-98ED-F1B9689CB19E}"/>
    <cellStyle name="Comma 6 2 8 2 2" xfId="19058" xr:uid="{3B79026F-2AA7-4FE9-ACA0-D4B71219D25A}"/>
    <cellStyle name="Comma 6 2 8 2 2 2" xfId="35718" xr:uid="{92D1870D-93B7-40A6-8669-BFC3F5B530AE}"/>
    <cellStyle name="Comma 6 2 8 2 3" xfId="27430" xr:uid="{ECA6F107-3BB8-4A7C-82A6-52392AD8BB1D}"/>
    <cellStyle name="Comma 6 2 8 2 4" xfId="49354" xr:uid="{9938180B-77AE-41B6-A53D-A404494393B3}"/>
    <cellStyle name="Comma 6 2 8 3" xfId="16167" xr:uid="{D4C7E7E1-0417-4B12-B3D1-303874CBD6FE}"/>
    <cellStyle name="Comma 6 2 8 3 2" xfId="32827" xr:uid="{EF3C2BDC-25CC-4E82-AAC3-C5C4C1B537A9}"/>
    <cellStyle name="Comma 6 2 8 4" xfId="24538" xr:uid="{E7134109-EEA7-4D0B-A5D0-4F508BF839C3}"/>
    <cellStyle name="Comma 6 2 8 5" xfId="39578" xr:uid="{F77DB85E-1DF7-4BE8-8DF4-FC6F3644B30A}"/>
    <cellStyle name="Comma 6 2 8 6" xfId="44773" xr:uid="{6B4971D9-C585-4114-86F5-CE9197AA3031}"/>
    <cellStyle name="Comma 6 2 9" xfId="6760" xr:uid="{B676A65F-3721-4B36-9189-4494A689CB6C}"/>
    <cellStyle name="Comma 6 2 9 2" xfId="17465" xr:uid="{3BF7D77A-E5E0-4059-A8FD-6FDD3B6FA5B1}"/>
    <cellStyle name="Comma 6 2 9 2 2" xfId="34125" xr:uid="{693CC03A-67BF-49E5-92ED-00C35EE9C234}"/>
    <cellStyle name="Comma 6 2 9 3" xfId="25837" xr:uid="{C462666D-532F-4269-B705-5135372F1564}"/>
    <cellStyle name="Comma 6 2 9 4" xfId="46643" xr:uid="{5269E6E3-298D-4658-859A-2D4E76789040}"/>
    <cellStyle name="Comma 6 20" xfId="2786" xr:uid="{B7A5CC76-0B42-40D5-A88E-8AEBF585819C}"/>
    <cellStyle name="Comma 6 20 2" xfId="4693" xr:uid="{62AFDBEB-B360-468C-BE77-B598488486F6}"/>
    <cellStyle name="Comma 6 20 2 2" xfId="16035" xr:uid="{40FF6116-725D-483A-94C4-4E96AA5A5ED7}"/>
    <cellStyle name="Comma 6 20 2 2 2" xfId="32695" xr:uid="{47931730-2573-465F-9DE9-F4BF1D545930}"/>
    <cellStyle name="Comma 6 20 2 3" xfId="24406" xr:uid="{DC3FE294-E03E-4B12-BC67-7513969BF4C3}"/>
    <cellStyle name="Comma 6 20 2 4" xfId="44597" xr:uid="{B44FD31B-B921-4316-8433-74FA1FC12B77}"/>
    <cellStyle name="Comma 6 20 3" xfId="6588" xr:uid="{5EC14575-8926-437E-A97F-1108556A971B}"/>
    <cellStyle name="Comma 6 20 3 2" xfId="17354" xr:uid="{8437D198-2709-48AA-A1C2-F2AD12C7E3EF}"/>
    <cellStyle name="Comma 6 20 3 2 2" xfId="34014" xr:uid="{665C8092-E0FF-446C-8E35-A907A031DE60}"/>
    <cellStyle name="Comma 6 20 3 3" xfId="25725" xr:uid="{37F6A71C-8217-4A56-9FC7-80B0E9AE3DE5}"/>
    <cellStyle name="Comma 6 20 3 4" xfId="46482" xr:uid="{EE5AD1B0-BF76-47D6-972C-D0F957FA87A2}"/>
    <cellStyle name="Comma 6 20 4" xfId="12560" xr:uid="{0F42759F-6AA4-4404-9C80-0A0CEE2FB574}"/>
    <cellStyle name="Comma 6 20 4 2" xfId="21073" xr:uid="{46083368-4AB8-413E-B86C-CB2EF3C95C2B}"/>
    <cellStyle name="Comma 6 20 4 2 2" xfId="37733" xr:uid="{93112A88-88F0-4585-A4AF-588F2EB392BD}"/>
    <cellStyle name="Comma 6 20 4 3" xfId="29445" xr:uid="{7D87CE9E-774D-4180-8131-46CBA83E450D}"/>
    <cellStyle name="Comma 6 20 4 4" xfId="52441" xr:uid="{5026F168-DDDE-4058-8490-E56D0D995926}"/>
    <cellStyle name="Comma 6 20 5" xfId="14698" xr:uid="{8810D3E7-AF7B-4776-A0E2-DD1688F4E5FB}"/>
    <cellStyle name="Comma 6 20 5 2" xfId="31358" xr:uid="{3B8744F8-E8E5-48DC-8EF3-6B45B9B46507}"/>
    <cellStyle name="Comma 6 20 6" xfId="23069" xr:uid="{E31F7724-6E4E-43C1-AE9B-B4F2D4A5F67D}"/>
    <cellStyle name="Comma 6 20 7" xfId="42707" xr:uid="{61EEFDE8-40A1-4800-A274-802BEDBAB3EA}"/>
    <cellStyle name="Comma 6 21" xfId="2795" xr:uid="{F8AE8D97-8F27-4FDD-879C-249F9B81EA4F}"/>
    <cellStyle name="Comma 6 21 2" xfId="4702" xr:uid="{84204818-381A-40F8-A7C6-9A09D9A5CABD}"/>
    <cellStyle name="Comma 6 21 2 2" xfId="9360" xr:uid="{4E923A70-12CA-4A1A-B8E9-85E7DE695E97}"/>
    <cellStyle name="Comma 6 21 2 2 2" xfId="18988" xr:uid="{AEC6D736-8645-4E2D-88EF-E4E639A07920}"/>
    <cellStyle name="Comma 6 21 2 2 2 2" xfId="35648" xr:uid="{36975264-214F-44D5-99A1-2786E7C397B0}"/>
    <cellStyle name="Comma 6 21 2 2 3" xfId="27360" xr:uid="{E044F7F1-7779-46BE-A4E6-7543F006226B}"/>
    <cellStyle name="Comma 6 21 2 2 4" xfId="49243" xr:uid="{78BD8BB3-E4E2-4BDC-820A-B19BACC3372F}"/>
    <cellStyle name="Comma 6 21 2 3" xfId="16041" xr:uid="{DE0D4E24-AA86-42CE-9ACD-452D0CF9E0E6}"/>
    <cellStyle name="Comma 6 21 2 3 2" xfId="32701" xr:uid="{ABCE448C-A08D-47B8-A7E0-505C932D4636}"/>
    <cellStyle name="Comma 6 21 2 4" xfId="24412" xr:uid="{9F8DF9E6-2499-41F9-9800-F038128387E7}"/>
    <cellStyle name="Comma 6 21 2 5" xfId="44606" xr:uid="{5FB4B500-BF61-4B84-9EFA-3AA3BE5AC4A8}"/>
    <cellStyle name="Comma 6 21 3" xfId="6597" xr:uid="{B9E0FBCF-479B-4A46-A142-016547C2F021}"/>
    <cellStyle name="Comma 6 21 3 2" xfId="10737" xr:uid="{D5E376A4-4F95-42A2-A6A6-FAA310805575}"/>
    <cellStyle name="Comma 6 21 3 2 2" xfId="19799" xr:uid="{C59E5799-E791-48DB-93F1-EA3703ABB331}"/>
    <cellStyle name="Comma 6 21 3 2 2 2" xfId="36459" xr:uid="{52E3B4A6-2C1C-430A-994D-7EA80B503E16}"/>
    <cellStyle name="Comma 6 21 3 2 3" xfId="28171" xr:uid="{5E9EE7B8-FD3D-4B8B-81ED-B41CA2C7728D}"/>
    <cellStyle name="Comma 6 21 3 2 4" xfId="50620" xr:uid="{89FE139B-E2F2-4705-9824-D1DE8FBCBDC3}"/>
    <cellStyle name="Comma 6 21 3 3" xfId="17360" xr:uid="{DC3E0C8A-3BD8-447A-9BBC-38EC2D487F3A}"/>
    <cellStyle name="Comma 6 21 3 3 2" xfId="34020" xr:uid="{57081A1F-0AB8-4DA9-BA10-A1216EB90A0B}"/>
    <cellStyle name="Comma 6 21 3 4" xfId="25731" xr:uid="{3A89EEA9-79EB-4B47-9947-6DA563B4D8B2}"/>
    <cellStyle name="Comma 6 21 3 5" xfId="46491" xr:uid="{6D82854B-F428-478B-9B02-BD708BF208C4}"/>
    <cellStyle name="Comma 6 21 4" xfId="8025" xr:uid="{C90145EB-74EA-4BC3-9655-ACE96D554976}"/>
    <cellStyle name="Comma 6 21 4 2" xfId="18206" xr:uid="{B97F6FA2-F83F-4CB9-AB7C-CBD68111D8EA}"/>
    <cellStyle name="Comma 6 21 4 2 2" xfId="34866" xr:uid="{02110CD6-0009-44BB-9AB1-C9B64EE06772}"/>
    <cellStyle name="Comma 6 21 4 3" xfId="26578" xr:uid="{3AC62190-8612-40A0-8A6A-7B1C6F8EDB7A}"/>
    <cellStyle name="Comma 6 21 4 4" xfId="47908" xr:uid="{FAF0FBBD-0953-4A22-9F44-A5E7B2D87304}"/>
    <cellStyle name="Comma 6 21 5" xfId="14704" xr:uid="{F68E85F5-3745-49E0-AB69-2D4664A65EFA}"/>
    <cellStyle name="Comma 6 21 5 2" xfId="31364" xr:uid="{76ED6D14-5043-4FC4-928F-E7EB28B8357D}"/>
    <cellStyle name="Comma 6 21 6" xfId="23075" xr:uid="{CC6DF0D5-2C5B-4F91-8F38-EE9208D5021E}"/>
    <cellStyle name="Comma 6 21 7" xfId="42716" xr:uid="{DB4291EA-178D-4D26-8BAB-1CB12837824D}"/>
    <cellStyle name="Comma 6 22" xfId="2874" xr:uid="{E2CA45AD-DF68-47D0-8613-B337A23B7A17}"/>
    <cellStyle name="Comma 6 22 2" xfId="8060" xr:uid="{477B4ABB-D3B6-4635-AA2D-AF0246CDC2B5}"/>
    <cellStyle name="Comma 6 22 2 2" xfId="18230" xr:uid="{62BDF79B-197F-4BA9-BB0B-F5C46F2A8A01}"/>
    <cellStyle name="Comma 6 22 2 2 2" xfId="34890" xr:uid="{840AD995-CB37-4356-8E41-18EAE309D633}"/>
    <cellStyle name="Comma 6 22 2 3" xfId="26602" xr:uid="{50AFE6E4-208D-4005-BF8E-804F3AB33367}"/>
    <cellStyle name="Comma 6 22 2 4" xfId="47943" xr:uid="{A136CCF5-8D16-4618-8A3C-F682365BF65D}"/>
    <cellStyle name="Comma 6 22 3" xfId="14758" xr:uid="{5B8B907A-BDB8-4F91-BEA7-754880B40DCD}"/>
    <cellStyle name="Comma 6 22 3 2" xfId="31418" xr:uid="{F2A8786A-4727-4762-A029-E5F5795BDAD1}"/>
    <cellStyle name="Comma 6 22 4" xfId="23129" xr:uid="{E6EF9436-B8B8-474B-9E06-73E376F687F5}"/>
    <cellStyle name="Comma 6 22 5" xfId="42781" xr:uid="{B068FE16-4578-4F49-81FB-068E4333F710}"/>
    <cellStyle name="Comma 6 23" xfId="4773" xr:uid="{73E02D93-E6B1-4D3E-9089-36981A871900}"/>
    <cellStyle name="Comma 6 23 2" xfId="9406" xr:uid="{CEC6D5C9-8C2B-4AFD-A0B4-2B4B7FEFF1F0}"/>
    <cellStyle name="Comma 6 23 2 2" xfId="19017" xr:uid="{E9B856AD-05BD-40A0-B75A-F1E331835D8D}"/>
    <cellStyle name="Comma 6 23 2 2 2" xfId="35677" xr:uid="{E9DD2EF2-BFA3-4E9B-A149-95C811DBC4BD}"/>
    <cellStyle name="Comma 6 23 2 3" xfId="27389" xr:uid="{4D8C5C2A-B01E-432A-B73D-F28D44368E64}"/>
    <cellStyle name="Comma 6 23 2 4" xfId="49289" xr:uid="{54D503E4-496C-4702-94CB-CB35CAA64E11}"/>
    <cellStyle name="Comma 6 23 3" xfId="16087" xr:uid="{1CCAC3E8-2261-4592-97AD-7309CD727AF0}"/>
    <cellStyle name="Comma 6 23 3 2" xfId="32747" xr:uid="{33AC5D29-EC1F-402A-928B-B0796D7FD037}"/>
    <cellStyle name="Comma 6 23 4" xfId="24458" xr:uid="{7134FF6E-D435-4DC8-9CF1-DFC7CE294E0B}"/>
    <cellStyle name="Comma 6 23 5" xfId="44669" xr:uid="{283C9B61-A456-48C7-89A4-49AB8DD83435}"/>
    <cellStyle name="Comma 6 24" xfId="4814" xr:uid="{23386902-7F6C-4A23-A540-D6879DE31BFD}"/>
    <cellStyle name="Comma 6 24 2" xfId="9434" xr:uid="{402DB3B8-2B70-4B7F-8CB2-AF1B8C35B91E}"/>
    <cellStyle name="Comma 6 24 2 2" xfId="19039" xr:uid="{ABF9DFD9-2B80-4165-80D2-B3E8B5D196F7}"/>
    <cellStyle name="Comma 6 24 2 2 2" xfId="35699" xr:uid="{538FC5C4-B376-4541-90FA-D0C77EFFC2C5}"/>
    <cellStyle name="Comma 6 24 2 3" xfId="27411" xr:uid="{844C845A-0894-4A67-A825-7D9CB071152D}"/>
    <cellStyle name="Comma 6 24 2 4" xfId="49317" xr:uid="{C674055C-E622-46B4-A061-C93FBEE43DF6}"/>
    <cellStyle name="Comma 6 24 3" xfId="16121" xr:uid="{73A8EBD7-7B17-4329-AB04-20D8F408FC02}"/>
    <cellStyle name="Comma 6 24 3 2" xfId="32781" xr:uid="{230D9B06-D1CD-4115-A7E5-6768909C7332}"/>
    <cellStyle name="Comma 6 24 4" xfId="24492" xr:uid="{9DF277F1-37DC-4105-A516-E96BC068D947}"/>
    <cellStyle name="Comma 6 24 5" xfId="44709" xr:uid="{36AE48A7-94A3-42AD-81C5-D476E67908D0}"/>
    <cellStyle name="Comma 6 25" xfId="6660" xr:uid="{9609E406-2B48-412D-A54C-60781DBD2A79}"/>
    <cellStyle name="Comma 6 25 2" xfId="6719" xr:uid="{8490C63F-7E90-4BE8-81F1-3093A5C7C75F}"/>
    <cellStyle name="Comma 6 25 2 2" xfId="17443" xr:uid="{A8638D9D-4F94-4E46-8DE2-A46AEE9111D7}"/>
    <cellStyle name="Comma 6 25 2 2 2" xfId="34103" xr:uid="{8D188F55-74A3-4F22-B962-AF94B51083F9}"/>
    <cellStyle name="Comma 6 25 2 3" xfId="25815" xr:uid="{5C528950-32E4-4080-9C72-113C25789821}"/>
    <cellStyle name="Comma 6 25 2 4" xfId="46603" xr:uid="{F49D881A-878F-44BB-85C1-55679D6F57BE}"/>
    <cellStyle name="Comma 6 25 3" xfId="17411" xr:uid="{44F603E1-C386-40AE-A0F3-1B144ED57F38}"/>
    <cellStyle name="Comma 6 25 3 2" xfId="34071" xr:uid="{E33FB81A-8495-4EF0-A103-8453971C3973}"/>
    <cellStyle name="Comma 6 25 4" xfId="25783" xr:uid="{DF7276FB-6E7D-4D42-A2F7-8E0B6B97B81D}"/>
    <cellStyle name="Comma 6 25 5" xfId="46553" xr:uid="{C2A9B7B3-C80E-4772-9807-0C7474688A03}"/>
    <cellStyle name="Comma 6 26" xfId="10789" xr:uid="{F604DF05-D2DB-4407-9C01-4C2755D8891F}"/>
    <cellStyle name="Comma 6 26 2" xfId="19842" xr:uid="{51673F91-ED18-418F-8D50-E57AB43AB912}"/>
    <cellStyle name="Comma 6 26 2 2" xfId="36502" xr:uid="{6F5AC433-B831-408F-B980-B285FFD07EB9}"/>
    <cellStyle name="Comma 6 26 3" xfId="28214" xr:uid="{10A8D009-D5E3-4BF4-88A9-53FA9980884F}"/>
    <cellStyle name="Comma 6 26 4" xfId="50671" xr:uid="{4E1AAD34-AF11-4161-8B19-A3CC437A975D}"/>
    <cellStyle name="Comma 6 27" xfId="12569" xr:uid="{AAE09ACB-3F77-43BD-A855-50B0B61FECA9}"/>
    <cellStyle name="Comma 6 27 2" xfId="21079" xr:uid="{6CD14CEB-C4ED-43EA-A288-5981B54E082D}"/>
    <cellStyle name="Comma 6 27 2 2" xfId="37739" xr:uid="{79901CF6-011F-4BE7-A6E8-CFAFD9A7401F}"/>
    <cellStyle name="Comma 6 27 3" xfId="29451" xr:uid="{78DDE07C-97F5-46C0-8DF9-ADD226EAEA66}"/>
    <cellStyle name="Comma 6 27 4" xfId="52450" xr:uid="{F03003A9-0B51-42E6-9C48-C4878E4E4818}"/>
    <cellStyle name="Comma 6 28" xfId="12603" xr:uid="{6ECDEF73-DAD0-4FB5-8E87-D80D44C279E0}"/>
    <cellStyle name="Comma 6 28 2" xfId="21104" xr:uid="{945E6856-CE77-475E-8523-9DEE7606F67E}"/>
    <cellStyle name="Comma 6 28 2 2" xfId="37764" xr:uid="{551375BB-B0F8-4D16-BC5F-BDD9929EF397}"/>
    <cellStyle name="Comma 6 28 3" xfId="29476" xr:uid="{78D37EE1-67F2-4864-AEEF-D61634384C78}"/>
    <cellStyle name="Comma 6 28 4" xfId="52483" xr:uid="{8DE6F859-8249-4E92-9622-8A84C777F98E}"/>
    <cellStyle name="Comma 6 29" xfId="12643" xr:uid="{0995515F-18AD-4512-BE34-54B5F04D2CC0}"/>
    <cellStyle name="Comma 6 29 2" xfId="21134" xr:uid="{B940664E-D2D5-48B6-B05F-CF6CE223BF38}"/>
    <cellStyle name="Comma 6 29 2 2" xfId="37794" xr:uid="{67948B14-4EF2-49F7-8EEC-69DCF6C7F1E6}"/>
    <cellStyle name="Comma 6 29 3" xfId="29506" xr:uid="{F19A24EB-1DED-4E58-A38F-6C669805304D}"/>
    <cellStyle name="Comma 6 29 4" xfId="52520" xr:uid="{5F3388C9-BBB4-422A-A0B5-BE3643E02CC9}"/>
    <cellStyle name="Comma 6 3" xfId="185" xr:uid="{CA336FD5-400E-4BB1-BDCD-FF2DCABA434D}"/>
    <cellStyle name="Comma 6 3 10" xfId="6637" xr:uid="{DD17C479-FD79-428A-98D8-447CEC0B05B4}"/>
    <cellStyle name="Comma 6 3 10 2" xfId="10759" xr:uid="{3A4D4197-1A29-44AE-AD1C-392CCBCFF5A7}"/>
    <cellStyle name="Comma 6 3 10 2 2" xfId="19817" xr:uid="{BD1639D3-6120-477F-81D2-C65DEF798332}"/>
    <cellStyle name="Comma 6 3 10 2 2 2" xfId="36477" xr:uid="{AD709E78-D356-4A1E-B25A-ED166477A66B}"/>
    <cellStyle name="Comma 6 3 10 2 3" xfId="28189" xr:uid="{9F98B2A7-EB33-4D27-B37F-AAF5046A46E9}"/>
    <cellStyle name="Comma 6 3 10 2 4" xfId="50642" xr:uid="{817040B3-B22A-4E34-A3AD-E44844FC3602}"/>
    <cellStyle name="Comma 6 3 10 3" xfId="17395" xr:uid="{A3E5361B-1143-40FC-B4C5-46C2BC962B35}"/>
    <cellStyle name="Comma 6 3 10 3 2" xfId="34055" xr:uid="{F605C5C3-11CE-4C79-8582-F57DC747AF2B}"/>
    <cellStyle name="Comma 6 3 10 4" xfId="25766" xr:uid="{41BB290F-E512-4AEB-941C-E475245227F4}"/>
    <cellStyle name="Comma 6 3 10 5" xfId="46530" xr:uid="{0B156729-82F2-4029-ACBD-DC1546AED601}"/>
    <cellStyle name="Comma 6 3 11" xfId="6677" xr:uid="{1E8BC02F-5E08-43B7-A317-AD03FF6C821C}"/>
    <cellStyle name="Comma 6 3 11 2" xfId="17424" xr:uid="{0083228D-B518-485B-A516-B9AA43267DBA}"/>
    <cellStyle name="Comma 6 3 11 2 2" xfId="34084" xr:uid="{A8060365-DD4E-4A03-99CB-FBBEC04E0263}"/>
    <cellStyle name="Comma 6 3 11 3" xfId="25796" xr:uid="{7941FDD9-3FA1-4C5C-A1F6-A18595F944F9}"/>
    <cellStyle name="Comma 6 3 11 4" xfId="46570" xr:uid="{07EA25B5-548A-4011-8A70-F8702E183AAB}"/>
    <cellStyle name="Comma 6 3 12" xfId="6770" xr:uid="{CCA60064-A4E4-487A-8813-2FFBFD242976}"/>
    <cellStyle name="Comma 6 3 12 2" xfId="17472" xr:uid="{408763DE-3041-46F8-BD7B-D9519509EB2F}"/>
    <cellStyle name="Comma 6 3 12 2 2" xfId="34132" xr:uid="{C7CF2847-40CA-4F35-BA1D-578F0A032D13}"/>
    <cellStyle name="Comma 6 3 12 3" xfId="25844" xr:uid="{4751D16B-2F52-4C37-B612-C942EC8C2131}"/>
    <cellStyle name="Comma 6 3 12 4" xfId="46653" xr:uid="{88B22E88-70A2-47F5-80AA-076BA018C30A}"/>
    <cellStyle name="Comma 6 3 13" xfId="10870" xr:uid="{6F98082F-3513-4B05-8ED3-3D6196447370}"/>
    <cellStyle name="Comma 6 3 13 2" xfId="19902" xr:uid="{BD5C0416-5685-4027-B952-D5BD42740BEF}"/>
    <cellStyle name="Comma 6 3 13 2 2" xfId="36562" xr:uid="{EA168624-2464-4CE8-8F0E-149B11B9EB55}"/>
    <cellStyle name="Comma 6 3 13 3" xfId="28274" xr:uid="{CF1F5935-9A43-494B-A1A0-D67F3F4DEA66}"/>
    <cellStyle name="Comma 6 3 13 4" xfId="50752" xr:uid="{EC8DB95D-72BD-4722-A33A-A923677ACBBF}"/>
    <cellStyle name="Comma 6 3 14" xfId="12585" xr:uid="{853800FF-F119-4F1D-95FC-AF72BC43E8A6}"/>
    <cellStyle name="Comma 6 3 14 2" xfId="21092" xr:uid="{4B5AFDCC-AE53-49A7-BD7D-2B54AA1C2D07}"/>
    <cellStyle name="Comma 6 3 14 2 2" xfId="37752" xr:uid="{15A6F09D-CE8A-4B4F-B5D1-8F45FB3EAEBD}"/>
    <cellStyle name="Comma 6 3 14 3" xfId="29464" xr:uid="{F88F6D51-54BA-42C6-B2D2-2130E5BED39C}"/>
    <cellStyle name="Comma 6 3 14 4" xfId="52466" xr:uid="{FE1A4E7E-0E43-4D45-A2CC-E3A7669BA207}"/>
    <cellStyle name="Comma 6 3 15" xfId="12622" xr:uid="{E0EFE61C-C81F-4A96-AE32-5D2B24A2F5F0}"/>
    <cellStyle name="Comma 6 3 15 2" xfId="21119" xr:uid="{ED80D78C-674B-4563-868F-89D687587328}"/>
    <cellStyle name="Comma 6 3 15 2 2" xfId="37779" xr:uid="{A536C4CC-D3DA-4290-86E6-53019265E13D}"/>
    <cellStyle name="Comma 6 3 15 3" xfId="29491" xr:uid="{27F84CB4-E39C-4666-961F-9C1CE5899C42}"/>
    <cellStyle name="Comma 6 3 15 4" xfId="52502" xr:uid="{58FACDDE-C23D-4E2F-A2CE-6AFBD8161B42}"/>
    <cellStyle name="Comma 6 3 16" xfId="12674" xr:uid="{D27015B7-15D4-4759-9EA1-FB30391C0A09}"/>
    <cellStyle name="Comma 6 3 16 2" xfId="21161" xr:uid="{5ACC6ACB-142C-44FC-9BA9-8016B2F8CA50}"/>
    <cellStyle name="Comma 6 3 16 2 2" xfId="37821" xr:uid="{F5285515-066B-4211-80E2-475676F278C3}"/>
    <cellStyle name="Comma 6 3 16 3" xfId="29533" xr:uid="{058A34AB-CC8C-4669-93AC-76D5416128D0}"/>
    <cellStyle name="Comma 6 3 16 4" xfId="52551" xr:uid="{CF37DA89-DFEF-45AE-A679-4AE097E04377}"/>
    <cellStyle name="Comma 6 3 17" xfId="12706" xr:uid="{3A1C8C4A-C9FC-4034-B9ED-B2F45CC68970}"/>
    <cellStyle name="Comma 6 3 17 2" xfId="21191" xr:uid="{DCFE5385-6EE2-422C-97DE-4CE87D130B95}"/>
    <cellStyle name="Comma 6 3 17 2 2" xfId="37851" xr:uid="{468294D2-872A-4E92-BA71-521274C32493}"/>
    <cellStyle name="Comma 6 3 17 3" xfId="29563" xr:uid="{611B40DF-3B8E-4D44-8F7B-EB26E498ED0B}"/>
    <cellStyle name="Comma 6 3 17 4" xfId="52582" xr:uid="{FAC049DB-FF8F-429D-8723-19EBA7A6A888}"/>
    <cellStyle name="Comma 6 3 18" xfId="12746" xr:uid="{1901806A-3442-4753-A574-0A4C2DE5C055}"/>
    <cellStyle name="Comma 6 3 18 2" xfId="21224" xr:uid="{6F873DE9-420E-4F33-A1C2-6AAC917AACB7}"/>
    <cellStyle name="Comma 6 3 18 2 2" xfId="37884" xr:uid="{018243DD-B061-423E-A525-B9C675A4D368}"/>
    <cellStyle name="Comma 6 3 18 3" xfId="29596" xr:uid="{5E83D289-2FAE-4B06-9472-6441FCF4F80F}"/>
    <cellStyle name="Comma 6 3 18 4" xfId="52622" xr:uid="{D9A404D7-53B4-4DF2-A052-57EE9B61F76F}"/>
    <cellStyle name="Comma 6 3 19" xfId="12930" xr:uid="{AA7B8090-663A-4431-B750-02DEC1C53C7A}"/>
    <cellStyle name="Comma 6 3 19 2" xfId="21380" xr:uid="{53C05242-8AF5-4531-A81E-F2AEEB848165}"/>
    <cellStyle name="Comma 6 3 19 2 2" xfId="38040" xr:uid="{B4F83F3E-D82A-47CD-A8AD-A045CF8D3DD9}"/>
    <cellStyle name="Comma 6 3 19 3" xfId="29753" xr:uid="{1A4FA5B2-2B36-4483-92AB-E75E909DD1CB}"/>
    <cellStyle name="Comma 6 3 19 4" xfId="52805" xr:uid="{65D7C268-050F-44F3-AF34-8B942B58BBD3}"/>
    <cellStyle name="Comma 6 3 2" xfId="359" xr:uid="{6BD06BC2-7D86-4B04-93DF-C16F99A4AB76}"/>
    <cellStyle name="Comma 6 3 2 10" xfId="13919" xr:uid="{A7D47323-5C3E-459F-AFC4-833B5361EF3E}"/>
    <cellStyle name="Comma 6 3 2 10 2" xfId="30579" xr:uid="{3969E15F-5D64-44B9-8FD5-0C1EDC5972CB}"/>
    <cellStyle name="Comma 6 3 2 11" xfId="22269" xr:uid="{DFFEA4AC-057D-4868-880F-708AC0960BAC}"/>
    <cellStyle name="Comma 6 3 2 12" xfId="38836" xr:uid="{5AA1EC44-87A4-4025-B77B-1D8D3BDFCE90}"/>
    <cellStyle name="Comma 6 3 2 13" xfId="41553" xr:uid="{53FA3458-4013-47A4-860F-8950974B02DE}"/>
    <cellStyle name="Comma 6 3 2 14" xfId="1622" xr:uid="{E45AD907-5B94-428B-8513-375E94D01CA0}"/>
    <cellStyle name="Comma 6 3 2 2" xfId="2226" xr:uid="{D426067E-ABE9-4EE1-92EA-DDB39318B6B8}"/>
    <cellStyle name="Comma 6 3 2 2 2" xfId="4152" xr:uid="{C38372ED-171B-429F-BF6D-2CF84BF94E7F}"/>
    <cellStyle name="Comma 6 3 2 2 2 2" xfId="8935" xr:uid="{52D20908-7BD2-4B8E-8B46-82EEFE03B40D}"/>
    <cellStyle name="Comma 6 3 2 2 2 2 2" xfId="18750" xr:uid="{DCE81AE4-A30E-461E-AB8E-36D6C0B9B68F}"/>
    <cellStyle name="Comma 6 3 2 2 2 2 2 2" xfId="35410" xr:uid="{43F1E00E-B4EE-43F5-AF8E-E01D9C145D57}"/>
    <cellStyle name="Comma 6 3 2 2 2 2 3" xfId="27122" xr:uid="{A6051195-F6C0-415E-A7E1-00F7E4665A47}"/>
    <cellStyle name="Comma 6 3 2 2 2 2 4" xfId="40338" xr:uid="{FDD96F80-EBBA-43DA-9222-0EAE99521D73}"/>
    <cellStyle name="Comma 6 3 2 2 2 2 5" xfId="48818" xr:uid="{653319FF-64F0-4964-99D0-51AD44AE1A22}"/>
    <cellStyle name="Comma 6 3 2 2 2 3" xfId="15678" xr:uid="{EB16FA1C-4E30-4221-9885-D482F043E2E2}"/>
    <cellStyle name="Comma 6 3 2 2 2 3 2" xfId="32338" xr:uid="{29EB2911-03BF-4C25-9BDB-C5D5375B94EC}"/>
    <cellStyle name="Comma 6 3 2 2 2 4" xfId="24049" xr:uid="{DBF16D2E-12F2-45FF-BA97-460FB39F4943}"/>
    <cellStyle name="Comma 6 3 2 2 2 5" xfId="39445" xr:uid="{D153F89C-717E-43E1-8028-30372DD4FDEC}"/>
    <cellStyle name="Comma 6 3 2 2 2 6" xfId="44056" xr:uid="{2BC3ABAC-EF38-40BD-BCB9-59B1351B84D7}"/>
    <cellStyle name="Comma 6 3 2 2 3" xfId="6045" xr:uid="{8735CA4C-F149-45B8-B1F9-D8E682B39E4C}"/>
    <cellStyle name="Comma 6 3 2 2 3 2" xfId="10310" xr:uid="{B08F5BEC-628F-497B-B97F-660BA14C02A5}"/>
    <cellStyle name="Comma 6 3 2 2 3 2 2" xfId="19560" xr:uid="{32FCF319-2777-4AC9-89E1-01A3BC0F32C4}"/>
    <cellStyle name="Comma 6 3 2 2 3 2 2 2" xfId="36220" xr:uid="{12F75A73-0D13-44EA-BD9A-26859ACFB2C9}"/>
    <cellStyle name="Comma 6 3 2 2 3 2 3" xfId="27932" xr:uid="{BC9EA277-C170-406C-A4FD-31DADCF6DE82}"/>
    <cellStyle name="Comma 6 3 2 2 3 2 4" xfId="50193" xr:uid="{E411429A-883B-4FAA-B5B0-84A3225B5446}"/>
    <cellStyle name="Comma 6 3 2 2 3 3" xfId="16996" xr:uid="{E958D96A-496D-4BA8-A56D-82AEFB3EE4DD}"/>
    <cellStyle name="Comma 6 3 2 2 3 3 2" xfId="33656" xr:uid="{68652BC0-64D5-451D-822D-D69848DA5F18}"/>
    <cellStyle name="Comma 6 3 2 2 3 4" xfId="25367" xr:uid="{C0E31A30-960D-4668-81F7-CAD281EBB3F0}"/>
    <cellStyle name="Comma 6 3 2 2 3 5" xfId="39890" xr:uid="{2BA468A5-C474-4CC2-B9E3-5F1959E8B4E3}"/>
    <cellStyle name="Comma 6 3 2 2 3 6" xfId="45939" xr:uid="{0FE94D60-05C4-4633-B39D-78BFF7CE28DA}"/>
    <cellStyle name="Comma 6 3 2 2 4" xfId="7600" xr:uid="{77570170-D449-4503-B7B6-887D85F7FBA7}"/>
    <cellStyle name="Comma 6 3 2 2 4 2" xfId="17968" xr:uid="{8C1CC5B2-503B-47DF-AF63-59D77320E042}"/>
    <cellStyle name="Comma 6 3 2 2 4 2 2" xfId="34628" xr:uid="{1CFE6472-6213-425C-A76F-69E361CE83AD}"/>
    <cellStyle name="Comma 6 3 2 2 4 3" xfId="26340" xr:uid="{3FDF6FE5-EB8B-4ECF-AD1D-169E4F167A85}"/>
    <cellStyle name="Comma 6 3 2 2 4 4" xfId="47483" xr:uid="{A7D312BE-E1B8-4BB6-AC7E-651CF71B64B5}"/>
    <cellStyle name="Comma 6 3 2 2 5" xfId="12019" xr:uid="{A6B3B0A9-16F9-48C3-AA4C-87C6EB688B5C}"/>
    <cellStyle name="Comma 6 3 2 2 5 2" xfId="20716" xr:uid="{8775EF11-957A-4D03-9B9E-6994DF4BC4F4}"/>
    <cellStyle name="Comma 6 3 2 2 5 2 2" xfId="37376" xr:uid="{37C72475-7640-4C9F-BCED-7EA1E0D04A35}"/>
    <cellStyle name="Comma 6 3 2 2 5 3" xfId="29088" xr:uid="{1DB83840-9FBE-4B38-91DD-0B43BE3A5D1C}"/>
    <cellStyle name="Comma 6 3 2 2 5 4" xfId="51900" xr:uid="{B016A693-5D20-4F3A-A93D-C1B9171E8914}"/>
    <cellStyle name="Comma 6 3 2 2 6" xfId="14342" xr:uid="{28A543B5-EBF5-4EA1-9131-3084F7D9EE61}"/>
    <cellStyle name="Comma 6 3 2 2 6 2" xfId="31002" xr:uid="{567787BA-D04B-4546-98B0-5CA4C5A1D2A9}"/>
    <cellStyle name="Comma 6 3 2 2 7" xfId="22712" xr:uid="{5443254F-8051-4378-AF14-1C720FD137F5}"/>
    <cellStyle name="Comma 6 3 2 2 8" xfId="38987" xr:uid="{093C734B-00F0-45AF-BED2-4F876F1C85B9}"/>
    <cellStyle name="Comma 6 3 2 2 9" xfId="42167" xr:uid="{520E59A8-23CF-42E1-AA86-0557BB263929}"/>
    <cellStyle name="Comma 6 3 2 3" xfId="3538" xr:uid="{55C1BB8C-6B89-4376-84AD-29A6A9B54384}"/>
    <cellStyle name="Comma 6 3 2 3 2" xfId="8510" xr:uid="{A7D12EFF-43CA-427E-8ED0-59A7021D32A7}"/>
    <cellStyle name="Comma 6 3 2 3 2 2" xfId="18496" xr:uid="{ACC6E33B-A88D-4DC7-A7A3-64F196A03F9C}"/>
    <cellStyle name="Comma 6 3 2 3 2 2 2" xfId="35156" xr:uid="{DF5F31A2-A2E3-47C1-AC75-7A7005C223BF}"/>
    <cellStyle name="Comma 6 3 2 3 2 3" xfId="26868" xr:uid="{AE06E696-3F2F-43E3-A691-1E418FEDEADC}"/>
    <cellStyle name="Comma 6 3 2 3 2 4" xfId="40172" xr:uid="{50350467-1D29-4F2B-9D89-1D81A8A0D63F}"/>
    <cellStyle name="Comma 6 3 2 3 2 5" xfId="48393" xr:uid="{BBD0B7B0-4251-4515-82D3-050FB7CAD15C}"/>
    <cellStyle name="Comma 6 3 2 3 3" xfId="15235" xr:uid="{E63DEDEB-B15F-422F-BE25-90E4DA105855}"/>
    <cellStyle name="Comma 6 3 2 3 3 2" xfId="31895" xr:uid="{2A7BB8AB-3D2C-480C-9AFC-675795964E7A}"/>
    <cellStyle name="Comma 6 3 2 3 4" xfId="23606" xr:uid="{B9117A84-ED9B-4933-A19E-4BD6D1A4C08F}"/>
    <cellStyle name="Comma 6 3 2 3 5" xfId="39293" xr:uid="{1E7E29D1-6CFB-46D6-B9DF-ADA568C4DA15}"/>
    <cellStyle name="Comma 6 3 2 3 6" xfId="43442" xr:uid="{515B77D2-A218-4982-8D11-679C418C6149}"/>
    <cellStyle name="Comma 6 3 2 4" xfId="5446" xr:uid="{EA24BEBE-E20A-47AF-8651-48C7D3064B99}"/>
    <cellStyle name="Comma 6 3 2 4 2" xfId="9885" xr:uid="{BE741C11-18E4-4997-9928-55208E0DB18E}"/>
    <cellStyle name="Comma 6 3 2 4 2 2" xfId="19306" xr:uid="{2A83E6DA-BE4B-4986-BA5C-0AC1D2020072}"/>
    <cellStyle name="Comma 6 3 2 4 2 2 2" xfId="35966" xr:uid="{6E68A1B5-BC79-4DED-9EB2-0CAF65179048}"/>
    <cellStyle name="Comma 6 3 2 4 2 3" xfId="27678" xr:uid="{5ED29398-1401-4D46-8657-6BF56DC29700}"/>
    <cellStyle name="Comma 6 3 2 4 2 4" xfId="49768" xr:uid="{5B15131C-9EA9-4AF8-9972-04DC43641DB6}"/>
    <cellStyle name="Comma 6 3 2 4 3" xfId="16568" xr:uid="{9372A67C-DEEE-4635-B782-6C198DAF6F2B}"/>
    <cellStyle name="Comma 6 3 2 4 3 2" xfId="33228" xr:uid="{05F6B13B-FC54-4777-BFF3-B02A5734A86E}"/>
    <cellStyle name="Comma 6 3 2 4 4" xfId="24939" xr:uid="{FDD59C81-6B4D-41B5-9D6A-3DA84A0248F3}"/>
    <cellStyle name="Comma 6 3 2 4 5" xfId="39725" xr:uid="{59FB5E3B-21C2-47B8-8E19-31676898354C}"/>
    <cellStyle name="Comma 6 3 2 4 6" xfId="45340" xr:uid="{EFC0087A-6156-447C-9310-B09C8B039ECB}"/>
    <cellStyle name="Comma 6 3 2 5" xfId="7175" xr:uid="{BC9FBFBB-4FB6-47F0-A4A5-E483EB0ABF91}"/>
    <cellStyle name="Comma 6 3 2 5 2" xfId="17714" xr:uid="{6E6F44EE-63AE-4647-8A5C-224E5016F00F}"/>
    <cellStyle name="Comma 6 3 2 5 2 2" xfId="34374" xr:uid="{5D8024AF-15BC-41D7-BF4D-83DA2646C166}"/>
    <cellStyle name="Comma 6 3 2 5 3" xfId="26086" xr:uid="{56D7749E-DE6F-4503-B107-F77DACA2E29C}"/>
    <cellStyle name="Comma 6 3 2 5 4" xfId="47058" xr:uid="{138BFB45-2B58-49B0-8131-094E6338D4F6}"/>
    <cellStyle name="Comma 6 3 2 6" xfId="11420" xr:uid="{CE8B854D-C264-4BD4-A5F5-BEE9E7CA6CE5}"/>
    <cellStyle name="Comma 6 3 2 6 2" xfId="20288" xr:uid="{FC4B3802-6A01-41B0-B0C3-3629C49385DE}"/>
    <cellStyle name="Comma 6 3 2 6 2 2" xfId="36948" xr:uid="{E0988F64-9B69-47D6-86BF-3ABFC74CB25E}"/>
    <cellStyle name="Comma 6 3 2 6 3" xfId="28660" xr:uid="{66617442-BAA5-42BC-A2D0-91E56854DA00}"/>
    <cellStyle name="Comma 6 3 2 6 4" xfId="51301" xr:uid="{B11B6A20-BE07-4322-8D66-E797DA0AB2B4}"/>
    <cellStyle name="Comma 6 3 2 7" xfId="12800" xr:uid="{2B90E9D6-F81C-4A8E-9ABF-19964539E535}"/>
    <cellStyle name="Comma 6 3 2 7 2" xfId="21278" xr:uid="{11C2303C-8C39-460D-907F-C9D2B5C2D63C}"/>
    <cellStyle name="Comma 6 3 2 7 2 2" xfId="37938" xr:uid="{069AF7FB-25E0-4900-9D1B-00C19C3A4233}"/>
    <cellStyle name="Comma 6 3 2 7 3" xfId="29650" xr:uid="{9B5E59B4-3EB7-4871-BF0B-F688994DFCF2}"/>
    <cellStyle name="Comma 6 3 2 7 4" xfId="52676" xr:uid="{157CE930-7E08-498F-A4B1-1F0A6D358EA2}"/>
    <cellStyle name="Comma 6 3 2 8" xfId="13095" xr:uid="{E4E3778E-7700-4371-A9D1-E9F9441EB2F7}"/>
    <cellStyle name="Comma 6 3 2 8 2" xfId="21500" xr:uid="{16E7C957-08CD-4071-8F11-D40C76792C70}"/>
    <cellStyle name="Comma 6 3 2 8 2 2" xfId="38160" xr:uid="{5B292234-A787-4468-87BC-9FF49194A9FE}"/>
    <cellStyle name="Comma 6 3 2 8 3" xfId="29873" xr:uid="{EA75411B-D12B-4AA5-969B-2E9CFD55F640}"/>
    <cellStyle name="Comma 6 3 2 8 4" xfId="52969" xr:uid="{E90BAF83-89A2-4443-B83F-5308F0676A5F}"/>
    <cellStyle name="Comma 6 3 2 9" xfId="13451" xr:uid="{ECA3E2AB-6494-407E-8C24-3A245C31DD86}"/>
    <cellStyle name="Comma 6 3 2 9 2" xfId="21754" xr:uid="{5762EA0D-9A0C-4F68-839D-4BBDDB3CBACE}"/>
    <cellStyle name="Comma 6 3 2 9 2 2" xfId="38414" xr:uid="{320CBA67-BBC2-4FD0-89A4-8CC636CB9BAB}"/>
    <cellStyle name="Comma 6 3 2 9 3" xfId="30127" xr:uid="{115D45E1-2EAA-4EAB-A9B7-89EBBA74FA8B}"/>
    <cellStyle name="Comma 6 3 2 9 4" xfId="53324" xr:uid="{47FD1985-ED02-4AB8-A9D3-83331D7365B4}"/>
    <cellStyle name="Comma 6 3 20" xfId="13423" xr:uid="{8BF37B86-FB96-4AF6-B4B0-A26246F6EA37}"/>
    <cellStyle name="Comma 6 3 20 2" xfId="21726" xr:uid="{63483630-2F63-48AC-B8A9-D693BACB61DB}"/>
    <cellStyle name="Comma 6 3 20 2 2" xfId="38386" xr:uid="{59B789A3-3B9E-4C40-A467-A31D940B61D2}"/>
    <cellStyle name="Comma 6 3 20 3" xfId="30099" xr:uid="{2B57F178-A516-4A95-979A-55F98D063320}"/>
    <cellStyle name="Comma 6 3 20 4" xfId="53296" xr:uid="{A3B025B1-E0D1-4ABF-99C3-C880C76D1D15}"/>
    <cellStyle name="Comma 6 3 21" xfId="13569" xr:uid="{F93788F1-9EBE-4088-88EC-9FD2CB81A4B6}"/>
    <cellStyle name="Comma 6 3 21 2" xfId="30229" xr:uid="{151B738B-5364-4BFD-B154-900D8F7208FA}"/>
    <cellStyle name="Comma 6 3 22" xfId="21852" xr:uid="{5A4A46C5-6801-417C-B364-C5E3D6107E79}"/>
    <cellStyle name="Comma 6 3 23" xfId="38492" xr:uid="{87E33834-667D-4DCC-9EEB-A05BA2C9186E}"/>
    <cellStyle name="Comma 6 3 24" xfId="38569" xr:uid="{5CCC1A11-11BB-4AF3-A364-538206F8D8D8}"/>
    <cellStyle name="Comma 6 3 25" xfId="1112" xr:uid="{27C66BBB-06E4-4F71-86A6-D7CE578AD766}"/>
    <cellStyle name="Comma 6 3 26" xfId="40687" xr:uid="{C5E242DD-3432-481C-8600-FEC31DBF7D1C}"/>
    <cellStyle name="Comma 6 3 27" xfId="40829" xr:uid="{281C80EB-F516-4510-B2EF-04B5A7AA787D}"/>
    <cellStyle name="Comma 6 3 28" xfId="40841" xr:uid="{66DC060E-3F72-42EB-A479-85F56489DFC3}"/>
    <cellStyle name="Comma 6 3 29" xfId="40974" xr:uid="{079CF206-30EB-4CD5-A8B2-BF8D6EF1E9E6}"/>
    <cellStyle name="Comma 6 3 3" xfId="1498" xr:uid="{DB1BDFD0-4B0F-48E3-8462-7439ECE9CC15}"/>
    <cellStyle name="Comma 6 3 3 2" xfId="3374" xr:uid="{38C80D2E-BE9D-4BE9-8387-9B9BAF47A22D}"/>
    <cellStyle name="Comma 6 3 3 2 2" xfId="8407" xr:uid="{9F0C7AC5-1877-49C5-B201-770663327110}"/>
    <cellStyle name="Comma 6 3 3 2 2 2" xfId="18437" xr:uid="{EE6E2C7E-227F-4E67-BE28-95474F479544}"/>
    <cellStyle name="Comma 6 3 3 2 2 2 2" xfId="35097" xr:uid="{CA19A7C6-CB4A-4619-83DB-81E01838BAF8}"/>
    <cellStyle name="Comma 6 3 3 2 2 3" xfId="26809" xr:uid="{92E603A0-8052-456C-B69A-3361F27440D6}"/>
    <cellStyle name="Comma 6 3 3 2 2 4" xfId="40118" xr:uid="{9DD016C1-BC06-4259-B058-2A18458E0969}"/>
    <cellStyle name="Comma 6 3 3 2 2 5" xfId="48290" xr:uid="{C03F743F-D86E-4151-9297-B82925B6BA8B}"/>
    <cellStyle name="Comma 6 3 3 2 3" xfId="15115" xr:uid="{7D787FB2-1BFA-418A-8959-242C991BA39E}"/>
    <cellStyle name="Comma 6 3 3 2 3 2" xfId="31775" xr:uid="{D6CCCDC8-396F-4707-9FE2-2D16E9E5E425}"/>
    <cellStyle name="Comma 6 3 3 2 4" xfId="23486" xr:uid="{585AB87A-634B-4BE9-A05A-99BA7DBBD0A3}"/>
    <cellStyle name="Comma 6 3 3 2 5" xfId="39247" xr:uid="{18596EC9-B5FE-4160-BD2F-C1E02A70F654}"/>
    <cellStyle name="Comma 6 3 3 2 6" xfId="43278" xr:uid="{A10E0C92-D84B-4ABC-A622-6E848990C504}"/>
    <cellStyle name="Comma 6 3 3 3" xfId="5282" xr:uid="{14741CA7-7120-49F1-AC1A-7D4292A8A234}"/>
    <cellStyle name="Comma 6 3 3 3 2" xfId="9782" xr:uid="{6C66C254-F857-427B-B965-899A2795AD50}"/>
    <cellStyle name="Comma 6 3 3 3 2 2" xfId="19247" xr:uid="{E34D5600-01DF-4D3C-AA7F-2524990D5545}"/>
    <cellStyle name="Comma 6 3 3 3 2 2 2" xfId="35907" xr:uid="{3DB629D6-1F5F-423C-AC11-11A6F286F85D}"/>
    <cellStyle name="Comma 6 3 3 3 2 3" xfId="27619" xr:uid="{7A7362CD-09C6-4E41-AAC3-F7196E15102F}"/>
    <cellStyle name="Comma 6 3 3 3 2 4" xfId="49665" xr:uid="{05FEB935-C1C4-48B6-B7F8-D906C55757CE}"/>
    <cellStyle name="Comma 6 3 3 3 3" xfId="16448" xr:uid="{DCF1B276-68D4-4E3A-B3B5-4023131C81A3}"/>
    <cellStyle name="Comma 6 3 3 3 3 2" xfId="33108" xr:uid="{DD271407-6FBB-4CF1-A168-FA2E8B2928BB}"/>
    <cellStyle name="Comma 6 3 3 3 4" xfId="24819" xr:uid="{E6D7F3F9-6534-4A55-BABD-3C459FC78B3D}"/>
    <cellStyle name="Comma 6 3 3 3 5" xfId="39669" xr:uid="{BE3F5AC3-6EAC-4F7A-9DEE-651430FE30CD}"/>
    <cellStyle name="Comma 6 3 3 3 6" xfId="45176" xr:uid="{8B2301C2-9313-4ABE-A3BF-B911852D0C8B}"/>
    <cellStyle name="Comma 6 3 3 4" xfId="7072" xr:uid="{B7E3639A-0916-4FE1-8EA5-EEDC2520BD44}"/>
    <cellStyle name="Comma 6 3 3 4 2" xfId="17655" xr:uid="{B7072B1D-6716-4448-A885-F93473444402}"/>
    <cellStyle name="Comma 6 3 3 4 2 2" xfId="34315" xr:uid="{86F8435F-1A74-4AA8-949E-793B8890CE98}"/>
    <cellStyle name="Comma 6 3 3 4 3" xfId="26027" xr:uid="{936D3264-7F8F-4CA7-8501-7A6727AFDC85}"/>
    <cellStyle name="Comma 6 3 3 4 4" xfId="46955" xr:uid="{A9973590-A834-475D-AFD3-A23B1C88E78F}"/>
    <cellStyle name="Comma 6 3 3 5" xfId="11256" xr:uid="{D3BC0FCB-F049-492E-93F0-385543CBEB0D}"/>
    <cellStyle name="Comma 6 3 3 5 2" xfId="20168" xr:uid="{0054440B-290A-4B1A-A991-D8B70EE88A43}"/>
    <cellStyle name="Comma 6 3 3 5 2 2" xfId="36828" xr:uid="{2BC1E724-3403-47E1-8EA8-D58FD01943C9}"/>
    <cellStyle name="Comma 6 3 3 5 3" xfId="28540" xr:uid="{8DA6235B-87F1-4CD9-B880-5C223455118B}"/>
    <cellStyle name="Comma 6 3 3 5 4" xfId="51137" xr:uid="{9F9233B2-1CB6-40FF-97DE-1DA5AD57CAC7}"/>
    <cellStyle name="Comma 6 3 3 6" xfId="13799" xr:uid="{A28E7D94-2C0E-4335-8722-EC06412D219F}"/>
    <cellStyle name="Comma 6 3 3 6 2" xfId="30459" xr:uid="{6750E480-BEA5-4C22-84E2-670DB3D645A0}"/>
    <cellStyle name="Comma 6 3 3 7" xfId="22149" xr:uid="{31531E3D-C811-49AE-9608-21EF360C2BDA}"/>
    <cellStyle name="Comma 6 3 3 8" xfId="38782" xr:uid="{DE04DA78-3B66-4595-B3EE-A86E6D1A7ECF}"/>
    <cellStyle name="Comma 6 3 3 9" xfId="41389" xr:uid="{55E8AC8E-B20B-4F58-8895-44AB25D032A2}"/>
    <cellStyle name="Comma 6 3 30" xfId="785" xr:uid="{056C632D-567D-4B54-9E12-EA65DF72B5F7}"/>
    <cellStyle name="Comma 6 3 4" xfId="2062" xr:uid="{F898D723-23C1-49B0-A69A-C6F1F845819D}"/>
    <cellStyle name="Comma 6 3 4 2" xfId="3988" xr:uid="{389C1664-6D1B-47AC-B0C0-551B05410208}"/>
    <cellStyle name="Comma 6 3 4 2 2" xfId="8832" xr:uid="{1D911F82-26EB-4FF3-9D9F-2569C7EBFBCF}"/>
    <cellStyle name="Comma 6 3 4 2 2 2" xfId="18691" xr:uid="{2AB4A379-36BE-46CD-B8F0-40020FD1C726}"/>
    <cellStyle name="Comma 6 3 4 2 2 2 2" xfId="35351" xr:uid="{8AEC8540-5465-43BD-87C5-778DE8B7D84B}"/>
    <cellStyle name="Comma 6 3 4 2 2 3" xfId="27063" xr:uid="{044368B0-5711-4021-96A4-8FF8B2C30BC8}"/>
    <cellStyle name="Comma 6 3 4 2 2 4" xfId="40284" xr:uid="{ACC9B1C5-35F1-41EF-BADD-6F1B3B2908C8}"/>
    <cellStyle name="Comma 6 3 4 2 2 5" xfId="48715" xr:uid="{1DC3BBE5-FB28-4D51-AE8E-517AAAECA4E4}"/>
    <cellStyle name="Comma 6 3 4 2 3" xfId="15558" xr:uid="{E610F8AE-3F12-4E63-B93F-A56E035FD5EB}"/>
    <cellStyle name="Comma 6 3 4 2 3 2" xfId="32218" xr:uid="{4E3B9470-FB8B-4B98-9954-5341424DE45F}"/>
    <cellStyle name="Comma 6 3 4 2 4" xfId="23929" xr:uid="{02C3A501-57BF-414E-AC3E-FB1AC2620339}"/>
    <cellStyle name="Comma 6 3 4 2 5" xfId="39399" xr:uid="{5766FEC4-DCE6-496E-88C9-F0BBBA3B3FA8}"/>
    <cellStyle name="Comma 6 3 4 2 6" xfId="43892" xr:uid="{98FACDA6-40BD-4780-A320-4F9656D33738}"/>
    <cellStyle name="Comma 6 3 4 3" xfId="5881" xr:uid="{9F24CE3E-01E3-4DEB-9D5F-92F78FDDBBC5}"/>
    <cellStyle name="Comma 6 3 4 3 2" xfId="10207" xr:uid="{598FB2BE-A8B9-4308-A957-3590F54DA7BC}"/>
    <cellStyle name="Comma 6 3 4 3 2 2" xfId="19501" xr:uid="{4C9447AA-CE24-43CF-AAE9-E6688EF21AA8}"/>
    <cellStyle name="Comma 6 3 4 3 2 2 2" xfId="36161" xr:uid="{93E1FB61-74CB-43ED-A97B-EC1CB827704F}"/>
    <cellStyle name="Comma 6 3 4 3 2 3" xfId="27873" xr:uid="{58DD7D8B-7A8D-4186-9D6A-7030C0D51BF7}"/>
    <cellStyle name="Comma 6 3 4 3 2 4" xfId="50090" xr:uid="{02FCDF0A-0566-47AF-8FAC-105AFE1DC272}"/>
    <cellStyle name="Comma 6 3 4 3 3" xfId="16876" xr:uid="{5EDB8CAB-703E-4C42-8212-4AFE886F2B1A}"/>
    <cellStyle name="Comma 6 3 4 3 3 2" xfId="33536" xr:uid="{8E871850-C394-48F1-8F5A-285366BF71F4}"/>
    <cellStyle name="Comma 6 3 4 3 4" xfId="25247" xr:uid="{45E94191-8AAC-41C2-BE3B-51249895D212}"/>
    <cellStyle name="Comma 6 3 4 3 5" xfId="39835" xr:uid="{F004B4CE-371E-4451-9639-B71BB485672B}"/>
    <cellStyle name="Comma 6 3 4 3 6" xfId="45775" xr:uid="{4A1F9532-A907-493B-ABF2-8979EB1EAC06}"/>
    <cellStyle name="Comma 6 3 4 4" xfId="7497" xr:uid="{570B736E-9E1B-4E0E-8C73-8360447A4A31}"/>
    <cellStyle name="Comma 6 3 4 4 2" xfId="17909" xr:uid="{BD1801DF-3C7B-4703-A722-DBC53D9485AE}"/>
    <cellStyle name="Comma 6 3 4 4 2 2" xfId="34569" xr:uid="{186CE052-17A9-4FA2-9565-D16353736EF6}"/>
    <cellStyle name="Comma 6 3 4 4 3" xfId="26281" xr:uid="{D5DC9267-F41D-4C93-88AF-F3B10858A6EF}"/>
    <cellStyle name="Comma 6 3 4 4 4" xfId="47380" xr:uid="{A07C5F8A-5ADA-42A2-A194-A3ECB5239B91}"/>
    <cellStyle name="Comma 6 3 4 5" xfId="11855" xr:uid="{0C66104B-CFD1-4810-8A39-4159AD4CF1FA}"/>
    <cellStyle name="Comma 6 3 4 5 2" xfId="20596" xr:uid="{37B9BBDB-B8FB-47D7-8E44-EF9C3F109547}"/>
    <cellStyle name="Comma 6 3 4 5 2 2" xfId="37256" xr:uid="{CF934646-0AB6-4241-978C-378B0DEC2E77}"/>
    <cellStyle name="Comma 6 3 4 5 3" xfId="28968" xr:uid="{68F1E13C-AB8E-4287-AEA8-BAA927A240E4}"/>
    <cellStyle name="Comma 6 3 4 5 4" xfId="51736" xr:uid="{5FECFE10-B4FD-4D3E-BAC3-3542D19929FB}"/>
    <cellStyle name="Comma 6 3 4 6" xfId="14222" xr:uid="{AA9F2A5A-B7E6-4DAB-8CBE-B1E781518B19}"/>
    <cellStyle name="Comma 6 3 4 6 2" xfId="30882" xr:uid="{32FC18F5-4DAF-4292-85E4-0B3E3BCA310A}"/>
    <cellStyle name="Comma 6 3 4 7" xfId="22592" xr:uid="{8D02DE36-DDE4-4325-AD41-9BC2F9B4B477}"/>
    <cellStyle name="Comma 6 3 4 8" xfId="38942" xr:uid="{071930C3-9E2E-4F69-9E0E-890D9A0666FD}"/>
    <cellStyle name="Comma 6 3 4 9" xfId="42003" xr:uid="{44E13EBA-A5CC-445E-9A57-77E134A056D3}"/>
    <cellStyle name="Comma 6 3 5" xfId="2577" xr:uid="{CD67F393-E82E-48ED-9393-F4D502E448CF}"/>
    <cellStyle name="Comma 6 3 5 2" xfId="4494" xr:uid="{D19C478E-CC79-40DE-9886-69FCD2F71060}"/>
    <cellStyle name="Comma 6 3 5 2 2" xfId="9210" xr:uid="{990EBCF2-CFE4-44DC-8DD4-08AC866F2E97}"/>
    <cellStyle name="Comma 6 3 5 2 2 2" xfId="18913" xr:uid="{EF432C8A-1A7D-4344-889A-3DCA9A978D3F}"/>
    <cellStyle name="Comma 6 3 5 2 2 2 2" xfId="35573" xr:uid="{8D42AC0E-560C-4932-BED9-9FF094EF6BB9}"/>
    <cellStyle name="Comma 6 3 5 2 2 3" xfId="27285" xr:uid="{AFB4EA0D-258D-40A0-AB91-121630E500EA}"/>
    <cellStyle name="Comma 6 3 5 2 2 4" xfId="40418" xr:uid="{CB3C12EA-0784-44B7-942A-CA00CAC98C1A}"/>
    <cellStyle name="Comma 6 3 5 2 2 5" xfId="49093" xr:uid="{2A34BBB9-9AFB-4C03-9C8C-1DA2E827EBDD}"/>
    <cellStyle name="Comma 6 3 5 2 3" xfId="15908" xr:uid="{64F66F41-C263-492D-936D-22B5BE5E11EF}"/>
    <cellStyle name="Comma 6 3 5 2 3 2" xfId="32568" xr:uid="{124B24EF-98E7-45CE-BB27-FF98E3EB08B2}"/>
    <cellStyle name="Comma 6 3 5 2 4" xfId="24279" xr:uid="{3E73D629-5DC5-4E56-8692-43C8BF321C93}"/>
    <cellStyle name="Comma 6 3 5 2 5" xfId="39520" xr:uid="{21DCD2EA-2DB1-4FA9-9205-015558D2E776}"/>
    <cellStyle name="Comma 6 3 5 2 6" xfId="44398" xr:uid="{6C018671-FB62-468E-88EE-103E4B95C80E}"/>
    <cellStyle name="Comma 6 3 5 3" xfId="6389" xr:uid="{82337818-CBD3-42B7-8263-219A1FB5F52A}"/>
    <cellStyle name="Comma 6 3 5 3 2" xfId="10587" xr:uid="{BEB2414F-D4A4-4951-8830-ED4E1C720645}"/>
    <cellStyle name="Comma 6 3 5 3 2 2" xfId="19724" xr:uid="{F878832A-D33F-48FE-ACF0-2B26BFC8A776}"/>
    <cellStyle name="Comma 6 3 5 3 2 2 2" xfId="36384" xr:uid="{1737F96A-A814-4BA2-AA85-071A297E0242}"/>
    <cellStyle name="Comma 6 3 5 3 2 3" xfId="28096" xr:uid="{57217DA7-4B87-4D7C-ADCF-94A6E4E4B688}"/>
    <cellStyle name="Comma 6 3 5 3 2 4" xfId="50470" xr:uid="{44210ED3-A80C-49BF-AEE5-EE9C01D0A8D4}"/>
    <cellStyle name="Comma 6 3 5 3 3" xfId="17227" xr:uid="{D636BE2C-411A-42CE-BA44-5B8B9D02B001}"/>
    <cellStyle name="Comma 6 3 5 3 3 2" xfId="33887" xr:uid="{28ABD8D7-C5B0-4AC7-939B-9FE8EA1D2125}"/>
    <cellStyle name="Comma 6 3 5 3 4" xfId="25598" xr:uid="{EDADDBDF-2D75-4EEB-86B2-F4CD337F5B2B}"/>
    <cellStyle name="Comma 6 3 5 3 5" xfId="39971" xr:uid="{3AE1BA57-1BB4-45A5-9EBB-1309487FB939}"/>
    <cellStyle name="Comma 6 3 5 3 6" xfId="46283" xr:uid="{9ACD83E5-F549-4550-B981-FBC61EFD27BB}"/>
    <cellStyle name="Comma 6 3 5 4" xfId="7875" xr:uid="{18568B4D-C453-4A37-A38D-5754A7B77235}"/>
    <cellStyle name="Comma 6 3 5 4 2" xfId="18131" xr:uid="{F7CAAFFA-5BDA-4241-998D-C0141153E6EE}"/>
    <cellStyle name="Comma 6 3 5 4 2 2" xfId="34791" xr:uid="{4F829185-9D94-4896-9F56-E5AA2BA074CE}"/>
    <cellStyle name="Comma 6 3 5 4 3" xfId="26503" xr:uid="{0989E5BC-0707-4FC9-985B-1E3A92847E39}"/>
    <cellStyle name="Comma 6 3 5 4 4" xfId="47758" xr:uid="{919FC036-9B59-43BD-BA70-1D72D0D30484}"/>
    <cellStyle name="Comma 6 3 5 5" xfId="12361" xr:uid="{A56770EF-A4A0-473E-AB72-0F580E470FD0}"/>
    <cellStyle name="Comma 6 3 5 5 2" xfId="20946" xr:uid="{750ACC3D-630C-498B-885D-4712A1E7EE82}"/>
    <cellStyle name="Comma 6 3 5 5 2 2" xfId="37606" xr:uid="{374DD7B8-C147-4ACE-9DFF-8209F8B9EA89}"/>
    <cellStyle name="Comma 6 3 5 5 3" xfId="29318" xr:uid="{D37826BD-D54C-4276-ADA3-67D191DACD36}"/>
    <cellStyle name="Comma 6 3 5 5 4" xfId="52242" xr:uid="{6FB8AE02-D25A-4CD5-B912-55EB01A9C06A}"/>
    <cellStyle name="Comma 6 3 5 6" xfId="14572" xr:uid="{B0DD4C4A-AABF-4FC7-BE40-B0C0FA97F223}"/>
    <cellStyle name="Comma 6 3 5 6 2" xfId="31232" xr:uid="{35D89F7A-A0EA-4DA1-9E84-114AA5FEC4DF}"/>
    <cellStyle name="Comma 6 3 5 7" xfId="22942" xr:uid="{FF80F77F-8882-4797-AEC4-A1A0829D4BA4}"/>
    <cellStyle name="Comma 6 3 5 8" xfId="39098" xr:uid="{7EC7B22C-6D8B-4671-9F8F-40C7B1B3D21A}"/>
    <cellStyle name="Comma 6 3 5 9" xfId="42509" xr:uid="{64709C09-4422-459C-BC10-97824303BE3D}"/>
    <cellStyle name="Comma 6 3 6" xfId="2826" xr:uid="{2395E59E-431A-405E-BC94-D2F830207107}"/>
    <cellStyle name="Comma 6 3 6 2" xfId="4729" xr:uid="{7A507C49-B94D-4605-A4BD-98DB92AC498C}"/>
    <cellStyle name="Comma 6 3 6 2 2" xfId="9377" xr:uid="{4ECC9B04-6377-453A-914C-2FCBDDB3B257}"/>
    <cellStyle name="Comma 6 3 6 2 2 2" xfId="19001" xr:uid="{7A683B69-6258-44A6-A71B-38300DDC7366}"/>
    <cellStyle name="Comma 6 3 6 2 2 2 2" xfId="35661" xr:uid="{E930488B-70E0-4D2C-AC0C-C9AD3146DC05}"/>
    <cellStyle name="Comma 6 3 6 2 2 3" xfId="27373" xr:uid="{8435E3EB-74FD-443A-B3F3-4EC51AFE3AC8}"/>
    <cellStyle name="Comma 6 3 6 2 2 4" xfId="49260" xr:uid="{A96E7DA7-A3E3-4C00-8E12-9DFD47097C41}"/>
    <cellStyle name="Comma 6 3 6 2 3" xfId="16064" xr:uid="{CD58DE84-D086-4C75-990E-5A50FAD6D8A0}"/>
    <cellStyle name="Comma 6 3 6 2 3 2" xfId="32724" xr:uid="{FE079476-85EE-46C9-8E59-99F643CE504C}"/>
    <cellStyle name="Comma 6 3 6 2 4" xfId="24435" xr:uid="{BDAC4312-1442-4947-A33B-7D7F17437949}"/>
    <cellStyle name="Comma 6 3 6 2 5" xfId="40015" xr:uid="{9E6631C1-4243-4BE9-B8B9-A2B3CE43B0B9}"/>
    <cellStyle name="Comma 6 3 6 2 6" xfId="44633" xr:uid="{83C28EB8-E02E-4249-A58C-8F2C9E9DA5C0}"/>
    <cellStyle name="Comma 6 3 6 3" xfId="6624" xr:uid="{9D303DE8-5F9D-4846-9CA8-813CF0FC530B}"/>
    <cellStyle name="Comma 6 3 6 3 2" xfId="10754" xr:uid="{5532FAB2-011E-4B4F-A4D3-E1FCD629916C}"/>
    <cellStyle name="Comma 6 3 6 3 2 2" xfId="19812" xr:uid="{D6C003B2-13A7-484A-A5B6-0DCE03BA19BB}"/>
    <cellStyle name="Comma 6 3 6 3 2 2 2" xfId="36472" xr:uid="{4177A9B6-B1AC-4C0B-91CB-3BA5201CBAD2}"/>
    <cellStyle name="Comma 6 3 6 3 2 3" xfId="28184" xr:uid="{3089D645-026D-4D96-9313-57A5D8DF0FF6}"/>
    <cellStyle name="Comma 6 3 6 3 2 4" xfId="50637" xr:uid="{CE4BF65B-5E57-4088-9CC6-88794AB44D5A}"/>
    <cellStyle name="Comma 6 3 6 3 3" xfId="17383" xr:uid="{107C7BCC-2D78-4501-97A4-9CE7CA8D2785}"/>
    <cellStyle name="Comma 6 3 6 3 3 2" xfId="34043" xr:uid="{DAE9B996-49D9-4C31-ACCB-B199A28FCD74}"/>
    <cellStyle name="Comma 6 3 6 3 4" xfId="25754" xr:uid="{F305469A-F335-436B-A642-1357F982CBA7}"/>
    <cellStyle name="Comma 6 3 6 3 5" xfId="46518" xr:uid="{7285D798-E763-4B64-BF70-3D7FB038303D}"/>
    <cellStyle name="Comma 6 3 6 4" xfId="8042" xr:uid="{D352A78B-C6C4-4D41-8C50-5DBE8DC316A6}"/>
    <cellStyle name="Comma 6 3 6 4 2" xfId="18219" xr:uid="{4B65F2C0-E7CF-407E-AD6A-3CF55DD0F67A}"/>
    <cellStyle name="Comma 6 3 6 4 2 2" xfId="34879" xr:uid="{F7C01984-EDBE-4559-8B02-AC4876F25BE3}"/>
    <cellStyle name="Comma 6 3 6 4 3" xfId="26591" xr:uid="{C9EEAAA8-A2AB-4806-89E5-37206BB40E6C}"/>
    <cellStyle name="Comma 6 3 6 4 4" xfId="47925" xr:uid="{9DEEC446-4B19-4494-96F5-78249F7C58FB}"/>
    <cellStyle name="Comma 6 3 6 5" xfId="14727" xr:uid="{F4506C9C-C6C7-4213-8003-230DEFF0ECEE}"/>
    <cellStyle name="Comma 6 3 6 5 2" xfId="31387" xr:uid="{25529258-13A3-4664-AD97-BA8F7702D7A1}"/>
    <cellStyle name="Comma 6 3 6 6" xfId="23098" xr:uid="{E7847BAA-DB94-441A-A972-6ACA7E5A0A80}"/>
    <cellStyle name="Comma 6 3 6 7" xfId="39149" xr:uid="{D5373172-8DDE-48E8-B6EF-D417BE604AC0}"/>
    <cellStyle name="Comma 6 3 6 8" xfId="42743" xr:uid="{1E5120CC-CA93-4C6E-A5F9-42657B579610}"/>
    <cellStyle name="Comma 6 3 7" xfId="2957" xr:uid="{435320C5-EBB7-420A-B224-0EF6A819BDDE}"/>
    <cellStyle name="Comma 6 3 7 2" xfId="8106" xr:uid="{EBA6FDAD-5283-46F7-8E18-45D943A9ED0C}"/>
    <cellStyle name="Comma 6 3 7 2 2" xfId="18255" xr:uid="{F96B4687-BA3E-408F-9FE4-C07D08078521}"/>
    <cellStyle name="Comma 6 3 7 2 2 2" xfId="34915" xr:uid="{318C0BAB-294E-44DE-8C70-DCA8942ED4D8}"/>
    <cellStyle name="Comma 6 3 7 2 3" xfId="26627" xr:uid="{E82883A4-720E-45D6-B714-5B81BFC9EAC2}"/>
    <cellStyle name="Comma 6 3 7 2 4" xfId="47989" xr:uid="{DF7C068F-5BD1-4B8E-8254-FBF44035EBBA}"/>
    <cellStyle name="Comma 6 3 7 3" xfId="14818" xr:uid="{0546294C-CE4D-45BE-9C16-D66620F37204}"/>
    <cellStyle name="Comma 6 3 7 3 2" xfId="31478" xr:uid="{2798623B-C1A5-46F9-9CD5-6742FC9AB11F}"/>
    <cellStyle name="Comma 6 3 7 4" xfId="23189" xr:uid="{81448294-7E15-4CA3-8D02-8ACC5CAD00AD}"/>
    <cellStyle name="Comma 6 3 7 5" xfId="39564" xr:uid="{747C9551-56FD-4F23-9A48-30E0E926BF47}"/>
    <cellStyle name="Comma 6 3 7 6" xfId="42862" xr:uid="{0758853D-C1BC-4380-B62A-6FC37EB690EF}"/>
    <cellStyle name="Comma 6 3 8" xfId="4789" xr:uid="{CCAD9B28-1FD6-4962-92DF-E1DF1F9FDF6F}"/>
    <cellStyle name="Comma 6 3 8 2" xfId="9422" xr:uid="{B0A18108-BB0B-4826-88DC-4BEEECC2CC90}"/>
    <cellStyle name="Comma 6 3 8 2 2" xfId="19030" xr:uid="{978E4971-28AA-41C4-AB9F-6D90681E35E1}"/>
    <cellStyle name="Comma 6 3 8 2 2 2" xfId="35690" xr:uid="{85D5B0A7-6111-4985-8B49-3BB28DA790FA}"/>
    <cellStyle name="Comma 6 3 8 2 3" xfId="27402" xr:uid="{E1FB86D1-69B4-47E4-801D-BF82FDAC00C5}"/>
    <cellStyle name="Comma 6 3 8 2 4" xfId="49305" xr:uid="{BCC6945E-51FB-4DB0-BD0D-74A7A8F62FCC}"/>
    <cellStyle name="Comma 6 3 8 3" xfId="16100" xr:uid="{5F25EC40-CCF3-40DC-A245-F6BCE420F93D}"/>
    <cellStyle name="Comma 6 3 8 3 2" xfId="32760" xr:uid="{59224ED5-8279-4C64-ADCC-0D59A1B0E4C0}"/>
    <cellStyle name="Comma 6 3 8 4" xfId="24471" xr:uid="{D815BF5A-5920-4E10-84AE-D3E64790C166}"/>
    <cellStyle name="Comma 6 3 8 5" xfId="44685" xr:uid="{ACC8E088-5BCF-4304-911F-691D0ADAEDC9}"/>
    <cellStyle name="Comma 6 3 9" xfId="4895" xr:uid="{4B157FBD-5EAA-43BC-9705-F335940EC78A}"/>
    <cellStyle name="Comma 6 3 9 2" xfId="9480" xr:uid="{9806001D-9C79-4FED-93D2-05752D0F8D7D}"/>
    <cellStyle name="Comma 6 3 9 2 2" xfId="19064" xr:uid="{A0D79E85-C96E-4F97-87C6-FD28C7FA2B61}"/>
    <cellStyle name="Comma 6 3 9 2 2 2" xfId="35724" xr:uid="{2CEE3DA4-10DA-444E-9D2D-B40AC0BC5F7B}"/>
    <cellStyle name="Comma 6 3 9 2 3" xfId="27436" xr:uid="{D570868F-59EC-4B6E-A60B-6FD7C87A52DE}"/>
    <cellStyle name="Comma 6 3 9 2 4" xfId="49363" xr:uid="{85B7DA52-CCAB-4A98-8EEC-C14DB1DDB844}"/>
    <cellStyle name="Comma 6 3 9 3" xfId="16181" xr:uid="{5168CC4C-9917-4A43-B7E3-6A49AD71A6D7}"/>
    <cellStyle name="Comma 6 3 9 3 2" xfId="32841" xr:uid="{E4D03425-70CD-45F4-8E93-399C8B1AC666}"/>
    <cellStyle name="Comma 6 3 9 4" xfId="24552" xr:uid="{3A71551E-7616-45D8-8526-662C0986545F}"/>
    <cellStyle name="Comma 6 3 9 5" xfId="44790" xr:uid="{B262B25D-F0A4-4EF0-91D9-F1BA57B855D4}"/>
    <cellStyle name="Comma 6 30" xfId="12646" xr:uid="{22C7D0FA-13AF-4F4F-AD2E-FA0FE466DAD5}"/>
    <cellStyle name="Comma 6 30 2" xfId="21137" xr:uid="{BF5DF85C-CE8D-4D6A-A65A-0292C6401A18}"/>
    <cellStyle name="Comma 6 30 2 2" xfId="37797" xr:uid="{114E8127-C1F5-4D11-8AA2-BF376CDD7568}"/>
    <cellStyle name="Comma 6 30 3" xfId="29509" xr:uid="{3528DC9E-C572-4775-8759-B6C7F98D7022}"/>
    <cellStyle name="Comma 6 30 4" xfId="52523" xr:uid="{58C724D2-3D10-414B-9768-F87A02EC9D3F}"/>
    <cellStyle name="Comma 6 31" xfId="12730" xr:uid="{62CFD1FA-696A-47D7-9FD5-0FAD91334B8A}"/>
    <cellStyle name="Comma 6 31 2" xfId="21211" xr:uid="{153D9126-7CE6-404E-9080-C896B66C1DAE}"/>
    <cellStyle name="Comma 6 31 2 2" xfId="37871" xr:uid="{CA7F2889-5AF0-4C5C-A1EB-301A7BDF6390}"/>
    <cellStyle name="Comma 6 31 3" xfId="29583" xr:uid="{43E5D238-E787-4CC4-B6E9-D19201C705AF}"/>
    <cellStyle name="Comma 6 31 4" xfId="52606" xr:uid="{CE9501D6-B544-471D-8819-E0AF02F31216}"/>
    <cellStyle name="Comma 6 32" xfId="12826" xr:uid="{2B4AA070-0227-4BFA-8194-E0E76B2600D1}"/>
    <cellStyle name="Comma 6 32 2" xfId="21301" xr:uid="{B9924B90-E7BC-47C7-A3C8-BD442C89A8DD}"/>
    <cellStyle name="Comma 6 32 2 2" xfId="37961" xr:uid="{41EE479C-B5FC-4DD4-AD54-B95D09A8A4AD}"/>
    <cellStyle name="Comma 6 32 3" xfId="29674" xr:uid="{0B5AF236-EDB7-421B-BF32-CC5C653E6531}"/>
    <cellStyle name="Comma 6 32 4" xfId="52702" xr:uid="{1D8D2D43-33D1-4A8E-9B32-1264E1F681A5}"/>
    <cellStyle name="Comma 6 33" xfId="13407" xr:uid="{A52ACE9F-2414-447B-A3B3-6D4A4619377E}"/>
    <cellStyle name="Comma 6 33 2" xfId="21713" xr:uid="{1728C276-E1CD-47E0-B632-19D54D450E59}"/>
    <cellStyle name="Comma 6 33 2 2" xfId="38373" xr:uid="{24ED9479-4872-4BC3-901E-A0AE055090F1}"/>
    <cellStyle name="Comma 6 33 3" xfId="30086" xr:uid="{52F50022-07F3-4618-A4CB-1D9CF7B9C2B8}"/>
    <cellStyle name="Comma 6 33 4" xfId="53280" xr:uid="{DE116BA2-1807-4CAA-9D31-0320343D2865}"/>
    <cellStyle name="Comma 6 34" xfId="13478" xr:uid="{0F92D923-54F1-4D10-A95C-5D8119C15B18}"/>
    <cellStyle name="Comma 6 34 2" xfId="30146" xr:uid="{5227FFAC-9923-49E9-A3E9-0C37281217F3}"/>
    <cellStyle name="Comma 6 35" xfId="13510" xr:uid="{6DC63429-BBB0-4CBA-B7AF-825FA9C16AC5}"/>
    <cellStyle name="Comma 6 35 2" xfId="30170" xr:uid="{A874F8AB-C117-4571-8C7F-F0D9334F2D0A}"/>
    <cellStyle name="Comma 6 36" xfId="21792" xr:uid="{F82F7D86-6E30-424E-A7BF-BB8A6DB55EF9}"/>
    <cellStyle name="Comma 6 37" xfId="1025" xr:uid="{5C07F9B7-5A1B-4F08-A486-A8CFF7963B9C}"/>
    <cellStyle name="Comma 6 38" xfId="40448" xr:uid="{B877E926-4AD2-4969-955F-F56B789CEF99}"/>
    <cellStyle name="Comma 6 39" xfId="40510" xr:uid="{C4C251D7-5DD1-47DD-8F2A-2ACF3DC2804F}"/>
    <cellStyle name="Comma 6 4" xfId="226" xr:uid="{28F424AC-B0A0-4F7B-84AF-4880B10C7401}"/>
    <cellStyle name="Comma 6 4 10" xfId="12769" xr:uid="{C9EE7AEF-2999-457A-81ED-E4FC4B269FDA}"/>
    <cellStyle name="Comma 6 4 10 2" xfId="21247" xr:uid="{F785C388-8DE5-4FDB-86F4-270DAB86B511}"/>
    <cellStyle name="Comma 6 4 10 2 2" xfId="37907" xr:uid="{8D9F5A1D-D1C1-473C-B062-D8C455E5C04B}"/>
    <cellStyle name="Comma 6 4 10 3" xfId="29619" xr:uid="{8AA319C0-CF55-4E89-A983-31E57C798752}"/>
    <cellStyle name="Comma 6 4 10 4" xfId="52645" xr:uid="{DFB4D127-764D-4FC6-91E0-B350DAA94980}"/>
    <cellStyle name="Comma 6 4 11" xfId="12965" xr:uid="{D365D063-BFFC-46B1-9B67-98222D0279C6}"/>
    <cellStyle name="Comma 6 4 11 2" xfId="21403" xr:uid="{467949AB-E1FE-49F8-8AB3-5DF6D8E73BB7}"/>
    <cellStyle name="Comma 6 4 11 2 2" xfId="38063" xr:uid="{7C2E571B-09B1-4219-97FE-02968D20004A}"/>
    <cellStyle name="Comma 6 4 11 3" xfId="29776" xr:uid="{45A3F611-39F3-44CB-8A98-D13D3C830EE8}"/>
    <cellStyle name="Comma 6 4 11 4" xfId="52839" xr:uid="{6F314BA3-B77F-4802-AE46-E8B783B78088}"/>
    <cellStyle name="Comma 6 4 12" xfId="13438" xr:uid="{BED93DB5-791E-4D2C-8231-0820E434724C}"/>
    <cellStyle name="Comma 6 4 12 2" xfId="21741" xr:uid="{5208E962-FE47-4D8A-9BCD-39F0701A0C73}"/>
    <cellStyle name="Comma 6 4 12 2 2" xfId="38401" xr:uid="{86BAE307-B296-4117-A9CC-01C92F329916}"/>
    <cellStyle name="Comma 6 4 12 3" xfId="30114" xr:uid="{FB0E2A6C-ABE8-4320-9F77-7CEF4A1CC661}"/>
    <cellStyle name="Comma 6 4 12 4" xfId="53311" xr:uid="{CD4751C9-B5B5-41AC-A776-BF31145B995F}"/>
    <cellStyle name="Comma 6 4 13" xfId="13592" xr:uid="{6CDB29ED-32D6-4B77-AD44-A24E9475E2F8}"/>
    <cellStyle name="Comma 6 4 13 2" xfId="30252" xr:uid="{190B6247-EB62-4264-AEF0-1281C8839F99}"/>
    <cellStyle name="Comma 6 4 14" xfId="21875" xr:uid="{4F2B933B-175B-4922-A472-AF4677B5676B}"/>
    <cellStyle name="Comma 6 4 15" xfId="1144" xr:uid="{7687BE01-90E7-4678-92C2-C02707F18E1D}"/>
    <cellStyle name="Comma 6 4 16" xfId="41007" xr:uid="{11D3B714-20EC-4BAB-9C5B-CF1B29668501}"/>
    <cellStyle name="Comma 6 4 17" xfId="822" xr:uid="{A4E12A58-9D1D-46E2-AF8E-4B2321B1584B}"/>
    <cellStyle name="Comma 6 4 2" xfId="393" xr:uid="{45CDE729-DC8A-4B88-8D5C-C546C9DBD543}"/>
    <cellStyle name="Comma 6 4 2 10" xfId="41587" xr:uid="{C591DA19-7F00-453D-BAA2-92A9654687FA}"/>
    <cellStyle name="Comma 6 4 2 11" xfId="1649" xr:uid="{0BF08689-9E72-4C10-994F-E04519F26F6A}"/>
    <cellStyle name="Comma 6 4 2 2" xfId="2260" xr:uid="{6B4A7261-0D90-4C0B-91B5-E4B20BCD8E46}"/>
    <cellStyle name="Comma 6 4 2 2 2" xfId="4186" xr:uid="{F73AE3C2-F8FC-4007-81A1-A2648DE2EC91}"/>
    <cellStyle name="Comma 6 4 2 2 2 2" xfId="8961" xr:uid="{74C732B1-9818-4D9E-A41C-A40AC48435BB}"/>
    <cellStyle name="Comma 6 4 2 2 2 2 2" xfId="18765" xr:uid="{882FF79E-71AA-4620-8FAF-B406DB5AEE5E}"/>
    <cellStyle name="Comma 6 4 2 2 2 2 2 2" xfId="35425" xr:uid="{C1689BA8-D7A4-4DD1-ABCC-C32916AA7A9B}"/>
    <cellStyle name="Comma 6 4 2 2 2 2 3" xfId="27137" xr:uid="{AA62365F-C8FA-4C42-A946-7FBA4863B187}"/>
    <cellStyle name="Comma 6 4 2 2 2 2 4" xfId="48844" xr:uid="{A9F918EC-E727-410D-9181-6596E35814CE}"/>
    <cellStyle name="Comma 6 4 2 2 2 3" xfId="15701" xr:uid="{90DC7AD9-7E79-4DA3-848E-F9928EC103C9}"/>
    <cellStyle name="Comma 6 4 2 2 2 3 2" xfId="32361" xr:uid="{7712540E-E565-42FC-84C8-F940E7D5097C}"/>
    <cellStyle name="Comma 6 4 2 2 2 4" xfId="24072" xr:uid="{70830BC5-FBA7-45AE-9F57-7436E7887859}"/>
    <cellStyle name="Comma 6 4 2 2 2 5" xfId="44090" xr:uid="{D79A7751-5AD8-4706-8B0C-5C8F26FAD5E9}"/>
    <cellStyle name="Comma 6 4 2 2 3" xfId="6079" xr:uid="{CA4BE86D-581E-472B-BAE5-1549DFE3BD6C}"/>
    <cellStyle name="Comma 6 4 2 2 3 2" xfId="10336" xr:uid="{427CB60E-458F-456C-A437-2C83D1F2740A}"/>
    <cellStyle name="Comma 6 4 2 2 3 2 2" xfId="19575" xr:uid="{6F335688-0A90-4E3C-89E5-6F5C941457F0}"/>
    <cellStyle name="Comma 6 4 2 2 3 2 2 2" xfId="36235" xr:uid="{9247251C-0069-4A76-A12F-B6D9294C3E7B}"/>
    <cellStyle name="Comma 6 4 2 2 3 2 3" xfId="27947" xr:uid="{99A2472F-1888-47B0-8D2F-D374DA6AEAB5}"/>
    <cellStyle name="Comma 6 4 2 2 3 2 4" xfId="50219" xr:uid="{E53B8275-61A0-4809-81E2-9902B64EEE78}"/>
    <cellStyle name="Comma 6 4 2 2 3 3" xfId="17019" xr:uid="{B46454BB-6E08-46C8-B1EE-6A40166ED8F1}"/>
    <cellStyle name="Comma 6 4 2 2 3 3 2" xfId="33679" xr:uid="{3BF20FFB-9DB8-462F-A617-9C7478073A49}"/>
    <cellStyle name="Comma 6 4 2 2 3 4" xfId="25390" xr:uid="{C829DE95-50A5-480F-90AE-1EE85726D073}"/>
    <cellStyle name="Comma 6 4 2 2 3 5" xfId="45973" xr:uid="{8C7283D6-6416-403E-8EAE-A7A97BA66ACC}"/>
    <cellStyle name="Comma 6 4 2 2 4" xfId="7626" xr:uid="{E2BD15BB-C93C-4092-81B1-5D32620F0160}"/>
    <cellStyle name="Comma 6 4 2 2 4 2" xfId="17983" xr:uid="{04756577-BBA8-4FA9-A8C5-34054FE3208B}"/>
    <cellStyle name="Comma 6 4 2 2 4 2 2" xfId="34643" xr:uid="{813DFB20-45C8-45A2-9BAC-E85EB4724D15}"/>
    <cellStyle name="Comma 6 4 2 2 4 3" xfId="26355" xr:uid="{52B66B29-3F91-40E2-B8D8-A7823D118C19}"/>
    <cellStyle name="Comma 6 4 2 2 4 4" xfId="47509" xr:uid="{A1BCA88D-1654-4F68-BBE7-4EB3FB14AF0E}"/>
    <cellStyle name="Comma 6 4 2 2 5" xfId="12053" xr:uid="{1D233DFE-831A-4EFD-A815-03BE5D8A60DD}"/>
    <cellStyle name="Comma 6 4 2 2 5 2" xfId="20739" xr:uid="{6852026D-BC13-4C7E-A6CD-A422EE022FF8}"/>
    <cellStyle name="Comma 6 4 2 2 5 2 2" xfId="37399" xr:uid="{94030FC7-7D52-414E-B4F9-AA46F42FA912}"/>
    <cellStyle name="Comma 6 4 2 2 5 3" xfId="29111" xr:uid="{B706498A-E003-4137-98E4-46AB769B2142}"/>
    <cellStyle name="Comma 6 4 2 2 5 4" xfId="51934" xr:uid="{1C456F2D-F3BB-436F-80A2-9C6D467BDFD9}"/>
    <cellStyle name="Comma 6 4 2 2 6" xfId="14365" xr:uid="{F7FF5A2D-A401-499B-8055-DBE65D2B0418}"/>
    <cellStyle name="Comma 6 4 2 2 6 2" xfId="31025" xr:uid="{87021735-E9DA-490E-8207-5E8F4D229A8B}"/>
    <cellStyle name="Comma 6 4 2 2 7" xfId="22735" xr:uid="{3D8FC88B-4B3B-4D97-A378-7C9231845B5D}"/>
    <cellStyle name="Comma 6 4 2 2 8" xfId="42201" xr:uid="{D60D797B-59E6-442A-B4E6-F55D4BAA25CC}"/>
    <cellStyle name="Comma 6 4 2 3" xfId="3572" xr:uid="{0B2CAF79-5B19-4211-856F-DB0F4EB15F1A}"/>
    <cellStyle name="Comma 6 4 2 3 2" xfId="8536" xr:uid="{BB78A685-FE56-4D68-BF3F-67692EA20CB2}"/>
    <cellStyle name="Comma 6 4 2 3 2 2" xfId="18511" xr:uid="{33081E24-F167-4486-890A-69A5FC5CC053}"/>
    <cellStyle name="Comma 6 4 2 3 2 2 2" xfId="35171" xr:uid="{C2BE21FD-4BCB-4F0D-AE08-8B46A799C458}"/>
    <cellStyle name="Comma 6 4 2 3 2 3" xfId="26883" xr:uid="{7D6B3683-1529-48AD-9817-449099D0706A}"/>
    <cellStyle name="Comma 6 4 2 3 2 4" xfId="48419" xr:uid="{12163F6F-89B3-4936-B92D-AC1EA942AE4D}"/>
    <cellStyle name="Comma 6 4 2 3 3" xfId="15258" xr:uid="{ED8AFCB3-B6E4-45C1-BF1E-23A03685B60B}"/>
    <cellStyle name="Comma 6 4 2 3 3 2" xfId="31918" xr:uid="{8E7696BD-C0AE-421D-98B8-42632EF7718D}"/>
    <cellStyle name="Comma 6 4 2 3 4" xfId="23629" xr:uid="{D45E6C5E-7D71-40B4-A240-5921ACD02AED}"/>
    <cellStyle name="Comma 6 4 2 3 5" xfId="43476" xr:uid="{2D61EE2F-8259-48D8-B1D0-3D032E4C98BA}"/>
    <cellStyle name="Comma 6 4 2 4" xfId="5480" xr:uid="{EFF550EB-919C-4474-85AE-A5BB21E1331C}"/>
    <cellStyle name="Comma 6 4 2 4 2" xfId="9911" xr:uid="{497EF47F-1F67-4EB8-8CEC-81C06F17C40E}"/>
    <cellStyle name="Comma 6 4 2 4 2 2" xfId="19321" xr:uid="{015A8BBD-BD9A-47E1-942F-02C3D962BB1D}"/>
    <cellStyle name="Comma 6 4 2 4 2 2 2" xfId="35981" xr:uid="{713B31D2-4FDF-41E4-AFC1-9A70418AB3C8}"/>
    <cellStyle name="Comma 6 4 2 4 2 3" xfId="27693" xr:uid="{04EDC4A3-C982-4ADD-88CE-5C0A98BC5990}"/>
    <cellStyle name="Comma 6 4 2 4 2 4" xfId="49794" xr:uid="{B5A1FABF-4DC9-45CF-B34A-21E1C4F2B562}"/>
    <cellStyle name="Comma 6 4 2 4 3" xfId="16591" xr:uid="{61F39DE0-C96E-4BCB-9CD0-46FABEA854B1}"/>
    <cellStyle name="Comma 6 4 2 4 3 2" xfId="33251" xr:uid="{E42CB643-DF2F-4E2D-A940-DF9683BAD073}"/>
    <cellStyle name="Comma 6 4 2 4 4" xfId="24962" xr:uid="{28C60F8A-D98B-43A3-BC17-BB856739636B}"/>
    <cellStyle name="Comma 6 4 2 4 5" xfId="45374" xr:uid="{F9118DE6-EA9B-42F0-AD56-88AB64918A76}"/>
    <cellStyle name="Comma 6 4 2 5" xfId="7201" xr:uid="{9079D82B-8C7C-4FE8-8C07-1E47488F148D}"/>
    <cellStyle name="Comma 6 4 2 5 2" xfId="17729" xr:uid="{C5D5A23C-6D30-45EA-BB41-E82B0499FEEF}"/>
    <cellStyle name="Comma 6 4 2 5 2 2" xfId="34389" xr:uid="{3DADAC5E-F8D3-4576-9317-EF3204EFCEDB}"/>
    <cellStyle name="Comma 6 4 2 5 3" xfId="26101" xr:uid="{147585C7-47F4-4087-AE04-B51E9A1A9D6F}"/>
    <cellStyle name="Comma 6 4 2 5 4" xfId="47084" xr:uid="{C2131180-23CA-4FEA-AF5B-0797853262D8}"/>
    <cellStyle name="Comma 6 4 2 6" xfId="11454" xr:uid="{3BBC9828-94CD-4CA1-9F1D-767F0FC21AF7}"/>
    <cellStyle name="Comma 6 4 2 6 2" xfId="20311" xr:uid="{0113AB2D-B887-4D9E-ADCF-F1AC2C03F656}"/>
    <cellStyle name="Comma 6 4 2 6 2 2" xfId="36971" xr:uid="{FA64883C-E39C-4A9F-A5C3-1616249109E8}"/>
    <cellStyle name="Comma 6 4 2 6 3" xfId="28683" xr:uid="{E9586595-35E1-44CC-9AEF-33145B6135E5}"/>
    <cellStyle name="Comma 6 4 2 6 4" xfId="51335" xr:uid="{CF8E4503-F9D9-4BF1-8C1E-5923A4FF2CB5}"/>
    <cellStyle name="Comma 6 4 2 7" xfId="13129" xr:uid="{B41AC831-62DB-484E-9CD1-2D53F6360919}"/>
    <cellStyle name="Comma 6 4 2 7 2" xfId="21523" xr:uid="{F587FED6-D09D-479F-9EAD-55CB54936654}"/>
    <cellStyle name="Comma 6 4 2 7 2 2" xfId="38183" xr:uid="{8FEC21F5-37CF-4BF3-AF65-BE940871C684}"/>
    <cellStyle name="Comma 6 4 2 7 3" xfId="29896" xr:uid="{54A70FD3-0716-4B75-9515-B20C398760DC}"/>
    <cellStyle name="Comma 6 4 2 7 4" xfId="53003" xr:uid="{5981AD7A-4AFE-4629-88D4-A48312C6BC21}"/>
    <cellStyle name="Comma 6 4 2 8" xfId="13942" xr:uid="{50506D24-12DB-4F9F-802A-98BE80374811}"/>
    <cellStyle name="Comma 6 4 2 8 2" xfId="30602" xr:uid="{5B419AF5-FAF0-4F1B-A8EF-814268A29B45}"/>
    <cellStyle name="Comma 6 4 2 9" xfId="22292" xr:uid="{E9ED13C1-40EB-4115-8C1F-B167305681A5}"/>
    <cellStyle name="Comma 6 4 3" xfId="1533" xr:uid="{0F1A9825-C963-4C0B-910E-9705FFACDBC3}"/>
    <cellStyle name="Comma 6 4 3 2" xfId="3408" xr:uid="{37FFC6BC-3033-41B2-AB8E-0857AD85BF3D}"/>
    <cellStyle name="Comma 6 4 3 2 2" xfId="8433" xr:uid="{32BAD190-F3CE-4CCF-B0D1-7699F65A82B7}"/>
    <cellStyle name="Comma 6 4 3 2 2 2" xfId="18452" xr:uid="{AF7CC638-8DAC-4C6B-ACE2-036585601A52}"/>
    <cellStyle name="Comma 6 4 3 2 2 2 2" xfId="35112" xr:uid="{0DC31995-EB68-457C-B71E-58006FA19662}"/>
    <cellStyle name="Comma 6 4 3 2 2 3" xfId="26824" xr:uid="{0926D492-AC71-4372-9667-23899F858E4E}"/>
    <cellStyle name="Comma 6 4 3 2 2 4" xfId="48316" xr:uid="{A377C384-C49C-4846-9314-6A7AFA5DD21F}"/>
    <cellStyle name="Comma 6 4 3 2 3" xfId="15138" xr:uid="{588F5287-8BA7-444D-80C8-E16463AE6B3F}"/>
    <cellStyle name="Comma 6 4 3 2 3 2" xfId="31798" xr:uid="{A19E9AEF-A160-47DA-B5B4-CE8F357CE7B2}"/>
    <cellStyle name="Comma 6 4 3 2 4" xfId="23509" xr:uid="{E9520AC7-214C-4A93-8C6B-B14F227A10C0}"/>
    <cellStyle name="Comma 6 4 3 2 5" xfId="43312" xr:uid="{D9FA35D7-F07C-4726-A1A0-24ECC9169ADA}"/>
    <cellStyle name="Comma 6 4 3 3" xfId="5316" xr:uid="{E322BC2D-9184-42BB-BCD9-1526F9F37BE3}"/>
    <cellStyle name="Comma 6 4 3 3 2" xfId="9808" xr:uid="{2C9AB865-7D04-4072-908D-48EA07EC2FCE}"/>
    <cellStyle name="Comma 6 4 3 3 2 2" xfId="19262" xr:uid="{BC948A89-3C2C-4ADB-940F-766B407142FA}"/>
    <cellStyle name="Comma 6 4 3 3 2 2 2" xfId="35922" xr:uid="{8ED146BA-174C-4C6D-81BE-97305E387C6A}"/>
    <cellStyle name="Comma 6 4 3 3 2 3" xfId="27634" xr:uid="{9B451C04-47BC-4808-A2D4-8F55B1F67B06}"/>
    <cellStyle name="Comma 6 4 3 3 2 4" xfId="49691" xr:uid="{304C63F5-FA37-4649-BCA0-54B012575957}"/>
    <cellStyle name="Comma 6 4 3 3 3" xfId="16471" xr:uid="{DD8D1D7F-273F-499F-B537-896FA6BBA5FC}"/>
    <cellStyle name="Comma 6 4 3 3 3 2" xfId="33131" xr:uid="{82873D06-78A0-4A42-9F31-ED4774FA1F96}"/>
    <cellStyle name="Comma 6 4 3 3 4" xfId="24842" xr:uid="{DD8A8202-EB6F-4343-95F3-CE765BA65D9B}"/>
    <cellStyle name="Comma 6 4 3 3 5" xfId="45210" xr:uid="{826FE081-A5FC-45A1-B735-3B3EF59D20BA}"/>
    <cellStyle name="Comma 6 4 3 4" xfId="7098" xr:uid="{7E33E190-4FE2-4515-88C9-ABE1B6CAB47F}"/>
    <cellStyle name="Comma 6 4 3 4 2" xfId="17670" xr:uid="{839DE107-B4C9-4E2B-B3EE-241068ADEAA8}"/>
    <cellStyle name="Comma 6 4 3 4 2 2" xfId="34330" xr:uid="{4A13ACD8-F44C-431B-B3C5-955AB06870F2}"/>
    <cellStyle name="Comma 6 4 3 4 3" xfId="26042" xr:uid="{E41F174A-E877-4BE5-B0F6-971CA34256A9}"/>
    <cellStyle name="Comma 6 4 3 4 4" xfId="46981" xr:uid="{49B1DC42-8B04-45FD-9406-766105313C26}"/>
    <cellStyle name="Comma 6 4 3 5" xfId="11290" xr:uid="{7A7F0804-9920-49D6-820A-25D938B2888D}"/>
    <cellStyle name="Comma 6 4 3 5 2" xfId="20191" xr:uid="{C3609B62-EB40-400E-BBC2-8000ABCA99E0}"/>
    <cellStyle name="Comma 6 4 3 5 2 2" xfId="36851" xr:uid="{334CA3CA-3369-46DF-9CA0-83EBA22870E8}"/>
    <cellStyle name="Comma 6 4 3 5 3" xfId="28563" xr:uid="{35AA712B-3CA8-4BE8-9E2C-6FC2392F8C1D}"/>
    <cellStyle name="Comma 6 4 3 5 4" xfId="51171" xr:uid="{4A3DEEFF-A5F6-4465-A2C9-B090FE460B1E}"/>
    <cellStyle name="Comma 6 4 3 6" xfId="13822" xr:uid="{58BA260A-7296-4BF9-9415-AA45C433D772}"/>
    <cellStyle name="Comma 6 4 3 6 2" xfId="30482" xr:uid="{03DA589D-086F-454A-97A1-05CCCEA8BD26}"/>
    <cellStyle name="Comma 6 4 3 7" xfId="22172" xr:uid="{95FFE91F-84C1-4177-8038-97491BA59102}"/>
    <cellStyle name="Comma 6 4 3 8" xfId="41423" xr:uid="{F6C0D653-2D9C-4C29-A65A-8D1728FD4F5D}"/>
    <cellStyle name="Comma 6 4 4" xfId="2096" xr:uid="{A3C1ACF6-DBF9-4BFF-833B-CF7D9E401B6E}"/>
    <cellStyle name="Comma 6 4 4 2" xfId="4022" xr:uid="{B6642093-8CFD-47FA-8940-AAE7F8078E7E}"/>
    <cellStyle name="Comma 6 4 4 2 2" xfId="8858" xr:uid="{49D790BB-782C-490F-B150-0FEB66881663}"/>
    <cellStyle name="Comma 6 4 4 2 2 2" xfId="18706" xr:uid="{99999EA4-F610-498F-8DE3-DCE65788A142}"/>
    <cellStyle name="Comma 6 4 4 2 2 2 2" xfId="35366" xr:uid="{C906E022-6910-49A7-AF03-C9F83A8309F5}"/>
    <cellStyle name="Comma 6 4 4 2 2 3" xfId="27078" xr:uid="{09A384DC-17CD-4A23-8523-0747785E5FA6}"/>
    <cellStyle name="Comma 6 4 4 2 2 4" xfId="48741" xr:uid="{19A6E8E1-ED59-41F1-A915-DD07E236074F}"/>
    <cellStyle name="Comma 6 4 4 2 3" xfId="15581" xr:uid="{073F6EDF-64F9-4010-A598-17E6703071F3}"/>
    <cellStyle name="Comma 6 4 4 2 3 2" xfId="32241" xr:uid="{FF06A99D-EF24-41DF-8683-CE56F4DCB72C}"/>
    <cellStyle name="Comma 6 4 4 2 4" xfId="23952" xr:uid="{0E2FC386-056E-4D8F-939A-7DEA67298677}"/>
    <cellStyle name="Comma 6 4 4 2 5" xfId="43926" xr:uid="{B71DA91B-82B1-4AC8-8584-F6C51B981A53}"/>
    <cellStyle name="Comma 6 4 4 3" xfId="5915" xr:uid="{674AF382-09A0-4B64-996F-571B20682C23}"/>
    <cellStyle name="Comma 6 4 4 3 2" xfId="10233" xr:uid="{62049AA1-4CE3-47F2-A9C1-048448CBB07F}"/>
    <cellStyle name="Comma 6 4 4 3 2 2" xfId="19516" xr:uid="{1595C8DF-6D1A-40EE-8A0D-90491705D225}"/>
    <cellStyle name="Comma 6 4 4 3 2 2 2" xfId="36176" xr:uid="{4E0D888C-6C97-4C80-8B73-2169269D5C14}"/>
    <cellStyle name="Comma 6 4 4 3 2 3" xfId="27888" xr:uid="{E8370F2A-9EE9-4D55-9F5E-1D806FAFEC5E}"/>
    <cellStyle name="Comma 6 4 4 3 2 4" xfId="50116" xr:uid="{B5C2E3BE-B0D1-4718-B997-D21548A6839B}"/>
    <cellStyle name="Comma 6 4 4 3 3" xfId="16899" xr:uid="{3EE10023-1EAC-418E-B5A1-50B2BC364A7C}"/>
    <cellStyle name="Comma 6 4 4 3 3 2" xfId="33559" xr:uid="{741E3362-003D-4231-A4A6-F23D9AD9305E}"/>
    <cellStyle name="Comma 6 4 4 3 4" xfId="25270" xr:uid="{6943AC1F-237F-4DD1-8E8E-17A6E8BBC7BC}"/>
    <cellStyle name="Comma 6 4 4 3 5" xfId="45809" xr:uid="{052FDE35-B60F-47DF-A687-B5F04180439C}"/>
    <cellStyle name="Comma 6 4 4 4" xfId="7523" xr:uid="{3B9DD70E-A01F-41AE-BD20-29A63FE94121}"/>
    <cellStyle name="Comma 6 4 4 4 2" xfId="17924" xr:uid="{8ED1A66F-9053-4E42-8D1D-AE44ADEEFB93}"/>
    <cellStyle name="Comma 6 4 4 4 2 2" xfId="34584" xr:uid="{17B57EE2-3473-4524-80F0-4ED62C2B5492}"/>
    <cellStyle name="Comma 6 4 4 4 3" xfId="26296" xr:uid="{85B4658E-6425-4F8C-9809-64E326DFB693}"/>
    <cellStyle name="Comma 6 4 4 4 4" xfId="47406" xr:uid="{76DE561F-22DE-49CC-8F50-167012F9EAEC}"/>
    <cellStyle name="Comma 6 4 4 5" xfId="11889" xr:uid="{46C8F67F-EE81-43C1-8F85-865656627BBB}"/>
    <cellStyle name="Comma 6 4 4 5 2" xfId="20619" xr:uid="{AA2EB114-F37F-4286-9E7F-570E5E14CB91}"/>
    <cellStyle name="Comma 6 4 4 5 2 2" xfId="37279" xr:uid="{C824348E-B53E-4097-8627-E578F26058EE}"/>
    <cellStyle name="Comma 6 4 4 5 3" xfId="28991" xr:uid="{FAD48183-867B-4FD2-987A-2F1D0F6504B4}"/>
    <cellStyle name="Comma 6 4 4 5 4" xfId="51770" xr:uid="{B470A2AD-2461-4872-BC89-E96786AC7D37}"/>
    <cellStyle name="Comma 6 4 4 6" xfId="14245" xr:uid="{12291268-D266-4C90-A0CB-DEDB5A6526F1}"/>
    <cellStyle name="Comma 6 4 4 6 2" xfId="30905" xr:uid="{E5C28259-718E-4783-B3AD-F76391ACDBC8}"/>
    <cellStyle name="Comma 6 4 4 7" xfId="22615" xr:uid="{D7708D70-5073-41AA-9B44-913088F9A8A7}"/>
    <cellStyle name="Comma 6 4 4 8" xfId="42037" xr:uid="{96DADA04-9829-4FBD-AAE3-37423BAC4517}"/>
    <cellStyle name="Comma 6 4 5" xfId="2678" xr:uid="{240D1334-448D-4463-910B-553B1504C5F3}"/>
    <cellStyle name="Comma 6 4 5 2" xfId="4592" xr:uid="{D981FC45-1CD5-4CAB-AE90-0F5E7A16B3FE}"/>
    <cellStyle name="Comma 6 4 5 2 2" xfId="9268" xr:uid="{9DE335E8-A27A-46BE-8A07-20D1858184CB}"/>
    <cellStyle name="Comma 6 4 5 2 2 2" xfId="18936" xr:uid="{9D8BF87C-E351-4106-8EE5-824A56B1CFC1}"/>
    <cellStyle name="Comma 6 4 5 2 2 2 2" xfId="35596" xr:uid="{0864EFD8-D483-416C-904E-A3743C37BC55}"/>
    <cellStyle name="Comma 6 4 5 2 2 3" xfId="27308" xr:uid="{F78A72F0-8D67-4893-AAF6-0049DDD160A0}"/>
    <cellStyle name="Comma 6 4 5 2 2 4" xfId="49151" xr:uid="{3ABE24D6-1AB8-4388-9A53-0F4C66175B21}"/>
    <cellStyle name="Comma 6 4 5 2 3" xfId="15971" xr:uid="{8299A2C4-3E68-4129-92EA-722479E1F414}"/>
    <cellStyle name="Comma 6 4 5 2 3 2" xfId="32631" xr:uid="{D1D86455-CB55-49E5-864E-415A9539FA29}"/>
    <cellStyle name="Comma 6 4 5 2 4" xfId="24342" xr:uid="{0DF301EC-8ACA-4DB6-AFC3-58B64D223763}"/>
    <cellStyle name="Comma 6 4 5 2 5" xfId="44496" xr:uid="{FE025747-5B61-4F03-BE80-56C6B09D62B1}"/>
    <cellStyle name="Comma 6 4 5 3" xfId="6487" xr:uid="{683F21C0-4CDC-4CE6-B150-37E283EADC5B}"/>
    <cellStyle name="Comma 6 4 5 3 2" xfId="10645" xr:uid="{C3A79CD3-B43A-4880-94F8-FD544E4177C5}"/>
    <cellStyle name="Comma 6 4 5 3 2 2" xfId="19747" xr:uid="{28E4B182-7D74-44B9-9BBE-F246AE63F42D}"/>
    <cellStyle name="Comma 6 4 5 3 2 2 2" xfId="36407" xr:uid="{238066CE-966F-4E6C-986D-A94B1BED55C7}"/>
    <cellStyle name="Comma 6 4 5 3 2 3" xfId="28119" xr:uid="{B553F167-6721-41DC-B2FB-DB9F77AC3FB3}"/>
    <cellStyle name="Comma 6 4 5 3 2 4" xfId="50528" xr:uid="{F078194F-2C76-401E-AC81-4E2511C09C85}"/>
    <cellStyle name="Comma 6 4 5 3 3" xfId="17290" xr:uid="{5A82851E-C743-408D-BD6D-57A4BA34B912}"/>
    <cellStyle name="Comma 6 4 5 3 3 2" xfId="33950" xr:uid="{F88426B2-5EB7-4054-8AA6-1E6644AE779E}"/>
    <cellStyle name="Comma 6 4 5 3 4" xfId="25661" xr:uid="{40B2DF20-7F4C-434F-B084-6567F193C404}"/>
    <cellStyle name="Comma 6 4 5 3 5" xfId="46381" xr:uid="{7CA2D85D-0093-4619-97B9-82ED8319FE65}"/>
    <cellStyle name="Comma 6 4 5 4" xfId="7933" xr:uid="{492181AE-437C-4937-9402-E8615F3F6022}"/>
    <cellStyle name="Comma 6 4 5 4 2" xfId="18154" xr:uid="{02865B0D-96DF-4FF5-B948-BE1EA57074AC}"/>
    <cellStyle name="Comma 6 4 5 4 2 2" xfId="34814" xr:uid="{7DF111A8-E82F-4553-B3FD-B82957DB07DC}"/>
    <cellStyle name="Comma 6 4 5 4 3" xfId="26526" xr:uid="{2E8DD746-4774-426B-B58D-F8BD8539AC8D}"/>
    <cellStyle name="Comma 6 4 5 4 4" xfId="47816" xr:uid="{3C3B0A28-932F-4151-A49C-70A9A9969736}"/>
    <cellStyle name="Comma 6 4 5 5" xfId="12459" xr:uid="{BA683B25-BF94-419F-A272-18B5A594FD28}"/>
    <cellStyle name="Comma 6 4 5 5 2" xfId="21009" xr:uid="{E870EFC4-7A0A-4632-936C-0DF299EA6847}"/>
    <cellStyle name="Comma 6 4 5 5 2 2" xfId="37669" xr:uid="{3EE51A07-B15E-4F96-9ED2-AA1EAF53E030}"/>
    <cellStyle name="Comma 6 4 5 5 3" xfId="29381" xr:uid="{813B389C-5088-4409-9D28-39AFB2D321A9}"/>
    <cellStyle name="Comma 6 4 5 5 4" xfId="52340" xr:uid="{60C2AD89-F4AF-4200-9CBB-9F793C374CBA}"/>
    <cellStyle name="Comma 6 4 5 6" xfId="14635" xr:uid="{B94A8E57-DFF9-4ACB-A9D1-530DA0DA13D6}"/>
    <cellStyle name="Comma 6 4 5 6 2" xfId="31295" xr:uid="{94BB415D-240F-429D-ADD1-9B7DEEA3F2FD}"/>
    <cellStyle name="Comma 6 4 5 7" xfId="23005" xr:uid="{C5B3F92C-5E9D-4E6C-8659-75C447F156B2}"/>
    <cellStyle name="Comma 6 4 5 8" xfId="42606" xr:uid="{4A47CA6F-FAD9-4E4B-9D77-A7677DAB9D39}"/>
    <cellStyle name="Comma 6 4 6" xfId="2992" xr:uid="{12C91775-D8EF-4D6D-AB76-B1EBE3C163A6}"/>
    <cellStyle name="Comma 6 4 6 2" xfId="8132" xr:uid="{64895F5D-8937-4DF0-8BCA-5D94D5CFF689}"/>
    <cellStyle name="Comma 6 4 6 2 2" xfId="18270" xr:uid="{0DE2B101-F221-4A3B-A4FC-8E3C96D99F3E}"/>
    <cellStyle name="Comma 6 4 6 2 2 2" xfId="34930" xr:uid="{BD60A647-D528-4B75-9F1C-6772A874512B}"/>
    <cellStyle name="Comma 6 4 6 2 3" xfId="26642" xr:uid="{707D5EDD-2219-4442-A7D4-BB7362D7CB04}"/>
    <cellStyle name="Comma 6 4 6 2 4" xfId="48015" xr:uid="{9D1558E9-6652-4FF4-A90B-B199F0303BD5}"/>
    <cellStyle name="Comma 6 4 6 3" xfId="14841" xr:uid="{B04B8235-14AD-4669-8D50-9001A73D2DBB}"/>
    <cellStyle name="Comma 6 4 6 3 2" xfId="31501" xr:uid="{890333F6-A736-491D-8188-FDDD7DBD3328}"/>
    <cellStyle name="Comma 6 4 6 4" xfId="23212" xr:uid="{67BBFCA6-1A49-4BD1-81A3-F53470659957}"/>
    <cellStyle name="Comma 6 4 6 5" xfId="42896" xr:uid="{0382A221-446D-4AC2-9328-245302F47A6E}"/>
    <cellStyle name="Comma 6 4 7" xfId="4931" xr:uid="{50B84851-6B38-43EB-A2FC-EAE5873B49E5}"/>
    <cellStyle name="Comma 6 4 7 2" xfId="9507" xr:uid="{9D8B0F38-C805-494F-9CBF-93E70DDE9BF5}"/>
    <cellStyle name="Comma 6 4 7 2 2" xfId="19080" xr:uid="{75E6AED8-00C3-4BBB-96B8-CF366EFE9F06}"/>
    <cellStyle name="Comma 6 4 7 2 2 2" xfId="35740" xr:uid="{3362AF6D-C772-4667-A709-5B7B98AD48BE}"/>
    <cellStyle name="Comma 6 4 7 2 3" xfId="27452" xr:uid="{0D756BF7-CE1C-402E-9EBB-76E80EE33628}"/>
    <cellStyle name="Comma 6 4 7 2 4" xfId="49390" xr:uid="{F1178DA1-7B38-4BB1-B3D3-3B6C8F2F9F7D}"/>
    <cellStyle name="Comma 6 4 7 3" xfId="16205" xr:uid="{B4D32763-6A1A-42EB-8510-ECA1D78DB6BC}"/>
    <cellStyle name="Comma 6 4 7 3 2" xfId="32865" xr:uid="{C98DEBEB-75D0-463F-B20A-6EBE67FD7F38}"/>
    <cellStyle name="Comma 6 4 7 4" xfId="24576" xr:uid="{A82E4E6E-1B15-4FED-AB45-B0911BDF6143}"/>
    <cellStyle name="Comma 6 4 7 5" xfId="44825" xr:uid="{7BEF4F9B-F351-461C-93E8-4BF47B09206C}"/>
    <cellStyle name="Comma 6 4 8" xfId="6796" xr:uid="{207A71FD-127E-479A-8BEB-5EA4100EEC75}"/>
    <cellStyle name="Comma 6 4 8 2" xfId="17487" xr:uid="{E5222B8F-998C-4A69-9ACA-1890A015FE3E}"/>
    <cellStyle name="Comma 6 4 8 2 2" xfId="34147" xr:uid="{DAFBE923-F622-473A-A2B0-CF895A991C10}"/>
    <cellStyle name="Comma 6 4 8 3" xfId="25859" xr:uid="{97D99B58-3C3F-4EC8-9B62-D5A11D24A181}"/>
    <cellStyle name="Comma 6 4 8 4" xfId="46679" xr:uid="{2F319E13-B268-447D-B8F8-F8BFE6C7122B}"/>
    <cellStyle name="Comma 6 4 9" xfId="10905" xr:uid="{E8E8FC55-DEFD-4D92-9FA0-BD9002F724A1}"/>
    <cellStyle name="Comma 6 4 9 2" xfId="19925" xr:uid="{78202861-A7CF-48C5-B394-FBD5082A40E0}"/>
    <cellStyle name="Comma 6 4 9 2 2" xfId="36585" xr:uid="{DC4A658A-6B6E-4BCE-910B-11F13FBB2B3E}"/>
    <cellStyle name="Comma 6 4 9 3" xfId="28297" xr:uid="{CE191E9E-C1C7-4A31-8ECE-1094BCB8A5FE}"/>
    <cellStyle name="Comma 6 4 9 4" xfId="50786" xr:uid="{2E6CC5E7-D4AE-4E18-AE74-52DA0CB595E6}"/>
    <cellStyle name="Comma 6 40" xfId="40580" xr:uid="{77936A1E-AD82-4D45-883D-CBC1EA63E725}"/>
    <cellStyle name="Comma 6 41" xfId="40772" xr:uid="{77A7FAA4-1338-4066-84A3-A44FB9844C72}"/>
    <cellStyle name="Comma 6 42" xfId="40893" xr:uid="{DA5250D4-3175-4670-8F27-15B4DA41159B}"/>
    <cellStyle name="Comma 6 43" xfId="53411" xr:uid="{FF070BEC-FF13-4F68-9FAA-FB3DAE9CA152}"/>
    <cellStyle name="Comma 6 44" xfId="53471" xr:uid="{AA54F824-BF72-44F8-937B-E4EF0AD6AD93}"/>
    <cellStyle name="Comma 6 45" xfId="53527" xr:uid="{120611DB-FD4C-48D8-9EA3-0C7904C2550E}"/>
    <cellStyle name="Comma 6 46" xfId="683" xr:uid="{936767AE-CC16-49D7-BEAE-4531EA37BD2F}"/>
    <cellStyle name="Comma 6 5" xfId="67" xr:uid="{9527A19A-8DD9-496D-8EE2-80A6E84FD0FF}"/>
    <cellStyle name="Comma 6 5 10" xfId="13617" xr:uid="{3DE3CE1C-7FD1-4E67-B6E3-39D28B3A2D33}"/>
    <cellStyle name="Comma 6 5 10 2" xfId="30277" xr:uid="{A0ECB50A-EA1D-4E7E-AA01-B8034A48493A}"/>
    <cellStyle name="Comma 6 5 11" xfId="21901" xr:uid="{BFF8AC09-7C21-4F7D-B598-F7B48757F1DB}"/>
    <cellStyle name="Comma 6 5 12" xfId="1182" xr:uid="{6A36E634-33BD-4D59-A9C1-81D2E46EAA81}"/>
    <cellStyle name="Comma 6 5 13" xfId="41047" xr:uid="{2AEEC4EE-3B80-457E-957C-E067FCBB56AC}"/>
    <cellStyle name="Comma 6 5 14" xfId="943" xr:uid="{8DE96403-C9DC-49E6-B69A-1F6C8A09BD1C}"/>
    <cellStyle name="Comma 6 5 2" xfId="432" xr:uid="{E0E5C28E-E322-4A34-B168-A108073055CF}"/>
    <cellStyle name="Comma 6 5 2 10" xfId="41626" xr:uid="{0BF65FC4-FC5E-4ED0-8CC9-1375EF10E098}"/>
    <cellStyle name="Comma 6 5 2 11" xfId="1683" xr:uid="{780FA9A9-3716-4449-8052-56BBF0BDC677}"/>
    <cellStyle name="Comma 6 5 2 2" xfId="2299" xr:uid="{24E9D3B8-B957-4D9E-BF82-6E8ADA10DBB2}"/>
    <cellStyle name="Comma 6 5 2 2 2" xfId="4225" xr:uid="{7A6A572E-394F-4C06-B07F-351916672304}"/>
    <cellStyle name="Comma 6 5 2 2 2 2" xfId="8995" xr:uid="{9BEB4808-610E-4212-B516-2E9662A57E16}"/>
    <cellStyle name="Comma 6 5 2 2 2 2 2" xfId="18785" xr:uid="{5CB35AA5-399F-4A8A-9F2C-0090422F2AE7}"/>
    <cellStyle name="Comma 6 5 2 2 2 2 2 2" xfId="35445" xr:uid="{7C21F44B-9E16-46C5-B330-74F104443EA5}"/>
    <cellStyle name="Comma 6 5 2 2 2 2 3" xfId="27157" xr:uid="{236CD680-D955-4E69-B9F3-6CD0DBCBE6A2}"/>
    <cellStyle name="Comma 6 5 2 2 2 2 4" xfId="48878" xr:uid="{8065DA2E-7B7C-4941-AD21-FDDD41A7863F}"/>
    <cellStyle name="Comma 6 5 2 2 2 3" xfId="15726" xr:uid="{8F9DA40D-BF1F-4293-BF1A-773E124FD37D}"/>
    <cellStyle name="Comma 6 5 2 2 2 3 2" xfId="32386" xr:uid="{4FA6BA81-A34F-40B8-B640-39AA7C2D62FA}"/>
    <cellStyle name="Comma 6 5 2 2 2 4" xfId="24097" xr:uid="{97A2397E-6F38-437A-9015-BC8105949D80}"/>
    <cellStyle name="Comma 6 5 2 2 2 5" xfId="44129" xr:uid="{38DB2B46-C2ED-415E-8791-4E68EA850D45}"/>
    <cellStyle name="Comma 6 5 2 2 3" xfId="6118" xr:uid="{C283880E-B592-426B-99FC-33DE09D59E93}"/>
    <cellStyle name="Comma 6 5 2 2 3 2" xfId="10370" xr:uid="{CCB653D9-15C1-45CB-8A4A-EB2D6CD2388A}"/>
    <cellStyle name="Comma 6 5 2 2 3 2 2" xfId="19595" xr:uid="{0A41C7C6-CB61-4E58-8090-CB6B45B7BCA5}"/>
    <cellStyle name="Comma 6 5 2 2 3 2 2 2" xfId="36255" xr:uid="{FA35CFAB-B728-4479-97C9-FD6DEC911F2D}"/>
    <cellStyle name="Comma 6 5 2 2 3 2 3" xfId="27967" xr:uid="{BDC59823-E713-4D91-8998-F9F8729FEB3C}"/>
    <cellStyle name="Comma 6 5 2 2 3 2 4" xfId="50253" xr:uid="{CF7831F8-E2BA-445A-83D8-2A08133882D0}"/>
    <cellStyle name="Comma 6 5 2 2 3 3" xfId="17044" xr:uid="{B5595646-03DE-45CD-8EED-A53D444C7CA5}"/>
    <cellStyle name="Comma 6 5 2 2 3 3 2" xfId="33704" xr:uid="{AECB5C71-AC8F-4D18-A6AB-9EA995DC47C7}"/>
    <cellStyle name="Comma 6 5 2 2 3 4" xfId="25415" xr:uid="{E3205306-D8A4-4C86-8B68-ECDE5EC8B867}"/>
    <cellStyle name="Comma 6 5 2 2 3 5" xfId="46012" xr:uid="{490846BC-421E-4E93-98B7-2C8AB33AF830}"/>
    <cellStyle name="Comma 6 5 2 2 4" xfId="7660" xr:uid="{6AAF44EB-60D3-45F3-9929-4C7835873F2B}"/>
    <cellStyle name="Comma 6 5 2 2 4 2" xfId="18003" xr:uid="{15D3EA6F-C062-4CBE-AEDD-7D2013C96495}"/>
    <cellStyle name="Comma 6 5 2 2 4 2 2" xfId="34663" xr:uid="{85CAC164-A3AD-4C82-A454-FE2A521933BE}"/>
    <cellStyle name="Comma 6 5 2 2 4 3" xfId="26375" xr:uid="{433DD505-E217-41D2-80AD-A098A207EB09}"/>
    <cellStyle name="Comma 6 5 2 2 4 4" xfId="47543" xr:uid="{7021F77B-BA11-4FD3-90A2-42C9C37DD304}"/>
    <cellStyle name="Comma 6 5 2 2 5" xfId="12092" xr:uid="{444101D9-5CB7-4603-BE0A-2209A5DC755B}"/>
    <cellStyle name="Comma 6 5 2 2 5 2" xfId="20764" xr:uid="{26436D8D-1BED-4BBB-B215-0F2AB88122BF}"/>
    <cellStyle name="Comma 6 5 2 2 5 2 2" xfId="37424" xr:uid="{5E3D087C-9B7E-4F98-AC8E-AF78C354BAF9}"/>
    <cellStyle name="Comma 6 5 2 2 5 3" xfId="29136" xr:uid="{4E2EFD35-916E-4E16-AFF6-CDB5F124845B}"/>
    <cellStyle name="Comma 6 5 2 2 5 4" xfId="51973" xr:uid="{3724E639-5BEF-42DB-AA2B-236807BA7EEF}"/>
    <cellStyle name="Comma 6 5 2 2 6" xfId="14390" xr:uid="{C018EEE4-29C3-420D-9BC2-BD09336259D1}"/>
    <cellStyle name="Comma 6 5 2 2 6 2" xfId="31050" xr:uid="{1F0D0CFE-38E8-4EEA-87C2-0CFA547C582B}"/>
    <cellStyle name="Comma 6 5 2 2 7" xfId="22760" xr:uid="{9FCF9F6C-EBDE-40EE-92F4-6C351905BE5D}"/>
    <cellStyle name="Comma 6 5 2 2 8" xfId="42240" xr:uid="{C5B6255A-2AFF-4140-B34C-80924CA647FB}"/>
    <cellStyle name="Comma 6 5 2 3" xfId="3611" xr:uid="{3BBB8BEF-59D4-4BF1-BFA3-C514222D435C}"/>
    <cellStyle name="Comma 6 5 2 3 2" xfId="8570" xr:uid="{D2C0E0BA-4523-407E-A939-44682FDD8169}"/>
    <cellStyle name="Comma 6 5 2 3 2 2" xfId="18531" xr:uid="{53BF342A-4E58-4929-A4AB-D68A66BEFFE9}"/>
    <cellStyle name="Comma 6 5 2 3 2 2 2" xfId="35191" xr:uid="{C0B719D1-FF2A-4803-AC5E-85E349581E27}"/>
    <cellStyle name="Comma 6 5 2 3 2 3" xfId="26903" xr:uid="{DE58E54F-7D90-4A42-985E-DC2AAB3EE9C0}"/>
    <cellStyle name="Comma 6 5 2 3 2 4" xfId="48453" xr:uid="{845FC9F9-C967-4AD0-AB32-49B0C51E4921}"/>
    <cellStyle name="Comma 6 5 2 3 3" xfId="15283" xr:uid="{D4CA7623-0A44-4869-9A2B-EC3C9AD700DB}"/>
    <cellStyle name="Comma 6 5 2 3 3 2" xfId="31943" xr:uid="{BA8F13A4-B2EE-4D30-811F-39E0A66546F0}"/>
    <cellStyle name="Comma 6 5 2 3 4" xfId="23654" xr:uid="{0D14E70E-B3A5-43C3-9BDE-0A81F0D035A0}"/>
    <cellStyle name="Comma 6 5 2 3 5" xfId="43515" xr:uid="{FE18DDFB-792E-4FF4-9946-44EBEE906172}"/>
    <cellStyle name="Comma 6 5 2 4" xfId="5519" xr:uid="{5165DA77-BBE2-4230-99D0-11079319163A}"/>
    <cellStyle name="Comma 6 5 2 4 2" xfId="9945" xr:uid="{DCAC6591-7847-4685-ADDB-810FA90187B0}"/>
    <cellStyle name="Comma 6 5 2 4 2 2" xfId="19341" xr:uid="{F958E7DC-33EE-45B3-BD65-B74BC7EDEF29}"/>
    <cellStyle name="Comma 6 5 2 4 2 2 2" xfId="36001" xr:uid="{C3F569CC-D48B-496A-90CE-3744B1AAE612}"/>
    <cellStyle name="Comma 6 5 2 4 2 3" xfId="27713" xr:uid="{E4C6D188-0ABB-4EA5-BC90-58AD19EEC5D9}"/>
    <cellStyle name="Comma 6 5 2 4 2 4" xfId="49828" xr:uid="{CB35AD08-BEAC-4DE5-AA68-098D20D65110}"/>
    <cellStyle name="Comma 6 5 2 4 3" xfId="16616" xr:uid="{032A592B-1B1E-4976-9977-A6212E704DAF}"/>
    <cellStyle name="Comma 6 5 2 4 3 2" xfId="33276" xr:uid="{EB7AC27C-60B7-46EE-B0F0-2D5DDEDDD552}"/>
    <cellStyle name="Comma 6 5 2 4 4" xfId="24987" xr:uid="{9CB56FC6-ECB6-4918-810B-D3B82EFD9663}"/>
    <cellStyle name="Comma 6 5 2 4 5" xfId="45413" xr:uid="{421E64BC-A0CA-4BC2-8F02-1B87F8A473EB}"/>
    <cellStyle name="Comma 6 5 2 5" xfId="7235" xr:uid="{36F7BBFA-AE51-488E-8E1D-E4B81245B1BF}"/>
    <cellStyle name="Comma 6 5 2 5 2" xfId="17749" xr:uid="{D2B165C0-C72E-4692-9A62-2696BA51A2AB}"/>
    <cellStyle name="Comma 6 5 2 5 2 2" xfId="34409" xr:uid="{16A8F718-6D8F-4F3B-9072-E245DA3BA061}"/>
    <cellStyle name="Comma 6 5 2 5 3" xfId="26121" xr:uid="{8A15008C-1829-4376-8226-711E68A7229F}"/>
    <cellStyle name="Comma 6 5 2 5 4" xfId="47118" xr:uid="{17A24EC0-9348-4B82-8281-AA8AEB5AB0AA}"/>
    <cellStyle name="Comma 6 5 2 6" xfId="11493" xr:uid="{895ABD77-7FAA-495B-9CBA-254C0F322946}"/>
    <cellStyle name="Comma 6 5 2 6 2" xfId="20336" xr:uid="{7458BAE0-6232-4E02-A0F7-6DB5AC76A1ED}"/>
    <cellStyle name="Comma 6 5 2 6 2 2" xfId="36996" xr:uid="{3EDF3981-46FF-4D1C-9B8F-465EB7A0DB1E}"/>
    <cellStyle name="Comma 6 5 2 6 3" xfId="28708" xr:uid="{0A65FC20-8691-41F7-AF71-47912E8EF64A}"/>
    <cellStyle name="Comma 6 5 2 6 4" xfId="51374" xr:uid="{68C04559-5228-4CB5-B344-A3F6064E9504}"/>
    <cellStyle name="Comma 6 5 2 7" xfId="13168" xr:uid="{184F72E5-93D7-4415-A90D-06B605470F08}"/>
    <cellStyle name="Comma 6 5 2 7 2" xfId="21548" xr:uid="{2AA872E0-00BD-40F0-A148-D5161F953D3E}"/>
    <cellStyle name="Comma 6 5 2 7 2 2" xfId="38208" xr:uid="{1214257F-45A8-489E-AE86-AB75A31F1D51}"/>
    <cellStyle name="Comma 6 5 2 7 3" xfId="29921" xr:uid="{FDF13677-DBFD-45DD-BFB4-A67B956482B9}"/>
    <cellStyle name="Comma 6 5 2 7 4" xfId="53042" xr:uid="{8DE4FC9B-0EF3-473C-8AE8-B882115B25D2}"/>
    <cellStyle name="Comma 6 5 2 8" xfId="13967" xr:uid="{D6EDE394-0C48-4727-A5C0-50C6EBF2D9EC}"/>
    <cellStyle name="Comma 6 5 2 8 2" xfId="30627" xr:uid="{86800712-BBB4-40E0-8B85-0D1EED7B02B1}"/>
    <cellStyle name="Comma 6 5 2 9" xfId="22317" xr:uid="{1DD22129-DAF4-4013-9C3E-B86EBFD55035}"/>
    <cellStyle name="Comma 6 5 3" xfId="1408" xr:uid="{79D454A1-9A42-42A5-8154-74DBC8A1E8E2}"/>
    <cellStyle name="Comma 6 5 3 2" xfId="3293" xr:uid="{B74BB1CE-A21D-49D6-B76E-520C00EADDBB}"/>
    <cellStyle name="Comma 6 5 3 2 2" xfId="8361" xr:uid="{BABE62F5-0779-4020-A902-E5C27D372CD6}"/>
    <cellStyle name="Comma 6 5 3 2 2 2" xfId="18412" xr:uid="{81263540-2402-41F2-998A-5A108FD53B85}"/>
    <cellStyle name="Comma 6 5 3 2 2 2 2" xfId="35072" xr:uid="{91B7A654-225F-4575-B814-EEC0E822D885}"/>
    <cellStyle name="Comma 6 5 3 2 2 3" xfId="26784" xr:uid="{2DC2FD72-40C3-4CBA-B271-5B3B12D7EBEF}"/>
    <cellStyle name="Comma 6 5 3 2 2 4" xfId="48244" xr:uid="{55340222-C27B-4B01-AF4A-2BAAE8A32A87}"/>
    <cellStyle name="Comma 6 5 3 2 3" xfId="15055" xr:uid="{79D1F2BD-7524-45E5-830D-6B6B031A07F6}"/>
    <cellStyle name="Comma 6 5 3 2 3 2" xfId="31715" xr:uid="{AF0702C5-9DF9-4EBF-B515-AE3784A92321}"/>
    <cellStyle name="Comma 6 5 3 2 4" xfId="23426" xr:uid="{B1D76BD7-0110-4BB0-92EF-3D5E77322861}"/>
    <cellStyle name="Comma 6 5 3 2 5" xfId="43197" xr:uid="{E586A4FF-03E0-4E92-8C97-026954DFF5D7}"/>
    <cellStyle name="Comma 6 5 3 3" xfId="5201" xr:uid="{4EE1FF5C-9DD5-4DD4-A2FB-F00CA98F7247}"/>
    <cellStyle name="Comma 6 5 3 3 2" xfId="9736" xr:uid="{2CA9A35B-CA15-4EA8-BC53-D3DC06AEE8BF}"/>
    <cellStyle name="Comma 6 5 3 3 2 2" xfId="19222" xr:uid="{C92814E5-43BC-44BC-B4BD-36DB9629BB89}"/>
    <cellStyle name="Comma 6 5 3 3 2 2 2" xfId="35882" xr:uid="{AD6FAC61-9E0F-4D81-954E-76D713243B56}"/>
    <cellStyle name="Comma 6 5 3 3 2 3" xfId="27594" xr:uid="{971EB831-E135-4353-B19E-8A61F256F422}"/>
    <cellStyle name="Comma 6 5 3 3 2 4" xfId="49619" xr:uid="{B34E8184-AFCD-431F-A7DE-2D2FED78AA80}"/>
    <cellStyle name="Comma 6 5 3 3 3" xfId="16388" xr:uid="{04733508-1443-4058-81EF-54AE3991D8E9}"/>
    <cellStyle name="Comma 6 5 3 3 3 2" xfId="33048" xr:uid="{511E8B74-73E6-433E-A87C-5B0B0015D67E}"/>
    <cellStyle name="Comma 6 5 3 3 4" xfId="24759" xr:uid="{E7C3C49E-24F8-48C9-B83E-D036C18A1343}"/>
    <cellStyle name="Comma 6 5 3 3 5" xfId="45095" xr:uid="{C49B321D-E20B-4D15-AD0E-560A1B03D38B}"/>
    <cellStyle name="Comma 6 5 3 4" xfId="7026" xr:uid="{7EC5BCA8-F8C2-4A2F-BC13-32B5D572D3BD}"/>
    <cellStyle name="Comma 6 5 3 4 2" xfId="17630" xr:uid="{0B4DE2E7-75BD-4C15-8E05-A0E2F68C992B}"/>
    <cellStyle name="Comma 6 5 3 4 2 2" xfId="34290" xr:uid="{BD3F66D4-6EC8-48DE-ABD6-81818C9A7279}"/>
    <cellStyle name="Comma 6 5 3 4 3" xfId="26002" xr:uid="{CED413AA-B266-42D3-9814-A89DAF4B9EFA}"/>
    <cellStyle name="Comma 6 5 3 4 4" xfId="46909" xr:uid="{24F6AB60-C5E9-4CC7-A714-7F79CD2CAD96}"/>
    <cellStyle name="Comma 6 5 3 5" xfId="11175" xr:uid="{7A61A5B1-60B3-4C58-9F26-330D8F2B0053}"/>
    <cellStyle name="Comma 6 5 3 5 2" xfId="20108" xr:uid="{C4E65637-5840-4E17-B2AF-1258D1BA4D3D}"/>
    <cellStyle name="Comma 6 5 3 5 2 2" xfId="36768" xr:uid="{462D1CDD-9657-4094-9BE0-6834D8A44E17}"/>
    <cellStyle name="Comma 6 5 3 5 3" xfId="28480" xr:uid="{7A6E5E44-F6E4-4672-96A7-AE67C81040A5}"/>
    <cellStyle name="Comma 6 5 3 5 4" xfId="51056" xr:uid="{C56A0EC5-DF21-4CEF-B97D-CD4EE95C4105}"/>
    <cellStyle name="Comma 6 5 3 6" xfId="13739" xr:uid="{BFB9A554-9045-4AD0-BC28-3BD9A56D2784}"/>
    <cellStyle name="Comma 6 5 3 6 2" xfId="30399" xr:uid="{96D3F233-242B-4260-85A4-BD7707B2DCDD}"/>
    <cellStyle name="Comma 6 5 3 7" xfId="22089" xr:uid="{CE6D7F1A-F712-4647-87E5-CACC7EB6E921}"/>
    <cellStyle name="Comma 6 5 3 8" xfId="41308" xr:uid="{B75FD663-888C-462C-A252-C7D439E24CA7}"/>
    <cellStyle name="Comma 6 5 4" xfId="1981" xr:uid="{8D9225F7-548C-477D-81A3-B412D85CE675}"/>
    <cellStyle name="Comma 6 5 4 2" xfId="3907" xr:uid="{AB7788B3-5378-4B9D-BEB1-5B3325D76DDA}"/>
    <cellStyle name="Comma 6 5 4 2 2" xfId="8786" xr:uid="{E4CC57AB-1DC6-4405-B1E2-1BA22FFD2A1B}"/>
    <cellStyle name="Comma 6 5 4 2 2 2" xfId="18666" xr:uid="{37F91412-89B7-4272-842F-2A04A69315F2}"/>
    <cellStyle name="Comma 6 5 4 2 2 2 2" xfId="35326" xr:uid="{FD715585-E4E9-491C-9DA8-B8783C6A0C83}"/>
    <cellStyle name="Comma 6 5 4 2 2 3" xfId="27038" xr:uid="{F2C831D7-E291-411C-8A83-6D039D8F33E8}"/>
    <cellStyle name="Comma 6 5 4 2 2 4" xfId="48669" xr:uid="{8F424848-2DF5-4253-B63A-0A1E7FECD5B6}"/>
    <cellStyle name="Comma 6 5 4 2 3" xfId="15498" xr:uid="{86259F14-40BD-4836-91E9-20CDF5E77FD9}"/>
    <cellStyle name="Comma 6 5 4 2 3 2" xfId="32158" xr:uid="{31D66846-02AE-435A-876A-74FF519CC870}"/>
    <cellStyle name="Comma 6 5 4 2 4" xfId="23869" xr:uid="{F18CBB72-72A3-44A1-BCFB-6069172D30B8}"/>
    <cellStyle name="Comma 6 5 4 2 5" xfId="43811" xr:uid="{B9692C14-4037-44EA-BC89-6CE35D1F2795}"/>
    <cellStyle name="Comma 6 5 4 3" xfId="5800" xr:uid="{15A370EA-43AF-428A-A8CD-73A3AFF1A5D2}"/>
    <cellStyle name="Comma 6 5 4 3 2" xfId="10161" xr:uid="{304FCDAE-6469-4F46-A1D1-89EDC116CE4C}"/>
    <cellStyle name="Comma 6 5 4 3 2 2" xfId="19476" xr:uid="{D637BE87-B984-4F37-A321-60511C4654EA}"/>
    <cellStyle name="Comma 6 5 4 3 2 2 2" xfId="36136" xr:uid="{3EAB66A7-CBC4-4E43-89BB-A1A029A15EF8}"/>
    <cellStyle name="Comma 6 5 4 3 2 3" xfId="27848" xr:uid="{3864DB6B-BB0A-4AC6-A285-63F4F5979F1B}"/>
    <cellStyle name="Comma 6 5 4 3 2 4" xfId="50044" xr:uid="{602710A5-15DC-49DB-90FB-E7F99D7E160A}"/>
    <cellStyle name="Comma 6 5 4 3 3" xfId="16816" xr:uid="{E7967F2B-BC2F-4B76-BE76-9463C7606AB7}"/>
    <cellStyle name="Comma 6 5 4 3 3 2" xfId="33476" xr:uid="{9A8134C0-09DA-4502-A61A-CD036889F419}"/>
    <cellStyle name="Comma 6 5 4 3 4" xfId="25187" xr:uid="{5D381DDD-5E21-48FF-85C2-199FF044FAEA}"/>
    <cellStyle name="Comma 6 5 4 3 5" xfId="45694" xr:uid="{9F571246-D162-4253-8B65-614E6D1BFAF3}"/>
    <cellStyle name="Comma 6 5 4 4" xfId="7451" xr:uid="{E878927F-7A35-4415-BE9D-9873B77DE03F}"/>
    <cellStyle name="Comma 6 5 4 4 2" xfId="17884" xr:uid="{AF3760DC-8858-4F34-81D4-B8F51B40AC4C}"/>
    <cellStyle name="Comma 6 5 4 4 2 2" xfId="34544" xr:uid="{B4AA6823-46D1-40DD-B58E-CE504A65EE8C}"/>
    <cellStyle name="Comma 6 5 4 4 3" xfId="26256" xr:uid="{DEB145B2-1720-4CEF-B068-17180EFC4BB3}"/>
    <cellStyle name="Comma 6 5 4 4 4" xfId="47334" xr:uid="{BB3FE9F0-36C7-44BB-BB6A-62D4A7F5F3CA}"/>
    <cellStyle name="Comma 6 5 4 5" xfId="11774" xr:uid="{7D9A82E1-C0BB-4719-A39C-019A6164FE7C}"/>
    <cellStyle name="Comma 6 5 4 5 2" xfId="20536" xr:uid="{E48A9664-BB64-4513-857F-B236817DF541}"/>
    <cellStyle name="Comma 6 5 4 5 2 2" xfId="37196" xr:uid="{CEFF7CE1-ECA7-4A77-8069-F5471B7266D8}"/>
    <cellStyle name="Comma 6 5 4 5 3" xfId="28908" xr:uid="{A1F6CCBE-968D-4879-BAC5-47CC74DA61CC}"/>
    <cellStyle name="Comma 6 5 4 5 4" xfId="51655" xr:uid="{CE736237-4D75-4B80-8D78-789CD843A477}"/>
    <cellStyle name="Comma 6 5 4 6" xfId="14162" xr:uid="{EF612FF5-33AC-4D66-90E7-06ABBC92D84A}"/>
    <cellStyle name="Comma 6 5 4 6 2" xfId="30822" xr:uid="{B0AD31FF-5AE2-437C-87DA-FAF30BF5E7BE}"/>
    <cellStyle name="Comma 6 5 4 7" xfId="22532" xr:uid="{DAA98ABE-BA29-42F7-A8AB-48A0D247BFAA}"/>
    <cellStyle name="Comma 6 5 4 8" xfId="41922" xr:uid="{B8C9FB21-B7DB-426D-9CD8-B65BA9143D4D}"/>
    <cellStyle name="Comma 6 5 5" xfId="3032" xr:uid="{70BB3257-3B16-4C3F-B2B2-AD29DC9036A4}"/>
    <cellStyle name="Comma 6 5 5 2" xfId="8166" xr:uid="{674CDFA3-7EDE-4FAA-B176-E3592D1C1FA5}"/>
    <cellStyle name="Comma 6 5 5 2 2" xfId="18290" xr:uid="{49AFAD29-9E47-41EE-9573-52C7A09BDF69}"/>
    <cellStyle name="Comma 6 5 5 2 2 2" xfId="34950" xr:uid="{67D57877-F485-4CE7-AA77-BD33871269AD}"/>
    <cellStyle name="Comma 6 5 5 2 3" xfId="26662" xr:uid="{F7000E08-19E1-43AC-967E-B447689B268B}"/>
    <cellStyle name="Comma 6 5 5 2 4" xfId="48049" xr:uid="{DB1B4E36-833D-4F1F-ABDF-06A4D942DB29}"/>
    <cellStyle name="Comma 6 5 5 3" xfId="14867" xr:uid="{72C378C3-57B7-4A7B-AD12-D694CB2EA84F}"/>
    <cellStyle name="Comma 6 5 5 3 2" xfId="31527" xr:uid="{FA17A2A0-6165-44BF-9DDB-418E11120FE7}"/>
    <cellStyle name="Comma 6 5 5 4" xfId="23238" xr:uid="{4B8D96F6-1EE9-4AF8-9763-98F931CD060E}"/>
    <cellStyle name="Comma 6 5 5 5" xfId="42936" xr:uid="{A2E9DD05-15E4-45FE-AA0F-3921CCBAD210}"/>
    <cellStyle name="Comma 6 5 6" xfId="4970" xr:uid="{C13EE2A0-36B1-4D0E-88D9-21A33A9934E0}"/>
    <cellStyle name="Comma 6 5 6 2" xfId="9541" xr:uid="{A9DDF492-0106-4373-AA7D-724D4B9828F1}"/>
    <cellStyle name="Comma 6 5 6 2 2" xfId="19100" xr:uid="{DF26C5F8-0A33-4D96-B698-C452BD5169EB}"/>
    <cellStyle name="Comma 6 5 6 2 2 2" xfId="35760" xr:uid="{D8DAD80C-B3D1-4264-B072-E869E6441CA4}"/>
    <cellStyle name="Comma 6 5 6 2 3" xfId="27472" xr:uid="{A891813F-B16B-4C66-961F-DDF90F231A8E}"/>
    <cellStyle name="Comma 6 5 6 2 4" xfId="49424" xr:uid="{205955FF-170F-4DC5-A90D-353EAECD18D0}"/>
    <cellStyle name="Comma 6 5 6 3" xfId="16230" xr:uid="{9CF071AB-E0FC-47A3-A526-53C7FAD22736}"/>
    <cellStyle name="Comma 6 5 6 3 2" xfId="32890" xr:uid="{3283ACFE-3D19-4CD1-90DA-0985C4D72B3E}"/>
    <cellStyle name="Comma 6 5 6 4" xfId="24601" xr:uid="{CD1A8D3F-EFB8-414D-B5DF-E0E07E67B5EA}"/>
    <cellStyle name="Comma 6 5 6 5" xfId="44864" xr:uid="{5D5CC47D-517C-49BC-B725-5CE78E1907EC}"/>
    <cellStyle name="Comma 6 5 7" xfId="6830" xr:uid="{4E237451-F470-435C-90B8-4147EAD3A8D9}"/>
    <cellStyle name="Comma 6 5 7 2" xfId="17507" xr:uid="{07306A97-5E74-4F2F-9CCB-C438D1A7B816}"/>
    <cellStyle name="Comma 6 5 7 2 2" xfId="34167" xr:uid="{BC630040-1479-4A91-8FB7-260A73BBD1D9}"/>
    <cellStyle name="Comma 6 5 7 3" xfId="25879" xr:uid="{D761C433-2086-4C00-9B3C-AE8F7C817672}"/>
    <cellStyle name="Comma 6 5 7 4" xfId="46713" xr:uid="{1565B659-BD39-48AA-B746-7E0ABCE9AE2E}"/>
    <cellStyle name="Comma 6 5 8" xfId="10944" xr:uid="{BD004D29-964D-4186-A926-1A9B47D88D90}"/>
    <cellStyle name="Comma 6 5 8 2" xfId="19950" xr:uid="{E03FAF71-18B3-4CAC-B1F9-587F0BF716EB}"/>
    <cellStyle name="Comma 6 5 8 2 2" xfId="36610" xr:uid="{FDD80EEC-6B98-4450-9DA8-FAEA191C1273}"/>
    <cellStyle name="Comma 6 5 8 3" xfId="28322" xr:uid="{6A6D8146-2BF5-47A8-BBD1-2BBFA76D8A00}"/>
    <cellStyle name="Comma 6 5 8 4" xfId="50825" xr:uid="{467E3698-94D8-4302-BDAC-DDFC76B32B27}"/>
    <cellStyle name="Comma 6 5 9" xfId="12848" xr:uid="{FFE37EE6-C861-4D9C-A350-69B58BFA004F}"/>
    <cellStyle name="Comma 6 5 9 2" xfId="21320" xr:uid="{0E529A24-1672-499B-9D3F-60DFA249AD99}"/>
    <cellStyle name="Comma 6 5 9 2 2" xfId="37980" xr:uid="{A9AC6087-2848-44CF-B357-7F177C147E9C}"/>
    <cellStyle name="Comma 6 5 9 3" xfId="29693" xr:uid="{CC433983-94D0-434B-B13C-6402053DCBA6}"/>
    <cellStyle name="Comma 6 5 9 4" xfId="52724" xr:uid="{5A2473F6-BC36-4463-89D1-9143348685EE}"/>
    <cellStyle name="Comma 6 6" xfId="467" xr:uid="{17F6BB48-6F2D-4E39-BCA5-63FCFD9F705F}"/>
    <cellStyle name="Comma 6 6 10" xfId="21921" xr:uid="{7ADE4544-7FF3-4E26-88CF-12703390D9F9}"/>
    <cellStyle name="Comma 6 6 11" xfId="1212" xr:uid="{80DE6989-7A2A-4316-AFE3-2CBEF5F9475D}"/>
    <cellStyle name="Comma 6 6 12" xfId="41077" xr:uid="{5D9FEC88-5812-4246-A2E0-07DECA982329}"/>
    <cellStyle name="Comma 6 6 13" xfId="989" xr:uid="{87A557BC-10A1-4E81-80B5-37458E8A4BD6}"/>
    <cellStyle name="Comma 6 6 2" xfId="1713" xr:uid="{135316D7-163E-49F2-8358-835752E1751C}"/>
    <cellStyle name="Comma 6 6 2 2" xfId="3641" xr:uid="{0A09FE82-1661-436B-A95C-F7DCC7D06684}"/>
    <cellStyle name="Comma 6 6 2 2 2" xfId="8598" xr:uid="{0256694B-2488-4870-9E1E-5ECA6327944D}"/>
    <cellStyle name="Comma 6 6 2 2 2 2" xfId="18549" xr:uid="{6ED6DD66-EF39-4D96-8B3A-CE39578BAA39}"/>
    <cellStyle name="Comma 6 6 2 2 2 2 2" xfId="35209" xr:uid="{A906BC83-2CA1-4545-93A7-8F0FC0DF3297}"/>
    <cellStyle name="Comma 6 6 2 2 2 3" xfId="26921" xr:uid="{A92EB3E4-0C2A-45BA-BF0C-575412350724}"/>
    <cellStyle name="Comma 6 6 2 2 2 4" xfId="48481" xr:uid="{E927AC9F-8A10-4A1A-941E-E3EF8BA912FD}"/>
    <cellStyle name="Comma 6 6 2 2 3" xfId="15303" xr:uid="{81CCA3B6-B37A-447D-B59A-AB8B308068AF}"/>
    <cellStyle name="Comma 6 6 2 2 3 2" xfId="31963" xr:uid="{57429731-AB6A-47C7-A5CE-BFDE53F4F860}"/>
    <cellStyle name="Comma 6 6 2 2 4" xfId="23674" xr:uid="{FBEA2D9A-EC62-4A7D-8EF9-5BB51E8969D4}"/>
    <cellStyle name="Comma 6 6 2 2 5" xfId="43545" xr:uid="{F2C0E0C5-D65C-4549-9435-E960CEE9B18F}"/>
    <cellStyle name="Comma 6 6 2 3" xfId="5549" xr:uid="{7B5BD054-1902-4073-AA80-797961B4F365}"/>
    <cellStyle name="Comma 6 6 2 3 2" xfId="9973" xr:uid="{27D853E5-063B-46B1-8851-14C25269D6BE}"/>
    <cellStyle name="Comma 6 6 2 3 2 2" xfId="19359" xr:uid="{F651F6F4-6E58-4C65-8B1C-FF17DE75EC9E}"/>
    <cellStyle name="Comma 6 6 2 3 2 2 2" xfId="36019" xr:uid="{0EB2B527-3077-4FCE-A1EB-BB1A1B3766AA}"/>
    <cellStyle name="Comma 6 6 2 3 2 3" xfId="27731" xr:uid="{8319292C-57D3-45FF-A092-377B602019C8}"/>
    <cellStyle name="Comma 6 6 2 3 2 4" xfId="49856" xr:uid="{01D8D4C4-3D7A-4468-AFEA-9AAEB43FBB33}"/>
    <cellStyle name="Comma 6 6 2 3 3" xfId="16636" xr:uid="{908CA13F-00AC-42E2-B297-7B8795916153}"/>
    <cellStyle name="Comma 6 6 2 3 3 2" xfId="33296" xr:uid="{8595319C-A609-41AD-A32F-6D6D81967E15}"/>
    <cellStyle name="Comma 6 6 2 3 4" xfId="25007" xr:uid="{96C6CAE5-0ABF-4FC8-BDD0-367DF6C046A3}"/>
    <cellStyle name="Comma 6 6 2 3 5" xfId="45443" xr:uid="{EF0CDB19-3985-46E1-94C3-4FD56C978A45}"/>
    <cellStyle name="Comma 6 6 2 4" xfId="7263" xr:uid="{EB5E4C84-23F7-47B8-8828-7C4E2B54C993}"/>
    <cellStyle name="Comma 6 6 2 4 2" xfId="17767" xr:uid="{FF50B28D-3BFB-465D-B481-24866F4C0CB4}"/>
    <cellStyle name="Comma 6 6 2 4 2 2" xfId="34427" xr:uid="{A1176AE1-9548-4277-AF2D-0E2AD60FF8D7}"/>
    <cellStyle name="Comma 6 6 2 4 3" xfId="26139" xr:uid="{F5502489-92F8-471A-AF12-AF75D457CD2F}"/>
    <cellStyle name="Comma 6 6 2 4 4" xfId="47146" xr:uid="{07A7086E-71F7-4569-8A93-829FA57F756B}"/>
    <cellStyle name="Comma 6 6 2 5" xfId="11523" xr:uid="{08435BFE-4466-45DA-828F-E443670F8D25}"/>
    <cellStyle name="Comma 6 6 2 5 2" xfId="20356" xr:uid="{20493325-0AE2-48AD-BB10-940F0CC4010B}"/>
    <cellStyle name="Comma 6 6 2 5 2 2" xfId="37016" xr:uid="{AA85C4C9-8001-46B3-B7BC-BB435EBC1DC7}"/>
    <cellStyle name="Comma 6 6 2 5 3" xfId="28728" xr:uid="{E78A8973-8287-433E-804F-ECD1A4EFF6FA}"/>
    <cellStyle name="Comma 6 6 2 5 4" xfId="51404" xr:uid="{F628C0A2-2FAD-405C-A07F-D5526819830E}"/>
    <cellStyle name="Comma 6 6 2 6" xfId="13987" xr:uid="{04D378CA-A7E2-4615-8364-7FF699C5725C}"/>
    <cellStyle name="Comma 6 6 2 6 2" xfId="30647" xr:uid="{E8080623-D8DE-4D8E-9564-260A12F389CC}"/>
    <cellStyle name="Comma 6 6 2 7" xfId="22337" xr:uid="{FA4E46DB-067A-418F-8AC1-F780A0F04335}"/>
    <cellStyle name="Comma 6 6 2 8" xfId="41656" xr:uid="{986A7347-ED0D-4F2C-89C1-CBB864E3B9FA}"/>
    <cellStyle name="Comma 6 6 3" xfId="2329" xr:uid="{A4484115-FC47-440E-9096-A5CE753E843B}"/>
    <cellStyle name="Comma 6 6 3 2" xfId="4255" xr:uid="{2E2E76F3-DC4E-46D1-9D21-BEDBD46F0282}"/>
    <cellStyle name="Comma 6 6 3 2 2" xfId="9023" xr:uid="{C630E5FD-81B8-46B3-B513-DCCB48FA86E9}"/>
    <cellStyle name="Comma 6 6 3 2 2 2" xfId="18803" xr:uid="{69765628-DF08-448E-B829-4C6855EB5D1E}"/>
    <cellStyle name="Comma 6 6 3 2 2 2 2" xfId="35463" xr:uid="{E409F484-07A3-4636-9603-DB4FF42B01AB}"/>
    <cellStyle name="Comma 6 6 3 2 2 3" xfId="27175" xr:uid="{74F9E66E-D044-4050-80DC-70EE243FE3FD}"/>
    <cellStyle name="Comma 6 6 3 2 2 4" xfId="48906" xr:uid="{7A16974F-CDAC-49E3-9DD3-D5F07A39BF6F}"/>
    <cellStyle name="Comma 6 6 3 2 3" xfId="15746" xr:uid="{76924FAE-7E62-4C24-AB75-0C5405646A3D}"/>
    <cellStyle name="Comma 6 6 3 2 3 2" xfId="32406" xr:uid="{7C782134-D289-4B84-9F5A-9DF4E244A892}"/>
    <cellStyle name="Comma 6 6 3 2 4" xfId="24117" xr:uid="{9128B80A-C1AE-484B-B680-3D1CA222739A}"/>
    <cellStyle name="Comma 6 6 3 2 5" xfId="44159" xr:uid="{FE04702E-0AE5-471B-B366-22997CE370F3}"/>
    <cellStyle name="Comma 6 6 3 3" xfId="6148" xr:uid="{CE52288A-9BD7-4DA6-BEAD-16A5EE77B4EA}"/>
    <cellStyle name="Comma 6 6 3 3 2" xfId="10398" xr:uid="{28EE7D4D-DED8-45D7-A027-6E21BEF01BDB}"/>
    <cellStyle name="Comma 6 6 3 3 2 2" xfId="19613" xr:uid="{49A24837-E350-4D81-9342-8A4142EC1291}"/>
    <cellStyle name="Comma 6 6 3 3 2 2 2" xfId="36273" xr:uid="{F6E568B1-EF60-4D7E-9785-F8F7A0C77A77}"/>
    <cellStyle name="Comma 6 6 3 3 2 3" xfId="27985" xr:uid="{41757792-5148-4001-9C28-4F32E80C0117}"/>
    <cellStyle name="Comma 6 6 3 3 2 4" xfId="50281" xr:uid="{88978F3F-5E6C-4D1A-A0C9-1425A59F5978}"/>
    <cellStyle name="Comma 6 6 3 3 3" xfId="17064" xr:uid="{637955F7-5CBD-4C46-9040-2B1E1CB47C07}"/>
    <cellStyle name="Comma 6 6 3 3 3 2" xfId="33724" xr:uid="{B076777C-A777-471B-A179-66125AA76F69}"/>
    <cellStyle name="Comma 6 6 3 3 4" xfId="25435" xr:uid="{EE886796-DD0F-4CCE-A54F-4E6E5937F709}"/>
    <cellStyle name="Comma 6 6 3 3 5" xfId="46042" xr:uid="{1830A02A-430C-4DA4-9E22-8351CCA2752D}"/>
    <cellStyle name="Comma 6 6 3 4" xfId="7688" xr:uid="{BF998470-6EC0-4FE1-9A1B-5EDE023D7B50}"/>
    <cellStyle name="Comma 6 6 3 4 2" xfId="18021" xr:uid="{3EF61C52-F4FC-40D6-ACDE-B831BC77142D}"/>
    <cellStyle name="Comma 6 6 3 4 2 2" xfId="34681" xr:uid="{07BCECCD-D942-405A-9AEB-61D16FED7E8E}"/>
    <cellStyle name="Comma 6 6 3 4 3" xfId="26393" xr:uid="{BAE0989F-3575-4E27-BA99-5063C310790A}"/>
    <cellStyle name="Comma 6 6 3 4 4" xfId="47571" xr:uid="{F12E7611-7138-472E-A8C3-B70306BB1092}"/>
    <cellStyle name="Comma 6 6 3 5" xfId="12122" xr:uid="{0A5D6261-A1FD-4705-8D04-EF284BF328B3}"/>
    <cellStyle name="Comma 6 6 3 5 2" xfId="20784" xr:uid="{99995B62-C797-458D-95A6-9CBBF9401415}"/>
    <cellStyle name="Comma 6 6 3 5 2 2" xfId="37444" xr:uid="{CC02E7F7-CA27-4B14-BF50-F6DE1AB16154}"/>
    <cellStyle name="Comma 6 6 3 5 3" xfId="29156" xr:uid="{99EC8A83-853D-4051-8DB5-82A89D26543D}"/>
    <cellStyle name="Comma 6 6 3 5 4" xfId="52003" xr:uid="{073E3007-85A0-42BA-B0E2-53C7C3F6B59F}"/>
    <cellStyle name="Comma 6 6 3 6" xfId="14410" xr:uid="{F9FF1DA9-6724-4A47-B50B-B8D410FEE854}"/>
    <cellStyle name="Comma 6 6 3 6 2" xfId="31070" xr:uid="{E7040A82-EB23-4A3E-8CE6-C534B59D048D}"/>
    <cellStyle name="Comma 6 6 3 7" xfId="22780" xr:uid="{AB504FEA-0F24-4CB7-8C2B-7173F324DDC5}"/>
    <cellStyle name="Comma 6 6 3 8" xfId="42270" xr:uid="{1E844368-5145-47C7-B221-0F0C0B1673F0}"/>
    <cellStyle name="Comma 6 6 4" xfId="3062" xr:uid="{AB94AABE-8F33-4FAE-A8D0-74E9BA3B4E3E}"/>
    <cellStyle name="Comma 6 6 4 2" xfId="8194" xr:uid="{E3E95AAC-2669-41EF-8455-90A7ABE5D482}"/>
    <cellStyle name="Comma 6 6 4 2 2" xfId="18308" xr:uid="{980663E6-D52E-491D-BE75-82E02BE5B522}"/>
    <cellStyle name="Comma 6 6 4 2 2 2" xfId="34968" xr:uid="{F21A6780-25B6-4C91-B4A0-28659BF18190}"/>
    <cellStyle name="Comma 6 6 4 2 3" xfId="26680" xr:uid="{447CF4FA-C64D-43EA-A9DE-714D6E2B9168}"/>
    <cellStyle name="Comma 6 6 4 2 4" xfId="48077" xr:uid="{4D183F5F-5C8D-4734-AC94-93B1139FC5DA}"/>
    <cellStyle name="Comma 6 6 4 3" xfId="14887" xr:uid="{368BC2CD-893F-48D3-AF62-173AF59BE991}"/>
    <cellStyle name="Comma 6 6 4 3 2" xfId="31547" xr:uid="{E766E039-EF6A-41C9-8555-B841FB8A67C1}"/>
    <cellStyle name="Comma 6 6 4 4" xfId="23258" xr:uid="{CADEAF79-4116-46BB-96C5-4815D1619322}"/>
    <cellStyle name="Comma 6 6 4 5" xfId="42966" xr:uid="{A9D1DE1F-1798-4405-961A-E323A9F9FBCA}"/>
    <cellStyle name="Comma 6 6 5" xfId="5000" xr:uid="{FB7FCB12-60C7-47CF-A152-AD41FE30B0E5}"/>
    <cellStyle name="Comma 6 6 5 2" xfId="9569" xr:uid="{B93FA891-BDC2-4197-B8EC-856E5B6F31F7}"/>
    <cellStyle name="Comma 6 6 5 2 2" xfId="19118" xr:uid="{B0DB3CBB-FC17-4706-9C68-91E3239DEC3D}"/>
    <cellStyle name="Comma 6 6 5 2 2 2" xfId="35778" xr:uid="{E6F8341D-CE82-48ED-BFCE-E77EAF679584}"/>
    <cellStyle name="Comma 6 6 5 2 3" xfId="27490" xr:uid="{49F0DA61-39A4-43B8-8781-C6F5373D21C4}"/>
    <cellStyle name="Comma 6 6 5 2 4" xfId="49452" xr:uid="{D51885D8-A512-43CD-9E7B-F0C72E12262F}"/>
    <cellStyle name="Comma 6 6 5 3" xfId="16250" xr:uid="{6D6B374F-FC6A-4997-855C-516D3E9B0406}"/>
    <cellStyle name="Comma 6 6 5 3 2" xfId="32910" xr:uid="{C3A4F85A-D456-4179-8556-A89F5B023AE0}"/>
    <cellStyle name="Comma 6 6 5 4" xfId="24621" xr:uid="{80D3AE8C-633B-4C9E-AC41-2099187BE7B0}"/>
    <cellStyle name="Comma 6 6 5 5" xfId="44894" xr:uid="{C5924BA8-A991-4745-A802-10B218EA28A3}"/>
    <cellStyle name="Comma 6 6 6" xfId="6858" xr:uid="{2E826B7E-FD9D-4628-905C-374DD5F9710E}"/>
    <cellStyle name="Comma 6 6 6 2" xfId="17525" xr:uid="{E1FDBFF4-B9BB-4319-A5CF-779BCCEE30F8}"/>
    <cellStyle name="Comma 6 6 6 2 2" xfId="34185" xr:uid="{B8829E9C-D0F0-4C3A-91D9-CE5A811F1699}"/>
    <cellStyle name="Comma 6 6 6 3" xfId="25897" xr:uid="{DEBC13FB-46BE-4F26-87A6-1AB0DCD15B6B}"/>
    <cellStyle name="Comma 6 6 6 4" xfId="46741" xr:uid="{0C8CA5B4-4928-476F-960C-DFF4E974D84F}"/>
    <cellStyle name="Comma 6 6 7" xfId="10974" xr:uid="{FDBD41E6-C403-4EA4-A36B-8F1192FAED8D}"/>
    <cellStyle name="Comma 6 6 7 2" xfId="19970" xr:uid="{21B91E4E-47DF-4A3D-9F2D-CA14F204FD12}"/>
    <cellStyle name="Comma 6 6 7 2 2" xfId="36630" xr:uid="{F99F9846-B612-4AC3-A117-0ADF77A3A75A}"/>
    <cellStyle name="Comma 6 6 7 3" xfId="28342" xr:uid="{59C5D503-8254-4337-846D-C2CEE73A0F4E}"/>
    <cellStyle name="Comma 6 6 7 4" xfId="50855" xr:uid="{8702F6BE-4A93-4D35-8612-B9AD24C66DB4}"/>
    <cellStyle name="Comma 6 6 8" xfId="13198" xr:uid="{F30E97FA-A2A0-40C7-88A3-B26B0B4665B7}"/>
    <cellStyle name="Comma 6 6 8 2" xfId="21568" xr:uid="{4D8356F1-4A91-47C2-812E-CC0FA9A766D8}"/>
    <cellStyle name="Comma 6 6 8 2 2" xfId="38228" xr:uid="{21137D0E-2DE5-46F5-BF95-670880548FD3}"/>
    <cellStyle name="Comma 6 6 8 3" xfId="29941" xr:uid="{20B12157-B99D-496E-84F3-9988527DF627}"/>
    <cellStyle name="Comma 6 6 8 4" xfId="53072" xr:uid="{4BDD91ED-DE32-45E5-83B2-3747B16C1FA1}"/>
    <cellStyle name="Comma 6 6 9" xfId="13637" xr:uid="{3AC43CBA-B95D-4A21-8B9F-157398DBD67A}"/>
    <cellStyle name="Comma 6 6 9 2" xfId="30297" xr:uid="{6DA3471F-E9B8-48FC-BBEC-FE85E9EFD438}"/>
    <cellStyle name="Comma 6 7" xfId="499" xr:uid="{15FDD2E0-26F1-4AEF-998A-1F2F221242A3}"/>
    <cellStyle name="Comma 6 7 10" xfId="21941" xr:uid="{CF65E3E7-8A7E-4CFC-87A1-449C6652FB8C}"/>
    <cellStyle name="Comma 6 7 11" xfId="41107" xr:uid="{80489842-01D0-40D2-8B24-25221C40CE56}"/>
    <cellStyle name="Comma 6 7 12" xfId="1242" xr:uid="{21436F67-14EE-491E-9F40-13B284374233}"/>
    <cellStyle name="Comma 6 7 2" xfId="1743" xr:uid="{E9CFD40C-6F92-4E2D-8BDE-235496DEAAC0}"/>
    <cellStyle name="Comma 6 7 2 2" xfId="3671" xr:uid="{769D28EB-328E-4BDE-81F3-32BDE061ACBB}"/>
    <cellStyle name="Comma 6 7 2 2 2" xfId="8627" xr:uid="{78090AF2-6EBE-4569-98A1-302FCAF50165}"/>
    <cellStyle name="Comma 6 7 2 2 2 2" xfId="18568" xr:uid="{F2EED560-A4DF-4502-AD65-EDFE0D3BA4EF}"/>
    <cellStyle name="Comma 6 7 2 2 2 2 2" xfId="35228" xr:uid="{7E366F97-CC32-4C2C-9252-9D091CCEF4CA}"/>
    <cellStyle name="Comma 6 7 2 2 2 3" xfId="26940" xr:uid="{AC8839A9-45B2-4249-9DE6-40A98526B9F0}"/>
    <cellStyle name="Comma 6 7 2 2 2 4" xfId="48510" xr:uid="{7F232707-75C2-46C0-A9AA-99C0EC37C8EA}"/>
    <cellStyle name="Comma 6 7 2 2 3" xfId="15323" xr:uid="{83764F4A-ADBC-4AB5-8344-D8D9F3F6AF80}"/>
    <cellStyle name="Comma 6 7 2 2 3 2" xfId="31983" xr:uid="{CD658A85-AB1C-46FF-9805-F4103834B40A}"/>
    <cellStyle name="Comma 6 7 2 2 4" xfId="23694" xr:uid="{112AF748-7EA2-446A-814F-F21DE25F24CA}"/>
    <cellStyle name="Comma 6 7 2 2 5" xfId="43575" xr:uid="{463B4F2B-E652-4974-A09A-893A46CAB541}"/>
    <cellStyle name="Comma 6 7 2 3" xfId="5579" xr:uid="{F67BD002-0209-48FF-81B2-606FC0C2BE18}"/>
    <cellStyle name="Comma 6 7 2 3 2" xfId="10002" xr:uid="{064A6B5B-102C-4B87-B6FD-D905522DB72E}"/>
    <cellStyle name="Comma 6 7 2 3 2 2" xfId="19378" xr:uid="{683DA605-15AA-43A9-9440-3F5D76981402}"/>
    <cellStyle name="Comma 6 7 2 3 2 2 2" xfId="36038" xr:uid="{837B7228-48C9-4054-9C60-486020E7DC26}"/>
    <cellStyle name="Comma 6 7 2 3 2 3" xfId="27750" xr:uid="{F9F3A398-4669-42CD-B514-F11DBEBD4D86}"/>
    <cellStyle name="Comma 6 7 2 3 2 4" xfId="49885" xr:uid="{DC4BF8ED-468C-4E3C-9F49-BF87B71F75C8}"/>
    <cellStyle name="Comma 6 7 2 3 3" xfId="16656" xr:uid="{5DE32A0C-9C7E-4FD3-965D-330452B8197E}"/>
    <cellStyle name="Comma 6 7 2 3 3 2" xfId="33316" xr:uid="{CDB19FD3-E873-437F-A050-86B0C1D8CA76}"/>
    <cellStyle name="Comma 6 7 2 3 4" xfId="25027" xr:uid="{313899C8-F4FC-4AD2-B51E-23DE9CB10F11}"/>
    <cellStyle name="Comma 6 7 2 3 5" xfId="45473" xr:uid="{84BB5C81-EC7A-494F-8B39-72A7B7B260AF}"/>
    <cellStyle name="Comma 6 7 2 4" xfId="7292" xr:uid="{604D3E7B-5108-4126-81CB-6186DEB95024}"/>
    <cellStyle name="Comma 6 7 2 4 2" xfId="17786" xr:uid="{72BEB7CE-D9D3-4020-867C-AFE0D3326DDF}"/>
    <cellStyle name="Comma 6 7 2 4 2 2" xfId="34446" xr:uid="{46517FEC-43B6-431B-B993-B3F714244E47}"/>
    <cellStyle name="Comma 6 7 2 4 3" xfId="26158" xr:uid="{756FD696-2B85-491B-82FD-F7F59005852F}"/>
    <cellStyle name="Comma 6 7 2 4 4" xfId="47175" xr:uid="{B541038C-A64C-4531-9874-D6D4F558FD5B}"/>
    <cellStyle name="Comma 6 7 2 5" xfId="11553" xr:uid="{C6076208-18E1-4E95-973C-8D5FF63EE28E}"/>
    <cellStyle name="Comma 6 7 2 5 2" xfId="20376" xr:uid="{756B4963-674C-4673-971B-A7C3518157B7}"/>
    <cellStyle name="Comma 6 7 2 5 2 2" xfId="37036" xr:uid="{97E3AFEF-8375-4A86-8315-71316573E6BF}"/>
    <cellStyle name="Comma 6 7 2 5 3" xfId="28748" xr:uid="{44B7F155-3DD7-4E15-900B-A306C06DAB15}"/>
    <cellStyle name="Comma 6 7 2 5 4" xfId="51434" xr:uid="{8134815D-457B-4875-BEAC-22510FCDA82D}"/>
    <cellStyle name="Comma 6 7 2 6" xfId="14007" xr:uid="{CF3E21A1-FD72-4F78-A4BE-7391313D8D11}"/>
    <cellStyle name="Comma 6 7 2 6 2" xfId="30667" xr:uid="{0F9F5FA7-A88F-443A-8F32-AFCF53657B04}"/>
    <cellStyle name="Comma 6 7 2 7" xfId="22357" xr:uid="{C025F623-412D-45E0-92EC-CFC04B6438B4}"/>
    <cellStyle name="Comma 6 7 2 8" xfId="41686" xr:uid="{313B82AB-C4E2-4600-90AB-20C0B78F0F18}"/>
    <cellStyle name="Comma 6 7 3" xfId="2359" xr:uid="{5C52B6FD-2DD0-423F-9986-54D5847D5121}"/>
    <cellStyle name="Comma 6 7 3 2" xfId="4285" xr:uid="{E82BC365-0504-444F-8012-797F9138001D}"/>
    <cellStyle name="Comma 6 7 3 2 2" xfId="9052" xr:uid="{F68AF420-38F2-4696-B966-AFFA66ECBDB6}"/>
    <cellStyle name="Comma 6 7 3 2 2 2" xfId="18822" xr:uid="{77D70D5D-3CBC-4932-9528-7288301FDFDF}"/>
    <cellStyle name="Comma 6 7 3 2 2 2 2" xfId="35482" xr:uid="{FD731DEC-38E1-4573-BA7B-1EB7001548D3}"/>
    <cellStyle name="Comma 6 7 3 2 2 3" xfId="27194" xr:uid="{54485FFA-7D1F-4065-A9FD-5F90F80E59D7}"/>
    <cellStyle name="Comma 6 7 3 2 2 4" xfId="48935" xr:uid="{87C80548-EBAC-40DB-A6A5-D46A72A0F600}"/>
    <cellStyle name="Comma 6 7 3 2 3" xfId="15766" xr:uid="{58362F59-094C-4FCC-8814-7AA8EB65F16B}"/>
    <cellStyle name="Comma 6 7 3 2 3 2" xfId="32426" xr:uid="{C88AC8AE-1373-4D98-900E-BA8ACBDBF777}"/>
    <cellStyle name="Comma 6 7 3 2 4" xfId="24137" xr:uid="{03B9B89B-9DEC-45F0-8880-3EB3258922DE}"/>
    <cellStyle name="Comma 6 7 3 2 5" xfId="44189" xr:uid="{67F410CE-9314-4D76-A7E9-E64D77A20C02}"/>
    <cellStyle name="Comma 6 7 3 3" xfId="6178" xr:uid="{5E75420F-11EF-47BF-9F34-09D72E6D52E3}"/>
    <cellStyle name="Comma 6 7 3 3 2" xfId="10427" xr:uid="{0143412D-3B74-4839-8011-B6F6669B86AC}"/>
    <cellStyle name="Comma 6 7 3 3 2 2" xfId="19632" xr:uid="{B63F0525-04B4-451C-921E-94AA40112B7C}"/>
    <cellStyle name="Comma 6 7 3 3 2 2 2" xfId="36292" xr:uid="{AB27C92B-2591-4D9C-87F7-3A4F5458484E}"/>
    <cellStyle name="Comma 6 7 3 3 2 3" xfId="28004" xr:uid="{B17BA651-E2DD-4230-A022-494CBD4D109A}"/>
    <cellStyle name="Comma 6 7 3 3 2 4" xfId="50310" xr:uid="{5EF692A6-9054-4281-8AD7-B50B028A8ED9}"/>
    <cellStyle name="Comma 6 7 3 3 3" xfId="17084" xr:uid="{91C17797-3403-45F5-A918-E50B9592A743}"/>
    <cellStyle name="Comma 6 7 3 3 3 2" xfId="33744" xr:uid="{5D6CC36A-9B14-43DF-93FE-F2497368A9C9}"/>
    <cellStyle name="Comma 6 7 3 3 4" xfId="25455" xr:uid="{D40C8A44-B020-4F16-AEE6-316DF89BEA64}"/>
    <cellStyle name="Comma 6 7 3 3 5" xfId="46072" xr:uid="{1B780A0E-BB71-4ECB-AA3C-22541F466624}"/>
    <cellStyle name="Comma 6 7 3 4" xfId="7717" xr:uid="{5ABDE6B3-3B35-4DE7-A6C0-F0582664336F}"/>
    <cellStyle name="Comma 6 7 3 4 2" xfId="18040" xr:uid="{1E2D6A5F-4141-4755-86A8-21956EDFF3CD}"/>
    <cellStyle name="Comma 6 7 3 4 2 2" xfId="34700" xr:uid="{B397C282-6EA4-4770-A40B-0977B441AB70}"/>
    <cellStyle name="Comma 6 7 3 4 3" xfId="26412" xr:uid="{6CF441B3-FC01-4748-8A94-B7F5349A52A8}"/>
    <cellStyle name="Comma 6 7 3 4 4" xfId="47600" xr:uid="{20259A76-B902-4E4E-BDAF-D449430F6AC5}"/>
    <cellStyle name="Comma 6 7 3 5" xfId="12152" xr:uid="{AE5B0C3F-F766-422F-AC15-90B44F0B9B8C}"/>
    <cellStyle name="Comma 6 7 3 5 2" xfId="20804" xr:uid="{907F1D5A-32FC-44AC-91C0-E19514625CCC}"/>
    <cellStyle name="Comma 6 7 3 5 2 2" xfId="37464" xr:uid="{EF4AB4FE-A9BE-4483-9139-7CB752AED0DB}"/>
    <cellStyle name="Comma 6 7 3 5 3" xfId="29176" xr:uid="{2264E91B-0431-4226-936A-6586F4331A34}"/>
    <cellStyle name="Comma 6 7 3 5 4" xfId="52033" xr:uid="{2A052B77-8189-4CE4-ADBB-5239299DD597}"/>
    <cellStyle name="Comma 6 7 3 6" xfId="14430" xr:uid="{2C1C60B4-A9D8-4608-853D-1576A5AF76AA}"/>
    <cellStyle name="Comma 6 7 3 6 2" xfId="31090" xr:uid="{DE601F33-21CB-4A38-8652-396BF462C4A3}"/>
    <cellStyle name="Comma 6 7 3 7" xfId="22800" xr:uid="{92DF3FDB-A6E4-431D-88FE-B788CA9A39D2}"/>
    <cellStyle name="Comma 6 7 3 8" xfId="42300" xr:uid="{8B6037D8-E789-42FF-A9B2-F076F71F8F4F}"/>
    <cellStyle name="Comma 6 7 4" xfId="3092" xr:uid="{6BAE45DD-45DC-4D51-AD3C-4383E3DD354E}"/>
    <cellStyle name="Comma 6 7 4 2" xfId="8223" xr:uid="{9A90A9DC-446A-4796-8BB4-428F55C60625}"/>
    <cellStyle name="Comma 6 7 4 2 2" xfId="18327" xr:uid="{9C6636BB-5107-40F1-AD6E-11A741264B51}"/>
    <cellStyle name="Comma 6 7 4 2 2 2" xfId="34987" xr:uid="{58AD1B74-3232-42FE-834A-993A8421E19A}"/>
    <cellStyle name="Comma 6 7 4 2 3" xfId="26699" xr:uid="{28E37225-358E-4342-8C7E-693ABB04C3A4}"/>
    <cellStyle name="Comma 6 7 4 2 4" xfId="48106" xr:uid="{4DDA948A-8F3F-405B-A771-A4A0AAA65D89}"/>
    <cellStyle name="Comma 6 7 4 3" xfId="14907" xr:uid="{E9626C57-DA7F-41DD-A741-3F537A44DF9B}"/>
    <cellStyle name="Comma 6 7 4 3 2" xfId="31567" xr:uid="{261C1EDA-EFAF-4290-9840-13999E64296F}"/>
    <cellStyle name="Comma 6 7 4 4" xfId="23278" xr:uid="{6881C6B1-024F-4B57-9F15-E185FC51AC63}"/>
    <cellStyle name="Comma 6 7 4 5" xfId="42996" xr:uid="{788AF0C3-8B8E-48E1-8FAA-ABED831BF4F7}"/>
    <cellStyle name="Comma 6 7 5" xfId="5030" xr:uid="{F00D5AD3-6A42-43AE-8604-0CC01A05EE27}"/>
    <cellStyle name="Comma 6 7 5 2" xfId="9598" xr:uid="{459287BE-7A0B-4A96-947C-2719017D4F0E}"/>
    <cellStyle name="Comma 6 7 5 2 2" xfId="19137" xr:uid="{BACC5FDA-4500-4283-A253-31A9C6DD806A}"/>
    <cellStyle name="Comma 6 7 5 2 2 2" xfId="35797" xr:uid="{3689C95A-5998-4C0D-896E-DDC1E873FD7B}"/>
    <cellStyle name="Comma 6 7 5 2 3" xfId="27509" xr:uid="{469813B2-9D21-44AF-BB9B-7ED0769661E6}"/>
    <cellStyle name="Comma 6 7 5 2 4" xfId="49481" xr:uid="{3253108D-4DCA-4EB7-BA96-687EBB099745}"/>
    <cellStyle name="Comma 6 7 5 3" xfId="16270" xr:uid="{0AD0F49E-C3D8-4F67-93CB-FE1F0A7C26E8}"/>
    <cellStyle name="Comma 6 7 5 3 2" xfId="32930" xr:uid="{48FCDA0E-3692-4D17-AAC6-078017B6E141}"/>
    <cellStyle name="Comma 6 7 5 4" xfId="24641" xr:uid="{CAA9EB52-AE2A-452E-9ED6-BF6A4C48BE9B}"/>
    <cellStyle name="Comma 6 7 5 5" xfId="44924" xr:uid="{1A05919D-D655-49BB-B069-DC6831712396}"/>
    <cellStyle name="Comma 6 7 6" xfId="6887" xr:uid="{D3390248-29B6-4B21-A99D-AD052CB4D1D5}"/>
    <cellStyle name="Comma 6 7 6 2" xfId="17544" xr:uid="{240E139B-48F7-45F6-86E2-E4608B33A889}"/>
    <cellStyle name="Comma 6 7 6 2 2" xfId="34204" xr:uid="{60589144-57B0-47C0-95E1-AA7753333840}"/>
    <cellStyle name="Comma 6 7 6 3" xfId="25916" xr:uid="{C1D43BAA-54B7-4680-9451-950554818793}"/>
    <cellStyle name="Comma 6 7 6 4" xfId="46770" xr:uid="{C1EC7BD7-87EE-40D1-8109-47D0A0FE3711}"/>
    <cellStyle name="Comma 6 7 7" xfId="11004" xr:uid="{6BB3557D-55B3-497C-955D-E5FAC5630543}"/>
    <cellStyle name="Comma 6 7 7 2" xfId="19990" xr:uid="{9B501C8E-B194-40AA-9516-2008E500AC51}"/>
    <cellStyle name="Comma 6 7 7 2 2" xfId="36650" xr:uid="{CD11D547-2B1D-408A-9B59-A9538664B8C7}"/>
    <cellStyle name="Comma 6 7 7 3" xfId="28362" xr:uid="{AD9EA341-94A3-47CF-AC23-F3FC0BB16162}"/>
    <cellStyle name="Comma 6 7 7 4" xfId="50885" xr:uid="{16F81D84-6538-41E2-A106-DEBBAEE21B59}"/>
    <cellStyle name="Comma 6 7 8" xfId="13228" xr:uid="{3A7862D5-E085-47AF-9B9F-1EB74385B0BA}"/>
    <cellStyle name="Comma 6 7 8 2" xfId="21588" xr:uid="{12472F60-D23F-4A88-BADB-B8CAFC93D20E}"/>
    <cellStyle name="Comma 6 7 8 2 2" xfId="38248" xr:uid="{E434DC9D-4D9E-4088-907F-E63279DA6E5A}"/>
    <cellStyle name="Comma 6 7 8 3" xfId="29961" xr:uid="{F9E7A37D-707C-499D-90C6-2BE454560495}"/>
    <cellStyle name="Comma 6 7 8 4" xfId="53102" xr:uid="{99A9017E-69E9-4CB6-8EBF-9AC50B61D7AD}"/>
    <cellStyle name="Comma 6 7 9" xfId="13657" xr:uid="{E6950177-8AF6-4B72-8A8B-12E7CCC597FE}"/>
    <cellStyle name="Comma 6 7 9 2" xfId="30317" xr:uid="{43DA8596-B682-4DD2-8FD0-C56877B9DCCD}"/>
    <cellStyle name="Comma 6 8" xfId="561" xr:uid="{51393D5E-B19B-4BB4-B058-E1F596EB06D0}"/>
    <cellStyle name="Comma 6 8 10" xfId="21977" xr:uid="{6D3578F4-0AE5-4E44-9382-3084171E69B8}"/>
    <cellStyle name="Comma 6 8 11" xfId="41162" xr:uid="{F4D2B21B-8026-4028-83C8-FAEC39714D36}"/>
    <cellStyle name="Comma 6 8 12" xfId="1288" xr:uid="{90FB8345-B805-49BA-80E9-BFDA104DB581}"/>
    <cellStyle name="Comma 6 8 2" xfId="1797" xr:uid="{DC43AA45-20C3-485D-A797-027634CC8220}"/>
    <cellStyle name="Comma 6 8 2 2" xfId="3726" xr:uid="{49E63829-D52A-44BD-A8B8-EF6FC8E056CB}"/>
    <cellStyle name="Comma 6 8 2 2 2" xfId="8669" xr:uid="{37628A31-8746-4D6C-AF56-810297DF1F70}"/>
    <cellStyle name="Comma 6 8 2 2 2 2" xfId="18591" xr:uid="{09B622DE-EF2A-4E66-9713-0C72897B5F2E}"/>
    <cellStyle name="Comma 6 8 2 2 2 2 2" xfId="35251" xr:uid="{668C3157-9C4F-4183-ACA4-A528C2A551FE}"/>
    <cellStyle name="Comma 6 8 2 2 2 3" xfId="26963" xr:uid="{7B5F12AB-50B4-4B51-9BAA-34D5C2A2BCBB}"/>
    <cellStyle name="Comma 6 8 2 2 2 4" xfId="48552" xr:uid="{F9100A9D-353D-4D3A-AEC4-9BB1076E1076}"/>
    <cellStyle name="Comma 6 8 2 2 3" xfId="15359" xr:uid="{D1403E5E-297B-4DB3-9DE3-B41D2737B167}"/>
    <cellStyle name="Comma 6 8 2 2 3 2" xfId="32019" xr:uid="{54865E3B-6569-4CCA-AA9D-E2B46F8C0F6C}"/>
    <cellStyle name="Comma 6 8 2 2 4" xfId="23730" xr:uid="{FFEE2695-380F-4A6C-9164-95B0D1ACBDFC}"/>
    <cellStyle name="Comma 6 8 2 2 5" xfId="43630" xr:uid="{DD384A31-8C2A-4B73-A12F-148A4A991EA2}"/>
    <cellStyle name="Comma 6 8 2 3" xfId="5634" xr:uid="{A4FC867B-80B5-404C-8CAE-2BBA17D29FC9}"/>
    <cellStyle name="Comma 6 8 2 3 2" xfId="10044" xr:uid="{EE53CF78-8219-4168-BA7A-C5651A726E32}"/>
    <cellStyle name="Comma 6 8 2 3 2 2" xfId="19401" xr:uid="{A032EE5E-C572-4555-86F3-3A36E11721BD}"/>
    <cellStyle name="Comma 6 8 2 3 2 2 2" xfId="36061" xr:uid="{CBD0FF3A-7B0D-4541-B245-CABFA65A65CB}"/>
    <cellStyle name="Comma 6 8 2 3 2 3" xfId="27773" xr:uid="{D04F428F-1CCB-4341-A421-3DBC54BC854B}"/>
    <cellStyle name="Comma 6 8 2 3 2 4" xfId="49927" xr:uid="{D77AB2A9-EDE4-4CE5-A326-ADA43F4F4942}"/>
    <cellStyle name="Comma 6 8 2 3 3" xfId="16692" xr:uid="{FA06188D-4608-46F9-8EDE-9913C3105CB8}"/>
    <cellStyle name="Comma 6 8 2 3 3 2" xfId="33352" xr:uid="{9C06933D-AA10-47D2-BF35-9C0FDC084B56}"/>
    <cellStyle name="Comma 6 8 2 3 4" xfId="25063" xr:uid="{299CCA82-157C-46E6-BA7E-8552AABEA9EE}"/>
    <cellStyle name="Comma 6 8 2 3 5" xfId="45528" xr:uid="{A3A0F95F-FBF2-49A6-9FD3-D3DA7E8B0462}"/>
    <cellStyle name="Comma 6 8 2 4" xfId="7334" xr:uid="{2511966D-B3CE-4646-A40E-EBDCC5BDC85C}"/>
    <cellStyle name="Comma 6 8 2 4 2" xfId="17809" xr:uid="{A0CD6F64-AD9E-4223-AAD0-DA0E9ADABAF6}"/>
    <cellStyle name="Comma 6 8 2 4 2 2" xfId="34469" xr:uid="{8FCE1B21-9E3B-41D3-914B-12ABBEF529CF}"/>
    <cellStyle name="Comma 6 8 2 4 3" xfId="26181" xr:uid="{C25D3E70-6477-4ECA-86FC-799F28743864}"/>
    <cellStyle name="Comma 6 8 2 4 4" xfId="47217" xr:uid="{152AA68A-E149-4AFA-9EA1-CA689FD26715}"/>
    <cellStyle name="Comma 6 8 2 5" xfId="11608" xr:uid="{A4985170-F023-48E5-A764-0B23AC8CDC64}"/>
    <cellStyle name="Comma 6 8 2 5 2" xfId="20412" xr:uid="{F0D52835-99C0-4034-B854-E924326D994C}"/>
    <cellStyle name="Comma 6 8 2 5 2 2" xfId="37072" xr:uid="{4BA28E0E-8206-480C-B877-C5AD7E753A6E}"/>
    <cellStyle name="Comma 6 8 2 5 3" xfId="28784" xr:uid="{73A70B6D-619C-4434-A1C2-333308084D91}"/>
    <cellStyle name="Comma 6 8 2 5 4" xfId="51489" xr:uid="{13882953-2A89-4EC6-A949-A8866A46CA48}"/>
    <cellStyle name="Comma 6 8 2 6" xfId="14043" xr:uid="{8E14DB4D-DE20-4C57-966A-F3C55252F814}"/>
    <cellStyle name="Comma 6 8 2 6 2" xfId="30703" xr:uid="{436D494E-6118-43D7-870A-8B24DF803F25}"/>
    <cellStyle name="Comma 6 8 2 7" xfId="22393" xr:uid="{6F0C7DAB-74C0-4A1B-95E0-F9900C7301E7}"/>
    <cellStyle name="Comma 6 8 2 8" xfId="41741" xr:uid="{B5D64987-E343-48AF-807A-1C1CF06D145D}"/>
    <cellStyle name="Comma 6 8 3" xfId="2414" xr:uid="{97169B76-5255-4478-9F53-3160946E29E2}"/>
    <cellStyle name="Comma 6 8 3 2" xfId="4340" xr:uid="{6DCCE2C8-18C4-441C-9F42-16935FDB4D2F}"/>
    <cellStyle name="Comma 6 8 3 2 2" xfId="9094" xr:uid="{35DF7BFB-9F44-43AB-B13D-75CE5528922D}"/>
    <cellStyle name="Comma 6 8 3 2 2 2" xfId="18845" xr:uid="{95675CCA-504E-49D8-AB6F-E2D4775948E9}"/>
    <cellStyle name="Comma 6 8 3 2 2 2 2" xfId="35505" xr:uid="{D5C9EE90-8550-4F62-AF44-9C49A44DBD39}"/>
    <cellStyle name="Comma 6 8 3 2 2 3" xfId="27217" xr:uid="{FD4A45C6-7C48-4691-9ED8-70A0E925838B}"/>
    <cellStyle name="Comma 6 8 3 2 2 4" xfId="48977" xr:uid="{B69B02B9-9E0D-4100-9637-56F51F2B6E76}"/>
    <cellStyle name="Comma 6 8 3 2 3" xfId="15802" xr:uid="{F8435626-3AF4-400C-B9B7-21ACD2F2527E}"/>
    <cellStyle name="Comma 6 8 3 2 3 2" xfId="32462" xr:uid="{1A79BF9B-C170-44BC-AE44-E4BC70949FCB}"/>
    <cellStyle name="Comma 6 8 3 2 4" xfId="24173" xr:uid="{FDF7547E-B4D6-4473-8005-E56037E0F2A7}"/>
    <cellStyle name="Comma 6 8 3 2 5" xfId="44244" xr:uid="{937607D2-AC6E-4A3A-8D80-099B19AF3A70}"/>
    <cellStyle name="Comma 6 8 3 3" xfId="6233" xr:uid="{DC02599B-B6AD-4E13-9984-BECADFE8CDDB}"/>
    <cellStyle name="Comma 6 8 3 3 2" xfId="10469" xr:uid="{379667DA-BCA9-4850-84ED-492A0527862B}"/>
    <cellStyle name="Comma 6 8 3 3 2 2" xfId="19655" xr:uid="{2C4A1253-3B75-4459-A3F8-00EFCC770B1E}"/>
    <cellStyle name="Comma 6 8 3 3 2 2 2" xfId="36315" xr:uid="{D6463C65-C176-43CA-9388-2B1F1D93D418}"/>
    <cellStyle name="Comma 6 8 3 3 2 3" xfId="28027" xr:uid="{B200A8D7-CF33-4516-BEBD-B20901C9499C}"/>
    <cellStyle name="Comma 6 8 3 3 2 4" xfId="50352" xr:uid="{4ECAD61E-0830-4A37-88AB-C8A677648DB1}"/>
    <cellStyle name="Comma 6 8 3 3 3" xfId="17120" xr:uid="{8996AAFF-45EC-4E97-A7AE-F072742E4ABA}"/>
    <cellStyle name="Comma 6 8 3 3 3 2" xfId="33780" xr:uid="{A5AD7333-D50C-4BD2-946F-89CB13DEECFC}"/>
    <cellStyle name="Comma 6 8 3 3 4" xfId="25491" xr:uid="{9BC10CD6-2311-4D22-8364-8BC5786446EF}"/>
    <cellStyle name="Comma 6 8 3 3 5" xfId="46127" xr:uid="{149AFB55-C113-4B7E-8BDD-9ABAB72AB5A4}"/>
    <cellStyle name="Comma 6 8 3 4" xfId="7759" xr:uid="{D8C68427-BC03-4319-B4DE-034212B43321}"/>
    <cellStyle name="Comma 6 8 3 4 2" xfId="18063" xr:uid="{4793A83B-21BB-4787-8EAD-879CB6503FCC}"/>
    <cellStyle name="Comma 6 8 3 4 2 2" xfId="34723" xr:uid="{198AE233-F5F6-4B58-89A0-B41C9AF4E855}"/>
    <cellStyle name="Comma 6 8 3 4 3" xfId="26435" xr:uid="{98ADEB31-037D-43C3-926C-21DF27A00A54}"/>
    <cellStyle name="Comma 6 8 3 4 4" xfId="47642" xr:uid="{22AE364F-00C5-455B-BBF1-AFE6F3DF6397}"/>
    <cellStyle name="Comma 6 8 3 5" xfId="12207" xr:uid="{9FBD7628-3E8A-44A0-88F0-C4F0050A20B1}"/>
    <cellStyle name="Comma 6 8 3 5 2" xfId="20840" xr:uid="{DC3DA78D-5804-4F24-8FDF-9D40EB3E551B}"/>
    <cellStyle name="Comma 6 8 3 5 2 2" xfId="37500" xr:uid="{3ECD7908-2B56-4104-B219-6B898FAD1E3E}"/>
    <cellStyle name="Comma 6 8 3 5 3" xfId="29212" xr:uid="{94F0C737-4B1E-482F-A1BE-929FB543F658}"/>
    <cellStyle name="Comma 6 8 3 5 4" xfId="52088" xr:uid="{CC7C159B-0966-411B-B0DD-DEDFCC2D65EE}"/>
    <cellStyle name="Comma 6 8 3 6" xfId="14466" xr:uid="{24249741-ED88-4F5A-969E-0E1D0ACCB0F0}"/>
    <cellStyle name="Comma 6 8 3 6 2" xfId="31126" xr:uid="{7E0BC63D-50C0-429C-B51E-3688C82A1E82}"/>
    <cellStyle name="Comma 6 8 3 7" xfId="22836" xr:uid="{B137112B-BC1D-4CAC-9B89-51F447B4F0FD}"/>
    <cellStyle name="Comma 6 8 3 8" xfId="42355" xr:uid="{1A3CA1E9-FB95-438A-80C2-A9939DC10E6A}"/>
    <cellStyle name="Comma 6 8 4" xfId="3147" xr:uid="{75A61440-7D29-4692-901E-AF0A9D76033E}"/>
    <cellStyle name="Comma 6 8 4 2" xfId="8265" xr:uid="{06C4DBF2-63A0-4736-834B-80E1E56B8A02}"/>
    <cellStyle name="Comma 6 8 4 2 2" xfId="18350" xr:uid="{15E4ED35-C511-4301-B81F-EA3A601DDB36}"/>
    <cellStyle name="Comma 6 8 4 2 2 2" xfId="35010" xr:uid="{5EA1EE1E-11EB-4C20-A299-F21EA6CF3FC9}"/>
    <cellStyle name="Comma 6 8 4 2 3" xfId="26722" xr:uid="{EC5CCAA5-4514-46BE-934D-DD339CF7BEB5}"/>
    <cellStyle name="Comma 6 8 4 2 4" xfId="48148" xr:uid="{77E44880-89F6-4E0F-9E74-A923D43785CE}"/>
    <cellStyle name="Comma 6 8 4 3" xfId="14943" xr:uid="{66A5A1A5-CD65-49A7-A15C-571972701BEF}"/>
    <cellStyle name="Comma 6 8 4 3 2" xfId="31603" xr:uid="{1C2B8CEE-4B91-4AE5-B8E9-4FADCDA7518E}"/>
    <cellStyle name="Comma 6 8 4 4" xfId="23314" xr:uid="{D3E69C38-3F49-40E3-B5EE-872E3AB1D166}"/>
    <cellStyle name="Comma 6 8 4 5" xfId="43051" xr:uid="{91A26958-8ADF-45E2-B44E-209E9F464887}"/>
    <cellStyle name="Comma 6 8 5" xfId="5085" xr:uid="{A25B7839-65E9-446B-AE22-03544BFB0470}"/>
    <cellStyle name="Comma 6 8 5 2" xfId="9640" xr:uid="{EDFB8F74-A4CF-40F9-B9B5-B288FCEC3DB0}"/>
    <cellStyle name="Comma 6 8 5 2 2" xfId="19160" xr:uid="{E34A5A3E-DC6F-4BD0-B4A5-68C4C8B29DD2}"/>
    <cellStyle name="Comma 6 8 5 2 2 2" xfId="35820" xr:uid="{4EFD8DE0-A530-4656-90F8-4E71A591260B}"/>
    <cellStyle name="Comma 6 8 5 2 3" xfId="27532" xr:uid="{FEC29063-57FA-419E-AABC-4AE3825D7FDF}"/>
    <cellStyle name="Comma 6 8 5 2 4" xfId="49523" xr:uid="{3EEE5063-4A54-4BBE-9FC1-960F39665C84}"/>
    <cellStyle name="Comma 6 8 5 3" xfId="16306" xr:uid="{6FB08343-7A11-4A6D-A02D-917B3BAFFED2}"/>
    <cellStyle name="Comma 6 8 5 3 2" xfId="32966" xr:uid="{498EA44F-60CF-4E11-A52C-6AC0D149A002}"/>
    <cellStyle name="Comma 6 8 5 4" xfId="24677" xr:uid="{3D234722-D22F-45E8-86E8-B8FD27FC8D18}"/>
    <cellStyle name="Comma 6 8 5 5" xfId="44979" xr:uid="{C2F52A48-48C3-4C94-AFBC-531CA49A330F}"/>
    <cellStyle name="Comma 6 8 6" xfId="6930" xr:uid="{C689E5FC-8315-4AE2-AE46-AAE38CEF7DE3}"/>
    <cellStyle name="Comma 6 8 6 2" xfId="17568" xr:uid="{6559C06E-A40D-400E-86D1-40E6726529D7}"/>
    <cellStyle name="Comma 6 8 6 2 2" xfId="34228" xr:uid="{B0030C01-7ED4-49EF-8E50-9F4D239336D5}"/>
    <cellStyle name="Comma 6 8 6 3" xfId="25940" xr:uid="{D7FD9F79-A050-4683-B5A8-6D569D753EEE}"/>
    <cellStyle name="Comma 6 8 6 4" xfId="46813" xr:uid="{477F26B1-66D6-4BB9-BD79-BE4D9FF8D2D9}"/>
    <cellStyle name="Comma 6 8 7" xfId="11059" xr:uid="{D564D448-2937-4A22-9DE8-001ECE4A3F0A}"/>
    <cellStyle name="Comma 6 8 7 2" xfId="20026" xr:uid="{E54136C8-5466-4A9C-A6F5-3D32478D95E1}"/>
    <cellStyle name="Comma 6 8 7 2 2" xfId="36686" xr:uid="{B366A60B-7296-4176-B6E9-632C29823894}"/>
    <cellStyle name="Comma 6 8 7 3" xfId="28398" xr:uid="{0714ACCC-82FF-4DFF-AB0E-A9E5F39873AB}"/>
    <cellStyle name="Comma 6 8 7 4" xfId="50940" xr:uid="{E3976417-302D-48A9-B0A7-A176C16587A5}"/>
    <cellStyle name="Comma 6 8 8" xfId="13283" xr:uid="{C08F5B93-EB0F-4C98-8E79-5D7D3F2EE9DA}"/>
    <cellStyle name="Comma 6 8 8 2" xfId="21624" xr:uid="{402B36E4-88D2-4099-B895-1F0D6A691634}"/>
    <cellStyle name="Comma 6 8 8 2 2" xfId="38284" xr:uid="{87C27E64-21E9-4F1D-AD17-932F71BC5F6B}"/>
    <cellStyle name="Comma 6 8 8 3" xfId="29997" xr:uid="{61C760F5-0921-44F3-B140-780CD196255A}"/>
    <cellStyle name="Comma 6 8 8 4" xfId="53157" xr:uid="{E886A7A1-D366-48D9-BB58-60E55CCDE33C}"/>
    <cellStyle name="Comma 6 8 9" xfId="13693" xr:uid="{E543F6D1-C4B6-4CE2-913D-C7F09F07DECD}"/>
    <cellStyle name="Comma 6 8 9 2" xfId="30353" xr:uid="{A3DE3D89-77C3-4C5A-B7AC-BE5542F79D6F}"/>
    <cellStyle name="Comma 6 9" xfId="587" xr:uid="{3A9929F7-32B6-4D65-91B1-C2ACEF1BF2A4}"/>
    <cellStyle name="Comma 6 9 10" xfId="39036" xr:uid="{CB322B4D-7493-4CA5-8CBC-5826AD6E09B4}"/>
    <cellStyle name="Comma 6 9 11" xfId="41184" xr:uid="{EC5E0363-6A0D-4A32-98DD-DADB6E1CE10C}"/>
    <cellStyle name="Comma 6 9 12" xfId="1298" xr:uid="{3E507706-C9F3-46A0-9EB3-2836A260FCD1}"/>
    <cellStyle name="Comma 6 9 2" xfId="1818" xr:uid="{D863C269-A3D2-4C3D-B85B-0C85980B99AC}"/>
    <cellStyle name="Comma 6 9 2 2" xfId="3747" xr:uid="{AD949F31-F60B-40B7-A53B-0D9644B3A053}"/>
    <cellStyle name="Comma 6 9 2 2 2" xfId="8679" xr:uid="{486F0309-103B-4F0F-9E42-1F1EED7049E5}"/>
    <cellStyle name="Comma 6 9 2 2 2 2" xfId="18597" xr:uid="{9A9410C2-BAE5-4E90-BDAE-9579F288E103}"/>
    <cellStyle name="Comma 6 9 2 2 2 2 2" xfId="35257" xr:uid="{C3A54540-366D-469B-8BFE-BE6DFF923BA9}"/>
    <cellStyle name="Comma 6 9 2 2 2 3" xfId="26969" xr:uid="{F3406616-19B8-4AC6-BE3B-DD723847E176}"/>
    <cellStyle name="Comma 6 9 2 2 2 4" xfId="48562" xr:uid="{523BF750-707D-4C71-8EA7-1E479A9A5996}"/>
    <cellStyle name="Comma 6 9 2 2 3" xfId="15376" xr:uid="{3D4F83D5-2999-480E-B636-9452A5F7116A}"/>
    <cellStyle name="Comma 6 9 2 2 3 2" xfId="32036" xr:uid="{3C178299-1A7C-4B41-BA66-7FC1933D5AAD}"/>
    <cellStyle name="Comma 6 9 2 2 4" xfId="23747" xr:uid="{250F7669-29E7-4C4B-AD62-6E34BC7DAF2C}"/>
    <cellStyle name="Comma 6 9 2 2 5" xfId="40379" xr:uid="{ED37249A-7D83-4F24-96B7-C237738FCB5A}"/>
    <cellStyle name="Comma 6 9 2 2 6" xfId="43651" xr:uid="{DB09F5EE-09C3-4CCC-9B39-40AFF74B1864}"/>
    <cellStyle name="Comma 6 9 2 3" xfId="5655" xr:uid="{B6874838-9DC9-4BEA-B708-D30E47674FA9}"/>
    <cellStyle name="Comma 6 9 2 3 2" xfId="10054" xr:uid="{19172F0D-F0F8-4584-96B6-33ED4D8BCB7C}"/>
    <cellStyle name="Comma 6 9 2 3 2 2" xfId="19407" xr:uid="{B08A249C-6CBB-4B1E-BB30-6B1AE8FA3BA9}"/>
    <cellStyle name="Comma 6 9 2 3 2 2 2" xfId="36067" xr:uid="{D9C64F03-6896-43E7-98E3-98101E367CC4}"/>
    <cellStyle name="Comma 6 9 2 3 2 3" xfId="27779" xr:uid="{BCF9CD38-49A5-4805-A80D-78693FBC7896}"/>
    <cellStyle name="Comma 6 9 2 3 2 4" xfId="49937" xr:uid="{A068D08C-88A3-40BE-B97E-1375F804167F}"/>
    <cellStyle name="Comma 6 9 2 3 3" xfId="16709" xr:uid="{5963ECDA-A719-4A22-A721-01E0FEFA362F}"/>
    <cellStyle name="Comma 6 9 2 3 3 2" xfId="33369" xr:uid="{5467202C-A935-4975-AFC4-9BF229C015BB}"/>
    <cellStyle name="Comma 6 9 2 3 4" xfId="25080" xr:uid="{20027AAA-07B3-42F2-A44B-FDE38FCF82BC}"/>
    <cellStyle name="Comma 6 9 2 3 5" xfId="45549" xr:uid="{C9C55268-B1E8-4777-A0C7-713525185C17}"/>
    <cellStyle name="Comma 6 9 2 4" xfId="7344" xr:uid="{5A5EC060-D9E0-40A7-B96E-922A93C9AC72}"/>
    <cellStyle name="Comma 6 9 2 4 2" xfId="17815" xr:uid="{BA79AD38-52E3-4E05-9FB6-04FFEAEC9A81}"/>
    <cellStyle name="Comma 6 9 2 4 2 2" xfId="34475" xr:uid="{AC9D3B12-6BC8-4707-8AF9-1654A561EE3E}"/>
    <cellStyle name="Comma 6 9 2 4 3" xfId="26187" xr:uid="{0E6F72EB-1099-4529-9881-B87486BB593C}"/>
    <cellStyle name="Comma 6 9 2 4 4" xfId="47227" xr:uid="{616D90A0-2A89-4CFD-A5F7-A3302632EAFD}"/>
    <cellStyle name="Comma 6 9 2 5" xfId="11629" xr:uid="{C126E48F-6123-4420-9C15-E2E207B66E45}"/>
    <cellStyle name="Comma 6 9 2 5 2" xfId="20429" xr:uid="{9B9A1676-06EB-40CD-96C3-C21186C6AF28}"/>
    <cellStyle name="Comma 6 9 2 5 2 2" xfId="37089" xr:uid="{CBE3D5A0-A483-4FB2-BFEE-5A476A345C73}"/>
    <cellStyle name="Comma 6 9 2 5 3" xfId="28801" xr:uid="{062D6466-AF0D-430E-A01A-92ABDFC09D9D}"/>
    <cellStyle name="Comma 6 9 2 5 4" xfId="51510" xr:uid="{171371AA-7FDD-4F36-B2B8-B414184C3857}"/>
    <cellStyle name="Comma 6 9 2 6" xfId="14060" xr:uid="{D597AEEB-3199-4815-8646-89935D76E337}"/>
    <cellStyle name="Comma 6 9 2 6 2" xfId="30720" xr:uid="{D12D96A4-D177-4431-81DD-619CCFBE7E28}"/>
    <cellStyle name="Comma 6 9 2 7" xfId="22410" xr:uid="{EEDAA512-2CCD-4434-85B6-0B27C5053E25}"/>
    <cellStyle name="Comma 6 9 2 8" xfId="39483" xr:uid="{9F545E0F-008D-4ACC-B9FE-69150472FD70}"/>
    <cellStyle name="Comma 6 9 2 9" xfId="41762" xr:uid="{F86A5C1F-62A5-410C-9B91-BA4836D9A04B}"/>
    <cellStyle name="Comma 6 9 3" xfId="2435" xr:uid="{2E3E4C62-4613-4FAC-A37A-C49C8A49DD20}"/>
    <cellStyle name="Comma 6 9 3 2" xfId="4361" xr:uid="{79420495-3B97-44BD-A41F-6B20589A9F2B}"/>
    <cellStyle name="Comma 6 9 3 2 2" xfId="9104" xr:uid="{DA571AAA-ACF0-4AD9-8943-B690453A831D}"/>
    <cellStyle name="Comma 6 9 3 2 2 2" xfId="18851" xr:uid="{48AF693D-29A5-4835-ACF3-0A82FC2EF8B4}"/>
    <cellStyle name="Comma 6 9 3 2 2 2 2" xfId="35511" xr:uid="{19F199B5-AC47-43DC-BD27-C6476CAFC672}"/>
    <cellStyle name="Comma 6 9 3 2 2 3" xfId="27223" xr:uid="{13168CA8-32E2-4BC0-AAF5-16E05F5E1A8D}"/>
    <cellStyle name="Comma 6 9 3 2 2 4" xfId="48987" xr:uid="{FEDD7202-78D1-4179-B2F2-8AE3C435FFB8}"/>
    <cellStyle name="Comma 6 9 3 2 3" xfId="15819" xr:uid="{50D8836D-D2F5-4EB7-8A68-B381A1A02DF6}"/>
    <cellStyle name="Comma 6 9 3 2 3 2" xfId="32479" xr:uid="{DE07DC89-A1A7-49C9-962A-0CAB1A67322D}"/>
    <cellStyle name="Comma 6 9 3 2 4" xfId="24190" xr:uid="{552A134A-4A7B-46F1-9884-ED5AC9C0A525}"/>
    <cellStyle name="Comma 6 9 3 2 5" xfId="44265" xr:uid="{01D75AF4-C117-4FB2-8642-E4E7F226EEB0}"/>
    <cellStyle name="Comma 6 9 3 3" xfId="6254" xr:uid="{22257F3A-550D-42F2-A8F7-B9F0F6F9CFEB}"/>
    <cellStyle name="Comma 6 9 3 3 2" xfId="10479" xr:uid="{0E725A2C-8C51-46AD-8E74-9CC655030C26}"/>
    <cellStyle name="Comma 6 9 3 3 2 2" xfId="19661" xr:uid="{4439D9EE-42A2-4C25-97F1-7DCF2B6B24E6}"/>
    <cellStyle name="Comma 6 9 3 3 2 2 2" xfId="36321" xr:uid="{0762F10D-03CE-43A9-8D8E-FAB327735526}"/>
    <cellStyle name="Comma 6 9 3 3 2 3" xfId="28033" xr:uid="{33FA80A5-D5B9-4BCE-87F3-4EAAFD8A8378}"/>
    <cellStyle name="Comma 6 9 3 3 2 4" xfId="50362" xr:uid="{BFD50A07-A589-4973-931A-A43128266B2F}"/>
    <cellStyle name="Comma 6 9 3 3 3" xfId="17137" xr:uid="{D7FDD3E2-2043-44FA-AEC7-F45667AC432F}"/>
    <cellStyle name="Comma 6 9 3 3 3 2" xfId="33797" xr:uid="{1997F095-4480-4EE9-B2EE-222B929DBE4B}"/>
    <cellStyle name="Comma 6 9 3 3 4" xfId="25508" xr:uid="{C46CCE9F-BD15-4B4F-90D6-449404AD4EBE}"/>
    <cellStyle name="Comma 6 9 3 3 5" xfId="46148" xr:uid="{F50E6418-AA6A-40D5-94FB-84A94068F53F}"/>
    <cellStyle name="Comma 6 9 3 4" xfId="7769" xr:uid="{51531718-3CE9-4833-A52F-431D024482EF}"/>
    <cellStyle name="Comma 6 9 3 4 2" xfId="18069" xr:uid="{9BE22374-8BA4-4FAB-8068-00E5FDBB744B}"/>
    <cellStyle name="Comma 6 9 3 4 2 2" xfId="34729" xr:uid="{8DAD9F88-B989-4F4B-B69F-C497836E3455}"/>
    <cellStyle name="Comma 6 9 3 4 3" xfId="26441" xr:uid="{81815A1F-B553-4CC7-B45E-1839B318521B}"/>
    <cellStyle name="Comma 6 9 3 4 4" xfId="47652" xr:uid="{22F00063-09B5-45F5-BD91-9A50A774B920}"/>
    <cellStyle name="Comma 6 9 3 5" xfId="12228" xr:uid="{1D410D2E-4E15-4DF4-B74B-4411A9DCD351}"/>
    <cellStyle name="Comma 6 9 3 5 2" xfId="20857" xr:uid="{5BA30191-F134-42BF-82A1-E7F0D3101591}"/>
    <cellStyle name="Comma 6 9 3 5 2 2" xfId="37517" xr:uid="{F05B8DBB-DBA2-4A13-84D1-5083913CCDED}"/>
    <cellStyle name="Comma 6 9 3 5 3" xfId="29229" xr:uid="{A0A6E747-5655-4499-820D-27CC2F373C81}"/>
    <cellStyle name="Comma 6 9 3 5 4" xfId="52109" xr:uid="{2327465F-1190-4EE3-B191-FE01C02715EC}"/>
    <cellStyle name="Comma 6 9 3 6" xfId="14483" xr:uid="{693AA2BB-42FE-46CA-8988-522ED17F03E2}"/>
    <cellStyle name="Comma 6 9 3 6 2" xfId="31143" xr:uid="{D1F777F6-84DB-40B3-8327-4264E2FF7016}"/>
    <cellStyle name="Comma 6 9 3 7" xfId="22853" xr:uid="{B2C0CCE2-9EFB-4C2B-83A1-35F75C9CA029}"/>
    <cellStyle name="Comma 6 9 3 8" xfId="39932" xr:uid="{E87AA5A2-0BB3-431A-8B50-80C1B4F6AC8A}"/>
    <cellStyle name="Comma 6 9 3 9" xfId="42376" xr:uid="{ED456889-D2BC-4585-9F11-6F9E47287EF4}"/>
    <cellStyle name="Comma 6 9 4" xfId="3169" xr:uid="{8E4222EA-DEA1-4C28-A3B3-3D37519DD884}"/>
    <cellStyle name="Comma 6 9 4 2" xfId="8275" xr:uid="{0DE173C4-FEEF-4E26-A600-DBD240CF2AF4}"/>
    <cellStyle name="Comma 6 9 4 2 2" xfId="18356" xr:uid="{54E855EB-0500-4299-994F-24893BFE7DF5}"/>
    <cellStyle name="Comma 6 9 4 2 2 2" xfId="35016" xr:uid="{F519CB6C-1013-4747-9E92-F5CD41B5018C}"/>
    <cellStyle name="Comma 6 9 4 2 3" xfId="26728" xr:uid="{303F6DA1-A742-4471-8A27-353FB12F0A80}"/>
    <cellStyle name="Comma 6 9 4 2 4" xfId="48158" xr:uid="{36CC44D8-304C-4BC3-AAEE-FA385F282D96}"/>
    <cellStyle name="Comma 6 9 4 3" xfId="14961" xr:uid="{10A2BC43-1EC7-46EF-8285-64DD0A66EA95}"/>
    <cellStyle name="Comma 6 9 4 3 2" xfId="31621" xr:uid="{4AC7ABCA-08CF-496F-B82D-5DA4F43EAE61}"/>
    <cellStyle name="Comma 6 9 4 4" xfId="23332" xr:uid="{BA394B28-D2B9-4C59-8E0D-960CD8263B46}"/>
    <cellStyle name="Comma 6 9 4 5" xfId="43073" xr:uid="{20128105-22A9-4A5E-A3EF-2CA59E66AF41}"/>
    <cellStyle name="Comma 6 9 5" xfId="5095" xr:uid="{74944A1C-2E71-455B-B5E8-5E410E59B548}"/>
    <cellStyle name="Comma 6 9 5 2" xfId="9650" xr:uid="{8C62A389-26F8-4E71-8D5E-A2181CAF215E}"/>
    <cellStyle name="Comma 6 9 5 2 2" xfId="19166" xr:uid="{CA57EAB3-5E92-4903-BE8C-8E389F61C7D0}"/>
    <cellStyle name="Comma 6 9 5 2 2 2" xfId="35826" xr:uid="{5336AB5D-3927-4D68-B58F-763389BA7D8C}"/>
    <cellStyle name="Comma 6 9 5 2 3" xfId="27538" xr:uid="{4815AE84-56AA-448F-9004-32F5CD5D8AC8}"/>
    <cellStyle name="Comma 6 9 5 2 4" xfId="49533" xr:uid="{2C9C5BBC-0233-4C44-8248-8FE7C6192920}"/>
    <cellStyle name="Comma 6 9 5 3" xfId="16312" xr:uid="{FBBF2CDE-DEFD-40BE-9932-849B8248CFD3}"/>
    <cellStyle name="Comma 6 9 5 3 2" xfId="32972" xr:uid="{FD66B62E-114D-45AC-BA03-8E89DC3F4126}"/>
    <cellStyle name="Comma 6 9 5 4" xfId="24683" xr:uid="{EFC0F468-5BE9-4498-861F-FB03F7F5676E}"/>
    <cellStyle name="Comma 6 9 5 5" xfId="44989" xr:uid="{4C8F5002-7E9D-4BAA-AD4A-799248EFB5A8}"/>
    <cellStyle name="Comma 6 9 6" xfId="6940" xr:uid="{6EB7524F-45A8-432C-958E-5EB49DAD00B6}"/>
    <cellStyle name="Comma 6 9 6 2" xfId="17574" xr:uid="{25637342-10BF-413F-9943-960985BF1F78}"/>
    <cellStyle name="Comma 6 9 6 2 2" xfId="34234" xr:uid="{14EA7708-BC52-4610-AF73-AFFA9E075F89}"/>
    <cellStyle name="Comma 6 9 6 3" xfId="25946" xr:uid="{3941255F-74F2-4DB8-9BCA-FA10D7F6A56A}"/>
    <cellStyle name="Comma 6 9 6 4" xfId="46823" xr:uid="{14D6982D-6EDA-4F59-AE7B-65ED756443DE}"/>
    <cellStyle name="Comma 6 9 7" xfId="11069" xr:uid="{F038ED9D-D301-4345-ACAD-9DCA18B6F221}"/>
    <cellStyle name="Comma 6 9 7 2" xfId="20032" xr:uid="{67E86B34-2349-40B6-832F-7BD373B81FF5}"/>
    <cellStyle name="Comma 6 9 7 2 2" xfId="36692" xr:uid="{0A45EFDB-F57B-40D1-970D-1A05162647D5}"/>
    <cellStyle name="Comma 6 9 7 3" xfId="28404" xr:uid="{19108B43-A3DD-4A40-BDA3-825DC47C8E01}"/>
    <cellStyle name="Comma 6 9 7 4" xfId="50950" xr:uid="{3092E0DB-B866-409D-9AC8-72903C4CC9BB}"/>
    <cellStyle name="Comma 6 9 8" xfId="13304" xr:uid="{13A2F000-3C52-470A-95F8-ACAE15C3931A}"/>
    <cellStyle name="Comma 6 9 8 2" xfId="21641" xr:uid="{F47ECEA9-4728-4AC0-8C30-71D92C5CDB9F}"/>
    <cellStyle name="Comma 6 9 8 2 2" xfId="38301" xr:uid="{FE49B808-660E-42BA-AB6C-624FB62040CF}"/>
    <cellStyle name="Comma 6 9 8 3" xfId="30014" xr:uid="{BA50C40B-CF6B-4B8E-9E4A-AF6AB978650C}"/>
    <cellStyle name="Comma 6 9 8 4" xfId="53178" xr:uid="{F72C8E13-F363-4CE0-BBD9-DCFC1E17068B}"/>
    <cellStyle name="Comma 6 9 9" xfId="21995" xr:uid="{935BEE31-36A3-430F-880C-28AF5CFC7B25}"/>
    <cellStyle name="Comma 60" xfId="738" xr:uid="{7F1E63AF-4E1A-44CC-BFD8-212E0D0FC57A}"/>
    <cellStyle name="Comma 60 2" xfId="30151" xr:uid="{A24F569F-D3A8-42CA-AD34-38FEC747D9A0}"/>
    <cellStyle name="Comma 60 3" xfId="13490" xr:uid="{5031BF8B-26C1-4D56-B518-AAAFA2C15E66}"/>
    <cellStyle name="Comma 61" xfId="13525" xr:uid="{2CFA4A70-1E3F-49E7-A330-175D68411883}"/>
    <cellStyle name="Comma 61 2" xfId="30185" xr:uid="{C9BF1F85-1472-4CD3-A495-15CEE60F43AD}"/>
    <cellStyle name="Comma 61 3" xfId="40564" xr:uid="{B9215253-C2EE-47B3-9FAC-80C1840D0E04}"/>
    <cellStyle name="Comma 61 4" xfId="53491" xr:uid="{54390F0B-D63F-42AA-A3E0-1CFAB6200591}"/>
    <cellStyle name="Comma 62" xfId="21765" xr:uid="{21AC0D8B-0412-4659-A199-8B57B92DB8C2}"/>
    <cellStyle name="Comma 63" xfId="21774" xr:uid="{55E615ED-1804-4242-B218-F97FA47B967E}"/>
    <cellStyle name="Comma 64" xfId="769" xr:uid="{FF343C39-DA32-4395-B60B-99A13F19F2A1}"/>
    <cellStyle name="Comma 64 2" xfId="38504" xr:uid="{E438F780-93F6-4FA4-855D-54B44D42CB68}"/>
    <cellStyle name="Comma 65" xfId="765" xr:uid="{25DE656E-4010-411D-97E1-219C7413C260}"/>
    <cellStyle name="Comma 65 2" xfId="38505" xr:uid="{203C66A4-F6B1-4FEE-AF1C-2137F6E8D4A4}"/>
    <cellStyle name="Comma 66" xfId="731" xr:uid="{FF5E51BE-C656-43CF-8E07-EDCB9297369F}"/>
    <cellStyle name="Comma 66 2" xfId="955" xr:uid="{3D0B0CBE-2BC4-4D26-9E2A-942629B63C90}"/>
    <cellStyle name="Comma 66 3" xfId="907" xr:uid="{D0FE073E-8FE7-4690-93AE-4FB042CF1686}"/>
    <cellStyle name="Comma 66 4" xfId="38528" xr:uid="{4218F23C-9882-4AAD-B729-E3EE3096B4F5}"/>
    <cellStyle name="Comma 66 5" xfId="40571" xr:uid="{9663E625-CD4F-4A56-8ED5-BF96EDD840A5}"/>
    <cellStyle name="Comma 66 5 2" xfId="53516" xr:uid="{DB7C30E1-4967-4DB5-A774-ED030F7963F2}"/>
    <cellStyle name="Comma 67" xfId="995" xr:uid="{92E8A1DE-5683-42E0-85A3-03ADCFE65DD0}"/>
    <cellStyle name="Comma 68" xfId="910" xr:uid="{DB701FC3-2F01-4B75-9C4D-A8305CA908AE}"/>
    <cellStyle name="Comma 68 2" xfId="956" xr:uid="{E71B1064-A922-472A-A103-47FEE8DE14F6}"/>
    <cellStyle name="Comma 69" xfId="40433" xr:uid="{D92E14E4-AB3E-4364-AF7B-30AE8B6EE092}"/>
    <cellStyle name="Comma 7" xfId="83" xr:uid="{043FE7B6-DE4F-47FB-8B64-53BD834AD7EB}"/>
    <cellStyle name="Comma 7 10" xfId="666" xr:uid="{E5E68BD1-7AB6-45DD-BB42-D03CE8675620}"/>
    <cellStyle name="Comma 7 10 10" xfId="22053" xr:uid="{988A48DD-735C-4B58-926E-64B565F33449}"/>
    <cellStyle name="Comma 7 10 11" xfId="39535" xr:uid="{1FADC2C0-6691-4120-9BEF-A27BBF9F7412}"/>
    <cellStyle name="Comma 7 10 12" xfId="41264" xr:uid="{AC9246EA-586C-402F-8362-AD1C51E84D70}"/>
    <cellStyle name="Comma 7 10 13" xfId="1364" xr:uid="{59DCA0BE-E826-4A10-A7B5-856C0DD04D2F}"/>
    <cellStyle name="Comma 7 10 2" xfId="1897" xr:uid="{83990DAA-30DA-4E7C-80D3-EAAA8152C8F8}"/>
    <cellStyle name="Comma 7 10 2 2" xfId="3826" xr:uid="{C08649F2-AB70-472E-A759-A86A084FEEB1}"/>
    <cellStyle name="Comma 7 10 2 2 2" xfId="8741" xr:uid="{35153887-5247-4418-811C-D537C3A3507A}"/>
    <cellStyle name="Comma 7 10 2 2 2 2" xfId="18637" xr:uid="{BF2454E5-CC8D-462E-9213-EBF61923DECA}"/>
    <cellStyle name="Comma 7 10 2 2 2 2 2" xfId="35297" xr:uid="{6E8355DD-B2A0-4C86-BD5C-F83C368A5D40}"/>
    <cellStyle name="Comma 7 10 2 2 2 3" xfId="27009" xr:uid="{A6A64953-FC9D-4A8F-BF3C-0A8DD47CC488}"/>
    <cellStyle name="Comma 7 10 2 2 2 4" xfId="48624" xr:uid="{A6ECB4CE-ADE6-46FC-95FA-85F51DAE5F65}"/>
    <cellStyle name="Comma 7 10 2 2 3" xfId="15433" xr:uid="{2979D753-374C-4478-9169-7201E3953A6D}"/>
    <cellStyle name="Comma 7 10 2 2 3 2" xfId="32093" xr:uid="{E155B519-3B60-4E61-8E49-742B00BAFDD4}"/>
    <cellStyle name="Comma 7 10 2 2 4" xfId="23804" xr:uid="{298F1CDA-5FB5-46F9-AC14-4D86D3369C6E}"/>
    <cellStyle name="Comma 7 10 2 2 5" xfId="43730" xr:uid="{8B4E91FF-15CC-4A29-98B1-288B4410ED79}"/>
    <cellStyle name="Comma 7 10 2 3" xfId="5734" xr:uid="{83396E47-AB43-40CC-9826-BD71AFB2856A}"/>
    <cellStyle name="Comma 7 10 2 3 2" xfId="10116" xr:uid="{243DD027-1A83-428C-AB98-8984911387DD}"/>
    <cellStyle name="Comma 7 10 2 3 2 2" xfId="19447" xr:uid="{C1E0953E-EC29-44FC-A120-8A4D8F68E77B}"/>
    <cellStyle name="Comma 7 10 2 3 2 2 2" xfId="36107" xr:uid="{9A1B0CF0-2698-4D25-BF80-815827FDF8BA}"/>
    <cellStyle name="Comma 7 10 2 3 2 3" xfId="27819" xr:uid="{545CDC5B-EDA0-4B88-A5A9-BD39AE6882B5}"/>
    <cellStyle name="Comma 7 10 2 3 2 4" xfId="49999" xr:uid="{E9ECC9CD-EBF8-408D-B36E-2857155ABD62}"/>
    <cellStyle name="Comma 7 10 2 3 3" xfId="16766" xr:uid="{6A3F521B-488F-446C-BC72-F54185DEEFF9}"/>
    <cellStyle name="Comma 7 10 2 3 3 2" xfId="33426" xr:uid="{13C5CD68-58A8-4AA7-92D3-F44F67F593AD}"/>
    <cellStyle name="Comma 7 10 2 3 4" xfId="25137" xr:uid="{703AAC8A-B584-40B6-9A52-BE98AB20CA43}"/>
    <cellStyle name="Comma 7 10 2 3 5" xfId="45628" xr:uid="{F98B4897-CF6A-4C29-ACA7-02E7C650D354}"/>
    <cellStyle name="Comma 7 10 2 4" xfId="7406" xr:uid="{831A7E80-1401-45E6-A090-14D8C03D6E93}"/>
    <cellStyle name="Comma 7 10 2 4 2" xfId="17855" xr:uid="{739153D9-D3CB-4C24-B0B7-2DAF6A70FE26}"/>
    <cellStyle name="Comma 7 10 2 4 2 2" xfId="34515" xr:uid="{9BD4EFBB-7F46-49AE-BFDB-348F70F8225B}"/>
    <cellStyle name="Comma 7 10 2 4 3" xfId="26227" xr:uid="{FF4551C8-22E7-40FF-962B-6BAD65E05FAD}"/>
    <cellStyle name="Comma 7 10 2 4 4" xfId="47289" xr:uid="{5FD43B2E-1528-40BD-B911-726650659CFC}"/>
    <cellStyle name="Comma 7 10 2 5" xfId="11708" xr:uid="{6B34112E-7EDF-4B15-AADA-F089076C0A81}"/>
    <cellStyle name="Comma 7 10 2 5 2" xfId="20486" xr:uid="{1EFFB14C-2426-4A14-90DD-4B8905085504}"/>
    <cellStyle name="Comma 7 10 2 5 2 2" xfId="37146" xr:uid="{DB438A73-9A6A-4021-BBA2-65CB5402B647}"/>
    <cellStyle name="Comma 7 10 2 5 3" xfId="28858" xr:uid="{2427CD57-61E3-44E2-AB87-422EC57EAEB2}"/>
    <cellStyle name="Comma 7 10 2 5 4" xfId="51589" xr:uid="{9DB38C46-04C2-42E1-B9AF-4563A34C8EF9}"/>
    <cellStyle name="Comma 7 10 2 6" xfId="14117" xr:uid="{3DA4E8A7-B6C2-4B1E-A618-184C32A874E3}"/>
    <cellStyle name="Comma 7 10 2 6 2" xfId="30777" xr:uid="{C5E1EEAD-2CAD-4903-B67E-740DF4BD6151}"/>
    <cellStyle name="Comma 7 10 2 7" xfId="22467" xr:uid="{F0147B2B-48B4-41E5-9B55-D8EDC4C619EF}"/>
    <cellStyle name="Comma 7 10 2 8" xfId="41841" xr:uid="{B16ECF66-1108-4D72-99E9-757CDCEDDB23}"/>
    <cellStyle name="Comma 7 10 3" xfId="2514" xr:uid="{607076C1-1451-46C7-9FCA-BF4CFD25E65A}"/>
    <cellStyle name="Comma 7 10 3 2" xfId="4440" xr:uid="{12F71B34-E9EE-4CD8-AEA5-9E59E93AA916}"/>
    <cellStyle name="Comma 7 10 3 2 2" xfId="9166" xr:uid="{91115B46-92F5-4614-9A10-8955DBFA0576}"/>
    <cellStyle name="Comma 7 10 3 2 2 2" xfId="18891" xr:uid="{5BDD4057-B9C0-460B-9689-AD5D12DEAAE9}"/>
    <cellStyle name="Comma 7 10 3 2 2 2 2" xfId="35551" xr:uid="{994E4E03-CC2E-4A3D-B6D8-B954B9375181}"/>
    <cellStyle name="Comma 7 10 3 2 2 3" xfId="27263" xr:uid="{5D1C066F-D2B4-4C32-BD3D-1B67AC09089F}"/>
    <cellStyle name="Comma 7 10 3 2 2 4" xfId="49049" xr:uid="{8D82CFEA-91B5-4463-B530-A0DB2AE9CDBC}"/>
    <cellStyle name="Comma 7 10 3 2 3" xfId="15876" xr:uid="{517D0B8A-AF35-4110-8DC2-A04099547176}"/>
    <cellStyle name="Comma 7 10 3 2 3 2" xfId="32536" xr:uid="{37F0C5DB-3E23-4703-942D-0AF5B4517CA8}"/>
    <cellStyle name="Comma 7 10 3 2 4" xfId="24247" xr:uid="{0BAC3885-7702-48D7-A354-2EDC47400557}"/>
    <cellStyle name="Comma 7 10 3 2 5" xfId="44344" xr:uid="{D46A7F0A-5BC2-41C6-881E-32C24EA48D9D}"/>
    <cellStyle name="Comma 7 10 3 3" xfId="6333" xr:uid="{0BA70801-905C-472D-ABF7-A666A061942E}"/>
    <cellStyle name="Comma 7 10 3 3 2" xfId="10541" xr:uid="{03FE90C8-CCCC-4882-9A97-EB26B5AA4830}"/>
    <cellStyle name="Comma 7 10 3 3 2 2" xfId="19701" xr:uid="{9DDF0D10-E1E6-4390-AC03-BD986B1D6157}"/>
    <cellStyle name="Comma 7 10 3 3 2 2 2" xfId="36361" xr:uid="{84BDC86B-A75F-4F75-B337-979D932E17EB}"/>
    <cellStyle name="Comma 7 10 3 3 2 3" xfId="28073" xr:uid="{C5EE4A85-D288-4AE0-A08C-74ED83CF3CE2}"/>
    <cellStyle name="Comma 7 10 3 3 2 4" xfId="50424" xr:uid="{AE3BA474-AFB6-430A-A41D-8179381B76C3}"/>
    <cellStyle name="Comma 7 10 3 3 3" xfId="17194" xr:uid="{299894A3-F456-42D9-BB6C-9F34D483534D}"/>
    <cellStyle name="Comma 7 10 3 3 3 2" xfId="33854" xr:uid="{F83EE3C8-6C4D-426E-913C-7225B3BB4D4F}"/>
    <cellStyle name="Comma 7 10 3 3 4" xfId="25565" xr:uid="{DDE14DEC-3E80-41E5-B7BC-C8B1C3B0EED2}"/>
    <cellStyle name="Comma 7 10 3 3 5" xfId="46227" xr:uid="{B9E39F04-8F10-47EE-89FE-23ADA7691950}"/>
    <cellStyle name="Comma 7 10 3 4" xfId="7831" xr:uid="{FF222A17-C5DC-4AA6-B75D-F49E9D534DFF}"/>
    <cellStyle name="Comma 7 10 3 4 2" xfId="18109" xr:uid="{52B2EC71-61F6-43F5-B1B2-6DAE016BE7BE}"/>
    <cellStyle name="Comma 7 10 3 4 2 2" xfId="34769" xr:uid="{3078E510-47F7-484D-8B27-B2EC1948C53B}"/>
    <cellStyle name="Comma 7 10 3 4 3" xfId="26481" xr:uid="{C3653AFD-2A51-40AA-B046-B5E37713CB90}"/>
    <cellStyle name="Comma 7 10 3 4 4" xfId="47714" xr:uid="{0BD29F88-7DEB-4E53-B7C1-DEE31B5D6626}"/>
    <cellStyle name="Comma 7 10 3 5" xfId="12307" xr:uid="{5EF15729-EDD8-4EDE-A5A0-1E55B50D317B}"/>
    <cellStyle name="Comma 7 10 3 5 2" xfId="20914" xr:uid="{7E3C746D-66F0-45B2-9E86-8E18DAE9B411}"/>
    <cellStyle name="Comma 7 10 3 5 2 2" xfId="37574" xr:uid="{997FEEF9-66DC-4719-AC6A-F165318B6E38}"/>
    <cellStyle name="Comma 7 10 3 5 3" xfId="29286" xr:uid="{8ACA51F1-15E7-4BF2-8F3F-2FD858D24489}"/>
    <cellStyle name="Comma 7 10 3 5 4" xfId="52188" xr:uid="{372FB234-E7AA-4397-B9FD-82B38C15930A}"/>
    <cellStyle name="Comma 7 10 3 6" xfId="14540" xr:uid="{FB2AA430-3767-442D-9ACF-C15B4C280ECA}"/>
    <cellStyle name="Comma 7 10 3 6 2" xfId="31200" xr:uid="{FAF52837-E439-49AB-899F-B9AA8DE3E004}"/>
    <cellStyle name="Comma 7 10 3 7" xfId="22910" xr:uid="{C253CAFB-7DF7-446B-BBD2-82F6EAD1BAB8}"/>
    <cellStyle name="Comma 7 10 3 8" xfId="42455" xr:uid="{3469A88F-235A-45E7-9298-5AC8E95653BA}"/>
    <cellStyle name="Comma 7 10 4" xfId="3249" xr:uid="{ABEBAF41-2D55-4F18-BA0F-640720C89D91}"/>
    <cellStyle name="Comma 7 10 4 2" xfId="8337" xr:uid="{55D5F528-58B8-4521-BF86-FFE55222A6E3}"/>
    <cellStyle name="Comma 7 10 4 2 2" xfId="18396" xr:uid="{91F8C598-D3C9-4367-B2BE-F292F8A705B1}"/>
    <cellStyle name="Comma 7 10 4 2 2 2" xfId="35056" xr:uid="{60F12A4D-E0A0-4F05-AA77-A3652393E31D}"/>
    <cellStyle name="Comma 7 10 4 2 3" xfId="26768" xr:uid="{53A50B71-6A58-4D95-8C82-36B03C45BBD6}"/>
    <cellStyle name="Comma 7 10 4 2 4" xfId="48220" xr:uid="{AE68D908-32C1-47DA-B68F-CEDD9C47DA02}"/>
    <cellStyle name="Comma 7 10 4 3" xfId="15019" xr:uid="{7E0201E0-BF34-4024-B2D2-C58507AAB892}"/>
    <cellStyle name="Comma 7 10 4 3 2" xfId="31679" xr:uid="{72F97F15-9E5D-4803-8635-E2F4F71B84C0}"/>
    <cellStyle name="Comma 7 10 4 4" xfId="23390" xr:uid="{9F835F1E-29E9-4520-A15B-FE86E7D262F6}"/>
    <cellStyle name="Comma 7 10 4 5" xfId="43153" xr:uid="{2CD53F6E-2EF3-4378-AE96-7CB42374E69C}"/>
    <cellStyle name="Comma 7 10 5" xfId="5157" xr:uid="{DCD2A058-B4C5-417F-942C-CC1CC2B8184F}"/>
    <cellStyle name="Comma 7 10 5 2" xfId="9712" xr:uid="{1549E4F4-3C27-40B2-8C6C-2142F5ADB2AF}"/>
    <cellStyle name="Comma 7 10 5 2 2" xfId="19206" xr:uid="{CFB4A6C9-1691-4FFF-B454-B4DEB2EE003E}"/>
    <cellStyle name="Comma 7 10 5 2 2 2" xfId="35866" xr:uid="{DD24117E-DFD3-4111-B08A-86F451308C2E}"/>
    <cellStyle name="Comma 7 10 5 2 3" xfId="27578" xr:uid="{AF96259A-F2C4-4A66-AB2B-3809161E4233}"/>
    <cellStyle name="Comma 7 10 5 2 4" xfId="49595" xr:uid="{6508C869-CFAA-446E-80D0-B5345566B1AD}"/>
    <cellStyle name="Comma 7 10 5 3" xfId="16352" xr:uid="{BF103DA2-3B3C-4B73-8BED-4BEB2EF9D358}"/>
    <cellStyle name="Comma 7 10 5 3 2" xfId="33012" xr:uid="{5502B21D-E803-48C8-B3B2-CC23DB22B4E1}"/>
    <cellStyle name="Comma 7 10 5 4" xfId="24723" xr:uid="{6386029B-9D12-4806-AE14-5C2268E14AF5}"/>
    <cellStyle name="Comma 7 10 5 5" xfId="45051" xr:uid="{40F60E68-6D5B-4463-A472-8F84B74EA963}"/>
    <cellStyle name="Comma 7 10 6" xfId="7002" xr:uid="{6C01B975-053F-4335-BEB0-2605E555D217}"/>
    <cellStyle name="Comma 7 10 6 2" xfId="17614" xr:uid="{8BC72CEC-CAF0-41DE-BACA-47A0449AA185}"/>
    <cellStyle name="Comma 7 10 6 2 2" xfId="34274" xr:uid="{2BA2CE3F-82BB-43CB-84ED-E06D379191F4}"/>
    <cellStyle name="Comma 7 10 6 3" xfId="25986" xr:uid="{7B6C931B-0211-4B1C-811F-BC5CEC555984}"/>
    <cellStyle name="Comma 7 10 6 4" xfId="46885" xr:uid="{7E403308-5CE6-4343-B30E-3F8715E74287}"/>
    <cellStyle name="Comma 7 10 7" xfId="11131" xr:uid="{CC8B02B5-172E-445C-A124-52A40F040F81}"/>
    <cellStyle name="Comma 7 10 7 2" xfId="20072" xr:uid="{905379F5-5384-43BA-9452-0C38E237BF1B}"/>
    <cellStyle name="Comma 7 10 7 2 2" xfId="36732" xr:uid="{29190524-6BE0-4CD9-9C4D-F81EC526111F}"/>
    <cellStyle name="Comma 7 10 7 3" xfId="28444" xr:uid="{1B878238-927A-4447-ADE1-A5FCB4DE385D}"/>
    <cellStyle name="Comma 7 10 7 4" xfId="51012" xr:uid="{DAFAAFEA-72B6-46A8-B751-C17857487649}"/>
    <cellStyle name="Comma 7 10 8" xfId="13383" xr:uid="{72039976-E3D6-465F-AF11-7C547DCEA684}"/>
    <cellStyle name="Comma 7 10 8 2" xfId="21698" xr:uid="{30EF1F9A-1B9E-49FC-8ECB-860D17CC1A1F}"/>
    <cellStyle name="Comma 7 10 8 2 2" xfId="38358" xr:uid="{A3F5D8A2-8C85-4F89-B4D8-D6AA5856D627}"/>
    <cellStyle name="Comma 7 10 8 3" xfId="30071" xr:uid="{5397FC67-2AB6-4415-836C-5C38840AEE46}"/>
    <cellStyle name="Comma 7 10 8 4" xfId="53257" xr:uid="{D0D87EA8-866A-480D-B6E4-DBBFCCE9329D}"/>
    <cellStyle name="Comma 7 10 9" xfId="13703" xr:uid="{8FA0BD0C-FBC9-4B80-8C1F-00B94BD9F295}"/>
    <cellStyle name="Comma 7 10 9 2" xfId="30363" xr:uid="{D7F890AF-A063-421A-B762-F627566DD737}"/>
    <cellStyle name="Comma 7 11" xfId="289" xr:uid="{7DE1EED2-C1E3-433B-92D5-0A9005CA6012}"/>
    <cellStyle name="Comma 7 11 10" xfId="41483" xr:uid="{75136EDA-CE52-4ADA-B918-1B17391F948E}"/>
    <cellStyle name="Comma 7 11 11" xfId="1577" xr:uid="{D8C45122-B23D-4247-AA51-CA6DF058B542}"/>
    <cellStyle name="Comma 7 11 2" xfId="2156" xr:uid="{BE650E41-CFBA-4E7A-8D6B-AD18F2875AAB}"/>
    <cellStyle name="Comma 7 11 2 2" xfId="4082" xr:uid="{79A7A4C9-0AEE-4B23-8F11-6973FEC8F2E5}"/>
    <cellStyle name="Comma 7 11 2 2 2" xfId="8895" xr:uid="{592E9E60-78D5-4E36-ABBA-8A00F813E759}"/>
    <cellStyle name="Comma 7 11 2 2 2 2" xfId="18729" xr:uid="{B514F0F1-7389-480D-95F5-1093CFFF5AB1}"/>
    <cellStyle name="Comma 7 11 2 2 2 2 2" xfId="35389" xr:uid="{048EF2C8-D2ED-4FC3-A7EB-C252A8DE6581}"/>
    <cellStyle name="Comma 7 11 2 2 2 3" xfId="27101" xr:uid="{695F3ACF-2264-49AC-BE41-2DF71C7EE733}"/>
    <cellStyle name="Comma 7 11 2 2 2 4" xfId="48778" xr:uid="{529624CB-BCF0-4392-8A36-79B27B1C5E28}"/>
    <cellStyle name="Comma 7 11 2 2 3" xfId="15627" xr:uid="{31A9B03D-A7F5-4DC4-A7A8-54069D017E5F}"/>
    <cellStyle name="Comma 7 11 2 2 3 2" xfId="32287" xr:uid="{4BFEC0AC-7032-4C14-A30C-AC55A1FA1027}"/>
    <cellStyle name="Comma 7 11 2 2 4" xfId="23998" xr:uid="{21E91101-B16F-4349-AC1C-D8B68C570E10}"/>
    <cellStyle name="Comma 7 11 2 2 5" xfId="43986" xr:uid="{47B11DD8-A742-40E7-818C-04F79F0838C6}"/>
    <cellStyle name="Comma 7 11 2 3" xfId="5975" xr:uid="{337992EA-0135-414B-A609-7A5A5F31AA55}"/>
    <cellStyle name="Comma 7 11 2 3 2" xfId="10270" xr:uid="{4E5C1A35-9BD6-4241-91F2-B5A39F61267C}"/>
    <cellStyle name="Comma 7 11 2 3 2 2" xfId="19539" xr:uid="{66BE8BB7-5D28-4CE2-8F9B-B9A72EEA15FD}"/>
    <cellStyle name="Comma 7 11 2 3 2 2 2" xfId="36199" xr:uid="{A4C4EED4-9D0E-42A5-9712-781E84E153D0}"/>
    <cellStyle name="Comma 7 11 2 3 2 3" xfId="27911" xr:uid="{A045BEC8-09C0-447A-A460-462E8829B589}"/>
    <cellStyle name="Comma 7 11 2 3 2 4" xfId="50153" xr:uid="{8C09C923-2168-4DED-9964-1562640D2C3C}"/>
    <cellStyle name="Comma 7 11 2 3 3" xfId="16945" xr:uid="{CAA34CDD-ABCD-4454-83AB-7B80E85330CE}"/>
    <cellStyle name="Comma 7 11 2 3 3 2" xfId="33605" xr:uid="{8D1E57DC-7EB4-4B1A-AF4F-183DD074C4A9}"/>
    <cellStyle name="Comma 7 11 2 3 4" xfId="25316" xr:uid="{787D4312-8514-44B8-A117-ACF5524611F3}"/>
    <cellStyle name="Comma 7 11 2 3 5" xfId="45869" xr:uid="{4290379E-ABD4-4444-9BC6-95BD3794E8E9}"/>
    <cellStyle name="Comma 7 11 2 4" xfId="7560" xr:uid="{D9A01709-A03B-4B68-9A1F-3069327505BD}"/>
    <cellStyle name="Comma 7 11 2 4 2" xfId="17947" xr:uid="{F7619711-B250-4026-BB4D-430E3AB0B933}"/>
    <cellStyle name="Comma 7 11 2 4 2 2" xfId="34607" xr:uid="{6496D3E6-C449-416D-AD5C-03B77919FB1B}"/>
    <cellStyle name="Comma 7 11 2 4 3" xfId="26319" xr:uid="{099BCB49-3935-4F54-9885-59CA33642925}"/>
    <cellStyle name="Comma 7 11 2 4 4" xfId="47443" xr:uid="{8DE7BBC6-26C4-44F6-B576-B3A3FCA41335}"/>
    <cellStyle name="Comma 7 11 2 5" xfId="11949" xr:uid="{DAD497EE-C2AA-4E00-84B5-B7ADCEC793DD}"/>
    <cellStyle name="Comma 7 11 2 5 2" xfId="20665" xr:uid="{34EDBED1-68D3-4031-A8A8-F42749ECA9E2}"/>
    <cellStyle name="Comma 7 11 2 5 2 2" xfId="37325" xr:uid="{E9585B38-A1D8-4546-B728-AAC6851DE395}"/>
    <cellStyle name="Comma 7 11 2 5 3" xfId="29037" xr:uid="{C2FBBFE5-932F-4110-89F1-B3CF7921C1F2}"/>
    <cellStyle name="Comma 7 11 2 5 4" xfId="51830" xr:uid="{38A72130-9A72-409B-8275-AF7D2C9763E4}"/>
    <cellStyle name="Comma 7 11 2 6" xfId="14291" xr:uid="{A9DCF022-2A1D-4186-B6D8-A0995F379880}"/>
    <cellStyle name="Comma 7 11 2 6 2" xfId="30951" xr:uid="{A2A00573-7690-433E-82A0-E350073CF994}"/>
    <cellStyle name="Comma 7 11 2 7" xfId="22661" xr:uid="{ADE89CF3-4743-41A3-AD66-57CD8D60C1B8}"/>
    <cellStyle name="Comma 7 11 2 8" xfId="42097" xr:uid="{CA62B8A1-2C9B-47A0-92BC-C4A7F2E95D20}"/>
    <cellStyle name="Comma 7 11 3" xfId="3468" xr:uid="{8CA25182-2EFB-4FBE-BE25-0AA121BDE2B6}"/>
    <cellStyle name="Comma 7 11 3 2" xfId="8470" xr:uid="{1D595AF3-D936-4AC3-9C2C-A9A59F7015F9}"/>
    <cellStyle name="Comma 7 11 3 2 2" xfId="18475" xr:uid="{82658226-8F09-42AC-9165-DC4478B12B1F}"/>
    <cellStyle name="Comma 7 11 3 2 2 2" xfId="35135" xr:uid="{62A42F80-6221-4E9B-8936-7C20DC65F586}"/>
    <cellStyle name="Comma 7 11 3 2 3" xfId="26847" xr:uid="{47F69321-C37B-4533-B1D1-700E905D8A4D}"/>
    <cellStyle name="Comma 7 11 3 2 4" xfId="48353" xr:uid="{F5FB4E25-EA9E-4B0E-8D1E-CC331B43C8E7}"/>
    <cellStyle name="Comma 7 11 3 3" xfId="15184" xr:uid="{782A1ACD-988C-4476-A5C9-88E17ABAA30A}"/>
    <cellStyle name="Comma 7 11 3 3 2" xfId="31844" xr:uid="{74D47B43-6A62-4443-8419-6118B14142FD}"/>
    <cellStyle name="Comma 7 11 3 4" xfId="23555" xr:uid="{73D14C50-88DD-4979-A74F-4A0867635926}"/>
    <cellStyle name="Comma 7 11 3 5" xfId="43372" xr:uid="{0AB49734-51AC-4746-A91E-9E8541C28D66}"/>
    <cellStyle name="Comma 7 11 4" xfId="5376" xr:uid="{AFC94449-4FC4-4A7C-B06A-1DFFDE3D204E}"/>
    <cellStyle name="Comma 7 11 4 2" xfId="9845" xr:uid="{653E2DB1-A2D6-4F0C-B810-2A7F2C35AF75}"/>
    <cellStyle name="Comma 7 11 4 2 2" xfId="19285" xr:uid="{C430BF92-2676-4C61-9554-6C9207F912DD}"/>
    <cellStyle name="Comma 7 11 4 2 2 2" xfId="35945" xr:uid="{B4369804-2ECE-4CA7-9076-3C1B82023650}"/>
    <cellStyle name="Comma 7 11 4 2 3" xfId="27657" xr:uid="{2E4FA078-448F-4F81-84A0-A65417442552}"/>
    <cellStyle name="Comma 7 11 4 2 4" xfId="49728" xr:uid="{36C7381C-BB67-43E0-A2AB-55D82D384750}"/>
    <cellStyle name="Comma 7 11 4 3" xfId="16517" xr:uid="{B2CF145E-73E9-4961-88EC-C6C8839C1298}"/>
    <cellStyle name="Comma 7 11 4 3 2" xfId="33177" xr:uid="{C7BA165D-883E-48D1-93F1-B81653A1EBCB}"/>
    <cellStyle name="Comma 7 11 4 4" xfId="24888" xr:uid="{4FBA92F7-F7FF-40E0-B4B7-D3E7628E92FA}"/>
    <cellStyle name="Comma 7 11 4 5" xfId="45270" xr:uid="{3EB7D287-B6A6-439D-809D-F47634CE65C2}"/>
    <cellStyle name="Comma 7 11 5" xfId="7135" xr:uid="{2AEF4628-2F1D-41E6-BCB7-EDF8931D798D}"/>
    <cellStyle name="Comma 7 11 5 2" xfId="17693" xr:uid="{425D9D98-FFBF-4CBD-8130-FF7E5126635A}"/>
    <cellStyle name="Comma 7 11 5 2 2" xfId="34353" xr:uid="{EC7502C6-171D-4031-94E6-764140F8484C}"/>
    <cellStyle name="Comma 7 11 5 3" xfId="26065" xr:uid="{62C0200A-C184-4AEA-89D7-99AC72835A3F}"/>
    <cellStyle name="Comma 7 11 5 4" xfId="47018" xr:uid="{DB8E2C2F-9502-4CB3-8349-807146E3E3FC}"/>
    <cellStyle name="Comma 7 11 6" xfId="11350" xr:uid="{FF10FA43-4458-44CF-9EED-F6D90789BF2D}"/>
    <cellStyle name="Comma 7 11 6 2" xfId="20237" xr:uid="{7417DB1F-CE6C-4DDB-A4F5-8FF974FAAE64}"/>
    <cellStyle name="Comma 7 11 6 2 2" xfId="36897" xr:uid="{F8B3CA03-7BED-418D-BEC2-A04BDC5C3593}"/>
    <cellStyle name="Comma 7 11 6 3" xfId="28609" xr:uid="{65329E97-7C45-4EF0-9E83-4837A6ADCFFE}"/>
    <cellStyle name="Comma 7 11 6 4" xfId="51231" xr:uid="{E4088162-7589-4DCF-87DA-F58DDA5640A2}"/>
    <cellStyle name="Comma 7 11 7" xfId="13025" xr:uid="{35E35C4D-648C-4F9C-8618-709E5BE3BCF6}"/>
    <cellStyle name="Comma 7 11 7 2" xfId="21449" xr:uid="{E2D7714F-AB5E-4277-A1A6-EFF629A9BA68}"/>
    <cellStyle name="Comma 7 11 7 2 2" xfId="38109" xr:uid="{279CDF4C-339C-45C1-A22A-A9D83EAD8B67}"/>
    <cellStyle name="Comma 7 11 7 3" xfId="29822" xr:uid="{37ED4490-136B-46D3-98C3-D4D5A1E1F193}"/>
    <cellStyle name="Comma 7 11 7 4" xfId="52899" xr:uid="{A8D02BA6-C343-49D4-9AA9-8D7A348DE011}"/>
    <cellStyle name="Comma 7 11 8" xfId="13868" xr:uid="{4C7BF75E-81CA-4829-9222-7084AAE9611E}"/>
    <cellStyle name="Comma 7 11 8 2" xfId="30528" xr:uid="{5287602C-77FC-482C-A100-EE53E1617E17}"/>
    <cellStyle name="Comma 7 11 9" xfId="22218" xr:uid="{1D3B1320-AB64-4E8F-B665-E6BBE470249E}"/>
    <cellStyle name="Comma 7 12" xfId="1420" xr:uid="{3A264C8A-DB5A-47A6-99D0-4E24DE5F5F3B}"/>
    <cellStyle name="Comma 7 12 2" xfId="3304" xr:uid="{908A5332-70DB-4C55-BB88-4726D2F21DD3}"/>
    <cellStyle name="Comma 7 12 2 2" xfId="8367" xr:uid="{F162E536-F84C-485B-842A-BC3E3A3BE085}"/>
    <cellStyle name="Comma 7 12 2 2 2" xfId="18416" xr:uid="{AF03A72A-E167-48B3-A94E-C785B7645964}"/>
    <cellStyle name="Comma 7 12 2 2 2 2" xfId="35076" xr:uid="{5C526751-22E9-494C-BA81-2EDAEAF0BC6B}"/>
    <cellStyle name="Comma 7 12 2 2 3" xfId="26788" xr:uid="{8D970B05-11D5-438E-A2BC-C6D5906019A5}"/>
    <cellStyle name="Comma 7 12 2 2 4" xfId="48250" xr:uid="{CBCD07FB-8C26-4DD3-8D39-1FF9B0F61A56}"/>
    <cellStyle name="Comma 7 12 2 3" xfId="15064" xr:uid="{46D98B10-4346-4ED5-8A85-4E5C6F9D205C}"/>
    <cellStyle name="Comma 7 12 2 3 2" xfId="31724" xr:uid="{408AFA2B-DB7F-4CE9-BC8A-D4ACB25F35A6}"/>
    <cellStyle name="Comma 7 12 2 4" xfId="23435" xr:uid="{2A39719C-2021-428C-A99F-593384A61FD8}"/>
    <cellStyle name="Comma 7 12 2 5" xfId="43208" xr:uid="{00F543F2-91E1-4467-A8A7-745927F09468}"/>
    <cellStyle name="Comma 7 12 3" xfId="5212" xr:uid="{D3A4B682-5038-4C60-9B47-659E1F1B5A8E}"/>
    <cellStyle name="Comma 7 12 3 2" xfId="9742" xr:uid="{1010A78B-4CB5-4B09-A4D8-7D466EDE98E3}"/>
    <cellStyle name="Comma 7 12 3 2 2" xfId="19226" xr:uid="{722856CF-389D-4FA5-88A4-593B50D369AB}"/>
    <cellStyle name="Comma 7 12 3 2 2 2" xfId="35886" xr:uid="{F31B2BD6-2DFD-400A-A165-5555E4C01D38}"/>
    <cellStyle name="Comma 7 12 3 2 3" xfId="27598" xr:uid="{469B4C49-9DE9-4296-BA2E-E5126805178E}"/>
    <cellStyle name="Comma 7 12 3 2 4" xfId="49625" xr:uid="{A22B7E9A-38FF-4F4A-8424-0D229105D122}"/>
    <cellStyle name="Comma 7 12 3 3" xfId="16397" xr:uid="{CE25AE52-9D13-45C6-91A1-74F47E67E1DA}"/>
    <cellStyle name="Comma 7 12 3 3 2" xfId="33057" xr:uid="{30746BC8-92E0-4EC6-B991-3713F355303C}"/>
    <cellStyle name="Comma 7 12 3 4" xfId="24768" xr:uid="{2EE435C7-75C5-4434-934B-8478FF8827D4}"/>
    <cellStyle name="Comma 7 12 3 5" xfId="45106" xr:uid="{D336CD5C-2AA3-4E14-B791-8200D91E1814}"/>
    <cellStyle name="Comma 7 12 4" xfId="7032" xr:uid="{A29C666B-AB7D-49DD-8654-0A3B8C497807}"/>
    <cellStyle name="Comma 7 12 4 2" xfId="17634" xr:uid="{B121DE5D-D7A0-413F-8FB3-4CD184CB5220}"/>
    <cellStyle name="Comma 7 12 4 2 2" xfId="34294" xr:uid="{CC521696-02AA-46F1-A1B2-E5A222264E7B}"/>
    <cellStyle name="Comma 7 12 4 3" xfId="26006" xr:uid="{8D347CAA-5148-40EB-96FF-93FB975D164E}"/>
    <cellStyle name="Comma 7 12 4 4" xfId="46915" xr:uid="{2A035E11-D503-42A0-82FA-4399D5FB9B21}"/>
    <cellStyle name="Comma 7 12 5" xfId="11186" xr:uid="{5F871A13-40D3-4552-ACB2-30D5B56F93D7}"/>
    <cellStyle name="Comma 7 12 5 2" xfId="20117" xr:uid="{AC180EE1-8F17-48F0-8CB0-6FAC3857FA27}"/>
    <cellStyle name="Comma 7 12 5 2 2" xfId="36777" xr:uid="{6F7EB599-34DF-47FF-9E2D-4711B9BA9916}"/>
    <cellStyle name="Comma 7 12 5 3" xfId="28489" xr:uid="{89DB71B4-B536-4DCB-B647-816F87DAE8C7}"/>
    <cellStyle name="Comma 7 12 5 4" xfId="51067" xr:uid="{7F90151F-9D42-46D1-B9C6-D0B24469DAFA}"/>
    <cellStyle name="Comma 7 12 6" xfId="13748" xr:uid="{5032F67F-B85A-42F3-B324-B2D00F994988}"/>
    <cellStyle name="Comma 7 12 6 2" xfId="30408" xr:uid="{ADAAA1BC-10AF-40E3-AD09-EDE6363F4F34}"/>
    <cellStyle name="Comma 7 12 7" xfId="22098" xr:uid="{8E8140CD-102E-4C17-B591-A110E2C159B6}"/>
    <cellStyle name="Comma 7 12 8" xfId="41319" xr:uid="{4499FD78-D7A3-45A6-8F9C-99B38C251499}"/>
    <cellStyle name="Comma 7 13" xfId="1957" xr:uid="{79989D88-8C02-4BEF-921A-78DA4EF55ED7}"/>
    <cellStyle name="Comma 7 13 2" xfId="3883" xr:uid="{16E9BDEC-3A3D-4D2B-8708-140A36C5D4F0}"/>
    <cellStyle name="Comma 7 13 2 2" xfId="8778" xr:uid="{3E905ED9-9BB7-47EA-BAD3-4BDC396EBEF5}"/>
    <cellStyle name="Comma 7 13 2 2 2" xfId="18660" xr:uid="{E661E790-11B1-4672-8C40-2FBA2D0FF9DF}"/>
    <cellStyle name="Comma 7 13 2 2 2 2" xfId="35320" xr:uid="{6EC22E0F-259B-40D0-B383-F0B02CAFEECA}"/>
    <cellStyle name="Comma 7 13 2 2 3" xfId="27032" xr:uid="{26B5E7FC-3DE3-4E82-9654-2BC048755398}"/>
    <cellStyle name="Comma 7 13 2 2 4" xfId="48661" xr:uid="{4A2BAE5B-4C13-43FE-84A4-69DF479B4AD9}"/>
    <cellStyle name="Comma 7 13 2 3" xfId="15476" xr:uid="{565C5153-36A0-485F-BECE-37C03BAAE7DE}"/>
    <cellStyle name="Comma 7 13 2 3 2" xfId="32136" xr:uid="{8EB0E044-3BE6-49D4-B030-D9F28157A783}"/>
    <cellStyle name="Comma 7 13 2 4" xfId="23847" xr:uid="{31A73EE5-E36D-4FB8-9480-3928E34F4344}"/>
    <cellStyle name="Comma 7 13 2 5" xfId="43787" xr:uid="{CD5BF6D9-04EE-4761-9280-721B56977AD5}"/>
    <cellStyle name="Comma 7 13 3" xfId="5776" xr:uid="{7C7F7EAA-D6F6-4E68-A1CE-30626B6059EE}"/>
    <cellStyle name="Comma 7 13 3 2" xfId="10153" xr:uid="{6B61E989-73A3-4711-8C64-5592794DA8CD}"/>
    <cellStyle name="Comma 7 13 3 2 2" xfId="19470" xr:uid="{CC7F5B60-1252-4251-930A-75EF456FEC66}"/>
    <cellStyle name="Comma 7 13 3 2 2 2" xfId="36130" xr:uid="{BA835622-BBD1-4E7E-AD93-0074890E01F9}"/>
    <cellStyle name="Comma 7 13 3 2 3" xfId="27842" xr:uid="{801E7FF4-593C-4660-AC05-E53B4ED0CCFB}"/>
    <cellStyle name="Comma 7 13 3 2 4" xfId="50036" xr:uid="{3F7B6B9C-6EDA-40B2-BAA1-3E71DFC6DE61}"/>
    <cellStyle name="Comma 7 13 3 3" xfId="16794" xr:uid="{4AB4BD42-81C3-43FF-9DB6-2CA031886084}"/>
    <cellStyle name="Comma 7 13 3 3 2" xfId="33454" xr:uid="{A67C0C01-2D74-447C-B774-CDE34DA632D8}"/>
    <cellStyle name="Comma 7 13 3 4" xfId="25165" xr:uid="{DAF6D96E-FBCC-43B6-A005-7C4747373060}"/>
    <cellStyle name="Comma 7 13 3 5" xfId="45670" xr:uid="{D3E29417-D871-4B56-ADBC-FEE95C92E19E}"/>
    <cellStyle name="Comma 7 13 4" xfId="7443" xr:uid="{B1AA3D92-C2E5-4205-B1FD-5D067C272B1E}"/>
    <cellStyle name="Comma 7 13 4 2" xfId="17878" xr:uid="{70D25FE8-59BE-4E03-B707-67DB836F9BD8}"/>
    <cellStyle name="Comma 7 13 4 2 2" xfId="34538" xr:uid="{E152C3C8-84A3-4286-B12F-0DA38B10111B}"/>
    <cellStyle name="Comma 7 13 4 3" xfId="26250" xr:uid="{C6E4174E-4532-4716-925C-DB9B3C2170A9}"/>
    <cellStyle name="Comma 7 13 4 4" xfId="47326" xr:uid="{6EF73ACD-1C9A-466F-BDF5-B31F8BAC4B08}"/>
    <cellStyle name="Comma 7 13 5" xfId="11750" xr:uid="{A83FE34B-7580-4497-B893-6F257A3CFA82}"/>
    <cellStyle name="Comma 7 13 5 2" xfId="20514" xr:uid="{9C3F0996-3030-4C71-9B35-67CF204032F4}"/>
    <cellStyle name="Comma 7 13 5 2 2" xfId="37174" xr:uid="{2AF1D355-15DB-4D22-9262-AEF394FB9E74}"/>
    <cellStyle name="Comma 7 13 5 3" xfId="28886" xr:uid="{BF938A0B-2BD3-4F75-A353-1E6760EAADE7}"/>
    <cellStyle name="Comma 7 13 5 4" xfId="51631" xr:uid="{716F3F95-CE9D-47FB-B959-BA53D6187B47}"/>
    <cellStyle name="Comma 7 13 6" xfId="14140" xr:uid="{EE66BD5C-D874-484F-B358-6F5BE7BD6F7F}"/>
    <cellStyle name="Comma 7 13 6 2" xfId="30800" xr:uid="{D84D5A19-F80A-4CD9-8E85-D788E35FF4C6}"/>
    <cellStyle name="Comma 7 13 7" xfId="22510" xr:uid="{1ADA9F0B-18BA-407D-8BD0-01E3C2A8574E}"/>
    <cellStyle name="Comma 7 13 8" xfId="41898" xr:uid="{39F1909C-F400-4DE3-A172-04631994A5D5}"/>
    <cellStyle name="Comma 7 14" xfId="1992" xr:uid="{228D8EF1-5F20-410F-818F-A5F9EAB9C071}"/>
    <cellStyle name="Comma 7 14 2" xfId="3918" xr:uid="{6E804398-4E89-4521-9F0E-C925D4B7A0FF}"/>
    <cellStyle name="Comma 7 14 2 2" xfId="8792" xr:uid="{4BF53436-8B28-4F2A-B8F9-43971AFA13EA}"/>
    <cellStyle name="Comma 7 14 2 2 2" xfId="18670" xr:uid="{6730CB13-1846-4269-8A39-4BB3D160B918}"/>
    <cellStyle name="Comma 7 14 2 2 2 2" xfId="35330" xr:uid="{9AA97797-70EB-4DE9-AD0E-8CA48055A47A}"/>
    <cellStyle name="Comma 7 14 2 2 3" xfId="27042" xr:uid="{E755F0A8-0BBA-46B1-B83B-46F85C598F0F}"/>
    <cellStyle name="Comma 7 14 2 2 4" xfId="48675" xr:uid="{E149C57A-4C78-420D-85F2-C394ACFCA8C1}"/>
    <cellStyle name="Comma 7 14 2 3" xfId="15507" xr:uid="{50B00576-43AB-40C1-B465-40E18D2DEA88}"/>
    <cellStyle name="Comma 7 14 2 3 2" xfId="32167" xr:uid="{8AFE8C70-76EF-4E9F-A5A6-6E4CBD057A60}"/>
    <cellStyle name="Comma 7 14 2 4" xfId="23878" xr:uid="{F5CC4F79-604A-4F8B-84D0-446C8FD96B66}"/>
    <cellStyle name="Comma 7 14 2 5" xfId="43822" xr:uid="{36D7EF56-291D-4EBB-A924-FF4F7EEAA580}"/>
    <cellStyle name="Comma 7 14 3" xfId="5811" xr:uid="{B25BD771-2F0F-4C59-844F-E6D5B3B31921}"/>
    <cellStyle name="Comma 7 14 3 2" xfId="10167" xr:uid="{6FE0FDA0-A9D9-45CA-A429-8719AAF32306}"/>
    <cellStyle name="Comma 7 14 3 2 2" xfId="19480" xr:uid="{D6672DD9-A474-4101-9373-92E0E824EAA1}"/>
    <cellStyle name="Comma 7 14 3 2 2 2" xfId="36140" xr:uid="{81BE8D14-D45D-4E07-BB27-4AAA04ADB819}"/>
    <cellStyle name="Comma 7 14 3 2 3" xfId="27852" xr:uid="{DFE80879-352E-4163-A6CC-A4C65EB59C0B}"/>
    <cellStyle name="Comma 7 14 3 2 4" xfId="50050" xr:uid="{943A1C20-283A-4013-AC28-1B0E4AD83417}"/>
    <cellStyle name="Comma 7 14 3 3" xfId="16825" xr:uid="{E9113189-05E9-431D-A214-1AFD684426FE}"/>
    <cellStyle name="Comma 7 14 3 3 2" xfId="33485" xr:uid="{A1095CFB-8677-4855-9927-896C602DBE7E}"/>
    <cellStyle name="Comma 7 14 3 4" xfId="25196" xr:uid="{A14323F6-90FE-4B8F-A9F9-AB0CCFB4D164}"/>
    <cellStyle name="Comma 7 14 3 5" xfId="45705" xr:uid="{7B429431-06F2-41D9-B8DB-D12CD704B8A0}"/>
    <cellStyle name="Comma 7 14 4" xfId="7457" xr:uid="{C945279F-BC2D-4B5B-8AC0-78293257A55D}"/>
    <cellStyle name="Comma 7 14 4 2" xfId="17888" xr:uid="{8E4D8AA9-AAF9-4417-9007-A28600EF1F37}"/>
    <cellStyle name="Comma 7 14 4 2 2" xfId="34548" xr:uid="{A1F3B79F-5024-4781-B246-29B88E6D2D30}"/>
    <cellStyle name="Comma 7 14 4 3" xfId="26260" xr:uid="{5F40CA74-8E8E-41F4-B11F-B9BE134FF6B5}"/>
    <cellStyle name="Comma 7 14 4 4" xfId="47340" xr:uid="{AF1966D7-09D1-4A0A-B3D6-CB8A57E48468}"/>
    <cellStyle name="Comma 7 14 5" xfId="11785" xr:uid="{1F944B39-DA9C-4590-AC76-ECAA874BC899}"/>
    <cellStyle name="Comma 7 14 5 2" xfId="20545" xr:uid="{CB583515-D1A5-4F33-A802-EA6FDEE035CE}"/>
    <cellStyle name="Comma 7 14 5 2 2" xfId="37205" xr:uid="{291E674D-7C16-4B0E-9EA5-3FA0172D5890}"/>
    <cellStyle name="Comma 7 14 5 3" xfId="28917" xr:uid="{AA91EB10-96B6-462A-8F6C-D1DDE7775667}"/>
    <cellStyle name="Comma 7 14 5 4" xfId="51666" xr:uid="{5400919E-1EDC-4EBD-A8D7-71341892D4AD}"/>
    <cellStyle name="Comma 7 14 6" xfId="14171" xr:uid="{C428356B-4783-4FD0-B1C3-8D631E7F9FA8}"/>
    <cellStyle name="Comma 7 14 6 2" xfId="30831" xr:uid="{5AFFB4D1-69C6-4F63-AAC0-52A6C4BF0330}"/>
    <cellStyle name="Comma 7 14 7" xfId="22541" xr:uid="{0621512A-2A0C-41AC-81FD-8F30216FE656}"/>
    <cellStyle name="Comma 7 14 8" xfId="41933" xr:uid="{398F3256-F6FF-46A9-820E-0674A18DE34F}"/>
    <cellStyle name="Comma 7 15" xfId="2548" xr:uid="{05F8D1C2-8127-4D16-AF31-6025FA16AA34}"/>
    <cellStyle name="Comma 7 15 2" xfId="4465" xr:uid="{B946F142-6F94-4D73-B3CE-24BD76A11053}"/>
    <cellStyle name="Comma 7 15 2 2" xfId="9188" xr:uid="{05AFC597-38A7-4F76-85CA-90581C7C28A4}"/>
    <cellStyle name="Comma 7 15 2 2 2" xfId="18904" xr:uid="{E57F3779-9069-4B74-8255-DB43B73454A0}"/>
    <cellStyle name="Comma 7 15 2 2 2 2" xfId="35564" xr:uid="{95931477-0FA7-4B23-9290-994866C51DC1}"/>
    <cellStyle name="Comma 7 15 2 2 3" xfId="27276" xr:uid="{83079B77-89EE-4D19-A813-40472AFFC02C}"/>
    <cellStyle name="Comma 7 15 2 2 4" xfId="49071" xr:uid="{7F1FB623-515F-45DD-90F5-B63A9FD5AA1A}"/>
    <cellStyle name="Comma 7 15 2 3" xfId="15892" xr:uid="{278566DC-04F0-43AD-B9FF-0C532CD1A269}"/>
    <cellStyle name="Comma 7 15 2 3 2" xfId="32552" xr:uid="{FF8C7C85-F175-4021-A541-A7FB0C08702B}"/>
    <cellStyle name="Comma 7 15 2 4" xfId="24263" xr:uid="{9D9B64BB-6C09-4751-91C0-F04C6B33021B}"/>
    <cellStyle name="Comma 7 15 2 5" xfId="44369" xr:uid="{0E03F1FC-E745-4915-8057-B1D812A6E343}"/>
    <cellStyle name="Comma 7 15 3" xfId="6360" xr:uid="{3688E120-FD77-4DB1-9747-C3DBCE53E011}"/>
    <cellStyle name="Comma 7 15 3 2" xfId="10565" xr:uid="{2FD013FA-1AEB-410A-A080-93B5D1A95837}"/>
    <cellStyle name="Comma 7 15 3 2 2" xfId="19715" xr:uid="{EF04F02D-8267-4427-B0FD-2A384FA567F2}"/>
    <cellStyle name="Comma 7 15 3 2 2 2" xfId="36375" xr:uid="{E04F4A1F-969F-45B1-A052-E16D8315A392}"/>
    <cellStyle name="Comma 7 15 3 2 3" xfId="28087" xr:uid="{919231CF-4B03-45D9-BDBD-92D3C2A44B0A}"/>
    <cellStyle name="Comma 7 15 3 2 4" xfId="50448" xr:uid="{90173152-7AA4-4DCB-AC86-339E4260C954}"/>
    <cellStyle name="Comma 7 15 3 3" xfId="17211" xr:uid="{14A65F3A-D66C-4E7A-9339-7BAD36EEFDDB}"/>
    <cellStyle name="Comma 7 15 3 3 2" xfId="33871" xr:uid="{B6CB1F51-77A6-4C60-964D-5B076D00BFA1}"/>
    <cellStyle name="Comma 7 15 3 4" xfId="25582" xr:uid="{04F60AE9-90CA-4073-9F72-39E076CE03DC}"/>
    <cellStyle name="Comma 7 15 3 5" xfId="46254" xr:uid="{164F700E-9C27-437C-983D-CB74D41A1218}"/>
    <cellStyle name="Comma 7 15 4" xfId="7853" xr:uid="{DD2B153D-14AC-4F60-9F9E-BD5E2214DC49}"/>
    <cellStyle name="Comma 7 15 4 2" xfId="18122" xr:uid="{7264AF11-9D40-4CA0-9E6D-9B51448459E3}"/>
    <cellStyle name="Comma 7 15 4 2 2" xfId="34782" xr:uid="{D57A30FE-DB08-4E73-9331-CA9B5D598743}"/>
    <cellStyle name="Comma 7 15 4 3" xfId="26494" xr:uid="{9A7159BD-6B4A-459D-BC09-DE6FC891283D}"/>
    <cellStyle name="Comma 7 15 4 4" xfId="47736" xr:uid="{C37517A7-4A05-4202-BFAF-CD8CAD94D721}"/>
    <cellStyle name="Comma 7 15 5" xfId="12332" xr:uid="{426BF72B-CAEF-4E63-9DA8-C2836AB982CA}"/>
    <cellStyle name="Comma 7 15 5 2" xfId="20930" xr:uid="{A75D2633-3749-4AD1-AD88-60984E9850E6}"/>
    <cellStyle name="Comma 7 15 5 2 2" xfId="37590" xr:uid="{6D511C72-66AE-477A-9F4B-B77AEC1FAD23}"/>
    <cellStyle name="Comma 7 15 5 3" xfId="29302" xr:uid="{B49A8FFB-0BAD-4622-B0E7-E5A14C6A55CD}"/>
    <cellStyle name="Comma 7 15 5 4" xfId="52213" xr:uid="{C8E47C92-D914-40FE-A93E-19F523627B87}"/>
    <cellStyle name="Comma 7 15 6" xfId="14556" xr:uid="{A9D04023-DBC1-40F3-A787-414C2F5F2159}"/>
    <cellStyle name="Comma 7 15 6 2" xfId="31216" xr:uid="{72B8866D-DAC0-4DB3-BF80-0F1BF34FF43A}"/>
    <cellStyle name="Comma 7 15 7" xfId="22926" xr:uid="{5C1B0414-D063-47AB-8B95-C6C82E3EB49A}"/>
    <cellStyle name="Comma 7 15 8" xfId="42480" xr:uid="{B6E0B3E5-71C2-498D-BA40-AF996F5CDE65}"/>
    <cellStyle name="Comma 7 16" xfId="2731" xr:uid="{68167C4F-5BDA-4490-A0C7-B3CFBEC397EB}"/>
    <cellStyle name="Comma 7 16 2" xfId="4644" xr:uid="{8F2D8371-CFE2-422C-A38B-F33252AB03B8}"/>
    <cellStyle name="Comma 7 16 2 2" xfId="9307" xr:uid="{C0D7477B-EAE2-4DAB-AF53-CB93EA08860C}"/>
    <cellStyle name="Comma 7 16 2 2 2" xfId="18954" xr:uid="{0FAAED74-99AF-4024-B519-E84290D47A6E}"/>
    <cellStyle name="Comma 7 16 2 2 2 2" xfId="35614" xr:uid="{E715E857-5561-4421-9C7F-4BE940D6F864}"/>
    <cellStyle name="Comma 7 16 2 2 3" xfId="27326" xr:uid="{25FA586C-1287-4FEF-92D2-34D88BA16B26}"/>
    <cellStyle name="Comma 7 16 2 2 4" xfId="49190" xr:uid="{3BD51F5C-E96D-4609-B632-5A1E9A590D46}"/>
    <cellStyle name="Comma 7 16 2 3" xfId="16002" xr:uid="{B715B5FD-75AD-4A01-8AB2-982F8C77C924}"/>
    <cellStyle name="Comma 7 16 2 3 2" xfId="32662" xr:uid="{06AF433D-986D-4F07-A992-51778ED9B9F5}"/>
    <cellStyle name="Comma 7 16 2 4" xfId="24373" xr:uid="{45168324-D713-4EE2-8787-18EA15069442}"/>
    <cellStyle name="Comma 7 16 2 5" xfId="44548" xr:uid="{B17E3AD8-13E3-44C4-978E-F360F4EFA9DC}"/>
    <cellStyle name="Comma 7 16 3" xfId="6539" xr:uid="{C1B5CA9C-FE86-41D3-8AFD-873BAD8E2638}"/>
    <cellStyle name="Comma 7 16 3 2" xfId="10684" xr:uid="{A9F474D0-8D16-4396-A4AA-D011D3AB394B}"/>
    <cellStyle name="Comma 7 16 3 2 2" xfId="19765" xr:uid="{D3D909B3-02B2-4808-8794-6C84816AC73C}"/>
    <cellStyle name="Comma 7 16 3 2 2 2" xfId="36425" xr:uid="{92F8AC9C-29F8-4DA1-86DE-B464F3398316}"/>
    <cellStyle name="Comma 7 16 3 2 3" xfId="28137" xr:uid="{02FF10D0-8DA6-4BEA-B193-28EA2E6B53EF}"/>
    <cellStyle name="Comma 7 16 3 2 4" xfId="50567" xr:uid="{9A74AAA8-8E8A-46E3-9BEC-CE2D9FC4E524}"/>
    <cellStyle name="Comma 7 16 3 3" xfId="17321" xr:uid="{B8F91B18-2A44-4834-929E-9B5D8958F886}"/>
    <cellStyle name="Comma 7 16 3 3 2" xfId="33981" xr:uid="{739795B1-6326-4840-BD39-05360FD0A52A}"/>
    <cellStyle name="Comma 7 16 3 4" xfId="25692" xr:uid="{158B33DE-0E3F-4B81-9F68-2F354230842C}"/>
    <cellStyle name="Comma 7 16 3 5" xfId="46433" xr:uid="{0D0FA0B1-6EF2-4A47-9C47-44F834DFDE5C}"/>
    <cellStyle name="Comma 7 16 4" xfId="7972" xr:uid="{56C7B9B2-5076-4DA2-9CC9-1074403EEE2D}"/>
    <cellStyle name="Comma 7 16 4 2" xfId="18172" xr:uid="{C9C5F8A1-A91D-492A-80BE-1E3BFA53B39E}"/>
    <cellStyle name="Comma 7 16 4 2 2" xfId="34832" xr:uid="{0598C118-F6EA-4B7D-B4CC-CE3ACCDEC070}"/>
    <cellStyle name="Comma 7 16 4 3" xfId="26544" xr:uid="{F2DA3F5D-7021-477F-A87D-62E7CDDD9C67}"/>
    <cellStyle name="Comma 7 16 4 4" xfId="47855" xr:uid="{328DFEC9-36A9-4447-9630-221F1EC0E8C6}"/>
    <cellStyle name="Comma 7 16 5" xfId="12511" xr:uid="{8494AC0E-3192-471A-85DF-C17E3D0C3F58}"/>
    <cellStyle name="Comma 7 16 5 2" xfId="21040" xr:uid="{757A6A36-A08E-486D-8713-82950EE6ACF7}"/>
    <cellStyle name="Comma 7 16 5 2 2" xfId="37700" xr:uid="{3D82A384-8D88-4A9B-9E26-9DC1178A3D6F}"/>
    <cellStyle name="Comma 7 16 5 3" xfId="29412" xr:uid="{07A25A90-90EC-4086-8099-655394D3F378}"/>
    <cellStyle name="Comma 7 16 5 4" xfId="52392" xr:uid="{1A64E502-52EB-46B0-A269-FC9716727C0D}"/>
    <cellStyle name="Comma 7 16 6" xfId="14666" xr:uid="{B75209CA-146C-47A4-9E6B-5E117AB86CE5}"/>
    <cellStyle name="Comma 7 16 6 2" xfId="31326" xr:uid="{6F366426-3762-4737-B27C-FB30EAFB2AA4}"/>
    <cellStyle name="Comma 7 16 7" xfId="23036" xr:uid="{F0564017-B13F-4E38-BAB5-4C91722AF4EA}"/>
    <cellStyle name="Comma 7 16 8" xfId="42658" xr:uid="{C594FB2E-5108-4D98-84BB-17C1649325D6}"/>
    <cellStyle name="Comma 7 17" xfId="2752" xr:uid="{1EAC2AB9-EA31-44D3-AB29-2CD4CDC285B0}"/>
    <cellStyle name="Comma 7 17 2" xfId="4662" xr:uid="{4383734E-4C30-44D7-9D04-CE1EA6815537}"/>
    <cellStyle name="Comma 7 17 2 2" xfId="9323" xr:uid="{BE06F9E4-9708-40AF-9E23-B3D8CCCA06C4}"/>
    <cellStyle name="Comma 7 17 2 2 2" xfId="18965" xr:uid="{60462634-95C2-40D8-B856-4BC6A121A559}"/>
    <cellStyle name="Comma 7 17 2 2 2 2" xfId="35625" xr:uid="{0406C45F-3982-4ED5-9A64-B20FE581D572}"/>
    <cellStyle name="Comma 7 17 2 2 3" xfId="27337" xr:uid="{0AED0AA5-9DB9-42B5-AFB0-85E4933B712A}"/>
    <cellStyle name="Comma 7 17 2 2 4" xfId="49206" xr:uid="{9A6499D8-380D-4ADB-957A-7A0BFA448EFF}"/>
    <cellStyle name="Comma 7 17 2 3" xfId="16015" xr:uid="{F46BD2AC-B42E-4974-A526-9C56F485334D}"/>
    <cellStyle name="Comma 7 17 2 3 2" xfId="32675" xr:uid="{0983241E-597C-4662-8FF7-4BF32B4DE79A}"/>
    <cellStyle name="Comma 7 17 2 4" xfId="24386" xr:uid="{2E35A219-B391-4023-A3CE-22646D48CBA5}"/>
    <cellStyle name="Comma 7 17 2 5" xfId="44566" xr:uid="{E75BD7AC-C534-426E-AA30-7E915476CDE7}"/>
    <cellStyle name="Comma 7 17 3" xfId="6557" xr:uid="{2175C76E-FF6B-4AFC-991A-2D1439559A98}"/>
    <cellStyle name="Comma 7 17 3 2" xfId="10700" xr:uid="{F47E9ED4-FEE1-41FD-865C-A1557EEA30BE}"/>
    <cellStyle name="Comma 7 17 3 2 2" xfId="19776" xr:uid="{81423514-36E6-4536-B81E-E86C649FE1D8}"/>
    <cellStyle name="Comma 7 17 3 2 2 2" xfId="36436" xr:uid="{DEFC9CA2-C9CF-401C-ABFE-CC7482B1B389}"/>
    <cellStyle name="Comma 7 17 3 2 3" xfId="28148" xr:uid="{90732DE0-FB0A-40C9-95D7-1A8D36231BC1}"/>
    <cellStyle name="Comma 7 17 3 2 4" xfId="50583" xr:uid="{3B97B927-1D92-4D76-A31B-7248A8C5BAEA}"/>
    <cellStyle name="Comma 7 17 3 3" xfId="17334" xr:uid="{579FD6F9-FC06-46AD-87A3-5B111223A6F7}"/>
    <cellStyle name="Comma 7 17 3 3 2" xfId="33994" xr:uid="{11C99E93-F5FB-409C-8F51-BDAFC371783B}"/>
    <cellStyle name="Comma 7 17 3 4" xfId="25705" xr:uid="{9D754394-6624-483B-898F-35F1BD839E4A}"/>
    <cellStyle name="Comma 7 17 3 5" xfId="46451" xr:uid="{D0A1A4B0-70CA-4808-B3FF-514FD9513F49}"/>
    <cellStyle name="Comma 7 17 4" xfId="7988" xr:uid="{F0E5B35D-69A7-4CF3-B400-901EC365E075}"/>
    <cellStyle name="Comma 7 17 4 2" xfId="18183" xr:uid="{948A62A6-CFBC-41C1-AA5D-909B1B048AA6}"/>
    <cellStyle name="Comma 7 17 4 2 2" xfId="34843" xr:uid="{4910F02E-CBBC-4E50-BACB-38C0CE1201BF}"/>
    <cellStyle name="Comma 7 17 4 3" xfId="26555" xr:uid="{E79B198C-6F7C-49BE-AC19-044E5F51603F}"/>
    <cellStyle name="Comma 7 17 4 4" xfId="47871" xr:uid="{6C14B8F4-D51C-408C-80D4-C33B44ECAF5D}"/>
    <cellStyle name="Comma 7 17 5" xfId="12529" xr:uid="{8CF818C4-87C2-4C41-9296-12BAB5C3FA70}"/>
    <cellStyle name="Comma 7 17 5 2" xfId="21053" xr:uid="{2DE650A5-93D8-4170-AE80-FCC1D4D61B0D}"/>
    <cellStyle name="Comma 7 17 5 2 2" xfId="37713" xr:uid="{0295C3DA-1358-41F4-AD05-203B611E830D}"/>
    <cellStyle name="Comma 7 17 5 3" xfId="29425" xr:uid="{A3F82C44-E9EF-49E9-A366-53ADE05D56D3}"/>
    <cellStyle name="Comma 7 17 5 4" xfId="52410" xr:uid="{A5FD53AA-1E8F-42C4-99E0-47F152D42518}"/>
    <cellStyle name="Comma 7 17 6" xfId="14678" xr:uid="{C8E1A827-878A-4905-813A-F048862DA7AA}"/>
    <cellStyle name="Comma 7 17 6 2" xfId="31338" xr:uid="{B4C09075-FFF0-43DC-89AB-1C8DD1C34AED}"/>
    <cellStyle name="Comma 7 17 7" xfId="23049" xr:uid="{0995A213-0009-4458-94AE-A7E90DFE8D69}"/>
    <cellStyle name="Comma 7 17 8" xfId="42676" xr:uid="{8516E5B3-BC73-4C49-8EE6-2509794F2A74}"/>
    <cellStyle name="Comma 7 18" xfId="2774" xr:uid="{CCF1253E-8FB9-420D-AC11-18CD654E6E80}"/>
    <cellStyle name="Comma 7 18 2" xfId="4683" xr:uid="{5E574989-EFC8-474C-8EA3-95CE55C7F2E3}"/>
    <cellStyle name="Comma 7 18 2 2" xfId="9342" xr:uid="{A25FF64C-FAB3-43E9-A7A1-A60C63FAF4F7}"/>
    <cellStyle name="Comma 7 18 2 2 2" xfId="18977" xr:uid="{8FC96D14-B87A-425D-AA1C-7F10078610F9}"/>
    <cellStyle name="Comma 7 18 2 2 2 2" xfId="35637" xr:uid="{E7ADA481-2657-4924-A00E-01366A38AB30}"/>
    <cellStyle name="Comma 7 18 2 2 3" xfId="27349" xr:uid="{12798A37-031E-45D6-9E04-4798C5DDB350}"/>
    <cellStyle name="Comma 7 18 2 2 4" xfId="49225" xr:uid="{252799E2-7B91-4BFB-A434-A2A5745F8954}"/>
    <cellStyle name="Comma 7 18 2 3" xfId="16029" xr:uid="{D2F1E263-6577-4243-8B6C-A420F674530D}"/>
    <cellStyle name="Comma 7 18 2 3 2" xfId="32689" xr:uid="{D4957C7F-2E35-44A4-B784-AB8137020701}"/>
    <cellStyle name="Comma 7 18 2 4" xfId="24400" xr:uid="{5FA46903-0C87-456C-8A87-B481396C07E4}"/>
    <cellStyle name="Comma 7 18 2 5" xfId="44587" xr:uid="{348C1C13-A728-4E0E-ACA3-FC1D2EB97BB6}"/>
    <cellStyle name="Comma 7 18 3" xfId="6578" xr:uid="{F2F65D8D-D1C4-4974-8770-26E976E0500E}"/>
    <cellStyle name="Comma 7 18 3 2" xfId="10719" xr:uid="{233AD4A0-BE84-4033-B5D9-863CEFEA4359}"/>
    <cellStyle name="Comma 7 18 3 2 2" xfId="19788" xr:uid="{F423C782-C144-4C1A-AE67-9141747F9C1E}"/>
    <cellStyle name="Comma 7 18 3 2 2 2" xfId="36448" xr:uid="{EABA30AA-590E-44AE-A3CD-5A93E29F7CC5}"/>
    <cellStyle name="Comma 7 18 3 2 3" xfId="28160" xr:uid="{B0CBFF7D-3A4D-44C2-924A-B0CCAADC14FF}"/>
    <cellStyle name="Comma 7 18 3 2 4" xfId="50602" xr:uid="{F921FE3E-41D2-41FB-836B-C96B02B7500A}"/>
    <cellStyle name="Comma 7 18 3 3" xfId="17348" xr:uid="{1B667D8B-2221-4347-8409-DD59BD786D95}"/>
    <cellStyle name="Comma 7 18 3 3 2" xfId="34008" xr:uid="{2016815B-2322-4619-B640-6E1229770B84}"/>
    <cellStyle name="Comma 7 18 3 4" xfId="25719" xr:uid="{5AD201BA-D133-497F-9CCB-3FF767D49501}"/>
    <cellStyle name="Comma 7 18 3 5" xfId="46472" xr:uid="{C3C00B9A-FD99-4682-8903-31D15F891B5F}"/>
    <cellStyle name="Comma 7 18 4" xfId="8007" xr:uid="{C20ECE24-077E-458F-914F-C7CAD0281072}"/>
    <cellStyle name="Comma 7 18 4 2" xfId="18195" xr:uid="{033CC820-C336-4C16-80FA-4DADC90FAE9B}"/>
    <cellStyle name="Comma 7 18 4 2 2" xfId="34855" xr:uid="{B7BDB524-095B-4148-8836-0BA716A49FDA}"/>
    <cellStyle name="Comma 7 18 4 3" xfId="26567" xr:uid="{EC632E34-D645-4B05-B44A-7F61DC1DC99A}"/>
    <cellStyle name="Comma 7 18 4 4" xfId="47890" xr:uid="{20091E05-B31F-496D-A36A-6167956F582B}"/>
    <cellStyle name="Comma 7 18 5" xfId="12550" xr:uid="{3381935A-EB82-4D42-868F-B9BA4AF8A34C}"/>
    <cellStyle name="Comma 7 18 5 2" xfId="21067" xr:uid="{DCAD0085-BB98-4A98-AFE9-477F25053804}"/>
    <cellStyle name="Comma 7 18 5 2 2" xfId="37727" xr:uid="{B8568708-2B08-458B-8C59-5A83EA13DB6D}"/>
    <cellStyle name="Comma 7 18 5 3" xfId="29439" xr:uid="{2F9033B3-65E2-49A8-A0A4-64A43A8325A4}"/>
    <cellStyle name="Comma 7 18 5 4" xfId="52431" xr:uid="{4821BDA3-4291-432D-A099-CC33BA418507}"/>
    <cellStyle name="Comma 7 18 6" xfId="14692" xr:uid="{79E5FE41-23BD-443C-B529-5F60226A8466}"/>
    <cellStyle name="Comma 7 18 6 2" xfId="31352" xr:uid="{099B9996-C593-4153-A0D0-26F54B586CA9}"/>
    <cellStyle name="Comma 7 18 7" xfId="23063" xr:uid="{ED7A78EE-665E-4A92-8DC4-797D111734CE}"/>
    <cellStyle name="Comma 7 18 8" xfId="42697" xr:uid="{301BC3B5-DBBD-4507-AD5E-02BBAF59C782}"/>
    <cellStyle name="Comma 7 19" xfId="2796" xr:uid="{336461B8-A588-4715-8095-4B46D1D60C2A}"/>
    <cellStyle name="Comma 7 19 2" xfId="4703" xr:uid="{B8AB6D49-28CE-4EFD-90B5-96E1ECCFBA2B}"/>
    <cellStyle name="Comma 7 19 2 2" xfId="9361" xr:uid="{461AA767-A360-4A75-942C-3635F70D4E6C}"/>
    <cellStyle name="Comma 7 19 2 2 2" xfId="18989" xr:uid="{758F8942-F65D-4376-9CBB-AA05C15136B6}"/>
    <cellStyle name="Comma 7 19 2 2 2 2" xfId="35649" xr:uid="{E64D015A-6DB2-4543-9DF4-97AFA9B6C670}"/>
    <cellStyle name="Comma 7 19 2 2 3" xfId="27361" xr:uid="{89286C58-2722-4394-B174-8AE1B798E2C9}"/>
    <cellStyle name="Comma 7 19 2 2 4" xfId="49244" xr:uid="{833C55AA-F067-401C-A613-811CEC6C8D8F}"/>
    <cellStyle name="Comma 7 19 2 3" xfId="16042" xr:uid="{34F6D4EB-6487-4FF4-B256-CF11EA66EF06}"/>
    <cellStyle name="Comma 7 19 2 3 2" xfId="32702" xr:uid="{E03F6F3A-4EF8-4506-83A7-D3FBC339D8BC}"/>
    <cellStyle name="Comma 7 19 2 4" xfId="24413" xr:uid="{F097DB36-81E8-4FBD-9C02-9B9546D424BD}"/>
    <cellStyle name="Comma 7 19 2 5" xfId="44607" xr:uid="{FB745CFC-8DF5-4C76-969E-A646456E02FF}"/>
    <cellStyle name="Comma 7 19 3" xfId="6598" xr:uid="{116DF88E-4A47-45DC-BA93-59DB80CB1BA1}"/>
    <cellStyle name="Comma 7 19 3 2" xfId="10738" xr:uid="{BD2A0D1D-2814-4250-AE62-3C9BB139703E}"/>
    <cellStyle name="Comma 7 19 3 2 2" xfId="19800" xr:uid="{021BAA96-FD96-4B82-B616-696EA9A87141}"/>
    <cellStyle name="Comma 7 19 3 2 2 2" xfId="36460" xr:uid="{C0761FE4-7CEB-4864-9F8D-97B1EF77355F}"/>
    <cellStyle name="Comma 7 19 3 2 3" xfId="28172" xr:uid="{245D93DC-5C04-4FB9-BF6A-6DFCF39F9302}"/>
    <cellStyle name="Comma 7 19 3 2 4" xfId="50621" xr:uid="{D3CAB006-1AEA-4B20-937F-8F9025C8AE78}"/>
    <cellStyle name="Comma 7 19 3 3" xfId="17361" xr:uid="{F56E9743-329B-446A-8271-7B5CD903EDA5}"/>
    <cellStyle name="Comma 7 19 3 3 2" xfId="34021" xr:uid="{B3373C5D-B67D-443A-88BC-C9421138A90C}"/>
    <cellStyle name="Comma 7 19 3 4" xfId="25732" xr:uid="{736C89CE-ABA0-4253-807C-9D9DDAE07409}"/>
    <cellStyle name="Comma 7 19 3 5" xfId="46492" xr:uid="{3BF406D6-CA7F-4715-B40A-758890A4200D}"/>
    <cellStyle name="Comma 7 19 4" xfId="8026" xr:uid="{AEED8839-C680-454C-819A-4E40408BF4D9}"/>
    <cellStyle name="Comma 7 19 4 2" xfId="18207" xr:uid="{585D177D-A3AD-4203-AB33-14FD0A341100}"/>
    <cellStyle name="Comma 7 19 4 2 2" xfId="34867" xr:uid="{56F44F4F-4DDB-4CC7-A7AC-1A3813DD5731}"/>
    <cellStyle name="Comma 7 19 4 3" xfId="26579" xr:uid="{F782D373-CD65-4014-A060-406193232CEE}"/>
    <cellStyle name="Comma 7 19 4 4" xfId="47909" xr:uid="{97CC702A-1D7F-4DDA-BFEA-7D841965E786}"/>
    <cellStyle name="Comma 7 19 5" xfId="14705" xr:uid="{02611B55-0E57-4A5A-9295-451F5B8BF4DE}"/>
    <cellStyle name="Comma 7 19 5 2" xfId="31365" xr:uid="{35317C59-38D7-426E-B5E7-ECF1155624A6}"/>
    <cellStyle name="Comma 7 19 6" xfId="23076" xr:uid="{2AC1B257-5E1B-460E-877C-016019D54759}"/>
    <cellStyle name="Comma 7 19 7" xfId="42717" xr:uid="{49FE7CDE-976A-4EE1-B84C-8AF2E23DAB22}"/>
    <cellStyle name="Comma 7 2" xfId="108" xr:uid="{AF6E35E2-BA7C-4726-9D4F-CF7A6AF969CD}"/>
    <cellStyle name="Comma 7 2 10" xfId="6352" xr:uid="{C39BB837-518D-44B5-93C4-9F055A089532}"/>
    <cellStyle name="Comma 7 2 10 2" xfId="10559" xr:uid="{3D27DEDC-89F2-486D-86AE-A292881E44A4}"/>
    <cellStyle name="Comma 7 2 10 2 2" xfId="19713" xr:uid="{32730DC7-BD6C-47D6-B4C8-374BAD9D397A}"/>
    <cellStyle name="Comma 7 2 10 2 2 2" xfId="36373" xr:uid="{444D6698-7F0D-4420-9431-C7B32A46231F}"/>
    <cellStyle name="Comma 7 2 10 2 3" xfId="28085" xr:uid="{87ADE0EF-BB0A-407D-8D43-49A8C68B5806}"/>
    <cellStyle name="Comma 7 2 10 2 4" xfId="50442" xr:uid="{8BF8C1E9-EC41-4C29-A734-30A6B8E44D5F}"/>
    <cellStyle name="Comma 7 2 10 3" xfId="17207" xr:uid="{1237766C-DDEB-41D7-9E5B-BF9BEEF2B6E5}"/>
    <cellStyle name="Comma 7 2 10 3 2" xfId="33867" xr:uid="{14513B07-B10E-4829-A318-922276F234DB}"/>
    <cellStyle name="Comma 7 2 10 4" xfId="25578" xr:uid="{701022EC-C425-4CCC-B5A1-288ADEEB9C2B}"/>
    <cellStyle name="Comma 7 2 10 5" xfId="46246" xr:uid="{9B79EC4D-B166-4711-9B65-D2CA96F783A1}"/>
    <cellStyle name="Comma 7 2 11" xfId="6678" xr:uid="{2046CEEE-5794-45B7-9301-EF5887CF3533}"/>
    <cellStyle name="Comma 7 2 11 2" xfId="17425" xr:uid="{5942C84A-A563-42DD-AF8B-8844DB4DB99D}"/>
    <cellStyle name="Comma 7 2 11 2 2" xfId="34085" xr:uid="{BFEB3FBD-8E80-4A6A-A2D7-DD54CAAEDB73}"/>
    <cellStyle name="Comma 7 2 11 3" xfId="25797" xr:uid="{04441EC8-47CC-492C-857A-5142ADD8E3DB}"/>
    <cellStyle name="Comma 7 2 11 4" xfId="46571" xr:uid="{90376FDE-FC1D-4387-BF4D-A5A1E8E66D1C}"/>
    <cellStyle name="Comma 7 2 12" xfId="10819" xr:uid="{E5E1185F-50AA-421A-B76F-380FD0BD7DAD}"/>
    <cellStyle name="Comma 7 2 12 2" xfId="19863" xr:uid="{BA77E86D-302B-4346-A76F-E5CFB3B57060}"/>
    <cellStyle name="Comma 7 2 12 2 2" xfId="36523" xr:uid="{8A69F636-274C-4DEE-8F50-B1C926B356A4}"/>
    <cellStyle name="Comma 7 2 12 3" xfId="28235" xr:uid="{03D4C766-580D-4607-BDD5-DE0595D68A4C}"/>
    <cellStyle name="Comma 7 2 12 4" xfId="50701" xr:uid="{E3F9B87B-5193-4BE7-B8AB-EAFFC6270961}"/>
    <cellStyle name="Comma 7 2 13" xfId="12586" xr:uid="{A235C0B9-D9E5-4791-8153-B8D6D1E12796}"/>
    <cellStyle name="Comma 7 2 13 2" xfId="21093" xr:uid="{3F602DE3-6DDC-4A0C-B733-6C37C32F704D}"/>
    <cellStyle name="Comma 7 2 13 2 2" xfId="37753" xr:uid="{059221F5-5E9F-4056-8BC5-7C03D35F84D5}"/>
    <cellStyle name="Comma 7 2 13 3" xfId="29465" xr:uid="{FBD6AE84-3620-4BAF-A513-B935430F622A}"/>
    <cellStyle name="Comma 7 2 13 4" xfId="52467" xr:uid="{C657D4E9-D112-43AA-A5A4-2D492FFD19AE}"/>
    <cellStyle name="Comma 7 2 14" xfId="12623" xr:uid="{F69F2927-04E2-4D1F-BDAF-90E5EF5597A8}"/>
    <cellStyle name="Comma 7 2 14 2" xfId="21120" xr:uid="{F9D06E97-080A-4637-9077-51C62CCECFD5}"/>
    <cellStyle name="Comma 7 2 14 2 2" xfId="37780" xr:uid="{AE0A6D49-6C3A-4A08-BAC5-C9F1A5C3FA63}"/>
    <cellStyle name="Comma 7 2 14 3" xfId="29492" xr:uid="{5336E36B-0E79-4AD8-A713-383045F40F61}"/>
    <cellStyle name="Comma 7 2 14 4" xfId="52503" xr:uid="{2B4D8895-BC71-4202-BF5E-AA8E78AC0FFD}"/>
    <cellStyle name="Comma 7 2 15" xfId="12675" xr:uid="{5BF33298-6F8B-4FA4-95E9-36F56D944029}"/>
    <cellStyle name="Comma 7 2 15 2" xfId="21162" xr:uid="{D1AF83EA-4D4B-4306-88D2-80859E1D938A}"/>
    <cellStyle name="Comma 7 2 15 2 2" xfId="37822" xr:uid="{5C79E555-C5C9-4565-84E3-20BEC7FF25D2}"/>
    <cellStyle name="Comma 7 2 15 3" xfId="29534" xr:uid="{3B41E879-02F1-4708-9C5C-AA7247F87843}"/>
    <cellStyle name="Comma 7 2 15 4" xfId="52552" xr:uid="{54F7F61F-3F4E-49A8-A391-1B77687D241F}"/>
    <cellStyle name="Comma 7 2 16" xfId="12707" xr:uid="{80D09477-72D1-46B7-AED8-FE2E97CEE890}"/>
    <cellStyle name="Comma 7 2 16 2" xfId="21192" xr:uid="{DF47843E-76FC-4D6E-BF0D-2D72DCE39357}"/>
    <cellStyle name="Comma 7 2 16 2 2" xfId="37852" xr:uid="{DB942878-8FC3-41E6-A5EB-32213316A7D8}"/>
    <cellStyle name="Comma 7 2 16 3" xfId="29564" xr:uid="{EE90E757-3679-48D4-948D-86C3BF7A1469}"/>
    <cellStyle name="Comma 7 2 16 4" xfId="52583" xr:uid="{4955ACA0-001D-4141-A0C9-3163FF55D732}"/>
    <cellStyle name="Comma 7 2 17" xfId="12747" xr:uid="{2B227880-629C-4FF6-8284-F22E65D24C5A}"/>
    <cellStyle name="Comma 7 2 17 2" xfId="21225" xr:uid="{C52B884A-72D3-4CCB-93DE-EAE931028CB2}"/>
    <cellStyle name="Comma 7 2 17 2 2" xfId="37885" xr:uid="{AF7018C1-821B-4DC1-A982-1B8DCD8E4754}"/>
    <cellStyle name="Comma 7 2 17 3" xfId="29597" xr:uid="{D3D2CC70-ABC1-4FC9-A93B-C6281A7373E9}"/>
    <cellStyle name="Comma 7 2 17 4" xfId="52623" xr:uid="{E029F145-1843-45D1-B667-858F9345AD5F}"/>
    <cellStyle name="Comma 7 2 18" xfId="12878" xr:uid="{5FCE3E29-27D5-4AE4-B58C-B5FE5D49E71F}"/>
    <cellStyle name="Comma 7 2 18 2" xfId="21341" xr:uid="{26A80099-B4FD-4E0D-9212-4112686DE684}"/>
    <cellStyle name="Comma 7 2 18 2 2" xfId="38001" xr:uid="{09C0E138-082A-4BB2-A1D4-56B8FFA2860D}"/>
    <cellStyle name="Comma 7 2 18 3" xfId="29714" xr:uid="{0E1A057E-3A03-4BAD-B862-E1F3A5852182}"/>
    <cellStyle name="Comma 7 2 18 4" xfId="52754" xr:uid="{26BED7A7-E1FE-41EB-A2CA-0B7A9967D98C}"/>
    <cellStyle name="Comma 7 2 19" xfId="13424" xr:uid="{48A16464-E8A0-46AA-91B5-18035429C3A7}"/>
    <cellStyle name="Comma 7 2 19 2" xfId="21727" xr:uid="{B40A1813-0011-4435-965E-872C17F0003A}"/>
    <cellStyle name="Comma 7 2 19 2 2" xfId="38387" xr:uid="{5F0CC054-BB7A-40F3-8886-A2C700DCEC66}"/>
    <cellStyle name="Comma 7 2 19 3" xfId="30100" xr:uid="{84B78BDE-E3CD-4CC3-8E03-905688EA5526}"/>
    <cellStyle name="Comma 7 2 19 4" xfId="53297" xr:uid="{82A4F326-FFDE-4968-BD76-EED987C1739F}"/>
    <cellStyle name="Comma 7 2 2" xfId="308" xr:uid="{F27B8726-CBF7-4D39-8F74-CC98FC828CAF}"/>
    <cellStyle name="Comma 7 2 2 10" xfId="22230" xr:uid="{A2109D2E-B300-415D-850C-09127F9B7900}"/>
    <cellStyle name="Comma 7 2 2 11" xfId="38840" xr:uid="{6D84261D-0BE2-4045-8341-2F1293637B12}"/>
    <cellStyle name="Comma 7 2 2 12" xfId="1591" xr:uid="{E4457554-02AC-4AC7-AD7A-1D6734EC5A38}"/>
    <cellStyle name="Comma 7 2 2 13" xfId="40711" xr:uid="{06C23FF2-6F9A-4957-B8F5-A90F16FE7E8E}"/>
    <cellStyle name="Comma 7 2 2 14" xfId="41502" xr:uid="{3476757C-8A87-42B2-A0C4-BACCBA3F6430}"/>
    <cellStyle name="Comma 7 2 2 15" xfId="961" xr:uid="{D343AF82-1EDD-4BC2-9453-355B2877E647}"/>
    <cellStyle name="Comma 7 2 2 2" xfId="2175" xr:uid="{A1527F3A-89C9-46DE-BADA-10C8F70F489B}"/>
    <cellStyle name="Comma 7 2 2 2 2" xfId="4101" xr:uid="{A628C73A-0642-4964-A819-C2C1D443A9BC}"/>
    <cellStyle name="Comma 7 2 2 2 2 2" xfId="15639" xr:uid="{205A44E1-9E84-452F-B23C-BAA8A02A11CA}"/>
    <cellStyle name="Comma 7 2 2 2 2 2 2" xfId="32299" xr:uid="{554431BD-F3F3-42FE-A0F4-549B1CE5437A}"/>
    <cellStyle name="Comma 7 2 2 2 2 2 3" xfId="40343" xr:uid="{DDC215FF-8371-4067-A30D-F918F0AE5166}"/>
    <cellStyle name="Comma 7 2 2 2 2 3" xfId="24010" xr:uid="{4074E62D-F993-4E0E-B65E-DC37235591BE}"/>
    <cellStyle name="Comma 7 2 2 2 2 4" xfId="39450" xr:uid="{95C9468D-62E9-41C5-8A5B-6CE94ED9346A}"/>
    <cellStyle name="Comma 7 2 2 2 2 5" xfId="44005" xr:uid="{8B93176F-8F31-43CE-9288-923ADB080348}"/>
    <cellStyle name="Comma 7 2 2 2 3" xfId="5994" xr:uid="{7D3BDE7D-640E-4BED-A111-723F611D97C1}"/>
    <cellStyle name="Comma 7 2 2 2 3 2" xfId="16957" xr:uid="{8A5FDB81-2344-45EF-88EA-29A302FAE96A}"/>
    <cellStyle name="Comma 7 2 2 2 3 2 2" xfId="33617" xr:uid="{98D402B0-4DFE-44FC-B670-D50324DB2847}"/>
    <cellStyle name="Comma 7 2 2 2 3 3" xfId="25328" xr:uid="{B7B43CDA-AC9C-4460-90A6-E00A28AB2373}"/>
    <cellStyle name="Comma 7 2 2 2 3 4" xfId="39895" xr:uid="{FDAD4B91-610C-41DF-B670-1DC22295CB65}"/>
    <cellStyle name="Comma 7 2 2 2 3 5" xfId="45888" xr:uid="{9901934D-21D9-4F70-B219-E8BE5857416A}"/>
    <cellStyle name="Comma 7 2 2 2 4" xfId="11968" xr:uid="{BD29E4F3-6CB9-4DFA-AFB0-7558ACAB8A41}"/>
    <cellStyle name="Comma 7 2 2 2 4 2" xfId="20677" xr:uid="{3C19D968-B7C9-477C-9613-6D4E1B66366F}"/>
    <cellStyle name="Comma 7 2 2 2 4 2 2" xfId="37337" xr:uid="{743B9123-F83B-43A3-94EC-B7A742C43E98}"/>
    <cellStyle name="Comma 7 2 2 2 4 3" xfId="29049" xr:uid="{AB1ACF0D-82DD-4330-93FF-C4A856718F76}"/>
    <cellStyle name="Comma 7 2 2 2 4 4" xfId="51849" xr:uid="{D9BA850D-89F8-4816-9BEA-98860BE15EE2}"/>
    <cellStyle name="Comma 7 2 2 2 5" xfId="14303" xr:uid="{8B491504-6682-4C2A-B6D4-6509F1BC22BA}"/>
    <cellStyle name="Comma 7 2 2 2 5 2" xfId="30963" xr:uid="{2853F07E-EB46-4673-902F-9CB8DA757997}"/>
    <cellStyle name="Comma 7 2 2 2 6" xfId="22673" xr:uid="{C187FD0D-FD8B-4D50-8D1F-46726CC68AF0}"/>
    <cellStyle name="Comma 7 2 2 2 7" xfId="38992" xr:uid="{6DDBECF7-4400-4A45-A563-B70F306F651E}"/>
    <cellStyle name="Comma 7 2 2 2 8" xfId="42116" xr:uid="{A7A1C7B1-B9BA-43FA-9105-E696C345AECE}"/>
    <cellStyle name="Comma 7 2 2 3" xfId="3487" xr:uid="{884EBEA7-8BE7-40CE-8FF2-27322ADF6FEE}"/>
    <cellStyle name="Comma 7 2 2 3 2" xfId="15196" xr:uid="{75D4D126-8B95-49AE-A94B-DACF14FACCA8}"/>
    <cellStyle name="Comma 7 2 2 3 2 2" xfId="31856" xr:uid="{2D0D7B0A-34FB-492E-A975-89692D43B79C}"/>
    <cellStyle name="Comma 7 2 2 3 2 3" xfId="40177" xr:uid="{1B1ADCC4-A8C6-4181-A3D2-A58F722FE2D9}"/>
    <cellStyle name="Comma 7 2 2 3 3" xfId="23567" xr:uid="{AA951894-E5DC-45B9-93DA-A455F8B4BF0C}"/>
    <cellStyle name="Comma 7 2 2 3 4" xfId="39297" xr:uid="{5C35174E-B559-4823-8C20-541FAB703730}"/>
    <cellStyle name="Comma 7 2 2 3 5" xfId="43391" xr:uid="{6AA6C3BD-413F-4988-9C7F-1105123055DE}"/>
    <cellStyle name="Comma 7 2 2 4" xfId="5395" xr:uid="{F318D718-C866-4033-9F6E-508A9DEB0614}"/>
    <cellStyle name="Comma 7 2 2 4 2" xfId="16529" xr:uid="{71D1B298-9B6A-4DAF-B3FA-D145FFE807D1}"/>
    <cellStyle name="Comma 7 2 2 4 2 2" xfId="33189" xr:uid="{DCB18F5B-04E3-4DC8-89AF-A0E83C0B67A6}"/>
    <cellStyle name="Comma 7 2 2 4 3" xfId="24900" xr:uid="{F980E2BB-419C-479E-803C-7028E6E222D1}"/>
    <cellStyle name="Comma 7 2 2 4 4" xfId="39729" xr:uid="{18D4F2FD-03CB-4B69-9D39-E77403D7273C}"/>
    <cellStyle name="Comma 7 2 2 4 5" xfId="45289" xr:uid="{E90E62A8-A59C-4D19-ABFF-A5014A824519}"/>
    <cellStyle name="Comma 7 2 2 5" xfId="11369" xr:uid="{CB94D553-0CA1-4A7F-A1EA-13F1F8AE3FBC}"/>
    <cellStyle name="Comma 7 2 2 5 2" xfId="20249" xr:uid="{16403DE4-5692-440A-AEFB-3672193D9775}"/>
    <cellStyle name="Comma 7 2 2 5 2 2" xfId="36909" xr:uid="{8F0B99DA-BF2C-48D7-9F21-6AA5D137D8AE}"/>
    <cellStyle name="Comma 7 2 2 5 3" xfId="28621" xr:uid="{DE474310-0D05-4122-927D-201EFB91D1DF}"/>
    <cellStyle name="Comma 7 2 2 5 4" xfId="51250" xr:uid="{EAD83AF6-D713-4F46-82C4-4CE8C5B93F48}"/>
    <cellStyle name="Comma 7 2 2 6" xfId="12801" xr:uid="{0AB90EEE-158A-47C5-9435-BA8A8EE47CD1}"/>
    <cellStyle name="Comma 7 2 2 6 2" xfId="21279" xr:uid="{498A0205-0686-4F53-9F92-1DB4DFF8BC08}"/>
    <cellStyle name="Comma 7 2 2 6 2 2" xfId="37939" xr:uid="{B8B47C3A-202C-476C-B40D-811922D2CCC4}"/>
    <cellStyle name="Comma 7 2 2 6 3" xfId="29651" xr:uid="{3A6A3D38-CE55-431F-BC50-630EA959A7C6}"/>
    <cellStyle name="Comma 7 2 2 6 4" xfId="52677" xr:uid="{58F68D56-033C-4621-AECE-BFE0159AC420}"/>
    <cellStyle name="Comma 7 2 2 7" xfId="13044" xr:uid="{2C3083B9-15A9-4DF7-A048-AE1720D6873F}"/>
    <cellStyle name="Comma 7 2 2 7 2" xfId="21461" xr:uid="{1A3FFB5C-2E02-4396-8FB8-89729ADD9B24}"/>
    <cellStyle name="Comma 7 2 2 7 2 2" xfId="38121" xr:uid="{EB64B362-5D0D-490E-B424-BA32857ADF97}"/>
    <cellStyle name="Comma 7 2 2 7 3" xfId="29834" xr:uid="{8FCC0DA9-0D3D-45B1-8453-33161FE3B564}"/>
    <cellStyle name="Comma 7 2 2 7 4" xfId="52918" xr:uid="{B21CFE14-66BB-4D5E-9A1C-54405BDDA6E7}"/>
    <cellStyle name="Comma 7 2 2 8" xfId="13452" xr:uid="{E02306D5-29D6-4A0D-A091-DD7C79A09B1B}"/>
    <cellStyle name="Comma 7 2 2 8 2" xfId="21755" xr:uid="{D58AAC6D-141F-4492-B200-210E0D350B27}"/>
    <cellStyle name="Comma 7 2 2 8 2 2" xfId="38415" xr:uid="{A70F777A-803D-4FE9-B8B9-DB546F5F41E6}"/>
    <cellStyle name="Comma 7 2 2 8 3" xfId="30128" xr:uid="{276F6CFB-8975-4A3F-8527-99B53E96B0FA}"/>
    <cellStyle name="Comma 7 2 2 8 4" xfId="53325" xr:uid="{D45B927B-5AB9-4D2F-BBE7-6B366D4D1BBB}"/>
    <cellStyle name="Comma 7 2 2 9" xfId="13880" xr:uid="{44184277-6FBF-4786-93DF-5BE2BDC0ADC5}"/>
    <cellStyle name="Comma 7 2 2 9 2" xfId="30540" xr:uid="{28E4A5E2-A4F5-43C4-B70A-FB40CFA19ABF}"/>
    <cellStyle name="Comma 7 2 20" xfId="13530" xr:uid="{274326C1-F253-471C-B954-DFDFED53649F}"/>
    <cellStyle name="Comma 7 2 20 2" xfId="30190" xr:uid="{C7D6F50D-4291-4F78-AF07-140D91BE6230}"/>
    <cellStyle name="Comma 7 2 21" xfId="21813" xr:uid="{4F5543E8-E6DA-4348-AA17-820B3C226C9D}"/>
    <cellStyle name="Comma 7 2 22" xfId="1061" xr:uid="{D67D37E8-B002-43E7-ABB3-BFF06580F29F}"/>
    <cellStyle name="Comma 7 2 23" xfId="40457" xr:uid="{51EB4521-6212-4F88-A6C3-424432CD6749}"/>
    <cellStyle name="Comma 7 2 24" xfId="40652" xr:uid="{CD37D5DA-523E-4E67-AFE6-80F39364237A}"/>
    <cellStyle name="Comma 7 2 25" xfId="40923" xr:uid="{7AC725C4-1EF6-41F2-B58B-7358DE9559FF}"/>
    <cellStyle name="Comma 7 2 26" xfId="720" xr:uid="{412D7796-F1DC-4E22-A151-7516B4380DD5}"/>
    <cellStyle name="Comma 7 2 3" xfId="1439" xr:uid="{D8ED52F3-2036-4765-94AF-D6E3698AA336}"/>
    <cellStyle name="Comma 7 2 3 2" xfId="3323" xr:uid="{0FCD646D-1D75-4CED-A899-2957A476444F}"/>
    <cellStyle name="Comma 7 2 3 2 2" xfId="15076" xr:uid="{1F5D48C8-4CD4-447D-AE67-C462215F6BCF}"/>
    <cellStyle name="Comma 7 2 3 2 2 2" xfId="31736" xr:uid="{9329F62A-6CD2-440B-A84C-440981F7C924}"/>
    <cellStyle name="Comma 7 2 3 2 2 3" xfId="40064" xr:uid="{33AC25C3-9CFE-4FD7-BD9C-421EA51C853D}"/>
    <cellStyle name="Comma 7 2 3 2 3" xfId="23447" xr:uid="{F9EB0008-CD42-4F33-B792-7A533C069483}"/>
    <cellStyle name="Comma 7 2 3 2 4" xfId="39197" xr:uid="{36DCAC30-632A-4E81-92FF-8148DC52A864}"/>
    <cellStyle name="Comma 7 2 3 2 5" xfId="43227" xr:uid="{FB6478A8-A251-450D-830F-665E7C29481F}"/>
    <cellStyle name="Comma 7 2 3 3" xfId="5231" xr:uid="{DBC18FD3-D3DD-4187-8B82-645D22C1B0BF}"/>
    <cellStyle name="Comma 7 2 3 3 2" xfId="16409" xr:uid="{67C9620D-33C3-424A-99E9-6414C9FFA358}"/>
    <cellStyle name="Comma 7 2 3 3 2 2" xfId="33069" xr:uid="{A31FF152-8856-41F0-9D3C-FD37E4A0AD75}"/>
    <cellStyle name="Comma 7 2 3 3 3" xfId="24780" xr:uid="{393A8D07-9BDE-42F4-A27E-073C0F9F0736}"/>
    <cellStyle name="Comma 7 2 3 3 4" xfId="39615" xr:uid="{72FC3D09-8556-4C8F-B6BB-B59C385D851D}"/>
    <cellStyle name="Comma 7 2 3 3 5" xfId="45125" xr:uid="{845E725C-E22E-421E-8F52-FC2259C1F6E4}"/>
    <cellStyle name="Comma 7 2 3 4" xfId="11205" xr:uid="{E690A3E7-2D8B-43C7-9A3C-466CABCD4557}"/>
    <cellStyle name="Comma 7 2 3 4 2" xfId="20129" xr:uid="{DA039552-3E6A-4458-B664-606C679B6F41}"/>
    <cellStyle name="Comma 7 2 3 4 2 2" xfId="36789" xr:uid="{632F58AE-5AA1-474C-8732-D5F573235767}"/>
    <cellStyle name="Comma 7 2 3 4 3" xfId="28501" xr:uid="{7B9D99E8-BA94-492E-A3FE-693B7611BC3B}"/>
    <cellStyle name="Comma 7 2 3 4 4" xfId="51086" xr:uid="{73BA75E0-8CBD-4D24-9231-59F9F6101AD3}"/>
    <cellStyle name="Comma 7 2 3 5" xfId="13760" xr:uid="{492A3B10-4EB8-460F-8476-F89330574540}"/>
    <cellStyle name="Comma 7 2 3 5 2" xfId="30420" xr:uid="{65C3AC86-4CC7-420A-A296-274F6593C506}"/>
    <cellStyle name="Comma 7 2 3 6" xfId="22110" xr:uid="{1171AF87-15D2-439A-9DEF-6BF4C5DF959C}"/>
    <cellStyle name="Comma 7 2 3 7" xfId="38635" xr:uid="{CEF4AD03-30BA-4D86-93F7-44D4ECA618CB}"/>
    <cellStyle name="Comma 7 2 3 8" xfId="41338" xr:uid="{515182B5-E218-471E-9DCA-D8BF9A0B2239}"/>
    <cellStyle name="Comma 7 2 4" xfId="2011" xr:uid="{1C5DA7A4-3823-4E53-B6A5-963AA8A3C0EF}"/>
    <cellStyle name="Comma 7 2 4 2" xfId="3937" xr:uid="{E7E6F5D8-CC5B-4A84-BD80-782F4D41FE64}"/>
    <cellStyle name="Comma 7 2 4 2 2" xfId="15519" xr:uid="{84ECCCC0-25E2-4C60-BEF8-5D5E9ECC7E68}"/>
    <cellStyle name="Comma 7 2 4 2 2 2" xfId="32179" xr:uid="{3CB06A61-8F80-47A1-94A5-BDAD8EEE4D8B}"/>
    <cellStyle name="Comma 7 2 4 2 2 3" xfId="40230" xr:uid="{42266BEA-586D-4A76-969E-0D006A1FAE78}"/>
    <cellStyle name="Comma 7 2 4 2 3" xfId="23890" xr:uid="{E579CD8A-FC55-421E-84EE-A1FD087CA536}"/>
    <cellStyle name="Comma 7 2 4 2 4" xfId="39347" xr:uid="{2B72B39B-AB8F-493A-9011-AA94F488FA58}"/>
    <cellStyle name="Comma 7 2 4 2 5" xfId="43841" xr:uid="{C93998D6-FE79-430C-8512-E37392AB6965}"/>
    <cellStyle name="Comma 7 2 4 3" xfId="5830" xr:uid="{923608F2-3F38-4CA1-9A2E-F84F0D033DE4}"/>
    <cellStyle name="Comma 7 2 4 3 2" xfId="16837" xr:uid="{9487935B-C5AC-49F5-BE59-5EBBF9BAAA1F}"/>
    <cellStyle name="Comma 7 2 4 3 2 2" xfId="33497" xr:uid="{761397E7-CC64-4CEE-B25B-C35D678EEFE7}"/>
    <cellStyle name="Comma 7 2 4 3 3" xfId="25208" xr:uid="{48B7D59F-223B-4812-B2AE-6D08A9602813}"/>
    <cellStyle name="Comma 7 2 4 3 4" xfId="39782" xr:uid="{52AAFADE-1C9C-4AFE-8EBF-BC4DF80ECE2B}"/>
    <cellStyle name="Comma 7 2 4 3 5" xfId="45724" xr:uid="{97A3D68A-E847-43A5-8A73-6369D7E89800}"/>
    <cellStyle name="Comma 7 2 4 4" xfId="11804" xr:uid="{E71CFBE7-B77E-40D4-92C9-48BBEED171DA}"/>
    <cellStyle name="Comma 7 2 4 4 2" xfId="20557" xr:uid="{A2E93A04-5997-42DA-A0F3-2FDBB52D0E41}"/>
    <cellStyle name="Comma 7 2 4 4 2 2" xfId="37217" xr:uid="{9CBB5874-0570-4634-AECD-31C0A1DDDDB0}"/>
    <cellStyle name="Comma 7 2 4 4 3" xfId="28929" xr:uid="{28D11DC8-2C03-4D24-A0B3-532872EBD872}"/>
    <cellStyle name="Comma 7 2 4 4 4" xfId="51685" xr:uid="{3BB7D949-9467-4818-B07D-42EEDE44F2A9}"/>
    <cellStyle name="Comma 7 2 4 5" xfId="14183" xr:uid="{AE3BE02C-6287-4DB6-9841-D674AD2B0B92}"/>
    <cellStyle name="Comma 7 2 4 5 2" xfId="30843" xr:uid="{4924DFC8-3F10-40B5-9C37-E822D467B626}"/>
    <cellStyle name="Comma 7 2 4 6" xfId="22553" xr:uid="{CB372602-9503-4BE1-91A6-939EA500B3D9}"/>
    <cellStyle name="Comma 7 2 4 7" xfId="38891" xr:uid="{981A6ED5-3426-4623-85DC-5FE3A7BBF3BA}"/>
    <cellStyle name="Comma 7 2 4 8" xfId="41952" xr:uid="{A53FD6DF-EB3B-4FC4-B1ED-1BF6DD5A92F3}"/>
    <cellStyle name="Comma 7 2 5" xfId="2634" xr:uid="{FF870AC5-5095-4F3B-91DE-1BBAFB8F3954}"/>
    <cellStyle name="Comma 7 2 5 2" xfId="4550" xr:uid="{DAFF2F48-0D25-4F61-8634-6A72B67B5EE1}"/>
    <cellStyle name="Comma 7 2 5 2 2" xfId="9242" xr:uid="{94959580-5E15-4D19-837A-515F43612E25}"/>
    <cellStyle name="Comma 7 2 5 2 2 2" xfId="18926" xr:uid="{6F05B3EB-7FF2-4717-813D-4E904899E2B0}"/>
    <cellStyle name="Comma 7 2 5 2 2 2 2" xfId="35586" xr:uid="{EE996A21-3FF6-47C1-A547-2BF876FA0D0F}"/>
    <cellStyle name="Comma 7 2 5 2 2 3" xfId="27298" xr:uid="{60112208-03C4-46A9-BC7D-1964AA221576}"/>
    <cellStyle name="Comma 7 2 5 2 2 4" xfId="40384" xr:uid="{08F16FD6-896F-48E5-90F3-6C53CFC74849}"/>
    <cellStyle name="Comma 7 2 5 2 2 5" xfId="49125" xr:uid="{88D06B27-CBE0-44D2-9C8F-147E2D97F897}"/>
    <cellStyle name="Comma 7 2 5 2 3" xfId="15945" xr:uid="{7D87D046-2D17-4EF4-AD1B-A5F0BF0B5592}"/>
    <cellStyle name="Comma 7 2 5 2 3 2" xfId="32605" xr:uid="{634326D8-3F43-463C-B8DF-F067B0C54792}"/>
    <cellStyle name="Comma 7 2 5 2 4" xfId="24316" xr:uid="{549FCD06-AE54-4F31-A7FA-03C3440F0CD0}"/>
    <cellStyle name="Comma 7 2 5 2 5" xfId="39488" xr:uid="{060C4C51-0EE2-42D4-B43E-90177A3EC438}"/>
    <cellStyle name="Comma 7 2 5 2 6" xfId="44454" xr:uid="{13B98C0D-E667-427B-A645-61494E094A18}"/>
    <cellStyle name="Comma 7 2 5 3" xfId="6445" xr:uid="{877ECD40-A7C5-43B4-BDB5-11DDF2096805}"/>
    <cellStyle name="Comma 7 2 5 3 2" xfId="10619" xr:uid="{0F224F0E-E5B1-4C6B-9CC5-C3EC69416994}"/>
    <cellStyle name="Comma 7 2 5 3 2 2" xfId="19737" xr:uid="{973B3570-6985-4964-B536-29E89E96313E}"/>
    <cellStyle name="Comma 7 2 5 3 2 2 2" xfId="36397" xr:uid="{263C3E80-1F22-449E-A791-383335ABABB7}"/>
    <cellStyle name="Comma 7 2 5 3 2 3" xfId="28109" xr:uid="{3FD48E8E-9286-4F7A-A415-4B3A8339E1BB}"/>
    <cellStyle name="Comma 7 2 5 3 2 4" xfId="50502" xr:uid="{CDFCD99D-7FB2-4E8B-9959-B3BBD4045ACF}"/>
    <cellStyle name="Comma 7 2 5 3 3" xfId="17264" xr:uid="{795C86F7-A77B-4B8B-AEC4-AB3A0C49727C}"/>
    <cellStyle name="Comma 7 2 5 3 3 2" xfId="33924" xr:uid="{FE793763-058C-4794-8307-D44BE3AED95A}"/>
    <cellStyle name="Comma 7 2 5 3 4" xfId="25635" xr:uid="{31C423ED-C404-49D2-A94A-2B06F5BA57AD}"/>
    <cellStyle name="Comma 7 2 5 3 5" xfId="39937" xr:uid="{3135B561-5C60-4BE4-B667-9A5697581546}"/>
    <cellStyle name="Comma 7 2 5 3 6" xfId="46339" xr:uid="{A3F3CB01-C210-4995-920F-05A8D6761017}"/>
    <cellStyle name="Comma 7 2 5 4" xfId="7907" xr:uid="{A269B212-688A-4262-859F-829C7F44A9CA}"/>
    <cellStyle name="Comma 7 2 5 4 2" xfId="18144" xr:uid="{F881470F-1941-434D-992D-DFB11E0ED2C0}"/>
    <cellStyle name="Comma 7 2 5 4 2 2" xfId="34804" xr:uid="{D2EEEBDF-FFA9-44E0-B2A8-973E27242E1F}"/>
    <cellStyle name="Comma 7 2 5 4 3" xfId="26516" xr:uid="{71A6AE18-DE67-4509-92A9-D4B9124DD69D}"/>
    <cellStyle name="Comma 7 2 5 4 4" xfId="47790" xr:uid="{3A715604-C177-4201-AF62-B168BE7F1CF1}"/>
    <cellStyle name="Comma 7 2 5 5" xfId="12417" xr:uid="{78A13E87-FF9C-4D63-A761-D12EC079450B}"/>
    <cellStyle name="Comma 7 2 5 5 2" xfId="20983" xr:uid="{2B83BBA6-8AA5-4CFC-A0FC-E801D7D3434A}"/>
    <cellStyle name="Comma 7 2 5 5 2 2" xfId="37643" xr:uid="{6D0B466F-E173-4CD2-A0C0-8F4B0FCDE664}"/>
    <cellStyle name="Comma 7 2 5 5 3" xfId="29355" xr:uid="{887DA233-C566-410D-9B69-5C8CD24CC90A}"/>
    <cellStyle name="Comma 7 2 5 5 4" xfId="52298" xr:uid="{D0EA33EA-BFD6-44D0-A4D4-D5F19BB28285}"/>
    <cellStyle name="Comma 7 2 5 6" xfId="14609" xr:uid="{CBE96F3A-1F9A-4220-AC56-C408C26E1F4E}"/>
    <cellStyle name="Comma 7 2 5 6 2" xfId="31269" xr:uid="{0EB1DBD9-7529-4BAF-BE72-69A5C4AE2CA1}"/>
    <cellStyle name="Comma 7 2 5 7" xfId="22979" xr:uid="{D72CCC28-E8E9-4BE5-8323-6A685B668240}"/>
    <cellStyle name="Comma 7 2 5 8" xfId="39043" xr:uid="{DECFC4DB-CA24-49A3-8DE3-3BC2EBDB22C1}"/>
    <cellStyle name="Comma 7 2 5 9" xfId="42564" xr:uid="{5C2BFD8F-D952-433F-B309-1807ABBF9E2D}"/>
    <cellStyle name="Comma 7 2 6" xfId="2827" xr:uid="{3FE403DE-3F3A-4EA2-A257-ACD37E4892BD}"/>
    <cellStyle name="Comma 7 2 6 2" xfId="4730" xr:uid="{450D0FFD-5786-4333-8DB3-17E2027251B0}"/>
    <cellStyle name="Comma 7 2 6 2 2" xfId="9378" xr:uid="{B6B29086-CF84-4155-849F-88E2331BF771}"/>
    <cellStyle name="Comma 7 2 6 2 2 2" xfId="19002" xr:uid="{7AF7174B-2FBE-4D16-806D-628876802B3D}"/>
    <cellStyle name="Comma 7 2 6 2 2 2 2" xfId="35662" xr:uid="{A8A55123-2E29-4E74-A091-757C0ED4559B}"/>
    <cellStyle name="Comma 7 2 6 2 2 3" xfId="27374" xr:uid="{A6949434-26F9-4DD9-92EB-78C45C0C1822}"/>
    <cellStyle name="Comma 7 2 6 2 2 4" xfId="49261" xr:uid="{552F4EE9-4EA3-440D-AB2B-1D11EE6B566B}"/>
    <cellStyle name="Comma 7 2 6 2 3" xfId="16065" xr:uid="{E2543037-7906-4BC0-86D7-865F0B3505DA}"/>
    <cellStyle name="Comma 7 2 6 2 3 2" xfId="32725" xr:uid="{E7B616CF-7E44-4D13-A0F3-6AF008709F18}"/>
    <cellStyle name="Comma 7 2 6 2 4" xfId="24436" xr:uid="{3A1E1D4E-9378-4DB1-8E23-33851F8229D2}"/>
    <cellStyle name="Comma 7 2 6 2 5" xfId="40029" xr:uid="{2223D399-04FD-4352-897A-1A68D3F23D68}"/>
    <cellStyle name="Comma 7 2 6 2 6" xfId="44634" xr:uid="{F62D7480-1ADB-48AD-AF23-73714D96DC29}"/>
    <cellStyle name="Comma 7 2 6 3" xfId="6625" xr:uid="{0754138B-7358-4F9E-BD7F-C67088000106}"/>
    <cellStyle name="Comma 7 2 6 3 2" xfId="10755" xr:uid="{81327DE1-0885-41F5-BF0D-6603979DBC35}"/>
    <cellStyle name="Comma 7 2 6 3 2 2" xfId="19813" xr:uid="{BD1B9DC9-E80B-4B73-B443-8230008C2A29}"/>
    <cellStyle name="Comma 7 2 6 3 2 2 2" xfId="36473" xr:uid="{4152DCA6-69DD-40CA-87CB-5E410A4CE96D}"/>
    <cellStyle name="Comma 7 2 6 3 2 3" xfId="28185" xr:uid="{13B71EBE-EDDC-4C0A-BD7E-F94F5A2F7018}"/>
    <cellStyle name="Comma 7 2 6 3 2 4" xfId="50638" xr:uid="{8EE8222B-85EA-48F1-BBDB-09A0AEDAC5F2}"/>
    <cellStyle name="Comma 7 2 6 3 3" xfId="17384" xr:uid="{1393E1F4-079C-48DD-887F-2E41116B413E}"/>
    <cellStyle name="Comma 7 2 6 3 3 2" xfId="34044" xr:uid="{8DF806D9-ED5E-4B20-93D1-313EBF183B7B}"/>
    <cellStyle name="Comma 7 2 6 3 4" xfId="25755" xr:uid="{53639A61-3EC2-4682-9D0A-7784E131E968}"/>
    <cellStyle name="Comma 7 2 6 3 5" xfId="46519" xr:uid="{938A3543-2F09-4B6B-A5D1-EF34FB280B9E}"/>
    <cellStyle name="Comma 7 2 6 4" xfId="8043" xr:uid="{5D0A21E0-724E-4661-B324-7059A88BA138}"/>
    <cellStyle name="Comma 7 2 6 4 2" xfId="18220" xr:uid="{A13ED1D6-E354-4508-8D24-8D2CFA67587F}"/>
    <cellStyle name="Comma 7 2 6 4 2 2" xfId="34880" xr:uid="{F84EE808-D033-4E3A-B9FE-8C46B298680A}"/>
    <cellStyle name="Comma 7 2 6 4 3" xfId="26592" xr:uid="{C8C05358-0591-495E-BF48-12633F16AED6}"/>
    <cellStyle name="Comma 7 2 6 4 4" xfId="47926" xr:uid="{F6C5679B-D655-4935-9E55-4B16A5792DBB}"/>
    <cellStyle name="Comma 7 2 6 5" xfId="14728" xr:uid="{EBAA1FF4-B2B3-41BE-B5F6-D5BFA1B5000F}"/>
    <cellStyle name="Comma 7 2 6 5 2" xfId="31388" xr:uid="{4FFFF072-2E90-45C0-A6B4-3B5EC94D9330}"/>
    <cellStyle name="Comma 7 2 6 6" xfId="23099" xr:uid="{DDBCEC84-A168-4EB5-B0F7-08027AAE5CEF}"/>
    <cellStyle name="Comma 7 2 6 7" xfId="39162" xr:uid="{ABFF4283-7FAE-49EB-8EAF-8F2E6E29A466}"/>
    <cellStyle name="Comma 7 2 6 8" xfId="42744" xr:uid="{6B7BE725-5D67-4FD0-9DCB-9A1BE566130E}"/>
    <cellStyle name="Comma 7 2 7" xfId="2906" xr:uid="{54C57CD8-C9AE-4481-922A-DB082361BFF8}"/>
    <cellStyle name="Comma 7 2 7 2" xfId="14779" xr:uid="{5135E35E-7A82-428C-B6BD-F99D119D83C0}"/>
    <cellStyle name="Comma 7 2 7 2 2" xfId="31439" xr:uid="{2C53B1AB-2460-419E-B12D-D2AB43272C93}"/>
    <cellStyle name="Comma 7 2 7 3" xfId="23150" xr:uid="{B874D5FB-16E6-4C7F-88A0-9B105F5EDC52}"/>
    <cellStyle name="Comma 7 2 7 4" xfId="42811" xr:uid="{6A1B55FE-FB71-4D85-B415-4D997E6B50DA}"/>
    <cellStyle name="Comma 7 2 8" xfId="4790" xr:uid="{4005323B-1BFA-4DF5-931F-4E6BFC6638A9}"/>
    <cellStyle name="Comma 7 2 8 2" xfId="9423" xr:uid="{D4F8EEC6-A375-4CC9-8F67-851189958844}"/>
    <cellStyle name="Comma 7 2 8 2 2" xfId="19031" xr:uid="{E4899AA3-F401-4029-8DD7-E26317FD4688}"/>
    <cellStyle name="Comma 7 2 8 2 2 2" xfId="35691" xr:uid="{1EABB25C-2E17-40B3-8EEE-60C9A81A7630}"/>
    <cellStyle name="Comma 7 2 8 2 3" xfId="27403" xr:uid="{264DECFE-7423-4BDB-A58F-DB9226CA4540}"/>
    <cellStyle name="Comma 7 2 8 2 4" xfId="49306" xr:uid="{E63C8C57-1CFA-4CAC-8A78-172A8E8ECE6E}"/>
    <cellStyle name="Comma 7 2 8 3" xfId="16101" xr:uid="{04587B4A-0233-4946-A552-5B4249A3D227}"/>
    <cellStyle name="Comma 7 2 8 3 2" xfId="32761" xr:uid="{3FCE3900-9122-47C4-A1D8-276BA44588AB}"/>
    <cellStyle name="Comma 7 2 8 4" xfId="24472" xr:uid="{D3FDCFC4-B9C1-4C66-96B6-1040C727EF10}"/>
    <cellStyle name="Comma 7 2 8 5" xfId="44686" xr:uid="{41B49A24-29F4-4A33-9686-4E49213708C5}"/>
    <cellStyle name="Comma 7 2 9" xfId="4844" xr:uid="{A643A892-5788-4A24-A465-ADAFD0C697CE}"/>
    <cellStyle name="Comma 7 2 9 2" xfId="16142" xr:uid="{9D055412-CBDC-427D-9694-11F170AB2353}"/>
    <cellStyle name="Comma 7 2 9 2 2" xfId="32802" xr:uid="{12D665C1-6695-4151-93C6-C3A274506A9B}"/>
    <cellStyle name="Comma 7 2 9 3" xfId="24513" xr:uid="{275A736A-FEC8-4DBF-9CCE-F7689AF1575C}"/>
    <cellStyle name="Comma 7 2 9 4" xfId="44739" xr:uid="{702495DF-5262-4317-AB51-DF9CFE59B13B}"/>
    <cellStyle name="Comma 7 20" xfId="2887" xr:uid="{298C5DCB-01E0-4A61-9B97-991A6E575BE5}"/>
    <cellStyle name="Comma 7 20 2" xfId="8066" xr:uid="{0EF15E7C-64FD-4E2F-96E0-27C8A5ADF67F}"/>
    <cellStyle name="Comma 7 20 2 2" xfId="18234" xr:uid="{BEB1E4C9-CD4D-4E8D-989F-4CE93D56C90C}"/>
    <cellStyle name="Comma 7 20 2 2 2" xfId="34894" xr:uid="{D53E2F9D-EC36-40DB-A4B0-C73C02516D62}"/>
    <cellStyle name="Comma 7 20 2 3" xfId="26606" xr:uid="{8DFC19E4-D1D2-4742-ACD9-B1E0871C0F04}"/>
    <cellStyle name="Comma 7 20 2 4" xfId="47949" xr:uid="{A07B02EB-3D6F-4829-AC56-66C1FC6B3E4D}"/>
    <cellStyle name="Comma 7 20 3" xfId="14767" xr:uid="{B76B13D1-7D34-405C-B0B0-891CA23C56A6}"/>
    <cellStyle name="Comma 7 20 3 2" xfId="31427" xr:uid="{1DAFCD43-C400-4889-BA02-9DA46A0115C8}"/>
    <cellStyle name="Comma 7 20 4" xfId="23138" xr:uid="{6FFCD56C-A8DA-470D-B5FE-8E01C675635B}"/>
    <cellStyle name="Comma 7 20 5" xfId="42792" xr:uid="{77394CA2-FF78-42A3-8F4E-E5916C25F5E1}"/>
    <cellStyle name="Comma 7 21" xfId="4763" xr:uid="{4561F809-EABD-47C7-AAF8-8032D6BD1D18}"/>
    <cellStyle name="Comma 7 21 2" xfId="9396" xr:uid="{9D88D2E5-FD2C-4754-9443-A164A8A83C36}"/>
    <cellStyle name="Comma 7 21 2 2" xfId="19011" xr:uid="{20C1B655-D15E-4E7A-B9CA-7C6D5F0CAB38}"/>
    <cellStyle name="Comma 7 21 2 2 2" xfId="35671" xr:uid="{78FFFD89-C2F2-4C1B-AC79-97404C22F7BB}"/>
    <cellStyle name="Comma 7 21 2 3" xfId="27383" xr:uid="{68325307-9E89-4FD6-BCDC-C9462FA49F8E}"/>
    <cellStyle name="Comma 7 21 2 4" xfId="49279" xr:uid="{BAC1BA32-1B09-41C6-AE4F-B3D28A4776BD}"/>
    <cellStyle name="Comma 7 21 3" xfId="16081" xr:uid="{869C47EB-5E0F-4906-88B5-EE82FD962A74}"/>
    <cellStyle name="Comma 7 21 3 2" xfId="32741" xr:uid="{924CCAA3-6949-4CB1-9255-A47C122DEF7A}"/>
    <cellStyle name="Comma 7 21 4" xfId="24452" xr:uid="{62636758-EEFD-4AC4-BF12-E6E14567293A}"/>
    <cellStyle name="Comma 7 21 5" xfId="44659" xr:uid="{C058640D-4735-414E-AECA-A9569094F145}"/>
    <cellStyle name="Comma 7 22" xfId="4774" xr:uid="{EEB3CF2D-0BA3-45B8-BE28-46DD2ABB9A92}"/>
    <cellStyle name="Comma 7 22 2" xfId="9407" xr:uid="{D31EC87E-6ABA-48E1-98E4-FA1920474DCA}"/>
    <cellStyle name="Comma 7 22 2 2" xfId="19018" xr:uid="{9D2E03B8-8BD1-40C9-86EF-833050125DAF}"/>
    <cellStyle name="Comma 7 22 2 2 2" xfId="35678" xr:uid="{DFF86222-5038-4B7F-9B6E-B02758FBE25A}"/>
    <cellStyle name="Comma 7 22 2 3" xfId="27390" xr:uid="{88D4CE37-8B7B-4883-9DFD-C206B1D486E3}"/>
    <cellStyle name="Comma 7 22 2 4" xfId="49290" xr:uid="{2A161CE6-4A30-4E1B-B706-763268696149}"/>
    <cellStyle name="Comma 7 22 3" xfId="16088" xr:uid="{D36A28FF-D9D6-424D-A349-5F3B645586A1}"/>
    <cellStyle name="Comma 7 22 3 2" xfId="32748" xr:uid="{C40D06C9-8030-409D-B0A2-3922656AD919}"/>
    <cellStyle name="Comma 7 22 4" xfId="24459" xr:uid="{53110DF1-3CCD-4BD0-BC92-C1F63A59BB01}"/>
    <cellStyle name="Comma 7 22 5" xfId="44670" xr:uid="{9588B462-D411-4EB4-9584-8FF0C1DA4347}"/>
    <cellStyle name="Comma 7 23" xfId="4825" xr:uid="{C60BC33D-BD85-4D58-8A20-8E7F68D260C2}"/>
    <cellStyle name="Comma 7 23 2" xfId="9440" xr:uid="{DF146038-0737-406B-8577-9D340FD38C41}"/>
    <cellStyle name="Comma 7 23 2 2" xfId="19043" xr:uid="{8747F66E-1154-44DC-B995-065AF61F9B15}"/>
    <cellStyle name="Comma 7 23 2 2 2" xfId="35703" xr:uid="{874113F5-25F6-4E1C-82EF-C581EEB80647}"/>
    <cellStyle name="Comma 7 23 2 3" xfId="27415" xr:uid="{2703F6E7-3A62-4AE8-87D1-B965526E4B0E}"/>
    <cellStyle name="Comma 7 23 2 4" xfId="49323" xr:uid="{5637673A-AF66-4708-A8D3-25E8F1924023}"/>
    <cellStyle name="Comma 7 23 3" xfId="16130" xr:uid="{B6FD3DD6-754E-448C-88EE-74847C5E942A}"/>
    <cellStyle name="Comma 7 23 3 2" xfId="32790" xr:uid="{2F5EE5AF-CEE5-4991-A08A-5B0707378E88}"/>
    <cellStyle name="Comma 7 23 4" xfId="24501" xr:uid="{580B92C1-F438-4A0A-8F34-53753817154D}"/>
    <cellStyle name="Comma 7 23 5" xfId="44720" xr:uid="{6C3D2C0A-C93C-4B08-993B-1459EB4DD357}"/>
    <cellStyle name="Comma 7 24" xfId="6661" xr:uid="{0126EC95-688C-4001-9FA8-F144F83EE1E0}"/>
    <cellStyle name="Comma 7 24 2" xfId="6725" xr:uid="{9D050E5C-B2B0-42B0-BE52-6C5A137400C6}"/>
    <cellStyle name="Comma 7 24 2 2" xfId="17447" xr:uid="{6921E1FA-9DD8-447E-ABE0-2D4FC5484670}"/>
    <cellStyle name="Comma 7 24 2 2 2" xfId="34107" xr:uid="{008CACDE-85E4-407B-96D6-B1B9A97647EA}"/>
    <cellStyle name="Comma 7 24 2 3" xfId="25819" xr:uid="{2D29F0F1-D69A-4D3E-8C93-C3C44162A799}"/>
    <cellStyle name="Comma 7 24 2 4" xfId="46609" xr:uid="{05D97391-0937-4C22-BACF-1D88F5CB00AD}"/>
    <cellStyle name="Comma 7 24 3" xfId="17412" xr:uid="{56332E19-CA39-41B2-927F-E8B31A67DC02}"/>
    <cellStyle name="Comma 7 24 3 2" xfId="34072" xr:uid="{826577D3-9C9E-4F8A-9FA5-740141AD2C22}"/>
    <cellStyle name="Comma 7 24 4" xfId="25784" xr:uid="{BBD31565-404A-4723-BA6F-AF523CCEA7C0}"/>
    <cellStyle name="Comma 7 24 5" xfId="46554" xr:uid="{EB62BD5E-D350-4615-94C9-48E92FDCB647}"/>
    <cellStyle name="Comma 7 25" xfId="6702" xr:uid="{3C4ADB6C-AF3E-45F1-A790-FF0163EB9695}"/>
    <cellStyle name="Comma 7 25 2" xfId="17436" xr:uid="{C42D4E9D-5D69-4432-9C87-EF4620A8D7FD}"/>
    <cellStyle name="Comma 7 25 2 2" xfId="34096" xr:uid="{025A7259-CC8C-4D9B-83BB-59C4AFCEAEF5}"/>
    <cellStyle name="Comma 7 25 3" xfId="25808" xr:uid="{76D6C758-581A-4050-9C61-08B5D1D5CAD0}"/>
    <cellStyle name="Comma 7 25 4" xfId="46592" xr:uid="{984B31DA-F8ED-41FB-9C61-5E94613C7454}"/>
    <cellStyle name="Comma 7 26" xfId="10800" xr:uid="{8ECA3ED7-6909-4BF2-BD95-388E1F76A853}"/>
    <cellStyle name="Comma 7 26 2" xfId="19851" xr:uid="{ACE299AA-3526-4BFC-922F-1F19CAEE7A2A}"/>
    <cellStyle name="Comma 7 26 2 2" xfId="36511" xr:uid="{FFF18A18-9E40-4FB8-B154-64FDE11BCEA0}"/>
    <cellStyle name="Comma 7 26 3" xfId="28223" xr:uid="{55936F35-F963-4CFC-BCC7-0973B136D771}"/>
    <cellStyle name="Comma 7 26 4" xfId="50682" xr:uid="{D4F3354F-6BE1-4589-B111-2DF97C63C6E7}"/>
    <cellStyle name="Comma 7 27" xfId="12570" xr:uid="{CA7E1C0C-6946-48F3-B325-E437811A5DEE}"/>
    <cellStyle name="Comma 7 27 2" xfId="21080" xr:uid="{13B7C35E-22EF-48CE-8C9B-5A244EC8EDD1}"/>
    <cellStyle name="Comma 7 27 2 2" xfId="37740" xr:uid="{DC9C8085-117D-426C-9F08-2D1D2511B3CD}"/>
    <cellStyle name="Comma 7 27 3" xfId="29452" xr:uid="{92548AB8-F105-441A-A110-758D4C9F9181}"/>
    <cellStyle name="Comma 7 27 4" xfId="52451" xr:uid="{DBAE5021-6365-4801-BCE1-44A2FA7808D1}"/>
    <cellStyle name="Comma 7 28" xfId="12604" xr:uid="{B242ACBE-5D46-462E-9F54-C00F4004DB95}"/>
    <cellStyle name="Comma 7 28 2" xfId="21105" xr:uid="{9DCBA14E-4780-4258-BDA8-770313046162}"/>
    <cellStyle name="Comma 7 28 2 2" xfId="37765" xr:uid="{EF135238-3931-4F65-9075-937040F14BD4}"/>
    <cellStyle name="Comma 7 28 3" xfId="29477" xr:uid="{D583EC9C-85B0-4C31-8003-510BF85B4EE6}"/>
    <cellStyle name="Comma 7 28 4" xfId="52484" xr:uid="{17ECEC16-32DD-435F-9067-25F5346F2FAB}"/>
    <cellStyle name="Comma 7 29" xfId="12644" xr:uid="{53E61343-7F31-4DBF-8C9C-094FE5446AA4}"/>
    <cellStyle name="Comma 7 29 2" xfId="21135" xr:uid="{0860951B-17BB-420F-BFD8-EE2CA4963AF5}"/>
    <cellStyle name="Comma 7 29 2 2" xfId="37795" xr:uid="{76F5B687-069D-41A3-BD4C-1FA88DC84BA8}"/>
    <cellStyle name="Comma 7 29 3" xfId="29507" xr:uid="{A96E21BB-810A-4ED1-8980-2419765C355A}"/>
    <cellStyle name="Comma 7 29 4" xfId="52521" xr:uid="{74BEFF36-04B1-43C5-AFB9-F31296C0939F}"/>
    <cellStyle name="Comma 7 3" xfId="139" xr:uid="{9979CC8A-6208-4222-937D-C0B322AEBD36}"/>
    <cellStyle name="Comma 7 3 10" xfId="12770" xr:uid="{CE584AA0-4733-47B4-9DA8-F125A717D28D}"/>
    <cellStyle name="Comma 7 3 10 2" xfId="21248" xr:uid="{A4E6C5D3-E6BC-4C12-A04A-E0934DF0B2F3}"/>
    <cellStyle name="Comma 7 3 10 2 2" xfId="37908" xr:uid="{0B980458-2371-4E7B-871C-48100610D376}"/>
    <cellStyle name="Comma 7 3 10 3" xfId="29620" xr:uid="{AC66127A-A678-4146-8A4A-C1A903ADC8C5}"/>
    <cellStyle name="Comma 7 3 10 4" xfId="52646" xr:uid="{0319D6B5-30B3-47B9-BBC7-7DFEE4D6C744}"/>
    <cellStyle name="Comma 7 3 11" xfId="12895" xr:uid="{C056B407-BDD7-496C-8957-9B9F1FE4DD02}"/>
    <cellStyle name="Comma 7 3 11 2" xfId="21351" xr:uid="{23BEF46F-F8CD-4512-A4DD-DEEAC89CAFD6}"/>
    <cellStyle name="Comma 7 3 11 2 2" xfId="38011" xr:uid="{2E58F929-8583-4D25-BDF4-D7C0C2596D19}"/>
    <cellStyle name="Comma 7 3 11 3" xfId="29724" xr:uid="{7AE4C4B8-11B6-4657-828D-B999F2E762CE}"/>
    <cellStyle name="Comma 7 3 11 4" xfId="52771" xr:uid="{7DDC4385-20C7-4D2C-AD51-7CB32EDF05B6}"/>
    <cellStyle name="Comma 7 3 12" xfId="13439" xr:uid="{391E3388-7983-43E2-B22B-4FC677D411AA}"/>
    <cellStyle name="Comma 7 3 12 2" xfId="21742" xr:uid="{AECC3845-0A12-40F8-9C9A-CB11676DB984}"/>
    <cellStyle name="Comma 7 3 12 2 2" xfId="38402" xr:uid="{2DF7C5AF-C948-464F-8AAC-41D45940B5C7}"/>
    <cellStyle name="Comma 7 3 12 3" xfId="30115" xr:uid="{AA12E4AD-A8B4-4639-9A0E-FBC64974002C}"/>
    <cellStyle name="Comma 7 3 12 4" xfId="53312" xr:uid="{C3A76784-EACB-44DC-90B7-10A7A909B891}"/>
    <cellStyle name="Comma 7 3 13" xfId="13540" xr:uid="{F84BDEDC-EFB8-4FEA-8A85-F3D5A3AD0842}"/>
    <cellStyle name="Comma 7 3 13 2" xfId="30200" xr:uid="{11228D96-99A2-457E-8DA9-FEA81738A7E0}"/>
    <cellStyle name="Comma 7 3 14" xfId="21823" xr:uid="{738695E7-2BB0-4F23-8943-61E5AC34480B}"/>
    <cellStyle name="Comma 7 3 15" xfId="38572" xr:uid="{FEFEE1B7-733B-42A8-A574-2A7FCA6AE19A}"/>
    <cellStyle name="Comma 7 3 16" xfId="1086" xr:uid="{21C1727D-6BD8-4918-8126-6FD53DB33B4C}"/>
    <cellStyle name="Comma 7 3 17" xfId="40482" xr:uid="{66EF0FD4-C2E5-490F-9580-E5968D414E83}"/>
    <cellStyle name="Comma 7 3 18" xfId="40692" xr:uid="{56464CD8-B5A6-4914-A0E2-9E1EC55630BF}"/>
    <cellStyle name="Comma 7 3 19" xfId="40940" xr:uid="{A70D4EBC-476C-47F4-9736-0225990AFB31}"/>
    <cellStyle name="Comma 7 3 2" xfId="325" xr:uid="{E23027F3-494E-4E3F-ABA4-5D6E45A808BF}"/>
    <cellStyle name="Comma 7 3 2 10" xfId="38634" xr:uid="{FA040CAA-DB80-45E5-BE0E-01A7F4D588D5}"/>
    <cellStyle name="Comma 7 3 2 11" xfId="41519" xr:uid="{09CA8F68-B3D9-49E7-B010-14616881197D}"/>
    <cellStyle name="Comma 7 3 2 12" xfId="1605" xr:uid="{8A0A675A-FDB5-4899-A22E-1735EC822EA9}"/>
    <cellStyle name="Comma 7 3 2 2" xfId="2192" xr:uid="{B1FC23AF-9E6D-4D7F-BFEB-6BD75B299315}"/>
    <cellStyle name="Comma 7 3 2 2 2" xfId="4118" xr:uid="{E3D10CDB-584C-41B6-9557-FC843C67C74B}"/>
    <cellStyle name="Comma 7 3 2 2 2 2" xfId="8921" xr:uid="{F824F1BB-A52F-4C19-BE13-5173843E5BF7}"/>
    <cellStyle name="Comma 7 3 2 2 2 2 2" xfId="18741" xr:uid="{807A70DB-6A3D-42E8-B40A-192056FD9E4C}"/>
    <cellStyle name="Comma 7 3 2 2 2 2 2 2" xfId="35401" xr:uid="{D5063346-83A8-4828-927C-E1506603C947}"/>
    <cellStyle name="Comma 7 3 2 2 2 2 3" xfId="27113" xr:uid="{B1A0FA6E-DBC4-42E9-88C6-422786C5869C}"/>
    <cellStyle name="Comma 7 3 2 2 2 2 4" xfId="48804" xr:uid="{9A0FA71E-49F7-4942-BE7E-BCCFAE8B41F7}"/>
    <cellStyle name="Comma 7 3 2 2 2 3" xfId="15649" xr:uid="{5613738A-AD91-43C5-AF93-47B80DA24431}"/>
    <cellStyle name="Comma 7 3 2 2 2 3 2" xfId="32309" xr:uid="{57D14F3E-0A6F-4006-B8BB-C453B2307F33}"/>
    <cellStyle name="Comma 7 3 2 2 2 4" xfId="24020" xr:uid="{3499FC88-0F4C-481C-B063-6389F4E85A09}"/>
    <cellStyle name="Comma 7 3 2 2 2 5" xfId="40063" xr:uid="{75DFB73E-995D-49D9-BD19-1B13ADD1A97C}"/>
    <cellStyle name="Comma 7 3 2 2 2 6" xfId="44022" xr:uid="{FC9A0DA1-03A0-4CBF-BF7C-B815A420AFBA}"/>
    <cellStyle name="Comma 7 3 2 2 3" xfId="6011" xr:uid="{631A341B-C9A3-4ED5-93CA-FB824D6A494A}"/>
    <cellStyle name="Comma 7 3 2 2 3 2" xfId="10296" xr:uid="{EB6535ED-31F6-4234-9212-AE7EA5A83E1C}"/>
    <cellStyle name="Comma 7 3 2 2 3 2 2" xfId="19551" xr:uid="{D9E99E7F-DD2A-4EC3-816C-F59D2ADD865C}"/>
    <cellStyle name="Comma 7 3 2 2 3 2 2 2" xfId="36211" xr:uid="{8A47307C-F593-4A60-99C3-2A4A4CE0E124}"/>
    <cellStyle name="Comma 7 3 2 2 3 2 3" xfId="27923" xr:uid="{1D4F29D1-D8A4-4178-98AE-B3EAC22EED25}"/>
    <cellStyle name="Comma 7 3 2 2 3 2 4" xfId="50179" xr:uid="{5826C431-C013-4648-A484-C2D06DF614C4}"/>
    <cellStyle name="Comma 7 3 2 2 3 3" xfId="16967" xr:uid="{2CFABEB0-4762-42D5-9049-753A05D2F940}"/>
    <cellStyle name="Comma 7 3 2 2 3 3 2" xfId="33627" xr:uid="{FA27089F-7576-4DDF-9607-4479CA88760B}"/>
    <cellStyle name="Comma 7 3 2 2 3 4" xfId="25338" xr:uid="{D781A6AA-AB03-4D08-984F-A7AA3EA9396D}"/>
    <cellStyle name="Comma 7 3 2 2 3 5" xfId="45905" xr:uid="{55FF5D1A-12A2-4C96-9517-8772B72FCCDB}"/>
    <cellStyle name="Comma 7 3 2 2 4" xfId="7586" xr:uid="{D27C0E85-83A2-4125-8DC5-778089D0783C}"/>
    <cellStyle name="Comma 7 3 2 2 4 2" xfId="17959" xr:uid="{5D15A61E-A47D-4F51-9716-F9262519E992}"/>
    <cellStyle name="Comma 7 3 2 2 4 2 2" xfId="34619" xr:uid="{B06F523B-BA8D-4FD0-B2FE-846C7D2031F4}"/>
    <cellStyle name="Comma 7 3 2 2 4 3" xfId="26331" xr:uid="{86F67300-E276-4701-8E8D-F7B9F2682EC6}"/>
    <cellStyle name="Comma 7 3 2 2 4 4" xfId="47469" xr:uid="{3A197C15-36C5-4F73-BAEE-A486E5322AD0}"/>
    <cellStyle name="Comma 7 3 2 2 5" xfId="11985" xr:uid="{B4C56DD2-7B34-4A53-B629-7554B8B3CDE8}"/>
    <cellStyle name="Comma 7 3 2 2 5 2" xfId="20687" xr:uid="{CC2394B4-EC74-4D2D-A77A-C14A32F5EC25}"/>
    <cellStyle name="Comma 7 3 2 2 5 2 2" xfId="37347" xr:uid="{58DD4926-6B54-4528-8B92-596AFD34F178}"/>
    <cellStyle name="Comma 7 3 2 2 5 3" xfId="29059" xr:uid="{37C1B47F-F6AC-4AFF-B1DB-046650556476}"/>
    <cellStyle name="Comma 7 3 2 2 5 4" xfId="51866" xr:uid="{29DC1189-08CE-485A-BBE3-F22C071D47B2}"/>
    <cellStyle name="Comma 7 3 2 2 6" xfId="14313" xr:uid="{26BABFE4-BB5A-43EB-96A3-2EBEA69310E2}"/>
    <cellStyle name="Comma 7 3 2 2 6 2" xfId="30973" xr:uid="{E690C687-F3C4-4807-8361-EE5FCDE1B202}"/>
    <cellStyle name="Comma 7 3 2 2 7" xfId="22683" xr:uid="{6FE8224B-08EA-49BB-8173-6246B1A3C628}"/>
    <cellStyle name="Comma 7 3 2 2 8" xfId="39196" xr:uid="{90E1EA95-95B3-47C7-8FC4-36DBAE748C1B}"/>
    <cellStyle name="Comma 7 3 2 2 9" xfId="42133" xr:uid="{F71B2C80-F0FF-46FF-BBD7-9D801500A137}"/>
    <cellStyle name="Comma 7 3 2 3" xfId="3504" xr:uid="{B0B747A0-9E08-4E45-9349-83D9E10B81EF}"/>
    <cellStyle name="Comma 7 3 2 3 2" xfId="8496" xr:uid="{47347E7F-C0BE-49B8-B34D-F52A7756DA94}"/>
    <cellStyle name="Comma 7 3 2 3 2 2" xfId="18487" xr:uid="{AE6EB5A1-E135-465E-8F5D-A3722EE4AA25}"/>
    <cellStyle name="Comma 7 3 2 3 2 2 2" xfId="35147" xr:uid="{2A80E980-0EBE-445B-9C7D-3FE577AF92C1}"/>
    <cellStyle name="Comma 7 3 2 3 2 3" xfId="26859" xr:uid="{13854D9D-179F-44DE-A1E9-35454A41C80D}"/>
    <cellStyle name="Comma 7 3 2 3 2 4" xfId="48379" xr:uid="{62CDE587-ADFB-4F6D-8292-2BC55603996D}"/>
    <cellStyle name="Comma 7 3 2 3 3" xfId="15206" xr:uid="{FBC36EC5-F9EA-48E0-91E2-C04CF7BA99E0}"/>
    <cellStyle name="Comma 7 3 2 3 3 2" xfId="31866" xr:uid="{EBDFF091-2413-43BF-9C7F-7719F0BAB4E2}"/>
    <cellStyle name="Comma 7 3 2 3 4" xfId="23577" xr:uid="{EEA646BF-1E17-4884-9803-935250E5684A}"/>
    <cellStyle name="Comma 7 3 2 3 5" xfId="39614" xr:uid="{A164D02A-77D3-44B2-8E98-AE1F04E0C1A3}"/>
    <cellStyle name="Comma 7 3 2 3 6" xfId="43408" xr:uid="{5BB6705A-311A-4E9C-AB03-F502E0571FA3}"/>
    <cellStyle name="Comma 7 3 2 4" xfId="5412" xr:uid="{3A479C0F-16AE-4954-AFAF-96F5366F2D6F}"/>
    <cellStyle name="Comma 7 3 2 4 2" xfId="9871" xr:uid="{C2C0D5B0-96EE-44E3-A5CE-D1745C65FFC6}"/>
    <cellStyle name="Comma 7 3 2 4 2 2" xfId="19297" xr:uid="{6A44CE0C-D707-420C-B38E-2F8CFF5F706B}"/>
    <cellStyle name="Comma 7 3 2 4 2 2 2" xfId="35957" xr:uid="{1E624BFF-F7E6-4A3D-8055-E7C143C81B8F}"/>
    <cellStyle name="Comma 7 3 2 4 2 3" xfId="27669" xr:uid="{3B4F0CA2-E11D-4D80-A217-20C0F5A7A15B}"/>
    <cellStyle name="Comma 7 3 2 4 2 4" xfId="49754" xr:uid="{D53BB9F6-C113-40D0-B0CF-C418B765038A}"/>
    <cellStyle name="Comma 7 3 2 4 3" xfId="16539" xr:uid="{9FD17EB4-8552-4B82-BCB0-B662F341C586}"/>
    <cellStyle name="Comma 7 3 2 4 3 2" xfId="33199" xr:uid="{5EE9A70D-2DF9-4043-8E94-F1F4396CD6CC}"/>
    <cellStyle name="Comma 7 3 2 4 4" xfId="24910" xr:uid="{9B9EE48D-E4B7-48EB-8126-E651DD6E0ED8}"/>
    <cellStyle name="Comma 7 3 2 4 5" xfId="45306" xr:uid="{7162F107-8EF4-4154-9DE6-38A0589B0C0F}"/>
    <cellStyle name="Comma 7 3 2 5" xfId="7161" xr:uid="{9D5A2609-FDA3-486D-95C3-0C4AED3D57C6}"/>
    <cellStyle name="Comma 7 3 2 5 2" xfId="17705" xr:uid="{6B529C21-5FB6-4026-830F-F4E463000AFD}"/>
    <cellStyle name="Comma 7 3 2 5 2 2" xfId="34365" xr:uid="{D74BC2CF-A43D-48A9-93BD-40DE6D7B4FC0}"/>
    <cellStyle name="Comma 7 3 2 5 3" xfId="26077" xr:uid="{49687382-BC24-464D-950C-85B35962AFF2}"/>
    <cellStyle name="Comma 7 3 2 5 4" xfId="47044" xr:uid="{DAF41419-BA2A-454E-B13E-D958D6687362}"/>
    <cellStyle name="Comma 7 3 2 6" xfId="11386" xr:uid="{B63421A3-777D-4C4E-A797-5EFBB536B8A9}"/>
    <cellStyle name="Comma 7 3 2 6 2" xfId="20259" xr:uid="{B6D70443-A837-4E3A-8029-2FD25610E23C}"/>
    <cellStyle name="Comma 7 3 2 6 2 2" xfId="36919" xr:uid="{4359BCC7-7B6C-47AC-B121-52A9F7A5ED04}"/>
    <cellStyle name="Comma 7 3 2 6 3" xfId="28631" xr:uid="{A27AB1E6-469A-4C92-AE4B-D4473335E251}"/>
    <cellStyle name="Comma 7 3 2 6 4" xfId="51267" xr:uid="{4382528E-B3A1-4476-8501-8E4487205391}"/>
    <cellStyle name="Comma 7 3 2 7" xfId="13061" xr:uid="{8110C3EA-792E-4F84-8602-FDFEFF00BBC4}"/>
    <cellStyle name="Comma 7 3 2 7 2" xfId="21471" xr:uid="{86BEEEA4-7EC3-4243-966A-82F46D42EE91}"/>
    <cellStyle name="Comma 7 3 2 7 2 2" xfId="38131" xr:uid="{DF544123-E318-4840-885B-EE3561A69AC5}"/>
    <cellStyle name="Comma 7 3 2 7 3" xfId="29844" xr:uid="{1A71170C-6851-4698-AA7D-22F4D390C175}"/>
    <cellStyle name="Comma 7 3 2 7 4" xfId="52935" xr:uid="{6411CC6E-0EC2-4888-B244-49F14DEA3635}"/>
    <cellStyle name="Comma 7 3 2 8" xfId="13890" xr:uid="{C87E96BF-CED0-43AE-A7C5-F394B03D11C4}"/>
    <cellStyle name="Comma 7 3 2 8 2" xfId="30550" xr:uid="{DEC3FA01-3CCE-4D9E-A994-2CC7642DD5AF}"/>
    <cellStyle name="Comma 7 3 2 9" xfId="22240" xr:uid="{B4579778-7BE6-4926-B5E5-68AC7B467F04}"/>
    <cellStyle name="Comma 7 3 20" xfId="828" xr:uid="{8F3F40BE-87AD-4E4C-BD5B-48CD4C228FF9}"/>
    <cellStyle name="Comma 7 3 3" xfId="1458" xr:uid="{C194F78F-2B50-4DE2-93E6-086CC5C14630}"/>
    <cellStyle name="Comma 7 3 3 2" xfId="3340" xr:uid="{97A1A753-45A8-402E-B9E9-46AE3703B698}"/>
    <cellStyle name="Comma 7 3 3 2 2" xfId="8393" xr:uid="{C0AA32B8-27C6-4B48-9239-47B0FBE57B15}"/>
    <cellStyle name="Comma 7 3 3 2 2 2" xfId="18428" xr:uid="{0C47BC9A-316E-4C39-A766-BAD02DCCC1F7}"/>
    <cellStyle name="Comma 7 3 3 2 2 2 2" xfId="35088" xr:uid="{3A6DD924-D944-4E19-A8FA-FD6F62D5CF1E}"/>
    <cellStyle name="Comma 7 3 3 2 2 3" xfId="26800" xr:uid="{CC13C0E5-AE1A-4474-BD0D-14035ED948E1}"/>
    <cellStyle name="Comma 7 3 3 2 2 4" xfId="40229" xr:uid="{5DFDAA10-633C-4B65-BEB1-351969A26A99}"/>
    <cellStyle name="Comma 7 3 3 2 2 5" xfId="48276" xr:uid="{2979FD0A-877B-436F-A04A-67A0ABD0BB96}"/>
    <cellStyle name="Comma 7 3 3 2 3" xfId="15086" xr:uid="{4BCE80C7-51C4-4548-86C3-FDD6610EC921}"/>
    <cellStyle name="Comma 7 3 3 2 3 2" xfId="31746" xr:uid="{2AD5FCEF-BE1C-42C5-998A-9033CBF25036}"/>
    <cellStyle name="Comma 7 3 3 2 4" xfId="23457" xr:uid="{F3347326-4B14-4D86-A0EA-BFBAC3F164C9}"/>
    <cellStyle name="Comma 7 3 3 2 5" xfId="39346" xr:uid="{62A7268E-A9A1-4CD1-AE12-3FB085A6B75C}"/>
    <cellStyle name="Comma 7 3 3 2 6" xfId="43244" xr:uid="{667CD4CF-7A31-47FC-9883-564FD83695DE}"/>
    <cellStyle name="Comma 7 3 3 3" xfId="5248" xr:uid="{4C1DBF15-43B4-4203-BB44-A737FA3C51CA}"/>
    <cellStyle name="Comma 7 3 3 3 2" xfId="9768" xr:uid="{D17BFD36-5555-43AD-B32C-E5643FB69D4F}"/>
    <cellStyle name="Comma 7 3 3 3 2 2" xfId="19238" xr:uid="{11B11E36-C4F2-4A81-B43C-D97F739D4802}"/>
    <cellStyle name="Comma 7 3 3 3 2 2 2" xfId="35898" xr:uid="{2B3DBB42-CF5A-4DC7-B96D-6F52E2355DA7}"/>
    <cellStyle name="Comma 7 3 3 3 2 3" xfId="27610" xr:uid="{C5F7E744-00D6-40B8-BF40-30C024771F88}"/>
    <cellStyle name="Comma 7 3 3 3 2 4" xfId="49651" xr:uid="{099F0227-AEEE-44AB-BB05-74AB2ADAF742}"/>
    <cellStyle name="Comma 7 3 3 3 3" xfId="16419" xr:uid="{33F34600-86C2-4419-B7B4-8700CBF4D337}"/>
    <cellStyle name="Comma 7 3 3 3 3 2" xfId="33079" xr:uid="{A9F310A5-ED64-448B-B9B4-1F9393B75773}"/>
    <cellStyle name="Comma 7 3 3 3 4" xfId="24790" xr:uid="{830B663A-AA19-4BBE-B63F-B1F42AD7DA07}"/>
    <cellStyle name="Comma 7 3 3 3 5" xfId="39781" xr:uid="{6C7F0680-E083-4426-A55A-A67737D28184}"/>
    <cellStyle name="Comma 7 3 3 3 6" xfId="45142" xr:uid="{7413D491-2B1A-4D77-8760-263636A07804}"/>
    <cellStyle name="Comma 7 3 3 4" xfId="7058" xr:uid="{FAA8B6F3-79C5-4ECB-B16F-67C682502C81}"/>
    <cellStyle name="Comma 7 3 3 4 2" xfId="17646" xr:uid="{A9C48A5D-29E4-4477-9167-0F0B471FF0D7}"/>
    <cellStyle name="Comma 7 3 3 4 2 2" xfId="34306" xr:uid="{8A1E2F7A-4098-442A-B574-30D955B8092F}"/>
    <cellStyle name="Comma 7 3 3 4 3" xfId="26018" xr:uid="{3750A935-A51D-4D40-B453-809544D5D733}"/>
    <cellStyle name="Comma 7 3 3 4 4" xfId="46941" xr:uid="{1C4A75C4-4A87-4BA3-8C17-4E69854308C4}"/>
    <cellStyle name="Comma 7 3 3 5" xfId="11222" xr:uid="{9EB9F5D5-209A-46DD-97DB-5A9F3966A90E}"/>
    <cellStyle name="Comma 7 3 3 5 2" xfId="20139" xr:uid="{D19420E7-1FE3-49A3-8666-7F5B9A1F0194}"/>
    <cellStyle name="Comma 7 3 3 5 2 2" xfId="36799" xr:uid="{F2B1D4F4-DA1C-4604-B060-B872BF27DF58}"/>
    <cellStyle name="Comma 7 3 3 5 3" xfId="28511" xr:uid="{CFDB8B8E-E0E9-496F-8023-96C0BB5A1455}"/>
    <cellStyle name="Comma 7 3 3 5 4" xfId="51103" xr:uid="{5C501509-3F50-4907-9521-FFF8ACDC8779}"/>
    <cellStyle name="Comma 7 3 3 6" xfId="13770" xr:uid="{C0DB77E7-2205-485D-99C7-EE704D7D0D57}"/>
    <cellStyle name="Comma 7 3 3 6 2" xfId="30430" xr:uid="{3D6EF9FE-8139-4B63-B8EC-CE346256B155}"/>
    <cellStyle name="Comma 7 3 3 7" xfId="22120" xr:uid="{E73CFC2C-9A61-4B94-B438-92DBD74CCD37}"/>
    <cellStyle name="Comma 7 3 3 8" xfId="38890" xr:uid="{3A405315-E684-4EAA-AA6C-F37514DB7502}"/>
    <cellStyle name="Comma 7 3 3 9" xfId="41355" xr:uid="{8344D978-44BB-4361-8077-08004AD0D385}"/>
    <cellStyle name="Comma 7 3 4" xfId="2028" xr:uid="{3F189999-795F-4979-9CDC-CDAC3D02C4C6}"/>
    <cellStyle name="Comma 7 3 4 2" xfId="3954" xr:uid="{889665DB-3AD0-430A-9403-C7F7695450A9}"/>
    <cellStyle name="Comma 7 3 4 2 2" xfId="8818" xr:uid="{D40B3E43-C317-42C6-8505-6B3A4183392C}"/>
    <cellStyle name="Comma 7 3 4 2 2 2" xfId="18682" xr:uid="{651C275A-3347-43F1-A21E-C514E84E46CA}"/>
    <cellStyle name="Comma 7 3 4 2 2 2 2" xfId="35342" xr:uid="{B6033C58-B91C-4A0E-8C21-1285D290CE83}"/>
    <cellStyle name="Comma 7 3 4 2 2 3" xfId="27054" xr:uid="{342AF868-5639-4867-B661-4EB89784F68E}"/>
    <cellStyle name="Comma 7 3 4 2 2 4" xfId="48701" xr:uid="{88CBDA82-2E69-4DDB-9CC8-119C6B099D46}"/>
    <cellStyle name="Comma 7 3 4 2 3" xfId="15529" xr:uid="{F27DEA77-BCD2-495B-8D9C-4D0D7F03506A}"/>
    <cellStyle name="Comma 7 3 4 2 3 2" xfId="32189" xr:uid="{7986A71F-5BF5-4E16-955A-30AA9861E727}"/>
    <cellStyle name="Comma 7 3 4 2 4" xfId="23900" xr:uid="{1906038F-0D69-4A81-8D5D-6AE7609A9729}"/>
    <cellStyle name="Comma 7 3 4 2 5" xfId="40017" xr:uid="{1546D6B0-EE30-471A-A7CD-0FF287C88899}"/>
    <cellStyle name="Comma 7 3 4 2 6" xfId="43858" xr:uid="{50FF2AEA-41FC-4745-B1AC-E7828A41A9B2}"/>
    <cellStyle name="Comma 7 3 4 3" xfId="5847" xr:uid="{C81CE4C3-752D-461B-9929-F5B62B686A8B}"/>
    <cellStyle name="Comma 7 3 4 3 2" xfId="10193" xr:uid="{919B1C32-2F04-46A9-9608-37CC23342B42}"/>
    <cellStyle name="Comma 7 3 4 3 2 2" xfId="19492" xr:uid="{34ACF6B8-8540-4D45-AD06-E29F3F6E6FE7}"/>
    <cellStyle name="Comma 7 3 4 3 2 2 2" xfId="36152" xr:uid="{B67A3EFD-B613-4F2C-83BF-F428E8A5AC70}"/>
    <cellStyle name="Comma 7 3 4 3 2 3" xfId="27864" xr:uid="{948DC194-AB38-415B-9D26-8EAE2124D984}"/>
    <cellStyle name="Comma 7 3 4 3 2 4" xfId="50076" xr:uid="{148D8CB2-F2C0-43D4-A887-D1DFF2A82757}"/>
    <cellStyle name="Comma 7 3 4 3 3" xfId="16847" xr:uid="{1C656A34-FCC5-49EA-9D4E-8B57C0BD89B0}"/>
    <cellStyle name="Comma 7 3 4 3 3 2" xfId="33507" xr:uid="{753CB58C-B67F-4918-8EF9-B1D420060AC0}"/>
    <cellStyle name="Comma 7 3 4 3 4" xfId="25218" xr:uid="{FC7B45EB-1A22-4D4B-870C-C9E398F8559A}"/>
    <cellStyle name="Comma 7 3 4 3 5" xfId="45741" xr:uid="{E0CB9A75-F4A9-4106-9C56-EEC4CD629594}"/>
    <cellStyle name="Comma 7 3 4 4" xfId="7483" xr:uid="{1E1259C5-8E3D-4500-825D-5DF0AA0E5CC4}"/>
    <cellStyle name="Comma 7 3 4 4 2" xfId="17900" xr:uid="{A940B61F-4008-4C2A-94B3-BDF4F5393392}"/>
    <cellStyle name="Comma 7 3 4 4 2 2" xfId="34560" xr:uid="{CB8B67ED-2C34-4BAA-960A-ED2B941D6DE8}"/>
    <cellStyle name="Comma 7 3 4 4 3" xfId="26272" xr:uid="{65CEBBD9-485C-4D53-AABE-9794806AECD2}"/>
    <cellStyle name="Comma 7 3 4 4 4" xfId="47366" xr:uid="{469FF57B-6F91-424B-A598-63DFC115FF75}"/>
    <cellStyle name="Comma 7 3 4 5" xfId="11821" xr:uid="{DA736B6D-44C1-4479-8BA0-EFF4D31730F3}"/>
    <cellStyle name="Comma 7 3 4 5 2" xfId="20567" xr:uid="{3F30C6E2-0122-4073-AB3D-43FC651486A4}"/>
    <cellStyle name="Comma 7 3 4 5 2 2" xfId="37227" xr:uid="{7E4B594B-6B06-438E-97D2-89EB2E02E9A4}"/>
    <cellStyle name="Comma 7 3 4 5 3" xfId="28939" xr:uid="{CF640CCC-18D2-4C70-8411-972163CCA079}"/>
    <cellStyle name="Comma 7 3 4 5 4" xfId="51702" xr:uid="{6E9CAAD3-8172-4A13-8556-9CAF9FBF36A9}"/>
    <cellStyle name="Comma 7 3 4 6" xfId="14193" xr:uid="{833454FC-1191-44DD-9ED2-E8160B4692FC}"/>
    <cellStyle name="Comma 7 3 4 6 2" xfId="30853" xr:uid="{5DD7BA9B-0C6C-40CC-B022-69C2A9A7C726}"/>
    <cellStyle name="Comma 7 3 4 7" xfId="22563" xr:uid="{E52D45F8-1E2E-4519-AEF9-A87B10CF416D}"/>
    <cellStyle name="Comma 7 3 4 8" xfId="39151" xr:uid="{AEF7D34C-07A7-44BE-8974-0D8C018B0A9F}"/>
    <cellStyle name="Comma 7 3 4 9" xfId="41969" xr:uid="{B4B26562-4AD0-492B-AA25-BD5E44F0D75B}"/>
    <cellStyle name="Comma 7 3 5" xfId="2588" xr:uid="{6573D6E5-D745-4082-B872-EB49669EC93D}"/>
    <cellStyle name="Comma 7 3 5 2" xfId="4505" xr:uid="{83542D8E-9294-4047-8AE8-C4309A9BED50}"/>
    <cellStyle name="Comma 7 3 5 2 2" xfId="9215" xr:uid="{517F47A2-252F-47BE-BA9E-DF9131EF9CA3}"/>
    <cellStyle name="Comma 7 3 5 2 2 2" xfId="18915" xr:uid="{9FED3530-97CB-4633-91DB-94B54102D616}"/>
    <cellStyle name="Comma 7 3 5 2 2 2 2" xfId="35575" xr:uid="{E5DAE3C6-404C-4744-A095-0AC522F26292}"/>
    <cellStyle name="Comma 7 3 5 2 2 3" xfId="27287" xr:uid="{8E972AB1-561E-41F1-B4EA-242A6C105BBC}"/>
    <cellStyle name="Comma 7 3 5 2 2 4" xfId="49098" xr:uid="{3414935A-A9D2-4F57-BFE8-11D536D61766}"/>
    <cellStyle name="Comma 7 3 5 2 3" xfId="15916" xr:uid="{FA0EA297-12E7-42D2-9203-0EAC8441985A}"/>
    <cellStyle name="Comma 7 3 5 2 3 2" xfId="32576" xr:uid="{5A665F21-4376-4EF1-915A-FE21F4699880}"/>
    <cellStyle name="Comma 7 3 5 2 4" xfId="24287" xr:uid="{ECBA7C4F-A94C-4067-967E-9985B791682C}"/>
    <cellStyle name="Comma 7 3 5 2 5" xfId="44409" xr:uid="{EAE1AC97-912E-4DBE-9EA8-CD0B5877953F}"/>
    <cellStyle name="Comma 7 3 5 3" xfId="6400" xr:uid="{B97F3939-AE28-4B72-8D34-C4C02F5A5750}"/>
    <cellStyle name="Comma 7 3 5 3 2" xfId="10592" xr:uid="{708495E6-A470-458F-A676-85806A491816}"/>
    <cellStyle name="Comma 7 3 5 3 2 2" xfId="19726" xr:uid="{8F8A75E9-1414-41AA-98DB-167188C0219A}"/>
    <cellStyle name="Comma 7 3 5 3 2 2 2" xfId="36386" xr:uid="{101E2BE1-A735-4AC8-942F-EC6C56FB1370}"/>
    <cellStyle name="Comma 7 3 5 3 2 3" xfId="28098" xr:uid="{548B463A-1BAD-430F-B1E6-6FF5D8300EED}"/>
    <cellStyle name="Comma 7 3 5 3 2 4" xfId="50475" xr:uid="{4EDBB877-A0C7-4147-A926-D4561F74664A}"/>
    <cellStyle name="Comma 7 3 5 3 3" xfId="17235" xr:uid="{16B4EFE3-B055-4241-84B1-062932C90E0E}"/>
    <cellStyle name="Comma 7 3 5 3 3 2" xfId="33895" xr:uid="{AECAFFB2-3881-4400-94FC-3D91C8273CA0}"/>
    <cellStyle name="Comma 7 3 5 3 4" xfId="25606" xr:uid="{E4E77C96-146F-46F7-B287-FC6F117ED4D5}"/>
    <cellStyle name="Comma 7 3 5 3 5" xfId="46294" xr:uid="{1AB8CB9A-E2B7-45CE-AAB3-3F369763F3BA}"/>
    <cellStyle name="Comma 7 3 5 4" xfId="7880" xr:uid="{C5F5496B-0475-4193-9B17-E9BD4628A483}"/>
    <cellStyle name="Comma 7 3 5 4 2" xfId="18133" xr:uid="{D2E5A3E7-0BE4-4D21-A566-19106D6E218C}"/>
    <cellStyle name="Comma 7 3 5 4 2 2" xfId="34793" xr:uid="{E3F506BC-95D7-4A7F-ACBA-BAB0EE1C6C0C}"/>
    <cellStyle name="Comma 7 3 5 4 3" xfId="26505" xr:uid="{48A15182-8D42-44EF-8D5C-DAA9DB94ED74}"/>
    <cellStyle name="Comma 7 3 5 4 4" xfId="47763" xr:uid="{8A485DFE-A914-48B5-8689-64CBA4BEB6A2}"/>
    <cellStyle name="Comma 7 3 5 5" xfId="12372" xr:uid="{95E1C5B3-10AA-46BA-8214-0E32D254D1AB}"/>
    <cellStyle name="Comma 7 3 5 5 2" xfId="20954" xr:uid="{016C3132-5882-497D-B069-25BC14713F54}"/>
    <cellStyle name="Comma 7 3 5 5 2 2" xfId="37614" xr:uid="{0AD0ACE0-B5F4-4E34-9C26-C9C62FC6E0D5}"/>
    <cellStyle name="Comma 7 3 5 5 3" xfId="29326" xr:uid="{135C0021-E34C-46E2-B490-E9D849882CAB}"/>
    <cellStyle name="Comma 7 3 5 5 4" xfId="52253" xr:uid="{CF0C81E8-9BBA-445D-8650-A9F93D2EF728}"/>
    <cellStyle name="Comma 7 3 5 6" xfId="14580" xr:uid="{DAB39E2C-0EAF-4D3C-A43D-5CB96CB7A1DB}"/>
    <cellStyle name="Comma 7 3 5 6 2" xfId="31240" xr:uid="{6E9D8837-3239-4CC8-A605-BE2F79999E91}"/>
    <cellStyle name="Comma 7 3 5 7" xfId="22950" xr:uid="{9240AEA0-5890-4D10-95AB-DCADD3469ECF}"/>
    <cellStyle name="Comma 7 3 5 8" xfId="39566" xr:uid="{11EC3E55-2963-47E1-91BB-E384389D30DC}"/>
    <cellStyle name="Comma 7 3 5 9" xfId="42520" xr:uid="{2DCA76F1-D816-48FC-8FC0-D061FC4B84D2}"/>
    <cellStyle name="Comma 7 3 6" xfId="2923" xr:uid="{89FA92E1-1955-48AB-9E60-08CC68E441C7}"/>
    <cellStyle name="Comma 7 3 6 2" xfId="8092" xr:uid="{EE8A6BDD-0A44-4C94-8987-EEC53A50A2B0}"/>
    <cellStyle name="Comma 7 3 6 2 2" xfId="18246" xr:uid="{CBE735B0-A0C4-4AD3-AAE4-EFAADE2E184A}"/>
    <cellStyle name="Comma 7 3 6 2 2 2" xfId="34906" xr:uid="{78771D72-D6B0-4421-9041-77C0D1282B8B}"/>
    <cellStyle name="Comma 7 3 6 2 3" xfId="26618" xr:uid="{0B12718F-FDC7-41F4-B4E0-28565C7F3F56}"/>
    <cellStyle name="Comma 7 3 6 2 4" xfId="47975" xr:uid="{5B7017D1-6854-4E16-90A7-B83D51F0AE3C}"/>
    <cellStyle name="Comma 7 3 6 3" xfId="14789" xr:uid="{FD766718-121E-47A2-8404-DE509E3FDE1D}"/>
    <cellStyle name="Comma 7 3 6 3 2" xfId="31449" xr:uid="{E1F37589-D8A9-4565-A879-3CDB14090381}"/>
    <cellStyle name="Comma 7 3 6 4" xfId="23160" xr:uid="{32906F8D-1D23-4629-8F76-7E0121D4F52D}"/>
    <cellStyle name="Comma 7 3 6 5" xfId="42828" xr:uid="{BDDA0B28-B987-4651-8333-16381C443DCB}"/>
    <cellStyle name="Comma 7 3 7" xfId="4861" xr:uid="{1E69859C-76AD-47B4-B322-D15F0B5EAF20}"/>
    <cellStyle name="Comma 7 3 7 2" xfId="9466" xr:uid="{5F198BAE-DF71-4EA6-93C8-366F2103F440}"/>
    <cellStyle name="Comma 7 3 7 2 2" xfId="19055" xr:uid="{311C17AD-C258-4DCA-80F8-31F15BC4BBAB}"/>
    <cellStyle name="Comma 7 3 7 2 2 2" xfId="35715" xr:uid="{2EA926B1-51E8-417A-8110-E341BD5BB738}"/>
    <cellStyle name="Comma 7 3 7 2 3" xfId="27427" xr:uid="{AD563AE3-073D-44B9-A3CA-66BF7F757F3B}"/>
    <cellStyle name="Comma 7 3 7 2 4" xfId="49349" xr:uid="{81B0543F-7C05-4DB3-9623-8C2265397429}"/>
    <cellStyle name="Comma 7 3 7 3" xfId="16152" xr:uid="{C13488B6-3D54-4D3F-9793-69CF38E93F22}"/>
    <cellStyle name="Comma 7 3 7 3 2" xfId="32812" xr:uid="{81002DE9-6C34-4E8B-987A-40322FA51B0B}"/>
    <cellStyle name="Comma 7 3 7 4" xfId="24523" xr:uid="{6600B38C-F012-468E-BA54-4DE7A3D4FEC6}"/>
    <cellStyle name="Comma 7 3 7 5" xfId="44756" xr:uid="{736AF3C8-2422-4CD1-A66C-BEFBDC7520BF}"/>
    <cellStyle name="Comma 7 3 8" xfId="6754" xr:uid="{5B32849E-7648-467B-9DAA-632846056B26}"/>
    <cellStyle name="Comma 7 3 8 2" xfId="17461" xr:uid="{6BCDC346-6AF7-435A-A33B-59C63C55C708}"/>
    <cellStyle name="Comma 7 3 8 2 2" xfId="34121" xr:uid="{524BCE13-D65D-4A03-A61D-B04C36CA4DEA}"/>
    <cellStyle name="Comma 7 3 8 3" xfId="25833" xr:uid="{BDBE49C6-06ED-434F-9E2F-154ED0B11213}"/>
    <cellStyle name="Comma 7 3 8 4" xfId="46637" xr:uid="{BAC768CB-1425-4270-9C37-AB5E55D677EB}"/>
    <cellStyle name="Comma 7 3 9" xfId="10836" xr:uid="{D37564E8-2104-4E48-B7B6-A61775D9381A}"/>
    <cellStyle name="Comma 7 3 9 2" xfId="19873" xr:uid="{FDE5CFD8-88A0-470C-A105-467359DD743C}"/>
    <cellStyle name="Comma 7 3 9 2 2" xfId="36533" xr:uid="{F8CD3AD8-9FD7-4C33-A4E7-A47F32FF647A}"/>
    <cellStyle name="Comma 7 3 9 3" xfId="28245" xr:uid="{820A7DFE-B4D3-4D79-83F5-A1C185E1EC2F}"/>
    <cellStyle name="Comma 7 3 9 4" xfId="50718" xr:uid="{06E99039-409B-4E89-8AC5-53B719C2AB76}"/>
    <cellStyle name="Comma 7 30" xfId="12639" xr:uid="{5E2388A3-04B4-4370-9427-863B8A533124}"/>
    <cellStyle name="Comma 7 30 2" xfId="21130" xr:uid="{710751A1-3D3E-4163-9325-3D63EF957166}"/>
    <cellStyle name="Comma 7 30 2 2" xfId="37790" xr:uid="{D6DD36DD-3A6E-4D9E-9043-2DD6F010F2D6}"/>
    <cellStyle name="Comma 7 30 3" xfId="29502" xr:uid="{C4559FFD-1B0E-49B7-8BD9-808FE9520395}"/>
    <cellStyle name="Comma 7 30 4" xfId="52516" xr:uid="{7BACED2B-7A51-4AB7-86DD-A8AE7BAEE3D9}"/>
    <cellStyle name="Comma 7 31" xfId="12731" xr:uid="{9418BBF8-C8C6-4D0B-BA37-C1BC69D2611F}"/>
    <cellStyle name="Comma 7 31 2" xfId="21212" xr:uid="{A3072B01-349B-42CE-BF6D-BCE85C87DC35}"/>
    <cellStyle name="Comma 7 31 2 2" xfId="37872" xr:uid="{2CC1DF71-DB81-4F7D-9857-4451E79D6CD7}"/>
    <cellStyle name="Comma 7 31 3" xfId="29584" xr:uid="{D54590BB-5B8A-459C-9281-12860DE2C86A}"/>
    <cellStyle name="Comma 7 31 4" xfId="52607" xr:uid="{E23560DE-27E6-42D9-B0F4-3D2BDEEE51A5}"/>
    <cellStyle name="Comma 7 32" xfId="12859" xr:uid="{5BFE0E37-B362-4D56-B46F-256F509756E3}"/>
    <cellStyle name="Comma 7 32 2" xfId="21329" xr:uid="{7246DF5C-4394-4DEE-A2F6-EF06215C3336}"/>
    <cellStyle name="Comma 7 32 2 2" xfId="37989" xr:uid="{4FDB178D-7814-41C6-8213-7D41DAF78508}"/>
    <cellStyle name="Comma 7 32 3" xfId="29702" xr:uid="{8A521159-EA1D-4D45-AFDA-1B739726883F}"/>
    <cellStyle name="Comma 7 32 4" xfId="52735" xr:uid="{2FBEA677-C9AC-4C23-938A-29CE81F341D7}"/>
    <cellStyle name="Comma 7 33" xfId="13408" xr:uid="{E410B6C0-277B-4262-AE2F-63C67A5CBB6D}"/>
    <cellStyle name="Comma 7 33 2" xfId="21714" xr:uid="{A739A714-EC5D-44BC-8BB9-731C3B091A88}"/>
    <cellStyle name="Comma 7 33 2 2" xfId="38374" xr:uid="{431FCD10-2A98-4EA6-988B-A91BD72BBD10}"/>
    <cellStyle name="Comma 7 33 3" xfId="30087" xr:uid="{52669325-5999-4F88-B74A-C5AF9A1EF9FC}"/>
    <cellStyle name="Comma 7 33 4" xfId="53281" xr:uid="{D6475057-0386-4021-B738-D70E78286DA2}"/>
    <cellStyle name="Comma 7 34" xfId="13519" xr:uid="{600886E0-7105-46A7-B226-00177FC18C76}"/>
    <cellStyle name="Comma 7 34 2" xfId="30179" xr:uid="{338DBAB2-4B0D-4280-97E0-CFD860817328}"/>
    <cellStyle name="Comma 7 35" xfId="21801" xr:uid="{5D6D8B16-9061-4079-B762-4432090A6274}"/>
    <cellStyle name="Comma 7 36" xfId="749" xr:uid="{BAD35E18-ACE1-476F-901A-62DF5322ADE6}"/>
    <cellStyle name="Comma 7 36 2" xfId="38510" xr:uid="{C5AA0414-D22A-4471-A9F9-946AF24B1843}"/>
    <cellStyle name="Comma 7 37" xfId="38532" xr:uid="{C1CA0250-857D-4E21-8B16-DACC10F2BF08}"/>
    <cellStyle name="Comma 7 38" xfId="1038" xr:uid="{0AFF5B47-BDE1-4F09-A1FF-B6BCF4F487B9}"/>
    <cellStyle name="Comma 7 39" xfId="40445" xr:uid="{9401A0E6-5827-47D3-B3C3-710AFB4B9EA3}"/>
    <cellStyle name="Comma 7 4" xfId="232" xr:uid="{C716394E-D4B4-4A68-9B32-1FA51A00AE1F}"/>
    <cellStyle name="Comma 7 4 10" xfId="12971" xr:uid="{E46681DC-9BC4-4C2A-A80B-417106407D99}"/>
    <cellStyle name="Comma 7 4 10 2" xfId="21407" xr:uid="{68325338-9C5B-48CD-ABE9-57E72183A040}"/>
    <cellStyle name="Comma 7 4 10 2 2" xfId="38067" xr:uid="{8DD12AC4-648F-490A-BAB4-3F619E0194E6}"/>
    <cellStyle name="Comma 7 4 10 3" xfId="29780" xr:uid="{4D912A99-6946-4E79-ABA8-EBD5DE4E0A9B}"/>
    <cellStyle name="Comma 7 4 10 4" xfId="52845" xr:uid="{D295B37E-ED51-4C95-BD75-F55B835B3DFA}"/>
    <cellStyle name="Comma 7 4 11" xfId="13596" xr:uid="{EDD38405-1454-4EDB-A053-C16CEE3923FC}"/>
    <cellStyle name="Comma 7 4 11 2" xfId="30256" xr:uid="{29CBF1E7-2C63-455B-81ED-6AFFF1C18096}"/>
    <cellStyle name="Comma 7 4 12" xfId="21879" xr:uid="{084ECA85-7F47-4E5B-A04F-9F573D57E0CB}"/>
    <cellStyle name="Comma 7 4 13" xfId="38599" xr:uid="{90F9F439-C06F-4B77-B162-89A5D0B79EB6}"/>
    <cellStyle name="Comma 7 4 14" xfId="1150" xr:uid="{ACE82DEA-FF54-4A7F-8D98-93DE609478BB}"/>
    <cellStyle name="Comma 7 4 15" xfId="40496" xr:uid="{7BC41F00-2DCA-4E9A-9A99-DAC52150BC1A}"/>
    <cellStyle name="Comma 7 4 16" xfId="41013" xr:uid="{B9E51F52-C376-40CF-A1DF-64FF96B8D59B}"/>
    <cellStyle name="Comma 7 4 17" xfId="920" xr:uid="{A65E0DAA-7F0C-4BC9-96AE-5AC71789CA7F}"/>
    <cellStyle name="Comma 7 4 2" xfId="399" xr:uid="{B5B7906A-1792-43A4-BC9A-991D5B3DD01D}"/>
    <cellStyle name="Comma 7 4 2 10" xfId="38791" xr:uid="{85FF928D-2884-4550-92DA-398C559A06CD}"/>
    <cellStyle name="Comma 7 4 2 11" xfId="41593" xr:uid="{2F0F0584-63E4-418B-95BB-9B571B60FB49}"/>
    <cellStyle name="Comma 7 4 2 12" xfId="1655" xr:uid="{1F318DC9-67B0-4A9F-8F11-2AA5B179CF3F}"/>
    <cellStyle name="Comma 7 4 2 2" xfId="2266" xr:uid="{29376CFE-5033-4C91-80BB-301C6B3F7403}"/>
    <cellStyle name="Comma 7 4 2 2 2" xfId="4192" xr:uid="{BA26EF4A-A98D-44A2-B9D3-97F9D70854D0}"/>
    <cellStyle name="Comma 7 4 2 2 2 2" xfId="8967" xr:uid="{91261683-629E-437A-A80A-5DDED87112D9}"/>
    <cellStyle name="Comma 7 4 2 2 2 2 2" xfId="18769" xr:uid="{7EDC062E-2DF0-4F15-9E0A-245862A451FB}"/>
    <cellStyle name="Comma 7 4 2 2 2 2 2 2" xfId="35429" xr:uid="{90096CE6-E715-4C33-BCD3-08FE1CDF0A54}"/>
    <cellStyle name="Comma 7 4 2 2 2 2 3" xfId="27141" xr:uid="{6CAF54C1-4359-49B1-A80E-CD98C9C99FB6}"/>
    <cellStyle name="Comma 7 4 2 2 2 2 4" xfId="48850" xr:uid="{13CE5A8C-453D-4F5A-8B02-7D7B1FE5BF5B}"/>
    <cellStyle name="Comma 7 4 2 2 2 3" xfId="15705" xr:uid="{97702303-EE7A-4ACB-A250-0906626F39C8}"/>
    <cellStyle name="Comma 7 4 2 2 2 3 2" xfId="32365" xr:uid="{10D2F5C6-9D8D-40C6-B48E-787CD9727E13}"/>
    <cellStyle name="Comma 7 4 2 2 2 4" xfId="24076" xr:uid="{DEBC75FF-76EC-4ED3-BC4C-E78808C52B4D}"/>
    <cellStyle name="Comma 7 4 2 2 2 5" xfId="40122" xr:uid="{4C12D5B1-1BA6-45B7-9EB1-A40C097B39C9}"/>
    <cellStyle name="Comma 7 4 2 2 2 6" xfId="44096" xr:uid="{A5EDB906-4F97-4D84-99F2-4196337664EB}"/>
    <cellStyle name="Comma 7 4 2 2 3" xfId="6085" xr:uid="{2B3BDA48-E567-4F2F-B04A-D7DCF39E2599}"/>
    <cellStyle name="Comma 7 4 2 2 3 2" xfId="10342" xr:uid="{48BF8E8D-F2E2-4F84-979E-D651B9DE5736}"/>
    <cellStyle name="Comma 7 4 2 2 3 2 2" xfId="19579" xr:uid="{0FC0FEEC-E25F-4DCB-B93A-F559EF9CA12B}"/>
    <cellStyle name="Comma 7 4 2 2 3 2 2 2" xfId="36239" xr:uid="{6F9658B0-A160-4B80-B587-798E506A14B1}"/>
    <cellStyle name="Comma 7 4 2 2 3 2 3" xfId="27951" xr:uid="{E11AEAEB-E2D4-49CD-9894-10E898760728}"/>
    <cellStyle name="Comma 7 4 2 2 3 2 4" xfId="50225" xr:uid="{FEF0F25C-89BA-4509-92EA-E9E94E8C62A8}"/>
    <cellStyle name="Comma 7 4 2 2 3 3" xfId="17023" xr:uid="{643BA2F2-AC66-44BA-8263-B4198550493C}"/>
    <cellStyle name="Comma 7 4 2 2 3 3 2" xfId="33683" xr:uid="{D0DC3EE7-C93C-4E2A-9ED3-82665F0B8ABF}"/>
    <cellStyle name="Comma 7 4 2 2 3 4" xfId="25394" xr:uid="{306A3AF9-ABAC-4378-9651-7735938FDA97}"/>
    <cellStyle name="Comma 7 4 2 2 3 5" xfId="45979" xr:uid="{46D9F3EE-BE39-4A3C-8A02-A8554B452354}"/>
    <cellStyle name="Comma 7 4 2 2 4" xfId="7632" xr:uid="{7C3B7D1B-32B2-41E5-8A46-8697C2F8A843}"/>
    <cellStyle name="Comma 7 4 2 2 4 2" xfId="17987" xr:uid="{ADCE7453-A256-406B-BA88-B6671E6B7B82}"/>
    <cellStyle name="Comma 7 4 2 2 4 2 2" xfId="34647" xr:uid="{C2E0AF41-C32A-411D-9FE6-2B941BAF9CE3}"/>
    <cellStyle name="Comma 7 4 2 2 4 3" xfId="26359" xr:uid="{D786224F-D055-4707-A960-7B78BBE5576C}"/>
    <cellStyle name="Comma 7 4 2 2 4 4" xfId="47515" xr:uid="{875C81C5-0B8E-414D-A28A-590D0EECC455}"/>
    <cellStyle name="Comma 7 4 2 2 5" xfId="12059" xr:uid="{C67ED243-54C2-4C8C-8AB5-4EDC38387337}"/>
    <cellStyle name="Comma 7 4 2 2 5 2" xfId="20743" xr:uid="{252624CA-BCB1-48BF-B03D-8EB45F7279D2}"/>
    <cellStyle name="Comma 7 4 2 2 5 2 2" xfId="37403" xr:uid="{AB769934-61E3-4BA0-B247-FC95DED236F9}"/>
    <cellStyle name="Comma 7 4 2 2 5 3" xfId="29115" xr:uid="{E2009C58-4307-45CE-B047-3AEB874F2F40}"/>
    <cellStyle name="Comma 7 4 2 2 5 4" xfId="51940" xr:uid="{4B6DA719-87BB-4893-9B0B-9F38800F652B}"/>
    <cellStyle name="Comma 7 4 2 2 6" xfId="14369" xr:uid="{D808A3A2-5CEB-4CDE-962E-6EEE430FD790}"/>
    <cellStyle name="Comma 7 4 2 2 6 2" xfId="31029" xr:uid="{BCCE07B1-1CBF-45DD-9EA9-3CB0A605BF33}"/>
    <cellStyle name="Comma 7 4 2 2 7" xfId="22739" xr:uid="{6FF3BFF7-1762-4497-BE3E-EA099D215ACF}"/>
    <cellStyle name="Comma 7 4 2 2 8" xfId="39251" xr:uid="{8991AF86-26ED-4B63-9D78-09E0B8769F7C}"/>
    <cellStyle name="Comma 7 4 2 2 9" xfId="42207" xr:uid="{C035351F-5BE4-460C-ABF1-D136D7EE662A}"/>
    <cellStyle name="Comma 7 4 2 3" xfId="3578" xr:uid="{AB1FAFBC-05FB-47F9-A588-ED23397190EB}"/>
    <cellStyle name="Comma 7 4 2 3 2" xfId="8542" xr:uid="{2FC55B91-6ED4-4065-994A-4E26BFF64250}"/>
    <cellStyle name="Comma 7 4 2 3 2 2" xfId="18515" xr:uid="{61D5180E-1B0B-4FF8-888C-06F32C347164}"/>
    <cellStyle name="Comma 7 4 2 3 2 2 2" xfId="35175" xr:uid="{80C2CEE6-4611-44D2-82A7-629E222E63F9}"/>
    <cellStyle name="Comma 7 4 2 3 2 3" xfId="26887" xr:uid="{D5144310-CA70-4FF8-8D65-A4714B9C9DE8}"/>
    <cellStyle name="Comma 7 4 2 3 2 4" xfId="48425" xr:uid="{D548DBA0-DFF8-4BA5-822C-014C48ADEFB7}"/>
    <cellStyle name="Comma 7 4 2 3 3" xfId="15262" xr:uid="{0BF89090-F816-45FD-B2C7-220DC645AEA9}"/>
    <cellStyle name="Comma 7 4 2 3 3 2" xfId="31922" xr:uid="{E5F712B4-870D-4852-B5EE-C05BA28D30A0}"/>
    <cellStyle name="Comma 7 4 2 3 4" xfId="23633" xr:uid="{B633DD32-F2CB-4922-AD5F-DE02FFEB4407}"/>
    <cellStyle name="Comma 7 4 2 3 5" xfId="39673" xr:uid="{45E66EF4-9E5A-4E7C-B9FA-560E14BA5C4B}"/>
    <cellStyle name="Comma 7 4 2 3 6" xfId="43482" xr:uid="{CD6D34CE-D049-4F7C-9FA3-1470A541B931}"/>
    <cellStyle name="Comma 7 4 2 4" xfId="5486" xr:uid="{DCA9EF91-7DFE-4EF4-83E5-DEE6DDABAD8C}"/>
    <cellStyle name="Comma 7 4 2 4 2" xfId="9917" xr:uid="{E68B7371-45FC-4414-A50D-75BB88B4757C}"/>
    <cellStyle name="Comma 7 4 2 4 2 2" xfId="19325" xr:uid="{1D9F9952-1544-4F98-B603-C230981C4D78}"/>
    <cellStyle name="Comma 7 4 2 4 2 2 2" xfId="35985" xr:uid="{204E0E6A-6B8D-4153-968D-A43B4481A900}"/>
    <cellStyle name="Comma 7 4 2 4 2 3" xfId="27697" xr:uid="{47A34D99-0869-4B28-B5F5-8B368CD5EEB3}"/>
    <cellStyle name="Comma 7 4 2 4 2 4" xfId="49800" xr:uid="{7C0C9D79-28F6-4321-A7E1-6E21FF69825C}"/>
    <cellStyle name="Comma 7 4 2 4 3" xfId="16595" xr:uid="{89A93F33-4303-4B86-A837-A54FE30A6F16}"/>
    <cellStyle name="Comma 7 4 2 4 3 2" xfId="33255" xr:uid="{0E04CE04-F701-4AAB-A6FA-DF29FE306DBB}"/>
    <cellStyle name="Comma 7 4 2 4 4" xfId="24966" xr:uid="{11D07740-8ADC-43C6-8059-12295F30946B}"/>
    <cellStyle name="Comma 7 4 2 4 5" xfId="45380" xr:uid="{24D581E2-DA84-40C3-8C0C-B0CD7A6FCD19}"/>
    <cellStyle name="Comma 7 4 2 5" xfId="7207" xr:uid="{7E8EFE6A-C7BA-4452-9BC4-BD9A493BDDFE}"/>
    <cellStyle name="Comma 7 4 2 5 2" xfId="17733" xr:uid="{267F21BF-E35B-4F98-A7EB-720DBCD6638F}"/>
    <cellStyle name="Comma 7 4 2 5 2 2" xfId="34393" xr:uid="{015EF134-7E4D-4594-B9CB-6013F89E4434}"/>
    <cellStyle name="Comma 7 4 2 5 3" xfId="26105" xr:uid="{E937FA79-501E-4548-89CA-28416E23334F}"/>
    <cellStyle name="Comma 7 4 2 5 4" xfId="47090" xr:uid="{1FC2914F-51EE-427F-9EE9-2BDAE160EBCF}"/>
    <cellStyle name="Comma 7 4 2 6" xfId="11460" xr:uid="{DCA797A9-773C-455B-A16A-9A4D33A157F0}"/>
    <cellStyle name="Comma 7 4 2 6 2" xfId="20315" xr:uid="{BD4DCF2A-DE1F-47C4-A4D1-60D76F78603B}"/>
    <cellStyle name="Comma 7 4 2 6 2 2" xfId="36975" xr:uid="{7FFBF0B9-6834-40F8-885D-67171BB919EA}"/>
    <cellStyle name="Comma 7 4 2 6 3" xfId="28687" xr:uid="{4D9CC6C6-057B-49CD-B834-DBF9B10EF284}"/>
    <cellStyle name="Comma 7 4 2 6 4" xfId="51341" xr:uid="{EB6ECB1D-4880-410A-96CC-0FD586A714E9}"/>
    <cellStyle name="Comma 7 4 2 7" xfId="13135" xr:uid="{61E4587D-952C-49BB-8B9D-C67E114CCDF9}"/>
    <cellStyle name="Comma 7 4 2 7 2" xfId="21527" xr:uid="{D4336B4C-68C5-42F6-AE15-36F84075EF44}"/>
    <cellStyle name="Comma 7 4 2 7 2 2" xfId="38187" xr:uid="{5F182D98-8BF5-48E4-AEA3-848B354AA576}"/>
    <cellStyle name="Comma 7 4 2 7 3" xfId="29900" xr:uid="{7F383D1A-F0C6-43B3-863D-2E676E28FC56}"/>
    <cellStyle name="Comma 7 4 2 7 4" xfId="53009" xr:uid="{F7D2EF85-EB59-4F43-9399-C9A9C34A2C58}"/>
    <cellStyle name="Comma 7 4 2 8" xfId="13946" xr:uid="{23F26E29-9D6E-42F4-8110-0143CDF842C4}"/>
    <cellStyle name="Comma 7 4 2 8 2" xfId="30606" xr:uid="{15247B6D-ECB5-4A5A-BF58-C2AB12E3E956}"/>
    <cellStyle name="Comma 7 4 2 9" xfId="22296" xr:uid="{F90B9DAB-749A-44D7-BE36-4072C6EEC41E}"/>
    <cellStyle name="Comma 7 4 3" xfId="1539" xr:uid="{0C18CECC-58FD-4555-B071-04318C419071}"/>
    <cellStyle name="Comma 7 4 3 2" xfId="3414" xr:uid="{B2BE6BDE-B083-432F-AC51-A0EDF165A7F7}"/>
    <cellStyle name="Comma 7 4 3 2 2" xfId="8439" xr:uid="{E1148DED-03DE-4F15-BB6D-730ABD6109A8}"/>
    <cellStyle name="Comma 7 4 3 2 2 2" xfId="18456" xr:uid="{5B5915CF-F5CC-4184-9802-94AE60497390}"/>
    <cellStyle name="Comma 7 4 3 2 2 2 2" xfId="35116" xr:uid="{32E8AE04-5F84-49B6-BCFA-15BDCD7AE257}"/>
    <cellStyle name="Comma 7 4 3 2 2 3" xfId="26828" xr:uid="{B77D8EF6-9234-4862-9A37-468CE3D1B2BE}"/>
    <cellStyle name="Comma 7 4 3 2 2 4" xfId="40288" xr:uid="{622899FC-3229-48E6-91FA-596C552A55C6}"/>
    <cellStyle name="Comma 7 4 3 2 2 5" xfId="48322" xr:uid="{1D755DA0-44B4-463A-A08F-4D19EF020047}"/>
    <cellStyle name="Comma 7 4 3 2 3" xfId="15142" xr:uid="{ED927277-07A6-4F7D-AD69-1768C8E02979}"/>
    <cellStyle name="Comma 7 4 3 2 3 2" xfId="31802" xr:uid="{428C9F7D-205D-4F11-BDDB-E24D61279A6D}"/>
    <cellStyle name="Comma 7 4 3 2 4" xfId="23513" xr:uid="{EFD30008-E32B-434F-B7C0-BAEFDFFCAEF4}"/>
    <cellStyle name="Comma 7 4 3 2 5" xfId="39403" xr:uid="{3144A03F-0C19-4A3F-BDAA-221FCE465E4B}"/>
    <cellStyle name="Comma 7 4 3 2 6" xfId="43318" xr:uid="{4CEEB031-B3D2-4070-B189-48FD52AEB4D9}"/>
    <cellStyle name="Comma 7 4 3 3" xfId="5322" xr:uid="{94A7F874-07F9-41ED-88E4-9C6DEF080288}"/>
    <cellStyle name="Comma 7 4 3 3 2" xfId="9814" xr:uid="{289E242C-65DC-4625-AA2A-E94A4CFDF5E5}"/>
    <cellStyle name="Comma 7 4 3 3 2 2" xfId="19266" xr:uid="{413A9558-F93A-449B-8E71-99F765EF4687}"/>
    <cellStyle name="Comma 7 4 3 3 2 2 2" xfId="35926" xr:uid="{FAEA2440-D4FC-4FC6-AE53-C373EEC5F884}"/>
    <cellStyle name="Comma 7 4 3 3 2 3" xfId="27638" xr:uid="{3637381E-C310-4CC3-A0B8-5053886EDA6C}"/>
    <cellStyle name="Comma 7 4 3 3 2 4" xfId="49697" xr:uid="{5859C8C5-03EB-4375-960D-E6F2C6DEF95F}"/>
    <cellStyle name="Comma 7 4 3 3 3" xfId="16475" xr:uid="{627D2174-5064-4382-B191-26D11FCBB60D}"/>
    <cellStyle name="Comma 7 4 3 3 3 2" xfId="33135" xr:uid="{D9C20E81-9D62-4636-A7F8-4CD84C94E8A6}"/>
    <cellStyle name="Comma 7 4 3 3 4" xfId="24846" xr:uid="{1587C31D-C172-4E9E-A46E-1B33171B4094}"/>
    <cellStyle name="Comma 7 4 3 3 5" xfId="39839" xr:uid="{738C96EA-FB90-4D5D-B63E-B6AFB07CC2CC}"/>
    <cellStyle name="Comma 7 4 3 3 6" xfId="45216" xr:uid="{2A2B8EC0-F537-4CD1-8F9A-054E6A4EC079}"/>
    <cellStyle name="Comma 7 4 3 4" xfId="7104" xr:uid="{B03BE8DF-D2F4-406B-A7C4-AAFF8714BE6E}"/>
    <cellStyle name="Comma 7 4 3 4 2" xfId="17674" xr:uid="{FB8C48B8-9F82-4200-9E5E-3736B82E01A7}"/>
    <cellStyle name="Comma 7 4 3 4 2 2" xfId="34334" xr:uid="{444EC38B-8C0E-4EE9-958F-38C4C182C51E}"/>
    <cellStyle name="Comma 7 4 3 4 3" xfId="26046" xr:uid="{DED15F62-6AC5-4AB1-81A1-285DD9EBDBF2}"/>
    <cellStyle name="Comma 7 4 3 4 4" xfId="46987" xr:uid="{2B287813-C2A4-4CF1-8D1E-EC36A1CE3586}"/>
    <cellStyle name="Comma 7 4 3 5" xfId="11296" xr:uid="{11214DE9-43FB-4753-8551-ADDDA6282C2E}"/>
    <cellStyle name="Comma 7 4 3 5 2" xfId="20195" xr:uid="{5D8CA277-DAF3-4439-B75C-19B3EF978951}"/>
    <cellStyle name="Comma 7 4 3 5 2 2" xfId="36855" xr:uid="{13D1B420-E264-4D1D-BBEC-776A56CF0170}"/>
    <cellStyle name="Comma 7 4 3 5 3" xfId="28567" xr:uid="{B98D990B-1270-4F36-B473-1C6143E612D6}"/>
    <cellStyle name="Comma 7 4 3 5 4" xfId="51177" xr:uid="{E624DEBE-EC0C-49F8-8E93-2C6AA63D0E36}"/>
    <cellStyle name="Comma 7 4 3 6" xfId="13826" xr:uid="{7CBB386F-BEDE-442E-8F79-1AE5085669B7}"/>
    <cellStyle name="Comma 7 4 3 6 2" xfId="30486" xr:uid="{45143532-908C-497E-A114-BD8927F5697E}"/>
    <cellStyle name="Comma 7 4 3 7" xfId="22176" xr:uid="{36E987DB-E858-4B23-BA21-5FC665B20A20}"/>
    <cellStyle name="Comma 7 4 3 8" xfId="38946" xr:uid="{9A0D622A-2D13-4CFC-BD59-52D7B887B85F}"/>
    <cellStyle name="Comma 7 4 3 9" xfId="41429" xr:uid="{20320AE3-71C8-4A07-A70C-0DB21552B292}"/>
    <cellStyle name="Comma 7 4 4" xfId="2102" xr:uid="{2096683A-AC11-495F-A4D4-7C9A02557989}"/>
    <cellStyle name="Comma 7 4 4 2" xfId="4028" xr:uid="{C4466B42-4208-4D9A-8F08-8EDDE4C31168}"/>
    <cellStyle name="Comma 7 4 4 2 2" xfId="8864" xr:uid="{B57849ED-2D4F-4E36-9D97-5618F706D478}"/>
    <cellStyle name="Comma 7 4 4 2 2 2" xfId="18710" xr:uid="{6A416E30-C428-41FB-9237-B3DA3D8029F2}"/>
    <cellStyle name="Comma 7 4 4 2 2 2 2" xfId="35370" xr:uid="{6A065E8A-067C-4CF9-A11C-43F17A85B5AB}"/>
    <cellStyle name="Comma 7 4 4 2 2 3" xfId="27082" xr:uid="{51F2D5E0-5D5B-4F03-9309-9932933F6EA7}"/>
    <cellStyle name="Comma 7 4 4 2 2 4" xfId="48747" xr:uid="{9A00CB63-6DA1-44D0-A8A1-942973ACAA91}"/>
    <cellStyle name="Comma 7 4 4 2 3" xfId="15585" xr:uid="{47FFB407-1E84-449F-815E-86660AE4A6BA}"/>
    <cellStyle name="Comma 7 4 4 2 3 2" xfId="32245" xr:uid="{0A6FBCAD-51E1-404B-A8B9-0D97399B43B2}"/>
    <cellStyle name="Comma 7 4 4 2 4" xfId="23956" xr:uid="{7FAFFDBC-65E5-4926-BB47-87ACA72850E2}"/>
    <cellStyle name="Comma 7 4 4 2 5" xfId="40037" xr:uid="{8D8AEBF0-1A38-4EFF-B8A8-C7D81BF4124E}"/>
    <cellStyle name="Comma 7 4 4 2 6" xfId="43932" xr:uid="{AA5A8220-621B-4579-A9F0-9F57C3DC29D2}"/>
    <cellStyle name="Comma 7 4 4 3" xfId="5921" xr:uid="{5ADD5331-79CB-4CD9-8265-944EDF61C194}"/>
    <cellStyle name="Comma 7 4 4 3 2" xfId="10239" xr:uid="{5A29CDFC-0AE4-42B0-9404-8886388CA27E}"/>
    <cellStyle name="Comma 7 4 4 3 2 2" xfId="19520" xr:uid="{4F31182E-23A5-4128-822B-F252813B876C}"/>
    <cellStyle name="Comma 7 4 4 3 2 2 2" xfId="36180" xr:uid="{4F897B8F-1E71-4EDB-B436-C22550705A2B}"/>
    <cellStyle name="Comma 7 4 4 3 2 3" xfId="27892" xr:uid="{B67FF43C-1EBF-4CD0-991C-ED096A71F4EC}"/>
    <cellStyle name="Comma 7 4 4 3 2 4" xfId="50122" xr:uid="{3097E73B-8225-4F4E-A0FD-8F84521B904C}"/>
    <cellStyle name="Comma 7 4 4 3 3" xfId="16903" xr:uid="{12D0B838-F5BA-41CA-8BA7-084709E3D5E2}"/>
    <cellStyle name="Comma 7 4 4 3 3 2" xfId="33563" xr:uid="{A67DF624-C68F-4A36-B092-D09B9DF7B7BB}"/>
    <cellStyle name="Comma 7 4 4 3 4" xfId="25274" xr:uid="{037FACAE-092F-4E32-A35C-5FC2DBA28CA1}"/>
    <cellStyle name="Comma 7 4 4 3 5" xfId="45815" xr:uid="{BDEB6AFE-C4EC-47FF-86DE-2F407CAFD9E8}"/>
    <cellStyle name="Comma 7 4 4 4" xfId="7529" xr:uid="{A548EE24-A6C2-48D8-88FA-011D12D7C0DA}"/>
    <cellStyle name="Comma 7 4 4 4 2" xfId="17928" xr:uid="{3A9D1E6C-0E81-4071-9EBD-9775403705BF}"/>
    <cellStyle name="Comma 7 4 4 4 2 2" xfId="34588" xr:uid="{C4434255-F034-47DC-A38E-A78381D1B245}"/>
    <cellStyle name="Comma 7 4 4 4 3" xfId="26300" xr:uid="{C5EB6F3C-8E9B-4B6A-815E-DD4C52008400}"/>
    <cellStyle name="Comma 7 4 4 4 4" xfId="47412" xr:uid="{1B0FDEB9-5C3D-4A45-B393-EA79AC963B62}"/>
    <cellStyle name="Comma 7 4 4 5" xfId="11895" xr:uid="{BBDC996B-DF46-4BC7-B912-8A954A6B39FE}"/>
    <cellStyle name="Comma 7 4 4 5 2" xfId="20623" xr:uid="{C4674400-C532-475E-8DC6-22D8BFDA4C8C}"/>
    <cellStyle name="Comma 7 4 4 5 2 2" xfId="37283" xr:uid="{7EF713A9-7A00-4326-833C-FDCCAD722D26}"/>
    <cellStyle name="Comma 7 4 4 5 3" xfId="28995" xr:uid="{7E657F6B-D359-4E98-B397-B1F506C2F845}"/>
    <cellStyle name="Comma 7 4 4 5 4" xfId="51776" xr:uid="{63FE450D-AB70-41BD-9272-CDDAD7EAB582}"/>
    <cellStyle name="Comma 7 4 4 6" xfId="14249" xr:uid="{A80420E8-BAF7-497C-B0FF-D4E22D98B4B9}"/>
    <cellStyle name="Comma 7 4 4 6 2" xfId="30909" xr:uid="{D015DBB0-BB3C-49DE-93F0-172C04C13483}"/>
    <cellStyle name="Comma 7 4 4 7" xfId="22619" xr:uid="{2FC3DDDA-891C-4AB9-9E5D-32561DB933C5}"/>
    <cellStyle name="Comma 7 4 4 8" xfId="39170" xr:uid="{86F52235-F0E1-4CEC-A135-452674F1BFD9}"/>
    <cellStyle name="Comma 7 4 4 9" xfId="42043" xr:uid="{6EEEC214-065C-4AF4-984A-D4DEB0580A58}"/>
    <cellStyle name="Comma 7 4 5" xfId="2686" xr:uid="{F9C5B891-D1A8-4494-94ED-B860E43B971B}"/>
    <cellStyle name="Comma 7 4 5 2" xfId="4600" xr:uid="{FAED8A51-01BD-4EA2-A1F0-65805F503C70}"/>
    <cellStyle name="Comma 7 4 5 2 2" xfId="9273" xr:uid="{7ECE2E6D-0C70-434A-B511-8E697B988B4B}"/>
    <cellStyle name="Comma 7 4 5 2 2 2" xfId="18938" xr:uid="{9B0D8C48-3DEB-444E-A36D-4A82985C27D8}"/>
    <cellStyle name="Comma 7 4 5 2 2 2 2" xfId="35598" xr:uid="{3DF7909F-16E1-4F60-A7F0-074BA77A73FC}"/>
    <cellStyle name="Comma 7 4 5 2 2 3" xfId="27310" xr:uid="{28F5C9AD-4D4D-4475-99C5-09C1B0E7BFD2}"/>
    <cellStyle name="Comma 7 4 5 2 2 4" xfId="49156" xr:uid="{43820A7B-417D-4AD6-AC39-4B1FACD3E7F0}"/>
    <cellStyle name="Comma 7 4 5 2 3" xfId="15976" xr:uid="{1B6B6362-EE8E-4162-92B4-D1F73BF778C3}"/>
    <cellStyle name="Comma 7 4 5 2 3 2" xfId="32636" xr:uid="{E9047414-D647-499C-B15B-B5DCAE3B906F}"/>
    <cellStyle name="Comma 7 4 5 2 4" xfId="24347" xr:uid="{5764714D-B047-432E-B115-AB89C55738C7}"/>
    <cellStyle name="Comma 7 4 5 2 5" xfId="44504" xr:uid="{1F9230DE-8CA8-4F10-A938-8B42C84EEE94}"/>
    <cellStyle name="Comma 7 4 5 3" xfId="6495" xr:uid="{64E1E9A3-DBAF-4768-A197-FB65506A29F9}"/>
    <cellStyle name="Comma 7 4 5 3 2" xfId="10650" xr:uid="{6466B0E4-CE02-4408-BE90-EB4FEE5DB208}"/>
    <cellStyle name="Comma 7 4 5 3 2 2" xfId="19749" xr:uid="{6873FA63-8105-46E9-B941-B7B917ADBD81}"/>
    <cellStyle name="Comma 7 4 5 3 2 2 2" xfId="36409" xr:uid="{930AA06A-F308-4F31-A938-2AE415B910F2}"/>
    <cellStyle name="Comma 7 4 5 3 2 3" xfId="28121" xr:uid="{16123F80-77A0-47A0-8464-B8D1E50EAA04}"/>
    <cellStyle name="Comma 7 4 5 3 2 4" xfId="50533" xr:uid="{0051C7D1-3B4E-446F-A868-CBF639F12959}"/>
    <cellStyle name="Comma 7 4 5 3 3" xfId="17295" xr:uid="{82FFEE6F-8126-4D37-BB7D-6CB251AD8AF7}"/>
    <cellStyle name="Comma 7 4 5 3 3 2" xfId="33955" xr:uid="{B891FD91-541E-439A-AC14-9D4DAD7277C9}"/>
    <cellStyle name="Comma 7 4 5 3 4" xfId="25666" xr:uid="{0B470B94-CA84-4BB9-9BEC-560C64F34FAE}"/>
    <cellStyle name="Comma 7 4 5 3 5" xfId="46389" xr:uid="{F0786B4B-62FE-459B-8D7F-D4EF68BE9F43}"/>
    <cellStyle name="Comma 7 4 5 4" xfId="7938" xr:uid="{1B7FBBDD-0F7D-4419-86B5-0601B0E4A12C}"/>
    <cellStyle name="Comma 7 4 5 4 2" xfId="18156" xr:uid="{8A0664C1-0B3B-4DEB-AEF0-844555B12B49}"/>
    <cellStyle name="Comma 7 4 5 4 2 2" xfId="34816" xr:uid="{8041740A-2396-46F4-B47E-0E6696AC3560}"/>
    <cellStyle name="Comma 7 4 5 4 3" xfId="26528" xr:uid="{21948B29-E301-4360-8A64-3687AD894297}"/>
    <cellStyle name="Comma 7 4 5 4 4" xfId="47821" xr:uid="{A0B6ED03-6112-4C0A-9346-ACDC3329B698}"/>
    <cellStyle name="Comma 7 4 5 5" xfId="12467" xr:uid="{BFBDA086-9709-4AD5-ADD7-C5073C1BC32F}"/>
    <cellStyle name="Comma 7 4 5 5 2" xfId="21014" xr:uid="{72AC4A12-88E3-41B2-AA16-C1A517FEABA6}"/>
    <cellStyle name="Comma 7 4 5 5 2 2" xfId="37674" xr:uid="{43D777EC-2D1E-478E-A346-424652B68968}"/>
    <cellStyle name="Comma 7 4 5 5 3" xfId="29386" xr:uid="{52FCEC65-FA1A-4580-B476-855C36FB13E7}"/>
    <cellStyle name="Comma 7 4 5 5 4" xfId="52348" xr:uid="{3B00A0F3-BDD6-4F41-8BD4-1740E3F7BC92}"/>
    <cellStyle name="Comma 7 4 5 6" xfId="14640" xr:uid="{33251C31-CD52-42EE-97B8-D1198372331E}"/>
    <cellStyle name="Comma 7 4 5 6 2" xfId="31300" xr:uid="{4954979A-7E7F-40CA-A1F0-1D60E7B2245C}"/>
    <cellStyle name="Comma 7 4 5 7" xfId="23010" xr:uid="{F672C957-8183-4DAC-8370-6EE78FE38F64}"/>
    <cellStyle name="Comma 7 4 5 8" xfId="39588" xr:uid="{187AA410-08C0-42C8-8D61-7AD388CFBD78}"/>
    <cellStyle name="Comma 7 4 5 9" xfId="42614" xr:uid="{012C7811-F27B-43DE-B321-C214F225ABE1}"/>
    <cellStyle name="Comma 7 4 6" xfId="2998" xr:uid="{018C71F9-A861-464F-822D-20E1D0F10545}"/>
    <cellStyle name="Comma 7 4 6 2" xfId="8138" xr:uid="{916C3810-3149-46BD-8F96-4A3AB8582280}"/>
    <cellStyle name="Comma 7 4 6 2 2" xfId="18274" xr:uid="{D30C5AAA-30F0-4776-A173-385A1CD26F0E}"/>
    <cellStyle name="Comma 7 4 6 2 2 2" xfId="34934" xr:uid="{C7D9F600-1443-4BB7-9309-99C8C79F925B}"/>
    <cellStyle name="Comma 7 4 6 2 3" xfId="26646" xr:uid="{BF6EE4D5-330C-4599-94BE-F4831C5C934D}"/>
    <cellStyle name="Comma 7 4 6 2 4" xfId="48021" xr:uid="{994B1A29-5E6F-43C1-9D04-11418E2E7A54}"/>
    <cellStyle name="Comma 7 4 6 3" xfId="14845" xr:uid="{4FE29983-B678-42B1-89F4-1063E8BF593D}"/>
    <cellStyle name="Comma 7 4 6 3 2" xfId="31505" xr:uid="{89632E67-01AD-4D07-8299-93F4728D6D4D}"/>
    <cellStyle name="Comma 7 4 6 4" xfId="23216" xr:uid="{D2E815E5-6DA8-4B94-95E1-8ABEAF3960ED}"/>
    <cellStyle name="Comma 7 4 6 5" xfId="42902" xr:uid="{196B694C-E2B4-4B8F-8376-DC751BE122E9}"/>
    <cellStyle name="Comma 7 4 7" xfId="4937" xr:uid="{BCCE1FEE-3E63-4998-8483-8E2D5FC3600B}"/>
    <cellStyle name="Comma 7 4 7 2" xfId="9513" xr:uid="{333F72C1-FE63-4344-9977-8EA65D7FAE03}"/>
    <cellStyle name="Comma 7 4 7 2 2" xfId="19084" xr:uid="{FDFBFA5D-148B-4A32-ADFF-BCF5AAB743E8}"/>
    <cellStyle name="Comma 7 4 7 2 2 2" xfId="35744" xr:uid="{16DDAE7E-DEE9-46D6-884E-42BD564C3657}"/>
    <cellStyle name="Comma 7 4 7 2 3" xfId="27456" xr:uid="{F298C4F4-CC9A-4126-83C2-367C387005DF}"/>
    <cellStyle name="Comma 7 4 7 2 4" xfId="49396" xr:uid="{1E7F07A5-F779-438C-9EE5-F6C2FAE9C94C}"/>
    <cellStyle name="Comma 7 4 7 3" xfId="16209" xr:uid="{B17EB05A-2128-4507-82E3-D40CA028F7A4}"/>
    <cellStyle name="Comma 7 4 7 3 2" xfId="32869" xr:uid="{830054E5-7195-4116-82FE-6BC26F458B8E}"/>
    <cellStyle name="Comma 7 4 7 4" xfId="24580" xr:uid="{CC132495-DB8B-4EEC-A34E-CDF23381732D}"/>
    <cellStyle name="Comma 7 4 7 5" xfId="44831" xr:uid="{765F4B1B-6529-46B4-A3AB-9CD828AF797A}"/>
    <cellStyle name="Comma 7 4 8" xfId="6802" xr:uid="{50971CCD-00E6-482B-BEBC-7C50FA6AE977}"/>
    <cellStyle name="Comma 7 4 8 2" xfId="17491" xr:uid="{35A0220A-E275-463D-B29E-C3A7EDE96243}"/>
    <cellStyle name="Comma 7 4 8 2 2" xfId="34151" xr:uid="{F815460A-0573-4E1F-8BC5-A5F69FD0509F}"/>
    <cellStyle name="Comma 7 4 8 3" xfId="25863" xr:uid="{8A6C5A5E-E42C-4F8B-B2BC-5C4D5A77371C}"/>
    <cellStyle name="Comma 7 4 8 4" xfId="46685" xr:uid="{301D3B35-0B0A-4733-A70E-6E1D0D171014}"/>
    <cellStyle name="Comma 7 4 9" xfId="10911" xr:uid="{53CAA836-778D-4200-A58C-2DC3C5EC4687}"/>
    <cellStyle name="Comma 7 4 9 2" xfId="19929" xr:uid="{BC75C52B-4E89-4CB3-ACED-8197F33CB534}"/>
    <cellStyle name="Comma 7 4 9 2 2" xfId="36589" xr:uid="{75A7822F-79BD-47B4-9516-C1E937E912B6}"/>
    <cellStyle name="Comma 7 4 9 3" xfId="28301" xr:uid="{60CF43A1-D911-44A7-9C9B-F5011107F120}"/>
    <cellStyle name="Comma 7 4 9 4" xfId="50792" xr:uid="{58331483-A824-4771-9ED7-EAC8AC66A868}"/>
    <cellStyle name="Comma 7 40" xfId="40594" xr:uid="{04239457-BAE6-4A09-BB6A-BB2B018EFC5F}"/>
    <cellStyle name="Comma 7 41" xfId="40789" xr:uid="{A0CE2906-5233-4EB1-9120-86CD4E961728}"/>
    <cellStyle name="Comma 7 42" xfId="40904" xr:uid="{7CF6A295-FB57-4F54-9949-CAB5A813C9ED}"/>
    <cellStyle name="Comma 7 43" xfId="53414" xr:uid="{53EB30D8-C219-4285-B9B2-03AE89815C8C}"/>
    <cellStyle name="Comma 7 44" xfId="53485" xr:uid="{FC493EA4-1628-4B93-AFE9-95C7111DD3F5}"/>
    <cellStyle name="Comma 7 45" xfId="704" xr:uid="{8DF04008-4E4C-4270-B8EF-0D8A389562DD}"/>
    <cellStyle name="Comma 7 5" xfId="438" xr:uid="{56B31A23-C0EB-4A08-9208-99651197DDB3}"/>
    <cellStyle name="Comma 7 5 10" xfId="21905" xr:uid="{3AE413AD-2E88-4848-975E-560A5A4CC200}"/>
    <cellStyle name="Comma 7 5 11" xfId="38609" xr:uid="{3CDA48C1-27E3-40C0-9ED6-21C6CF4EF38E}"/>
    <cellStyle name="Comma 7 5 12" xfId="41053" xr:uid="{18EBE267-9438-42A9-B330-2A140E3CA591}"/>
    <cellStyle name="Comma 7 5 13" xfId="1188" xr:uid="{B67F0D2B-7F2A-4904-A43C-377153A36BD8}"/>
    <cellStyle name="Comma 7 5 2" xfId="1689" xr:uid="{C64E1D44-7C88-4A83-A4AC-581AEFC461A5}"/>
    <cellStyle name="Comma 7 5 2 2" xfId="3617" xr:uid="{D6EE9A2C-5CD2-4868-A1A1-B0E98B1A23BA}"/>
    <cellStyle name="Comma 7 5 2 2 2" xfId="8576" xr:uid="{4350F092-8080-4704-967F-A3B5003171C3}"/>
    <cellStyle name="Comma 7 5 2 2 2 2" xfId="18535" xr:uid="{94E4C17E-D699-420F-996B-9D5481D4FA83}"/>
    <cellStyle name="Comma 7 5 2 2 2 2 2" xfId="35195" xr:uid="{0BE78B5D-E091-4FFB-A398-34B1F98679F3}"/>
    <cellStyle name="Comma 7 5 2 2 2 3" xfId="26907" xr:uid="{515CDDD4-1145-43BC-AB9B-B553FCDC5FA0}"/>
    <cellStyle name="Comma 7 5 2 2 2 4" xfId="48459" xr:uid="{F4F9C1B5-36C4-4B0E-A7F1-2A728E6B1918}"/>
    <cellStyle name="Comma 7 5 2 2 3" xfId="15287" xr:uid="{298F755D-5B5F-4635-A2C9-E0118213587A}"/>
    <cellStyle name="Comma 7 5 2 2 3 2" xfId="31947" xr:uid="{3E9C07E5-F148-47A9-8D68-431F12ED384B}"/>
    <cellStyle name="Comma 7 5 2 2 4" xfId="23658" xr:uid="{3BC42952-3CFC-4A9A-930D-AEC11EBEEA54}"/>
    <cellStyle name="Comma 7 5 2 2 5" xfId="40044" xr:uid="{4140D1EA-DD38-48DC-BD61-CDA3DEBC9CF7}"/>
    <cellStyle name="Comma 7 5 2 2 6" xfId="43521" xr:uid="{E72BDCA8-6309-4D41-AB32-446BAD3584B6}"/>
    <cellStyle name="Comma 7 5 2 3" xfId="5525" xr:uid="{39F5CE88-7D58-40F5-A627-1A84EE808E0E}"/>
    <cellStyle name="Comma 7 5 2 3 2" xfId="9951" xr:uid="{4DEC0B6B-3B7F-4E8D-91A8-6F0557644D58}"/>
    <cellStyle name="Comma 7 5 2 3 2 2" xfId="19345" xr:uid="{A8285887-5EE7-4651-89C1-30710FDF4A97}"/>
    <cellStyle name="Comma 7 5 2 3 2 2 2" xfId="36005" xr:uid="{1972E76D-FB88-472A-9C42-3B6ED7C2D7C6}"/>
    <cellStyle name="Comma 7 5 2 3 2 3" xfId="27717" xr:uid="{C6A2C4BE-B2AA-4638-86F2-8BAB46A5C88D}"/>
    <cellStyle name="Comma 7 5 2 3 2 4" xfId="49834" xr:uid="{4C22229B-0E14-47E0-81FC-F99331D5D81C}"/>
    <cellStyle name="Comma 7 5 2 3 3" xfId="16620" xr:uid="{82D2DE4A-FAF4-439A-A41F-100EC1720FAE}"/>
    <cellStyle name="Comma 7 5 2 3 3 2" xfId="33280" xr:uid="{FEC24C05-796F-4627-9EB9-3354CD020C29}"/>
    <cellStyle name="Comma 7 5 2 3 4" xfId="24991" xr:uid="{26A46EF7-64C9-420B-A917-765920F3351E}"/>
    <cellStyle name="Comma 7 5 2 3 5" xfId="45419" xr:uid="{BD9630AE-0FD8-4066-9A8A-3AFBDFBD262A}"/>
    <cellStyle name="Comma 7 5 2 4" xfId="7241" xr:uid="{440CC19E-D6A5-4B20-AF6F-686E0E02F8BF}"/>
    <cellStyle name="Comma 7 5 2 4 2" xfId="17753" xr:uid="{AFB8B4BD-E4FC-4C94-8A62-79E2862399C2}"/>
    <cellStyle name="Comma 7 5 2 4 2 2" xfId="34413" xr:uid="{90417ADA-44C1-4EE7-BEF3-DBEBB3970964}"/>
    <cellStyle name="Comma 7 5 2 4 3" xfId="26125" xr:uid="{AB37CAA4-5076-41BB-AD0D-F56E3BF33AA4}"/>
    <cellStyle name="Comma 7 5 2 4 4" xfId="47124" xr:uid="{1B2041E4-485F-4BDD-B745-8FA44BF44B3B}"/>
    <cellStyle name="Comma 7 5 2 5" xfId="11499" xr:uid="{BC181AA3-88FB-4781-9D25-87F246970C4F}"/>
    <cellStyle name="Comma 7 5 2 5 2" xfId="20340" xr:uid="{008EC04E-A306-4492-96C3-18FB89CB36E4}"/>
    <cellStyle name="Comma 7 5 2 5 2 2" xfId="37000" xr:uid="{DD6D7513-A9D9-4EBF-8CC3-3407E22A2FC2}"/>
    <cellStyle name="Comma 7 5 2 5 3" xfId="28712" xr:uid="{E5163AD8-E33E-44ED-A2C0-03966977860E}"/>
    <cellStyle name="Comma 7 5 2 5 4" xfId="51380" xr:uid="{DBFF1AE3-E54B-4A0F-B574-11AA93CDE459}"/>
    <cellStyle name="Comma 7 5 2 6" xfId="13971" xr:uid="{6B767351-E69D-4EE4-9E5A-9B64BE03744F}"/>
    <cellStyle name="Comma 7 5 2 6 2" xfId="30631" xr:uid="{1579A304-95F2-4D74-8AD8-0ABE1CBC5BD9}"/>
    <cellStyle name="Comma 7 5 2 7" xfId="22321" xr:uid="{6792A4D8-218F-4293-8726-6D9DB7010EC4}"/>
    <cellStyle name="Comma 7 5 2 8" xfId="39177" xr:uid="{7DAA3BC4-A706-499B-A28E-97B1EE2366C8}"/>
    <cellStyle name="Comma 7 5 2 9" xfId="41632" xr:uid="{82C82998-41CF-4E66-9F17-D2E4F1027CC4}"/>
    <cellStyle name="Comma 7 5 3" xfId="2305" xr:uid="{D23F9EBE-299D-4156-8907-25EB1396863B}"/>
    <cellStyle name="Comma 7 5 3 2" xfId="4231" xr:uid="{A9C880D5-2BB9-453D-87F9-83CD7E87FE36}"/>
    <cellStyle name="Comma 7 5 3 2 2" xfId="9001" xr:uid="{7D66AA92-EA69-49C9-BCA3-31FD256DBB26}"/>
    <cellStyle name="Comma 7 5 3 2 2 2" xfId="18789" xr:uid="{78119E4E-95BA-4BE3-A3E2-6C5448474FFE}"/>
    <cellStyle name="Comma 7 5 3 2 2 2 2" xfId="35449" xr:uid="{78FE21E2-4705-49B4-893E-8A9C3616A639}"/>
    <cellStyle name="Comma 7 5 3 2 2 3" xfId="27161" xr:uid="{4DE9ECEC-A0C8-4798-B93B-2BB650A799D9}"/>
    <cellStyle name="Comma 7 5 3 2 2 4" xfId="48884" xr:uid="{397A2138-D561-4288-A8C5-4F1D1A4C3564}"/>
    <cellStyle name="Comma 7 5 3 2 3" xfId="15730" xr:uid="{DC1ED29A-69DE-412B-90A8-187614F40EFD}"/>
    <cellStyle name="Comma 7 5 3 2 3 2" xfId="32390" xr:uid="{3A312FD4-2048-4826-97A1-491DC5DAD471}"/>
    <cellStyle name="Comma 7 5 3 2 4" xfId="24101" xr:uid="{B4DD199B-B2B4-44E1-B891-3F2490E81C3A}"/>
    <cellStyle name="Comma 7 5 3 2 5" xfId="44135" xr:uid="{7CB700E9-F465-4941-B54A-CD4BB34AC069}"/>
    <cellStyle name="Comma 7 5 3 3" xfId="6124" xr:uid="{26015CF9-174F-494A-9B99-304E7B9C591A}"/>
    <cellStyle name="Comma 7 5 3 3 2" xfId="10376" xr:uid="{8187466E-2F68-4F24-A800-3631290B7C1B}"/>
    <cellStyle name="Comma 7 5 3 3 2 2" xfId="19599" xr:uid="{D50E2FDB-5C9A-4D4C-B582-C6D908440192}"/>
    <cellStyle name="Comma 7 5 3 3 2 2 2" xfId="36259" xr:uid="{58D6F10E-FAA0-401D-B01D-BBDA6CF1031F}"/>
    <cellStyle name="Comma 7 5 3 3 2 3" xfId="27971" xr:uid="{0EEA95C9-0495-49B8-B69C-79203E338884}"/>
    <cellStyle name="Comma 7 5 3 3 2 4" xfId="50259" xr:uid="{999818A4-0022-4611-85CF-4DAA27130A72}"/>
    <cellStyle name="Comma 7 5 3 3 3" xfId="17048" xr:uid="{B8B0F3F7-29D9-4C08-AC2E-E14D5489C481}"/>
    <cellStyle name="Comma 7 5 3 3 3 2" xfId="33708" xr:uid="{48D38F92-54F2-47D9-820D-23676DE2D10C}"/>
    <cellStyle name="Comma 7 5 3 3 4" xfId="25419" xr:uid="{12490CE1-2EA4-42B2-944D-80DD6D5A2F3F}"/>
    <cellStyle name="Comma 7 5 3 3 5" xfId="46018" xr:uid="{827B2283-46F1-4BC3-B68A-58664AECA268}"/>
    <cellStyle name="Comma 7 5 3 4" xfId="7666" xr:uid="{A124827A-C7DD-4105-86F0-3854EB212888}"/>
    <cellStyle name="Comma 7 5 3 4 2" xfId="18007" xr:uid="{303C45DD-9486-4CBA-9145-1CE18200014B}"/>
    <cellStyle name="Comma 7 5 3 4 2 2" xfId="34667" xr:uid="{5626C064-B6F2-47F1-AE4D-9DCEAF28E158}"/>
    <cellStyle name="Comma 7 5 3 4 3" xfId="26379" xr:uid="{F33464F5-E3A3-43B9-A4A1-8B0FA9C4C266}"/>
    <cellStyle name="Comma 7 5 3 4 4" xfId="47549" xr:uid="{9F52FD43-39FA-4896-B5E1-013456157FF3}"/>
    <cellStyle name="Comma 7 5 3 5" xfId="12098" xr:uid="{C3BB5120-0AE8-4C56-8D8B-6F37AA3EC608}"/>
    <cellStyle name="Comma 7 5 3 5 2" xfId="20768" xr:uid="{1AA0B505-DAD4-402C-914F-CE67FF10BEEF}"/>
    <cellStyle name="Comma 7 5 3 5 2 2" xfId="37428" xr:uid="{2B52D652-D664-49F9-AC3B-9F740932C53B}"/>
    <cellStyle name="Comma 7 5 3 5 3" xfId="29140" xr:uid="{5773B94D-8B97-43E2-B0CB-D06D8856CA3E}"/>
    <cellStyle name="Comma 7 5 3 5 4" xfId="51979" xr:uid="{2ADDAEE2-EC30-4C58-9EF7-9C323BD35367}"/>
    <cellStyle name="Comma 7 5 3 6" xfId="14394" xr:uid="{5DC397FE-468B-4A35-8B79-E115C2F0E9BA}"/>
    <cellStyle name="Comma 7 5 3 6 2" xfId="31054" xr:uid="{B6F02B7C-1D18-4E3F-A941-BA2059EC2B82}"/>
    <cellStyle name="Comma 7 5 3 7" xfId="22764" xr:uid="{EDA1DF33-E3A1-4086-9932-15F0915D0D83}"/>
    <cellStyle name="Comma 7 5 3 8" xfId="39595" xr:uid="{6CE4DC5D-E38C-4E63-BB3D-11B68E95E722}"/>
    <cellStyle name="Comma 7 5 3 9" xfId="42246" xr:uid="{DD4132F7-17D4-4F98-A6F5-6CA6C8760EC5}"/>
    <cellStyle name="Comma 7 5 4" xfId="3038" xr:uid="{8B29F31B-34AC-4B2C-B613-B5FD13ADAA9C}"/>
    <cellStyle name="Comma 7 5 4 2" xfId="8172" xr:uid="{F939D26A-F57C-47EF-B12E-080737488D8F}"/>
    <cellStyle name="Comma 7 5 4 2 2" xfId="18294" xr:uid="{BAEA8B70-9078-4D8B-97D9-201EA6B20E3F}"/>
    <cellStyle name="Comma 7 5 4 2 2 2" xfId="34954" xr:uid="{B9E6B81D-6F84-400B-ACD8-EF933109081C}"/>
    <cellStyle name="Comma 7 5 4 2 3" xfId="26666" xr:uid="{332EA569-991C-4835-95A4-7EBC772BF8D7}"/>
    <cellStyle name="Comma 7 5 4 2 4" xfId="48055" xr:uid="{51CAB387-29A8-4E89-8070-13730439FCB4}"/>
    <cellStyle name="Comma 7 5 4 3" xfId="14871" xr:uid="{37F5785F-779D-40A4-A233-FF4A884363C0}"/>
    <cellStyle name="Comma 7 5 4 3 2" xfId="31531" xr:uid="{EAB05E1B-0746-4E77-BA8D-BEE62F93B663}"/>
    <cellStyle name="Comma 7 5 4 4" xfId="23242" xr:uid="{A2F8CA43-FD43-44E1-9AD4-07E76BEDB436}"/>
    <cellStyle name="Comma 7 5 4 5" xfId="42942" xr:uid="{4E053D1B-BCE7-4A0D-B488-89C7E2911851}"/>
    <cellStyle name="Comma 7 5 5" xfId="4976" xr:uid="{C3715DEC-B378-4103-BC1B-D09650D0F66A}"/>
    <cellStyle name="Comma 7 5 5 2" xfId="9547" xr:uid="{38E5B3B0-AFD4-4459-AA2E-9DD9773A6428}"/>
    <cellStyle name="Comma 7 5 5 2 2" xfId="19104" xr:uid="{F51B7EE5-8AF0-4A94-81D0-D3E7EF9BDF8E}"/>
    <cellStyle name="Comma 7 5 5 2 2 2" xfId="35764" xr:uid="{9C1C71A2-C926-4B58-8652-4A4118035426}"/>
    <cellStyle name="Comma 7 5 5 2 3" xfId="27476" xr:uid="{B3EC4D31-C368-4D62-80DE-C4786C3B407A}"/>
    <cellStyle name="Comma 7 5 5 2 4" xfId="49430" xr:uid="{88FE5AC6-2BDB-4711-8FAE-CA4A19098807}"/>
    <cellStyle name="Comma 7 5 5 3" xfId="16234" xr:uid="{5610E82C-D3B8-4171-B6ED-E5986D045B92}"/>
    <cellStyle name="Comma 7 5 5 3 2" xfId="32894" xr:uid="{67C0419A-96E4-4128-99AE-97BA9E827D35}"/>
    <cellStyle name="Comma 7 5 5 4" xfId="24605" xr:uid="{4AAF74EA-BCB5-4188-9F69-EDCD01FB994D}"/>
    <cellStyle name="Comma 7 5 5 5" xfId="44870" xr:uid="{0BF6FC3F-2724-4E42-884E-2E1B23B69617}"/>
    <cellStyle name="Comma 7 5 6" xfId="6836" xr:uid="{3AEDB8FF-F12F-45F7-8E93-9C43BAF9EB9C}"/>
    <cellStyle name="Comma 7 5 6 2" xfId="17511" xr:uid="{40963521-60CA-4BAF-998E-B065B620D1F7}"/>
    <cellStyle name="Comma 7 5 6 2 2" xfId="34171" xr:uid="{A1AC1E8E-E9BB-4ED8-B0C9-2933A104E181}"/>
    <cellStyle name="Comma 7 5 6 3" xfId="25883" xr:uid="{D5E88BD1-0DC2-432B-BEA0-6EA5C73B9930}"/>
    <cellStyle name="Comma 7 5 6 4" xfId="46719" xr:uid="{1D6328BD-2BE4-470A-9711-B5B072361A75}"/>
    <cellStyle name="Comma 7 5 7" xfId="10950" xr:uid="{00CEAA92-BA5F-446E-960B-146139A633E7}"/>
    <cellStyle name="Comma 7 5 7 2" xfId="19954" xr:uid="{1F8615C0-750A-41B1-8FC8-EDE9F8EF65C3}"/>
    <cellStyle name="Comma 7 5 7 2 2" xfId="36614" xr:uid="{BED19FAE-60E2-4DDB-9D85-D3652609E184}"/>
    <cellStyle name="Comma 7 5 7 3" xfId="28326" xr:uid="{B37CCDAE-23C4-46E3-900B-CA35BA7DD13D}"/>
    <cellStyle name="Comma 7 5 7 4" xfId="50831" xr:uid="{E8B0056A-9587-4C05-A8E3-58BE5B5D8FE5}"/>
    <cellStyle name="Comma 7 5 8" xfId="13174" xr:uid="{FCE86E3D-5C7E-4AEB-ABE1-18B9A6234FB9}"/>
    <cellStyle name="Comma 7 5 8 2" xfId="21552" xr:uid="{3A48B218-F720-4DB8-B136-9EE4E087B507}"/>
    <cellStyle name="Comma 7 5 8 2 2" xfId="38212" xr:uid="{DF1FCD35-AD9E-48AA-9C54-1C2FADAE8775}"/>
    <cellStyle name="Comma 7 5 8 3" xfId="29925" xr:uid="{60074BF3-818C-4B88-ACE7-BC8194CAB142}"/>
    <cellStyle name="Comma 7 5 8 4" xfId="53048" xr:uid="{01BD4DF1-EE7C-4CEC-8A41-7C417EDC508C}"/>
    <cellStyle name="Comma 7 5 9" xfId="13621" xr:uid="{37DB0654-CB5F-4C35-9078-463430F93C96}"/>
    <cellStyle name="Comma 7 5 9 2" xfId="30281" xr:uid="{E76AFEBD-4E63-4FF9-801F-F803F9EA375C}"/>
    <cellStyle name="Comma 7 6" xfId="474" xr:uid="{D386BFFF-010E-406A-A89F-A8F8AB6B2D8C}"/>
    <cellStyle name="Comma 7 6 10" xfId="21926" xr:uid="{BB2028F8-5AC9-44C2-9AEB-35751BF4F6CA}"/>
    <cellStyle name="Comma 7 6 11" xfId="38863" xr:uid="{BB685475-D4AD-42C4-BCE9-A9030B14CF81}"/>
    <cellStyle name="Comma 7 6 12" xfId="41084" xr:uid="{A92AF16B-2FB1-4D20-AB7E-352A4F9265B4}"/>
    <cellStyle name="Comma 7 6 13" xfId="1219" xr:uid="{834FF619-5A4B-42AA-89AF-B0FA984CCF3C}"/>
    <cellStyle name="Comma 7 6 2" xfId="1720" xr:uid="{81C4FD80-E376-4589-A83E-BA2A3AA4249C}"/>
    <cellStyle name="Comma 7 6 2 2" xfId="3648" xr:uid="{7964765B-1C47-49AE-BBDF-732C44DA7EE7}"/>
    <cellStyle name="Comma 7 6 2 2 2" xfId="8605" xr:uid="{A32034DA-3863-4055-A289-EB016358E27D}"/>
    <cellStyle name="Comma 7 6 2 2 2 2" xfId="18554" xr:uid="{148316B1-ACA0-491D-97EE-E278E3EC2706}"/>
    <cellStyle name="Comma 7 6 2 2 2 2 2" xfId="35214" xr:uid="{E0081EEB-AC5C-4970-953B-5C8A553C8034}"/>
    <cellStyle name="Comma 7 6 2 2 2 3" xfId="26926" xr:uid="{99DF6F6B-0011-46A1-BD5A-78A8C600BA93}"/>
    <cellStyle name="Comma 7 6 2 2 2 4" xfId="48488" xr:uid="{82C7D543-5591-4D7B-B9A7-7808DC0644FC}"/>
    <cellStyle name="Comma 7 6 2 2 3" xfId="15308" xr:uid="{9230EFCB-1F24-44E7-9D9B-7AC23610A5B0}"/>
    <cellStyle name="Comma 7 6 2 2 3 2" xfId="31968" xr:uid="{5F677D53-A1F3-4668-A01C-889CA59D6A70}"/>
    <cellStyle name="Comma 7 6 2 2 4" xfId="23679" xr:uid="{48994B55-489D-446F-B31D-10C76AEF89D4}"/>
    <cellStyle name="Comma 7 6 2 2 5" xfId="40204" xr:uid="{F544A0A9-BC01-4F7C-88CF-7DAC576D70DB}"/>
    <cellStyle name="Comma 7 6 2 2 6" xfId="43552" xr:uid="{6DF0EAF2-46D8-4C66-AC70-7D5BE62E67B0}"/>
    <cellStyle name="Comma 7 6 2 3" xfId="5556" xr:uid="{F8648539-95FD-4DB7-AF65-5314AD55CB73}"/>
    <cellStyle name="Comma 7 6 2 3 2" xfId="9980" xr:uid="{A1C01FD3-3759-4737-941E-DD1CA8FB3DFA}"/>
    <cellStyle name="Comma 7 6 2 3 2 2" xfId="19364" xr:uid="{25ABE28A-0D3C-4B00-B451-909D879B8DC0}"/>
    <cellStyle name="Comma 7 6 2 3 2 2 2" xfId="36024" xr:uid="{45CA6381-3484-48B2-91D8-8A344C0B57CF}"/>
    <cellStyle name="Comma 7 6 2 3 2 3" xfId="27736" xr:uid="{505F966F-4040-4668-B7AC-90C0C2AA74A9}"/>
    <cellStyle name="Comma 7 6 2 3 2 4" xfId="49863" xr:uid="{93A71EAC-A459-4A86-A983-1F1F264D474E}"/>
    <cellStyle name="Comma 7 6 2 3 3" xfId="16641" xr:uid="{6011E262-6364-428E-BADB-76407A5A0460}"/>
    <cellStyle name="Comma 7 6 2 3 3 2" xfId="33301" xr:uid="{2F012FEB-4C47-4F9B-9E7E-B86E623369BA}"/>
    <cellStyle name="Comma 7 6 2 3 4" xfId="25012" xr:uid="{357F91B5-D25B-41BD-94A8-C5B19349759A}"/>
    <cellStyle name="Comma 7 6 2 3 5" xfId="45450" xr:uid="{5E043B06-10D9-4A1E-A723-9606CA4CBB49}"/>
    <cellStyle name="Comma 7 6 2 4" xfId="7270" xr:uid="{59260FD5-849F-47DE-AA74-DF1C4278C9FB}"/>
    <cellStyle name="Comma 7 6 2 4 2" xfId="17772" xr:uid="{E73F0A3F-B645-48D5-B585-3C2FC2A60BED}"/>
    <cellStyle name="Comma 7 6 2 4 2 2" xfId="34432" xr:uid="{0C46012D-B666-47C1-88C5-BF1A1EC96AED}"/>
    <cellStyle name="Comma 7 6 2 4 3" xfId="26144" xr:uid="{38EA3E70-7BA0-40EE-82D5-8E85D1F70A72}"/>
    <cellStyle name="Comma 7 6 2 4 4" xfId="47153" xr:uid="{90BC5F1A-35E6-4A9C-BF78-39D2A4351854}"/>
    <cellStyle name="Comma 7 6 2 5" xfId="11530" xr:uid="{F74294BB-1A8F-4856-AC34-A56FBC868E4D}"/>
    <cellStyle name="Comma 7 6 2 5 2" xfId="20361" xr:uid="{DE941065-9497-4974-BE0B-92931799D151}"/>
    <cellStyle name="Comma 7 6 2 5 2 2" xfId="37021" xr:uid="{BC631A32-1765-40D2-A074-AF4EC2D8F4D7}"/>
    <cellStyle name="Comma 7 6 2 5 3" xfId="28733" xr:uid="{4B187CEF-9CBF-43FF-9876-AC6D2BD9B759}"/>
    <cellStyle name="Comma 7 6 2 5 4" xfId="51411" xr:uid="{CF4CBF33-7EBA-4F06-8FE3-8266B6077B2F}"/>
    <cellStyle name="Comma 7 6 2 6" xfId="13992" xr:uid="{E3A06619-79D7-458A-BB15-C3557AB06AEA}"/>
    <cellStyle name="Comma 7 6 2 6 2" xfId="30652" xr:uid="{B9A18A61-01DC-48D6-9F9E-45C159C8595A}"/>
    <cellStyle name="Comma 7 6 2 7" xfId="22342" xr:uid="{B4466944-A4CA-4496-A453-FB4EB5C6F1CB}"/>
    <cellStyle name="Comma 7 6 2 8" xfId="39321" xr:uid="{F8C296F7-9874-4B7E-BEAC-C9D3B7EF8547}"/>
    <cellStyle name="Comma 7 6 2 9" xfId="41663" xr:uid="{7A5DA9B4-DC46-4009-ACBF-A8992BB3B7EE}"/>
    <cellStyle name="Comma 7 6 3" xfId="2336" xr:uid="{57121B53-701F-463B-BEDB-EF898CF97212}"/>
    <cellStyle name="Comma 7 6 3 2" xfId="4262" xr:uid="{17842884-887D-438F-A5C2-ADB33EA1E8A7}"/>
    <cellStyle name="Comma 7 6 3 2 2" xfId="9030" xr:uid="{8215A82B-1D7D-4071-A67F-D687D2F422A1}"/>
    <cellStyle name="Comma 7 6 3 2 2 2" xfId="18808" xr:uid="{DD7B71E9-85CB-4472-A62C-28B56698999F}"/>
    <cellStyle name="Comma 7 6 3 2 2 2 2" xfId="35468" xr:uid="{31A37692-D28E-4218-AC71-7773435354AC}"/>
    <cellStyle name="Comma 7 6 3 2 2 3" xfId="27180" xr:uid="{836F4CCE-1A3A-4B3F-8A95-EDBD83950C4D}"/>
    <cellStyle name="Comma 7 6 3 2 2 4" xfId="48913" xr:uid="{85111810-4875-4A84-A76F-6B3F652A1781}"/>
    <cellStyle name="Comma 7 6 3 2 3" xfId="15751" xr:uid="{A8B6B5F9-C538-431C-A14E-93B43D148726}"/>
    <cellStyle name="Comma 7 6 3 2 3 2" xfId="32411" xr:uid="{3A2694A6-7B17-4E5C-8EDA-8FB79E639017}"/>
    <cellStyle name="Comma 7 6 3 2 4" xfId="24122" xr:uid="{9469D532-594D-471A-9E99-BA823ABB224D}"/>
    <cellStyle name="Comma 7 6 3 2 5" xfId="44166" xr:uid="{2C7B6D52-EB4E-45C9-A5FB-C767C417CEF2}"/>
    <cellStyle name="Comma 7 6 3 3" xfId="6155" xr:uid="{0B041ACA-FABD-4F9D-AA84-7DBBD7D22F8E}"/>
    <cellStyle name="Comma 7 6 3 3 2" xfId="10405" xr:uid="{74B3B382-7A10-4DC5-B51A-DC8B065BEE89}"/>
    <cellStyle name="Comma 7 6 3 3 2 2" xfId="19618" xr:uid="{3D57329D-BC82-45A4-9E4B-C932F2C1B117}"/>
    <cellStyle name="Comma 7 6 3 3 2 2 2" xfId="36278" xr:uid="{EAF036B0-4FBF-4310-BEE8-F7159170327F}"/>
    <cellStyle name="Comma 7 6 3 3 2 3" xfId="27990" xr:uid="{05D76557-AE4D-4F7A-96E7-C29AA4CB37D2}"/>
    <cellStyle name="Comma 7 6 3 3 2 4" xfId="50288" xr:uid="{3DA01F8C-B85D-4206-83CB-C7EC1ED5364B}"/>
    <cellStyle name="Comma 7 6 3 3 3" xfId="17069" xr:uid="{CFD7D099-EE81-4B36-8F83-4A5B03963075}"/>
    <cellStyle name="Comma 7 6 3 3 3 2" xfId="33729" xr:uid="{E6622445-F42F-4B41-A552-4C170D69860F}"/>
    <cellStyle name="Comma 7 6 3 3 4" xfId="25440" xr:uid="{D51C25B0-6EE4-4BED-8150-4E82FC23EE81}"/>
    <cellStyle name="Comma 7 6 3 3 5" xfId="46049" xr:uid="{7A6D9B81-88AD-4DF4-A240-480DB1F25CEC}"/>
    <cellStyle name="Comma 7 6 3 4" xfId="7695" xr:uid="{0FFD82BF-07D0-43D8-9811-264DA3540248}"/>
    <cellStyle name="Comma 7 6 3 4 2" xfId="18026" xr:uid="{0A802BB2-F8D5-4BD5-B7BD-7C44A09721F2}"/>
    <cellStyle name="Comma 7 6 3 4 2 2" xfId="34686" xr:uid="{4FDCE572-CFA7-4605-9209-9D414547740E}"/>
    <cellStyle name="Comma 7 6 3 4 3" xfId="26398" xr:uid="{AEEA0A62-C585-4F2B-B20B-2D3A526C2097}"/>
    <cellStyle name="Comma 7 6 3 4 4" xfId="47578" xr:uid="{D0B21E19-0412-4FCA-9C03-B85133B1474A}"/>
    <cellStyle name="Comma 7 6 3 5" xfId="12129" xr:uid="{837CEC94-6D66-4CE1-8666-8D930619487A}"/>
    <cellStyle name="Comma 7 6 3 5 2" xfId="20789" xr:uid="{E846B87E-19C9-4011-9AE6-B857FFF9B11D}"/>
    <cellStyle name="Comma 7 6 3 5 2 2" xfId="37449" xr:uid="{5424D8DA-0D91-4B8F-B2CD-9F8134DE3066}"/>
    <cellStyle name="Comma 7 6 3 5 3" xfId="29161" xr:uid="{594F4882-FD5B-48CF-96F9-A7725E98B432}"/>
    <cellStyle name="Comma 7 6 3 5 4" xfId="52010" xr:uid="{2D40BFDA-8DF6-471F-A738-4EC936FA01D1}"/>
    <cellStyle name="Comma 7 6 3 6" xfId="14415" xr:uid="{11EC4D14-CD9B-44D5-ABCD-3A8E47DE1866}"/>
    <cellStyle name="Comma 7 6 3 6 2" xfId="31075" xr:uid="{FB3EF3FA-DD10-461F-81B7-9D4C65BEB8AE}"/>
    <cellStyle name="Comma 7 6 3 7" xfId="22785" xr:uid="{10223318-248A-447B-A09A-DDDEBEFF4808}"/>
    <cellStyle name="Comma 7 6 3 8" xfId="39756" xr:uid="{018FE10A-AEFD-40CF-8619-97776E945F74}"/>
    <cellStyle name="Comma 7 6 3 9" xfId="42277" xr:uid="{C5EA9B0D-E6F2-48CC-A9F5-285FC15378A5}"/>
    <cellStyle name="Comma 7 6 4" xfId="3069" xr:uid="{1CCB1103-B769-499E-B7AA-050445001717}"/>
    <cellStyle name="Comma 7 6 4 2" xfId="8201" xr:uid="{BC6054C8-150C-4C5E-AC7B-F88F130DD01D}"/>
    <cellStyle name="Comma 7 6 4 2 2" xfId="18313" xr:uid="{B5ABBBD1-BAFF-48AD-9938-EDA698A1BC70}"/>
    <cellStyle name="Comma 7 6 4 2 2 2" xfId="34973" xr:uid="{E2477C52-B01A-460B-87A3-09BD85DFFBA9}"/>
    <cellStyle name="Comma 7 6 4 2 3" xfId="26685" xr:uid="{0465E43E-BE63-42EB-9B5D-9D84E09F86B5}"/>
    <cellStyle name="Comma 7 6 4 2 4" xfId="48084" xr:uid="{75CC6B97-3F02-47A8-AC45-D7909A28D3C2}"/>
    <cellStyle name="Comma 7 6 4 3" xfId="14892" xr:uid="{780F177D-0501-4B8D-BC2F-0463A33BC33D}"/>
    <cellStyle name="Comma 7 6 4 3 2" xfId="31552" xr:uid="{F7D35768-7104-4B33-A997-AD388FAA064A}"/>
    <cellStyle name="Comma 7 6 4 4" xfId="23263" xr:uid="{B082340F-CDA8-48E7-B2CC-AE4DE46599B0}"/>
    <cellStyle name="Comma 7 6 4 5" xfId="42973" xr:uid="{661BA9D3-58ED-4B05-B08E-FE70C17C770A}"/>
    <cellStyle name="Comma 7 6 5" xfId="5007" xr:uid="{98886ECC-B7FE-4E13-AD33-F0B9DDDA5018}"/>
    <cellStyle name="Comma 7 6 5 2" xfId="9576" xr:uid="{114E5C3E-782E-48E3-AD12-38CE2CD73FD9}"/>
    <cellStyle name="Comma 7 6 5 2 2" xfId="19123" xr:uid="{C0BF90EC-4236-437A-96BE-D2341F0EE2F7}"/>
    <cellStyle name="Comma 7 6 5 2 2 2" xfId="35783" xr:uid="{FC586F55-582B-42CA-A591-878B8784BE5E}"/>
    <cellStyle name="Comma 7 6 5 2 3" xfId="27495" xr:uid="{20A6E5E6-3663-4522-A80D-90500AEC2437}"/>
    <cellStyle name="Comma 7 6 5 2 4" xfId="49459" xr:uid="{2576D3BF-EDE9-4230-9BAB-565EA6B5CFB6}"/>
    <cellStyle name="Comma 7 6 5 3" xfId="16255" xr:uid="{505C1F8E-35B6-46BE-9200-57C2D6A10C13}"/>
    <cellStyle name="Comma 7 6 5 3 2" xfId="32915" xr:uid="{004B1CC1-C3BD-4467-AF65-DC58A12C5E91}"/>
    <cellStyle name="Comma 7 6 5 4" xfId="24626" xr:uid="{A601C98B-E902-46A1-A259-58C81CC70F36}"/>
    <cellStyle name="Comma 7 6 5 5" xfId="44901" xr:uid="{E71E33BE-BD26-4A00-ADA3-51C5CA5C4D7F}"/>
    <cellStyle name="Comma 7 6 6" xfId="6865" xr:uid="{75B1E34C-D2DD-458F-BAAE-91B293526DEE}"/>
    <cellStyle name="Comma 7 6 6 2" xfId="17530" xr:uid="{9E0786BB-E86C-49C5-8DBA-AC99FDADE58E}"/>
    <cellStyle name="Comma 7 6 6 2 2" xfId="34190" xr:uid="{03B763D0-08C0-4B28-BD64-E239A83F5CC6}"/>
    <cellStyle name="Comma 7 6 6 3" xfId="25902" xr:uid="{308293A0-031B-44C3-9476-6C2A8D2A3B9E}"/>
    <cellStyle name="Comma 7 6 6 4" xfId="46748" xr:uid="{C200D8A6-CE3B-42E9-9A34-57CDEA2ABE07}"/>
    <cellStyle name="Comma 7 6 7" xfId="10981" xr:uid="{2C33B617-28B8-4113-AAF4-EDF643BDF391}"/>
    <cellStyle name="Comma 7 6 7 2" xfId="19975" xr:uid="{9610ED36-3213-46AF-99B2-35D7ECB5917E}"/>
    <cellStyle name="Comma 7 6 7 2 2" xfId="36635" xr:uid="{4EDB8B08-4B3C-41E9-895F-C62618ADF8C6}"/>
    <cellStyle name="Comma 7 6 7 3" xfId="28347" xr:uid="{8A68DAD1-B6D2-4D15-9DD7-6DD356450C72}"/>
    <cellStyle name="Comma 7 6 7 4" xfId="50862" xr:uid="{771A61F6-4897-4571-BF0A-0EF34D0CC7D7}"/>
    <cellStyle name="Comma 7 6 8" xfId="13205" xr:uid="{F83926A0-3ADF-46C6-BF5D-A4EAC732EFE9}"/>
    <cellStyle name="Comma 7 6 8 2" xfId="21573" xr:uid="{DC48B868-D5AC-4A03-B157-8903CED5751E}"/>
    <cellStyle name="Comma 7 6 8 2 2" xfId="38233" xr:uid="{3F20C943-E7F6-42CF-BCAA-B87E9F0492A5}"/>
    <cellStyle name="Comma 7 6 8 3" xfId="29946" xr:uid="{89802BF3-2859-4601-8C2D-B851683D4EA6}"/>
    <cellStyle name="Comma 7 6 8 4" xfId="53079" xr:uid="{E86FA4E2-C582-4ADC-9C53-1ED73E8E0E2D}"/>
    <cellStyle name="Comma 7 6 9" xfId="13642" xr:uid="{6191B8E5-9BCC-4AF4-9DE6-A66D8B211A04}"/>
    <cellStyle name="Comma 7 6 9 2" xfId="30302" xr:uid="{C73D74B3-70F5-4004-B600-63E7661E65C8}"/>
    <cellStyle name="Comma 7 7" xfId="505" xr:uid="{FCC33C6C-2791-4DE9-ADA6-2D482A94DC3F}"/>
    <cellStyle name="Comma 7 7 10" xfId="21945" xr:uid="{2A8143E3-09C2-46F1-AF44-51EC1846C8BC}"/>
    <cellStyle name="Comma 7 7 11" xfId="38869" xr:uid="{0F61FF87-D6A3-4341-9B60-AA7463D7BECA}"/>
    <cellStyle name="Comma 7 7 12" xfId="41113" xr:uid="{C4282F56-E245-4C0F-A421-AE228BD2A747}"/>
    <cellStyle name="Comma 7 7 13" xfId="1248" xr:uid="{256D42B4-E157-40E0-B357-4A92410C6FED}"/>
    <cellStyle name="Comma 7 7 2" xfId="1749" xr:uid="{831E97D7-2482-4867-ADD6-566FD7802651}"/>
    <cellStyle name="Comma 7 7 2 2" xfId="3677" xr:uid="{6471F2E6-31CA-4B00-AC0E-3BAE4755C833}"/>
    <cellStyle name="Comma 7 7 2 2 2" xfId="8633" xr:uid="{71273396-0BDA-47F2-8419-B3E6C79623E3}"/>
    <cellStyle name="Comma 7 7 2 2 2 2" xfId="18572" xr:uid="{B9D8B4E7-72E9-4589-A730-F99FA1F670EA}"/>
    <cellStyle name="Comma 7 7 2 2 2 2 2" xfId="35232" xr:uid="{881E0A5D-1770-4C28-93CA-901C07D22B97}"/>
    <cellStyle name="Comma 7 7 2 2 2 3" xfId="26944" xr:uid="{60596EB5-63B2-4C15-B2E1-DDD26E0E07FA}"/>
    <cellStyle name="Comma 7 7 2 2 2 4" xfId="48516" xr:uid="{28E6D7A3-6711-4019-8413-D765BFEC0036}"/>
    <cellStyle name="Comma 7 7 2 2 3" xfId="15327" xr:uid="{7923FA79-BD9B-4F44-B61A-3E2304B54B99}"/>
    <cellStyle name="Comma 7 7 2 2 3 2" xfId="31987" xr:uid="{ADC9058E-35F9-445E-BF03-D62058454D5B}"/>
    <cellStyle name="Comma 7 7 2 2 4" xfId="23698" xr:uid="{74C42E89-917E-4C43-A1CC-B358D302DA9E}"/>
    <cellStyle name="Comma 7 7 2 2 5" xfId="40208" xr:uid="{05D5D395-E616-44CD-B1FA-DE2737A150CC}"/>
    <cellStyle name="Comma 7 7 2 2 6" xfId="43581" xr:uid="{85C09017-4482-4387-801E-EE1AA1271836}"/>
    <cellStyle name="Comma 7 7 2 3" xfId="5585" xr:uid="{E2E8134D-1592-4EBC-9892-4C556F0F318A}"/>
    <cellStyle name="Comma 7 7 2 3 2" xfId="10008" xr:uid="{C4A410F3-DF48-4336-81B4-090597CA0DF4}"/>
    <cellStyle name="Comma 7 7 2 3 2 2" xfId="19382" xr:uid="{8C774E41-F917-4E05-8252-1BB0E7D3716A}"/>
    <cellStyle name="Comma 7 7 2 3 2 2 2" xfId="36042" xr:uid="{FC989269-7BCD-4D9F-BC6A-F6DBABE65568}"/>
    <cellStyle name="Comma 7 7 2 3 2 3" xfId="27754" xr:uid="{2A40B0E3-40A4-4B87-AD23-544AC010979A}"/>
    <cellStyle name="Comma 7 7 2 3 2 4" xfId="49891" xr:uid="{96BFAE90-45A5-40C6-9A1B-755E061F670D}"/>
    <cellStyle name="Comma 7 7 2 3 3" xfId="16660" xr:uid="{F30E7F24-0AB7-4231-8B96-07975BD2B6C5}"/>
    <cellStyle name="Comma 7 7 2 3 3 2" xfId="33320" xr:uid="{5BB42C3A-43BC-4F3C-9E97-BAFDD3DC4A24}"/>
    <cellStyle name="Comma 7 7 2 3 4" xfId="25031" xr:uid="{CBA68D50-1821-4378-9C29-A017CA0FBD6E}"/>
    <cellStyle name="Comma 7 7 2 3 5" xfId="45479" xr:uid="{1245BAAE-DD3B-4794-A2E3-8B8DAA856CBA}"/>
    <cellStyle name="Comma 7 7 2 4" xfId="7298" xr:uid="{ECCBB7B0-51E4-449A-A4F9-596CB8CE00E0}"/>
    <cellStyle name="Comma 7 7 2 4 2" xfId="17790" xr:uid="{86249D36-A87D-4E56-97FF-8E8F73819BF0}"/>
    <cellStyle name="Comma 7 7 2 4 2 2" xfId="34450" xr:uid="{E1C70E64-80BF-427F-831D-43DEB801718A}"/>
    <cellStyle name="Comma 7 7 2 4 3" xfId="26162" xr:uid="{2C203B12-BD4D-43D2-9B0F-7DC64BFDBC72}"/>
    <cellStyle name="Comma 7 7 2 4 4" xfId="47181" xr:uid="{6957D0B5-B760-4120-92DE-ABA89ECA0474}"/>
    <cellStyle name="Comma 7 7 2 5" xfId="11559" xr:uid="{96289E03-F16F-445D-9547-BB1576CE1A2C}"/>
    <cellStyle name="Comma 7 7 2 5 2" xfId="20380" xr:uid="{E6ABBD1B-EAD8-40E9-9C37-D0090FFF72F0}"/>
    <cellStyle name="Comma 7 7 2 5 2 2" xfId="37040" xr:uid="{D3C388F4-B278-4BE9-8267-99D53B719073}"/>
    <cellStyle name="Comma 7 7 2 5 3" xfId="28752" xr:uid="{3D6ADA4D-A90B-4299-9AE3-C82C61FD5278}"/>
    <cellStyle name="Comma 7 7 2 5 4" xfId="51440" xr:uid="{63B84B55-7B22-48F8-94A9-66779FA764A8}"/>
    <cellStyle name="Comma 7 7 2 6" xfId="14011" xr:uid="{EECB8B41-6FA1-47DB-9C11-E61245E93449}"/>
    <cellStyle name="Comma 7 7 2 6 2" xfId="30671" xr:uid="{D6F5E7CD-B970-428A-A240-A21E23225D8A}"/>
    <cellStyle name="Comma 7 7 2 7" xfId="22361" xr:uid="{38815999-F53B-4A02-BF1A-FE6A17CBB33B}"/>
    <cellStyle name="Comma 7 7 2 8" xfId="39325" xr:uid="{4192E6DF-21D1-4E5B-BB8C-7840F0A396FB}"/>
    <cellStyle name="Comma 7 7 2 9" xfId="41692" xr:uid="{95382393-7023-4EFF-B6BC-20021196626B}"/>
    <cellStyle name="Comma 7 7 3" xfId="2365" xr:uid="{DD0E3443-80B5-4EF0-937D-5B9967177FF8}"/>
    <cellStyle name="Comma 7 7 3 2" xfId="4291" xr:uid="{EA77858A-B3A1-423E-A9DE-661179ABD3DF}"/>
    <cellStyle name="Comma 7 7 3 2 2" xfId="9058" xr:uid="{297E85FF-2447-4268-8C70-054371FBB8C9}"/>
    <cellStyle name="Comma 7 7 3 2 2 2" xfId="18826" xr:uid="{7ED19B05-C226-48E6-9F03-2ABA75D31591}"/>
    <cellStyle name="Comma 7 7 3 2 2 2 2" xfId="35486" xr:uid="{394F199E-3504-4CE0-9606-47F572888047}"/>
    <cellStyle name="Comma 7 7 3 2 2 3" xfId="27198" xr:uid="{36157630-AD3B-48BA-95A2-29EE67FD8DDD}"/>
    <cellStyle name="Comma 7 7 3 2 2 4" xfId="48941" xr:uid="{FE78EF7F-D351-4D17-9EDE-52C0A1A05B54}"/>
    <cellStyle name="Comma 7 7 3 2 3" xfId="15770" xr:uid="{707A24F3-1C40-45D3-A0EB-B090AB322B90}"/>
    <cellStyle name="Comma 7 7 3 2 3 2" xfId="32430" xr:uid="{31E1DC0C-60E9-4E3F-974E-0B4A4AF2B4A1}"/>
    <cellStyle name="Comma 7 7 3 2 4" xfId="24141" xr:uid="{C0240D5F-5F65-431F-809C-DDE949DFBF50}"/>
    <cellStyle name="Comma 7 7 3 2 5" xfId="44195" xr:uid="{D74C6ED3-CCE1-4114-9FCC-9E4B67AAF730}"/>
    <cellStyle name="Comma 7 7 3 3" xfId="6184" xr:uid="{3271FA66-8A8D-4230-98DC-2D5ECDDC53D2}"/>
    <cellStyle name="Comma 7 7 3 3 2" xfId="10433" xr:uid="{D800B5A2-3CF1-4F40-B899-3F466085F692}"/>
    <cellStyle name="Comma 7 7 3 3 2 2" xfId="19636" xr:uid="{F56A829C-8624-4AD1-B962-C5F8A85D9751}"/>
    <cellStyle name="Comma 7 7 3 3 2 2 2" xfId="36296" xr:uid="{814BCA8F-557D-4B28-8481-CD91E22FB9C4}"/>
    <cellStyle name="Comma 7 7 3 3 2 3" xfId="28008" xr:uid="{81B4566D-1242-4F6B-89DE-22B5254EE6B4}"/>
    <cellStyle name="Comma 7 7 3 3 2 4" xfId="50316" xr:uid="{E41D061C-52A1-47F1-A2F3-8DC82A6AEE76}"/>
    <cellStyle name="Comma 7 7 3 3 3" xfId="17088" xr:uid="{AD53BC4B-CE7B-4007-8812-C0213D80D230}"/>
    <cellStyle name="Comma 7 7 3 3 3 2" xfId="33748" xr:uid="{8D436B39-3F46-4ED5-B139-0C0EC6673CC0}"/>
    <cellStyle name="Comma 7 7 3 3 4" xfId="25459" xr:uid="{764B62DB-1BC5-49CB-85C3-E2BBC66BBEF6}"/>
    <cellStyle name="Comma 7 7 3 3 5" xfId="46078" xr:uid="{865320DE-3C0B-4D6E-8737-4EE9A750AFC7}"/>
    <cellStyle name="Comma 7 7 3 4" xfId="7723" xr:uid="{58FD78B9-31F8-4721-9269-2BD1F6B8AFDF}"/>
    <cellStyle name="Comma 7 7 3 4 2" xfId="18044" xr:uid="{87694CEE-0A5A-41DB-A926-4C6272B0FE75}"/>
    <cellStyle name="Comma 7 7 3 4 2 2" xfId="34704" xr:uid="{E7A02D3D-ACCC-4D97-8DEB-492EB9D123AE}"/>
    <cellStyle name="Comma 7 7 3 4 3" xfId="26416" xr:uid="{CF9FA392-846A-4056-A1F0-4A60AEB215FD}"/>
    <cellStyle name="Comma 7 7 3 4 4" xfId="47606" xr:uid="{6B8D9A0B-1636-424C-8DFE-6CFAF3D9E812}"/>
    <cellStyle name="Comma 7 7 3 5" xfId="12158" xr:uid="{453A882E-2C78-4317-8C95-51F2E501799C}"/>
    <cellStyle name="Comma 7 7 3 5 2" xfId="20808" xr:uid="{AF6C0C36-94FC-47E2-A371-B10F2E66B9D4}"/>
    <cellStyle name="Comma 7 7 3 5 2 2" xfId="37468" xr:uid="{97A7DF0E-6871-4455-80F1-51A9F1CDAC72}"/>
    <cellStyle name="Comma 7 7 3 5 3" xfId="29180" xr:uid="{7343F389-EA59-4062-A7A3-AB8F025F49BC}"/>
    <cellStyle name="Comma 7 7 3 5 4" xfId="52039" xr:uid="{5D5BC4BE-3832-432B-BAB2-1547DBABE3B3}"/>
    <cellStyle name="Comma 7 7 3 6" xfId="14434" xr:uid="{38912AD6-2E71-40EF-AEB8-406B74629B20}"/>
    <cellStyle name="Comma 7 7 3 6 2" xfId="31094" xr:uid="{E24B110B-D813-4DB6-816B-1F7943C9B78C}"/>
    <cellStyle name="Comma 7 7 3 7" xfId="22804" xr:uid="{314B2300-B152-4AB7-BB19-7B3F35974F84}"/>
    <cellStyle name="Comma 7 7 3 8" xfId="39760" xr:uid="{CBFE124A-F34A-4DCE-92E5-FCB55891692A}"/>
    <cellStyle name="Comma 7 7 3 9" xfId="42306" xr:uid="{D4A0E6A3-516E-444B-BF80-E1868777B366}"/>
    <cellStyle name="Comma 7 7 4" xfId="3098" xr:uid="{454A236D-7E70-41F2-8274-D006AA02CAD4}"/>
    <cellStyle name="Comma 7 7 4 2" xfId="8229" xr:uid="{1A26E466-244D-498B-BABF-E588CAC69A77}"/>
    <cellStyle name="Comma 7 7 4 2 2" xfId="18331" xr:uid="{3294537A-FDB0-4FD6-BBB7-982ED356A53F}"/>
    <cellStyle name="Comma 7 7 4 2 2 2" xfId="34991" xr:uid="{B1A1B73C-B570-4752-AF17-5A00ADFD64BE}"/>
    <cellStyle name="Comma 7 7 4 2 3" xfId="26703" xr:uid="{03CDF3D2-C1CC-48E9-915C-B996A93048BC}"/>
    <cellStyle name="Comma 7 7 4 2 4" xfId="48112" xr:uid="{F499BC0F-BBD7-4B04-AD8D-5420E4CFD89C}"/>
    <cellStyle name="Comma 7 7 4 3" xfId="14911" xr:uid="{B3F77F4A-2EEF-4305-B8CA-53C950B98C3C}"/>
    <cellStyle name="Comma 7 7 4 3 2" xfId="31571" xr:uid="{3FB7873B-1D97-40A3-B50B-9C82885D625B}"/>
    <cellStyle name="Comma 7 7 4 4" xfId="23282" xr:uid="{C53B90D4-25D7-4FF1-AC50-E8921874B84E}"/>
    <cellStyle name="Comma 7 7 4 5" xfId="43002" xr:uid="{8C944C3E-413F-4C7A-BFAA-CA9CF39DC00A}"/>
    <cellStyle name="Comma 7 7 5" xfId="5036" xr:uid="{197B1458-7CB8-4BC2-9816-496DB4051ED2}"/>
    <cellStyle name="Comma 7 7 5 2" xfId="9604" xr:uid="{FB9102F7-9A37-4CC8-B060-83C23DBDCCDC}"/>
    <cellStyle name="Comma 7 7 5 2 2" xfId="19141" xr:uid="{3A20755D-D914-404D-83E8-5FF50F835D4F}"/>
    <cellStyle name="Comma 7 7 5 2 2 2" xfId="35801" xr:uid="{80417FCD-E942-48EF-BE9A-61655AD7A928}"/>
    <cellStyle name="Comma 7 7 5 2 3" xfId="27513" xr:uid="{8794FE49-F045-49AB-B6D1-7F6AE2B9FFE8}"/>
    <cellStyle name="Comma 7 7 5 2 4" xfId="49487" xr:uid="{CADF03C0-B5A5-41A0-A1D6-68767F0EB750}"/>
    <cellStyle name="Comma 7 7 5 3" xfId="16274" xr:uid="{0609050B-FA2B-4709-B2BD-1B24C8D0965C}"/>
    <cellStyle name="Comma 7 7 5 3 2" xfId="32934" xr:uid="{CA80BAF1-322D-4DCE-9068-8564F9B69B15}"/>
    <cellStyle name="Comma 7 7 5 4" xfId="24645" xr:uid="{09F2E1EF-14C1-43E6-8486-3F345F6038A3}"/>
    <cellStyle name="Comma 7 7 5 5" xfId="44930" xr:uid="{B0D26A19-2359-49E3-B226-D5CD4CA82010}"/>
    <cellStyle name="Comma 7 7 6" xfId="6893" xr:uid="{A7530323-EF98-431A-BA36-0178C63445F9}"/>
    <cellStyle name="Comma 7 7 6 2" xfId="17548" xr:uid="{5FB89DEF-A988-42DD-953A-129865C323C5}"/>
    <cellStyle name="Comma 7 7 6 2 2" xfId="34208" xr:uid="{0AF756A3-ABC5-458E-BC8A-A951BAE5139E}"/>
    <cellStyle name="Comma 7 7 6 3" xfId="25920" xr:uid="{2BC3B012-B2C4-4642-B635-931ACA2DC838}"/>
    <cellStyle name="Comma 7 7 6 4" xfId="46776" xr:uid="{190325CA-3777-42D6-892D-DE3BEC067F58}"/>
    <cellStyle name="Comma 7 7 7" xfId="11010" xr:uid="{8C34722D-E1FE-4E66-B426-75B1FE3A6C58}"/>
    <cellStyle name="Comma 7 7 7 2" xfId="19994" xr:uid="{1B558191-68FF-4703-BE2B-8764D0BA439E}"/>
    <cellStyle name="Comma 7 7 7 2 2" xfId="36654" xr:uid="{0FE08145-94FA-4CBE-8B50-DDD1A4194DA6}"/>
    <cellStyle name="Comma 7 7 7 3" xfId="28366" xr:uid="{19312EFD-2B44-4343-B709-B323188C1A85}"/>
    <cellStyle name="Comma 7 7 7 4" xfId="50891" xr:uid="{77609F87-9896-453D-AC0B-E6B608822485}"/>
    <cellStyle name="Comma 7 7 8" xfId="13234" xr:uid="{3EEF01BE-2D81-4954-BD71-00742E30C376}"/>
    <cellStyle name="Comma 7 7 8 2" xfId="21592" xr:uid="{8263FFF3-A69A-44C4-8812-959113ED96D4}"/>
    <cellStyle name="Comma 7 7 8 2 2" xfId="38252" xr:uid="{3D5A8501-533D-45E6-85AE-499E225391DD}"/>
    <cellStyle name="Comma 7 7 8 3" xfId="29965" xr:uid="{F27CAC1E-5F6E-47EC-B46C-F3EC581C48A9}"/>
    <cellStyle name="Comma 7 7 8 4" xfId="53108" xr:uid="{73C550BC-3561-4A4D-B47C-39FAC76E45FF}"/>
    <cellStyle name="Comma 7 7 9" xfId="13661" xr:uid="{776DD25E-2479-460C-A796-8BDCA7CB8103}"/>
    <cellStyle name="Comma 7 7 9 2" xfId="30321" xr:uid="{99074578-653A-47A3-BEE8-8FF26612B255}"/>
    <cellStyle name="Comma 7 8" xfId="597" xr:uid="{18CF76EA-9D48-4730-894F-09D936FB83AE}"/>
    <cellStyle name="Comma 7 8 10" xfId="39037" xr:uid="{1330366A-B0D2-4581-BC8D-E52896F9FD0D}"/>
    <cellStyle name="Comma 7 8 11" xfId="41195" xr:uid="{8D6E35E9-69A1-4897-B2A5-17F62BBB6F59}"/>
    <cellStyle name="Comma 7 8 12" xfId="1306" xr:uid="{63D9BCFC-C269-4E9D-87E9-887FE9CB2C05}"/>
    <cellStyle name="Comma 7 8 2" xfId="1828" xr:uid="{82B8ACD3-0490-4CB7-A368-F74C8ED800B3}"/>
    <cellStyle name="Comma 7 8 2 2" xfId="3757" xr:uid="{E68833E7-20EA-4EA9-90FC-FDEA1498B756}"/>
    <cellStyle name="Comma 7 8 2 2 2" xfId="8685" xr:uid="{20103D86-BC4F-42B6-9958-71C07C77DAF2}"/>
    <cellStyle name="Comma 7 8 2 2 2 2" xfId="18601" xr:uid="{75B5CC0F-A706-4796-9C7C-1F372077D16F}"/>
    <cellStyle name="Comma 7 8 2 2 2 2 2" xfId="35261" xr:uid="{3EC71FDB-3067-4475-9740-6CC8CA58EA91}"/>
    <cellStyle name="Comma 7 8 2 2 2 3" xfId="26973" xr:uid="{E1805743-5CC3-4369-B988-2BD763763CA1}"/>
    <cellStyle name="Comma 7 8 2 2 2 4" xfId="48568" xr:uid="{C0BF0662-3885-4913-8FE4-9BE1409447F3}"/>
    <cellStyle name="Comma 7 8 2 2 3" xfId="15384" xr:uid="{7BF921FF-2FDD-4056-82A3-8E03E76F4E6D}"/>
    <cellStyle name="Comma 7 8 2 2 3 2" xfId="32044" xr:uid="{FB83129D-E942-4075-A23F-908FEA26CBD5}"/>
    <cellStyle name="Comma 7 8 2 2 4" xfId="23755" xr:uid="{62D4FA14-20B5-4B31-A484-CA307013FD7B}"/>
    <cellStyle name="Comma 7 8 2 2 5" xfId="40380" xr:uid="{7677BC78-23CB-4E9C-A1C3-BB7FF3A2914B}"/>
    <cellStyle name="Comma 7 8 2 2 6" xfId="43661" xr:uid="{330DAF2A-5A49-4EA4-8D96-06E3C55EC562}"/>
    <cellStyle name="Comma 7 8 2 3" xfId="5665" xr:uid="{325CABC6-CDC8-403B-B440-F258B06C2686}"/>
    <cellStyle name="Comma 7 8 2 3 2" xfId="10060" xr:uid="{4EDD7C30-3113-4337-A131-66476DC99DEB}"/>
    <cellStyle name="Comma 7 8 2 3 2 2" xfId="19411" xr:uid="{890A35D4-9F3E-4D0E-A297-CBDFB8C578DA}"/>
    <cellStyle name="Comma 7 8 2 3 2 2 2" xfId="36071" xr:uid="{B0D96788-CD17-4591-BD24-B6629A218140}"/>
    <cellStyle name="Comma 7 8 2 3 2 3" xfId="27783" xr:uid="{51EAECBC-70CC-4D9D-93BA-CAB486D8CC33}"/>
    <cellStyle name="Comma 7 8 2 3 2 4" xfId="49943" xr:uid="{B838C164-9CA3-4D7E-A4FF-C79615692539}"/>
    <cellStyle name="Comma 7 8 2 3 3" xfId="16717" xr:uid="{F0A05363-CE94-4826-B6BE-FDE5119AF584}"/>
    <cellStyle name="Comma 7 8 2 3 3 2" xfId="33377" xr:uid="{6E63CCB4-BC15-48E2-9ED5-B73E4391BF8E}"/>
    <cellStyle name="Comma 7 8 2 3 4" xfId="25088" xr:uid="{F79C020B-1532-4EB5-B1AD-A7C4D6DB8F30}"/>
    <cellStyle name="Comma 7 8 2 3 5" xfId="45559" xr:uid="{4ED08EEE-EED4-43B1-8050-DB72EF8C4C1A}"/>
    <cellStyle name="Comma 7 8 2 4" xfId="7350" xr:uid="{2E1DCEB5-BB30-4E33-81EE-3157734C6770}"/>
    <cellStyle name="Comma 7 8 2 4 2" xfId="17819" xr:uid="{585F0951-E624-4781-AA0F-69BABB01E9C7}"/>
    <cellStyle name="Comma 7 8 2 4 2 2" xfId="34479" xr:uid="{BCEDDEB3-12B2-41F7-8C08-F51F20A0EBD4}"/>
    <cellStyle name="Comma 7 8 2 4 3" xfId="26191" xr:uid="{C2797A1E-3B8D-4852-9960-8F3E36C12BBE}"/>
    <cellStyle name="Comma 7 8 2 4 4" xfId="47233" xr:uid="{49F7C6B8-1A06-4D74-B22A-7386A7A4EAB1}"/>
    <cellStyle name="Comma 7 8 2 5" xfId="11639" xr:uid="{5B790BCD-B793-441C-AB47-AD8BD1DA04D8}"/>
    <cellStyle name="Comma 7 8 2 5 2" xfId="20437" xr:uid="{31495EC8-DA14-4CD3-AB53-91F64A58D379}"/>
    <cellStyle name="Comma 7 8 2 5 2 2" xfId="37097" xr:uid="{0CCC8922-76F2-4F3F-AF7F-87143C22F0FF}"/>
    <cellStyle name="Comma 7 8 2 5 3" xfId="28809" xr:uid="{BCC41087-02C1-4B87-9F44-F3685ED9EE0B}"/>
    <cellStyle name="Comma 7 8 2 5 4" xfId="51520" xr:uid="{B2181085-C414-4B18-8A15-B84242FE7D96}"/>
    <cellStyle name="Comma 7 8 2 6" xfId="14068" xr:uid="{BC820FA1-5880-44C1-ADFD-CE2E8DF616B7}"/>
    <cellStyle name="Comma 7 8 2 6 2" xfId="30728" xr:uid="{EFF2EAFC-7BEE-4FAE-9E1E-029B5CC5A4E3}"/>
    <cellStyle name="Comma 7 8 2 7" xfId="22418" xr:uid="{C9B3EDCB-2E82-4401-8B24-FFE00AEE57CD}"/>
    <cellStyle name="Comma 7 8 2 8" xfId="39484" xr:uid="{86255939-D353-4F9C-AB84-BED89FDC488F}"/>
    <cellStyle name="Comma 7 8 2 9" xfId="41772" xr:uid="{B7E41F5E-6CA0-480F-87A8-20931BB490C2}"/>
    <cellStyle name="Comma 7 8 3" xfId="2445" xr:uid="{5DF3E21D-400D-430B-9E78-D2F6C944DC2C}"/>
    <cellStyle name="Comma 7 8 3 2" xfId="4371" xr:uid="{3E1719B2-99D5-4848-B59B-ED7BCC211938}"/>
    <cellStyle name="Comma 7 8 3 2 2" xfId="9110" xr:uid="{31CD95DD-8198-46DB-88E6-B0705468AD21}"/>
    <cellStyle name="Comma 7 8 3 2 2 2" xfId="18855" xr:uid="{089A67AE-DC35-4089-8FD9-12914DBF4C86}"/>
    <cellStyle name="Comma 7 8 3 2 2 2 2" xfId="35515" xr:uid="{9733A01F-E34D-42F3-8945-3FE5C62D8F06}"/>
    <cellStyle name="Comma 7 8 3 2 2 3" xfId="27227" xr:uid="{45D00B26-B989-4864-B079-C3E4BD4C3C56}"/>
    <cellStyle name="Comma 7 8 3 2 2 4" xfId="48993" xr:uid="{1591FD23-DCB4-484D-B0AA-F6B072EF6B74}"/>
    <cellStyle name="Comma 7 8 3 2 3" xfId="15827" xr:uid="{D529FA9A-AC39-41EC-AE16-001FA484E8EB}"/>
    <cellStyle name="Comma 7 8 3 2 3 2" xfId="32487" xr:uid="{E7F16AE0-9E87-456C-B3F8-14FCD571ABAD}"/>
    <cellStyle name="Comma 7 8 3 2 4" xfId="24198" xr:uid="{C9547DF9-77B5-45ED-AFCD-153F0231F5FD}"/>
    <cellStyle name="Comma 7 8 3 2 5" xfId="44275" xr:uid="{96ABCC2E-F426-47C3-93C0-5525D5FC4817}"/>
    <cellStyle name="Comma 7 8 3 3" xfId="6264" xr:uid="{AAC61987-2019-459D-A678-22024E09CBEA}"/>
    <cellStyle name="Comma 7 8 3 3 2" xfId="10485" xr:uid="{919BAE8B-35CE-4EE9-941B-D6FF07273FC0}"/>
    <cellStyle name="Comma 7 8 3 3 2 2" xfId="19665" xr:uid="{8AA45726-460E-42C3-B4D3-586BC4BDD93D}"/>
    <cellStyle name="Comma 7 8 3 3 2 2 2" xfId="36325" xr:uid="{51986738-5519-4B32-97BE-172E6116B13C}"/>
    <cellStyle name="Comma 7 8 3 3 2 3" xfId="28037" xr:uid="{19B2763A-8373-461D-932E-D4981E60A338}"/>
    <cellStyle name="Comma 7 8 3 3 2 4" xfId="50368" xr:uid="{3CBBE546-C0CA-488C-9639-3586CC6E5ABA}"/>
    <cellStyle name="Comma 7 8 3 3 3" xfId="17145" xr:uid="{49D2D820-B6AD-4B9B-A1DF-C43135E3095D}"/>
    <cellStyle name="Comma 7 8 3 3 3 2" xfId="33805" xr:uid="{A362AFDD-96E8-4422-AC97-7F39C72E2B04}"/>
    <cellStyle name="Comma 7 8 3 3 4" xfId="25516" xr:uid="{F1EFBCC0-E6F3-49AD-8236-02037C6741EC}"/>
    <cellStyle name="Comma 7 8 3 3 5" xfId="46158" xr:uid="{A44A5E6D-A9E2-45C9-820E-1B91DD2955FB}"/>
    <cellStyle name="Comma 7 8 3 4" xfId="7775" xr:uid="{5BB3BE30-59B1-4526-8DF6-61EDD43EF56A}"/>
    <cellStyle name="Comma 7 8 3 4 2" xfId="18073" xr:uid="{4E3B2440-7D15-4AF4-9FD4-E4E15E4724B9}"/>
    <cellStyle name="Comma 7 8 3 4 2 2" xfId="34733" xr:uid="{9643CAB7-B42F-4BD7-BFD7-F16212697207}"/>
    <cellStyle name="Comma 7 8 3 4 3" xfId="26445" xr:uid="{350D08D0-8647-48E8-BC6A-9871C779A2BA}"/>
    <cellStyle name="Comma 7 8 3 4 4" xfId="47658" xr:uid="{B1AC4AB7-BABC-4A80-9FC2-DC2BC7EF717D}"/>
    <cellStyle name="Comma 7 8 3 5" xfId="12238" xr:uid="{412F49B5-D350-443D-B164-C9092443F097}"/>
    <cellStyle name="Comma 7 8 3 5 2" xfId="20865" xr:uid="{B1F89ED4-5C12-4C2A-99EF-8D05EBC92F3E}"/>
    <cellStyle name="Comma 7 8 3 5 2 2" xfId="37525" xr:uid="{F91993EC-B1E6-4DE2-A266-953A52312634}"/>
    <cellStyle name="Comma 7 8 3 5 3" xfId="29237" xr:uid="{0BF5391B-1812-43F7-A301-B223ECEA8A2B}"/>
    <cellStyle name="Comma 7 8 3 5 4" xfId="52119" xr:uid="{499CD21B-AD4D-477D-B9A1-7922C2326486}"/>
    <cellStyle name="Comma 7 8 3 6" xfId="14491" xr:uid="{CB7028BA-4F8F-4E7E-B281-ECFDE5B3567A}"/>
    <cellStyle name="Comma 7 8 3 6 2" xfId="31151" xr:uid="{1FBC86C7-577E-44D9-9CFA-C4B7F31059FB}"/>
    <cellStyle name="Comma 7 8 3 7" xfId="22861" xr:uid="{BF1CC0A8-E85F-4EFE-8866-B82DE1325F72}"/>
    <cellStyle name="Comma 7 8 3 8" xfId="39933" xr:uid="{2DD39979-411F-45C5-9ED8-15869E47C0B6}"/>
    <cellStyle name="Comma 7 8 3 9" xfId="42386" xr:uid="{57C2A364-239E-4F74-8C20-9D6A5B4B991B}"/>
    <cellStyle name="Comma 7 8 4" xfId="3180" xr:uid="{3BAB3A80-2966-40D2-B0CB-ABAA71D54D45}"/>
    <cellStyle name="Comma 7 8 4 2" xfId="8281" xr:uid="{0E396E0E-4CAC-4A5D-88A2-D9D001F7B059}"/>
    <cellStyle name="Comma 7 8 4 2 2" xfId="18360" xr:uid="{7602C87C-F36A-4ACD-8EEF-B251AFA73776}"/>
    <cellStyle name="Comma 7 8 4 2 2 2" xfId="35020" xr:uid="{5C9F3191-5777-42BA-A700-079F507AEB73}"/>
    <cellStyle name="Comma 7 8 4 2 3" xfId="26732" xr:uid="{C6275FAB-A5C7-4173-8B8C-8974E2AE8222}"/>
    <cellStyle name="Comma 7 8 4 2 4" xfId="48164" xr:uid="{BD31C0EC-4EFD-495E-B4D9-6C2CD25E58A7}"/>
    <cellStyle name="Comma 7 8 4 3" xfId="14970" xr:uid="{CD0AA84B-9F55-4B7B-9D29-054C395705E3}"/>
    <cellStyle name="Comma 7 8 4 3 2" xfId="31630" xr:uid="{1531CA26-AA8F-427F-B1A5-2E116648EE38}"/>
    <cellStyle name="Comma 7 8 4 4" xfId="23341" xr:uid="{0552FC29-5A43-408A-82D4-121C8DBCB4B2}"/>
    <cellStyle name="Comma 7 8 4 5" xfId="43084" xr:uid="{54E3CA11-EF70-41D5-BFE3-8A9BA809C16A}"/>
    <cellStyle name="Comma 7 8 5" xfId="5101" xr:uid="{2D33D4DA-EF73-4CFB-A23B-92DCC32A3007}"/>
    <cellStyle name="Comma 7 8 5 2" xfId="9656" xr:uid="{68D02E29-4095-4A4B-89A7-2998C0E37260}"/>
    <cellStyle name="Comma 7 8 5 2 2" xfId="19170" xr:uid="{F4F77B12-857A-4CA3-BA08-A8A2BFFE73F1}"/>
    <cellStyle name="Comma 7 8 5 2 2 2" xfId="35830" xr:uid="{0CED171D-9BEF-4EAD-B6EA-7A4CC58A1E41}"/>
    <cellStyle name="Comma 7 8 5 2 3" xfId="27542" xr:uid="{D7844A3B-86D5-4B6C-B4CE-BDA1B285250A}"/>
    <cellStyle name="Comma 7 8 5 2 4" xfId="49539" xr:uid="{D4E275B9-B209-40FB-BA18-9EA26ED8E4A6}"/>
    <cellStyle name="Comma 7 8 5 3" xfId="16316" xr:uid="{A022F3F0-A5E4-49B1-BD32-84CE87C5AE3A}"/>
    <cellStyle name="Comma 7 8 5 3 2" xfId="32976" xr:uid="{8F4BFB1D-A44D-41A4-94EA-E06767CA7CC7}"/>
    <cellStyle name="Comma 7 8 5 4" xfId="24687" xr:uid="{AE073E4B-AFC1-4188-990F-FFB7EAC00A7B}"/>
    <cellStyle name="Comma 7 8 5 5" xfId="44995" xr:uid="{558C8A78-0838-4FE2-9326-E451ABD3CB20}"/>
    <cellStyle name="Comma 7 8 6" xfId="6946" xr:uid="{E689BC0C-4DB6-4CF3-86FF-386E3F6034EB}"/>
    <cellStyle name="Comma 7 8 6 2" xfId="17578" xr:uid="{616ABAF2-C1A9-42A2-9083-D1F69BEB3EC7}"/>
    <cellStyle name="Comma 7 8 6 2 2" xfId="34238" xr:uid="{10FD2767-12DA-4E83-9EDB-CE2D84903E61}"/>
    <cellStyle name="Comma 7 8 6 3" xfId="25950" xr:uid="{1FCAF861-1AA4-4F94-88D2-70FCB980B91E}"/>
    <cellStyle name="Comma 7 8 6 4" xfId="46829" xr:uid="{5759997E-AA0F-443A-9A60-025B1BFE94F4}"/>
    <cellStyle name="Comma 7 8 7" xfId="11075" xr:uid="{4F3B2D37-F107-4D05-948B-8CDB9F6724BB}"/>
    <cellStyle name="Comma 7 8 7 2" xfId="20036" xr:uid="{D1A93620-C56C-497E-A749-3208FB9829D4}"/>
    <cellStyle name="Comma 7 8 7 2 2" xfId="36696" xr:uid="{D2B71129-01C0-4DA1-AB88-E1D2861EF3CB}"/>
    <cellStyle name="Comma 7 8 7 3" xfId="28408" xr:uid="{0BB37A68-3A49-4093-93D6-FB744D244D38}"/>
    <cellStyle name="Comma 7 8 7 4" xfId="50956" xr:uid="{84E80E10-38E0-4854-834C-38D4C75C39CA}"/>
    <cellStyle name="Comma 7 8 8" xfId="13314" xr:uid="{11FA72AA-B341-4C42-8A60-9620E9AD776A}"/>
    <cellStyle name="Comma 7 8 8 2" xfId="21649" xr:uid="{B200E65F-11E6-42F4-AA57-46861D7390B1}"/>
    <cellStyle name="Comma 7 8 8 2 2" xfId="38309" xr:uid="{15C897B8-4EA7-4A9C-B3B9-021AA5247807}"/>
    <cellStyle name="Comma 7 8 8 3" xfId="30022" xr:uid="{B6467FCE-834A-470B-8810-67A18DC927EC}"/>
    <cellStyle name="Comma 7 8 8 4" xfId="53188" xr:uid="{5F638777-812B-41D0-B795-282640FEF2E8}"/>
    <cellStyle name="Comma 7 8 9" xfId="22004" xr:uid="{2079E25A-13BF-40FB-817A-08C7E01C72D5}"/>
    <cellStyle name="Comma 7 9" xfId="639" xr:uid="{8B22C03F-FD97-4301-BB94-E40917D8FBCD}"/>
    <cellStyle name="Comma 7 9 10" xfId="39121" xr:uid="{B2B8A353-A4F6-476C-B5F1-5A59F5ABA7A8}"/>
    <cellStyle name="Comma 7 9 11" xfId="41237" xr:uid="{D29E7148-4CE1-46DA-AB99-B5B917BB23FB}"/>
    <cellStyle name="Comma 7 9 12" xfId="1337" xr:uid="{D2C57CCE-5096-44E7-91BF-A084D4220CB3}"/>
    <cellStyle name="Comma 7 9 2" xfId="1870" xr:uid="{3B45CEFD-D2FA-40C4-91FB-4BF215EDC524}"/>
    <cellStyle name="Comma 7 9 2 2" xfId="3799" xr:uid="{1DCEFEB7-8273-4F3F-BF17-C4005A0B5A37}"/>
    <cellStyle name="Comma 7 9 2 2 2" xfId="8714" xr:uid="{970D97E1-98BF-4BB0-BD11-DEFD86CAB7B2}"/>
    <cellStyle name="Comma 7 9 2 2 2 2" xfId="18619" xr:uid="{FB2F6D57-AEEB-42EE-8C4C-662CD7898685}"/>
    <cellStyle name="Comma 7 9 2 2 2 2 2" xfId="35279" xr:uid="{1E6E746F-FB9F-496A-B86B-99B3DAEB6DD2}"/>
    <cellStyle name="Comma 7 9 2 2 2 3" xfId="26991" xr:uid="{3E551446-F1BA-404F-A9EE-0CC31A61BD7F}"/>
    <cellStyle name="Comma 7 9 2 2 2 4" xfId="48597" xr:uid="{257B7868-8752-41AF-956B-CFC533EF494E}"/>
    <cellStyle name="Comma 7 9 2 2 3" xfId="15415" xr:uid="{1C890118-25D0-4499-A6F3-B551717ED25C}"/>
    <cellStyle name="Comma 7 9 2 2 3 2" xfId="32075" xr:uid="{56059DD5-54CF-47DD-AC31-79A6BF72954F}"/>
    <cellStyle name="Comma 7 9 2 2 4" xfId="23786" xr:uid="{7E23156A-FA3F-4AE5-A051-8C4496C9FF40}"/>
    <cellStyle name="Comma 7 9 2 2 5" xfId="43703" xr:uid="{D7C65A42-2B66-49CB-A70D-A3B367F280D0}"/>
    <cellStyle name="Comma 7 9 2 3" xfId="5707" xr:uid="{F97982D4-BC9C-46FC-883B-298DE7A99B03}"/>
    <cellStyle name="Comma 7 9 2 3 2" xfId="10089" xr:uid="{E74342CF-6826-43AA-A42C-97DCB40AE76F}"/>
    <cellStyle name="Comma 7 9 2 3 2 2" xfId="19429" xr:uid="{5FD83BAB-AC94-42D4-B07B-1FFC82A9CDED}"/>
    <cellStyle name="Comma 7 9 2 3 2 2 2" xfId="36089" xr:uid="{2FA0A52B-08D9-48BE-9583-C3DC41110E65}"/>
    <cellStyle name="Comma 7 9 2 3 2 3" xfId="27801" xr:uid="{7601F341-69A2-4F16-A70E-0799ADE098ED}"/>
    <cellStyle name="Comma 7 9 2 3 2 4" xfId="49972" xr:uid="{1801CFD5-AF82-4290-999B-E49A7793F207}"/>
    <cellStyle name="Comma 7 9 2 3 3" xfId="16748" xr:uid="{9CBE0B72-C2B4-4015-8579-8710A3E2F0E7}"/>
    <cellStyle name="Comma 7 9 2 3 3 2" xfId="33408" xr:uid="{40BCB4DE-5833-4A6E-B8EE-4B497B84484E}"/>
    <cellStyle name="Comma 7 9 2 3 4" xfId="25119" xr:uid="{839AB97D-0A53-459B-B78B-921C02FED34E}"/>
    <cellStyle name="Comma 7 9 2 3 5" xfId="45601" xr:uid="{ACC6F07E-A76A-4FF0-ADB7-FA651281BFAA}"/>
    <cellStyle name="Comma 7 9 2 4" xfId="7379" xr:uid="{AC839DFF-A794-405E-813B-DE715C5AB628}"/>
    <cellStyle name="Comma 7 9 2 4 2" xfId="17837" xr:uid="{1AC1234A-B260-4D4D-AFFD-E6FF3AE9F059}"/>
    <cellStyle name="Comma 7 9 2 4 2 2" xfId="34497" xr:uid="{315DFD7B-0435-47F5-9267-BE985A09DDEC}"/>
    <cellStyle name="Comma 7 9 2 4 3" xfId="26209" xr:uid="{78B89E87-58FA-426B-B359-7BF2E6D2B6A9}"/>
    <cellStyle name="Comma 7 9 2 4 4" xfId="47262" xr:uid="{8080BDFB-C1CA-4B76-AC57-3F67A0DA37E1}"/>
    <cellStyle name="Comma 7 9 2 5" xfId="11681" xr:uid="{4D3CEC15-E943-4F36-864C-BBBD6B647EAB}"/>
    <cellStyle name="Comma 7 9 2 5 2" xfId="20468" xr:uid="{9C56F7A8-1FF8-4995-992D-1A85BCF0C2F6}"/>
    <cellStyle name="Comma 7 9 2 5 2 2" xfId="37128" xr:uid="{2EB294F1-16B0-4F55-B551-39D20833DA4D}"/>
    <cellStyle name="Comma 7 9 2 5 3" xfId="28840" xr:uid="{20EEDDB6-8AC5-49E2-9B3A-458E4AFC3E00}"/>
    <cellStyle name="Comma 7 9 2 5 4" xfId="51562" xr:uid="{2D1C3103-D833-4E80-80F6-750670C8A638}"/>
    <cellStyle name="Comma 7 9 2 6" xfId="14099" xr:uid="{A79E6849-8EF4-4CBA-A590-C8688B229580}"/>
    <cellStyle name="Comma 7 9 2 6 2" xfId="30759" xr:uid="{996C75D0-0B81-4693-ACA0-6D0B221228BF}"/>
    <cellStyle name="Comma 7 9 2 7" xfId="22449" xr:uid="{D34EFBD0-D5D3-42DC-99FB-0C7F639584B1}"/>
    <cellStyle name="Comma 7 9 2 8" xfId="39987" xr:uid="{51873D92-D0F5-4E8F-9EFB-D127BF5A0053}"/>
    <cellStyle name="Comma 7 9 2 9" xfId="41814" xr:uid="{8D22EC5D-4FE2-49EE-BCA2-659BE2915B44}"/>
    <cellStyle name="Comma 7 9 3" xfId="2487" xr:uid="{B3A0CB28-37EE-4AB8-A916-8B4D91A3E037}"/>
    <cellStyle name="Comma 7 9 3 2" xfId="4413" xr:uid="{9051E54F-49E7-4AD2-97D1-312DB90384F5}"/>
    <cellStyle name="Comma 7 9 3 2 2" xfId="9139" xr:uid="{A352DAE8-8AA4-4E21-9A51-09D304051611}"/>
    <cellStyle name="Comma 7 9 3 2 2 2" xfId="18873" xr:uid="{786BDA12-F7A1-4B8C-AE52-A11B31F34EF1}"/>
    <cellStyle name="Comma 7 9 3 2 2 2 2" xfId="35533" xr:uid="{C3B9709C-B1AF-4D60-B006-4EECC369700B}"/>
    <cellStyle name="Comma 7 9 3 2 2 3" xfId="27245" xr:uid="{0B5FBF18-EDA8-4488-BD2C-327F0B7F0941}"/>
    <cellStyle name="Comma 7 9 3 2 2 4" xfId="49022" xr:uid="{5BDAA7D3-CEE6-46F9-A51E-63739A71B82C}"/>
    <cellStyle name="Comma 7 9 3 2 3" xfId="15858" xr:uid="{DD68FDBF-6CED-4072-A97B-52489B5ABE8B}"/>
    <cellStyle name="Comma 7 9 3 2 3 2" xfId="32518" xr:uid="{CE377C2A-646B-49AD-91A7-7FD633CD8DB2}"/>
    <cellStyle name="Comma 7 9 3 2 4" xfId="24229" xr:uid="{F2F80183-B072-4AE5-98FC-2774814FCE7E}"/>
    <cellStyle name="Comma 7 9 3 2 5" xfId="44317" xr:uid="{D3059482-E1B5-48EC-8FA1-DDAFA06B668B}"/>
    <cellStyle name="Comma 7 9 3 3" xfId="6306" xr:uid="{48A22CC1-ACBE-45A8-B8B1-E9207488E756}"/>
    <cellStyle name="Comma 7 9 3 3 2" xfId="10514" xr:uid="{960D3EB7-3D03-49E3-B457-817E0DB67966}"/>
    <cellStyle name="Comma 7 9 3 3 2 2" xfId="19683" xr:uid="{518853B4-0F63-4E13-A253-6B8700A4664E}"/>
    <cellStyle name="Comma 7 9 3 3 2 2 2" xfId="36343" xr:uid="{8D7D9671-7903-48F1-AA02-718EF7B56C8E}"/>
    <cellStyle name="Comma 7 9 3 3 2 3" xfId="28055" xr:uid="{4C90E566-449B-4EED-AAD7-60A8B93C7E56}"/>
    <cellStyle name="Comma 7 9 3 3 2 4" xfId="50397" xr:uid="{18C60092-7BDA-48D6-B330-6E5D94B9CAEF}"/>
    <cellStyle name="Comma 7 9 3 3 3" xfId="17176" xr:uid="{75F4DF0C-59A2-49D9-9CA1-341D30AD2200}"/>
    <cellStyle name="Comma 7 9 3 3 3 2" xfId="33836" xr:uid="{7C5EA93E-D191-4DB9-9815-3D32FA35B61D}"/>
    <cellStyle name="Comma 7 9 3 3 4" xfId="25547" xr:uid="{FE44519F-97F0-48BC-A698-BBA7021AD279}"/>
    <cellStyle name="Comma 7 9 3 3 5" xfId="46200" xr:uid="{8798CAA6-324F-433D-A530-17FBB8EB30D5}"/>
    <cellStyle name="Comma 7 9 3 4" xfId="7804" xr:uid="{5D1BC6B1-B151-47F9-9732-F52D898BD2D7}"/>
    <cellStyle name="Comma 7 9 3 4 2" xfId="18091" xr:uid="{8C8259FB-966F-4823-9681-DB7F74575178}"/>
    <cellStyle name="Comma 7 9 3 4 2 2" xfId="34751" xr:uid="{FC9ACE55-F33F-4927-BEBD-E57EDC46F0E9}"/>
    <cellStyle name="Comma 7 9 3 4 3" xfId="26463" xr:uid="{3E15DC9D-2D01-4B19-B5E6-99254CE71462}"/>
    <cellStyle name="Comma 7 9 3 4 4" xfId="47687" xr:uid="{80B55820-9078-41D0-BD53-0AE400C448EC}"/>
    <cellStyle name="Comma 7 9 3 5" xfId="12280" xr:uid="{867C4DF6-5E60-4447-A20A-0AED7070F04A}"/>
    <cellStyle name="Comma 7 9 3 5 2" xfId="20896" xr:uid="{4B7951D8-A114-4CB4-A2CB-4DB1A91B6D8F}"/>
    <cellStyle name="Comma 7 9 3 5 2 2" xfId="37556" xr:uid="{1CDD0E6D-DDF0-4258-B0D4-D33B7708D7C6}"/>
    <cellStyle name="Comma 7 9 3 5 3" xfId="29268" xr:uid="{BD9CBF26-FF76-463B-B377-918030A126D7}"/>
    <cellStyle name="Comma 7 9 3 5 4" xfId="52161" xr:uid="{285E8733-E92A-4284-BE93-2653937D1325}"/>
    <cellStyle name="Comma 7 9 3 6" xfId="14522" xr:uid="{895122C2-161E-4DFC-A1ED-007D361A7758}"/>
    <cellStyle name="Comma 7 9 3 6 2" xfId="31182" xr:uid="{5192CF02-98E1-4DE9-BF7F-811EF0F09186}"/>
    <cellStyle name="Comma 7 9 3 7" xfId="22892" xr:uid="{9CF65B5B-EB77-4BAC-AC1C-0016F6DAFA8F}"/>
    <cellStyle name="Comma 7 9 3 8" xfId="42428" xr:uid="{33914A11-EFCF-4DCA-8EFD-1262D39DA58E}"/>
    <cellStyle name="Comma 7 9 4" xfId="3222" xr:uid="{5F452F39-92DD-4E11-97C2-B4659E975047}"/>
    <cellStyle name="Comma 7 9 4 2" xfId="8310" xr:uid="{BF51C710-3951-4241-99DA-0A8D940ABBBF}"/>
    <cellStyle name="Comma 7 9 4 2 2" xfId="18378" xr:uid="{58A8C842-3432-40A4-815B-BA2783F00D5C}"/>
    <cellStyle name="Comma 7 9 4 2 2 2" xfId="35038" xr:uid="{54C8F30F-E13D-4567-B018-16928B3AACC6}"/>
    <cellStyle name="Comma 7 9 4 2 3" xfId="26750" xr:uid="{D0F52B93-DFC9-4277-A77D-1B01B3AAECB7}"/>
    <cellStyle name="Comma 7 9 4 2 4" xfId="48193" xr:uid="{F6F98313-EFF4-4641-9631-8FACBE6476BD}"/>
    <cellStyle name="Comma 7 9 4 3" xfId="15001" xr:uid="{1907B7A4-4A1A-4678-8BD8-27214508495A}"/>
    <cellStyle name="Comma 7 9 4 3 2" xfId="31661" xr:uid="{089F9780-175D-41FC-B91E-84778ED54938}"/>
    <cellStyle name="Comma 7 9 4 4" xfId="23372" xr:uid="{FEAF2449-AD3D-427A-9204-8A668555EC8D}"/>
    <cellStyle name="Comma 7 9 4 5" xfId="43126" xr:uid="{4A4BD8AF-A4FA-4029-B7DB-928CAA0DD384}"/>
    <cellStyle name="Comma 7 9 5" xfId="5130" xr:uid="{E4833728-1FE2-4017-91EF-1635FF437B30}"/>
    <cellStyle name="Comma 7 9 5 2" xfId="9685" xr:uid="{DE3DB78B-36BC-4A15-8C21-97A9A4180C15}"/>
    <cellStyle name="Comma 7 9 5 2 2" xfId="19188" xr:uid="{4C4C7EBA-E67C-446B-9FD4-386585443C32}"/>
    <cellStyle name="Comma 7 9 5 2 2 2" xfId="35848" xr:uid="{9D9A03FD-926E-4D86-BAEC-F6DDA3AD024D}"/>
    <cellStyle name="Comma 7 9 5 2 3" xfId="27560" xr:uid="{1059E921-0AFF-4A51-A005-0A43232A9B40}"/>
    <cellStyle name="Comma 7 9 5 2 4" xfId="49568" xr:uid="{906F38BA-3F73-4BCD-91E4-25311CDB17DE}"/>
    <cellStyle name="Comma 7 9 5 3" xfId="16334" xr:uid="{BF0921F4-B408-4091-8A17-BE32FD881B1A}"/>
    <cellStyle name="Comma 7 9 5 3 2" xfId="32994" xr:uid="{A626C84A-7A0B-4589-A01A-4814E4233C3E}"/>
    <cellStyle name="Comma 7 9 5 4" xfId="24705" xr:uid="{9F8A89D5-B90B-4C79-BA49-8C00C22E8395}"/>
    <cellStyle name="Comma 7 9 5 5" xfId="45024" xr:uid="{A86AB52A-07ED-435B-AE57-DECE4969C26C}"/>
    <cellStyle name="Comma 7 9 6" xfId="6975" xr:uid="{09C17DD6-FE8F-4968-854D-9B3730D7BC74}"/>
    <cellStyle name="Comma 7 9 6 2" xfId="17596" xr:uid="{DEF5D942-0D6A-4C22-9D67-3943BD9575B8}"/>
    <cellStyle name="Comma 7 9 6 2 2" xfId="34256" xr:uid="{97B1B139-E725-493B-B670-78AD6FC2495A}"/>
    <cellStyle name="Comma 7 9 6 3" xfId="25968" xr:uid="{56295F23-97B7-410F-ADFB-AFC70225B56A}"/>
    <cellStyle name="Comma 7 9 6 4" xfId="46858" xr:uid="{3CFFFA51-CD91-4258-9001-D886F64B3C2E}"/>
    <cellStyle name="Comma 7 9 7" xfId="11104" xr:uid="{1F5C3A56-16A9-4549-B13F-5B8977E5C153}"/>
    <cellStyle name="Comma 7 9 7 2" xfId="20054" xr:uid="{13F3CE2E-F849-4EE2-B99B-ABBDEC30DFE8}"/>
    <cellStyle name="Comma 7 9 7 2 2" xfId="36714" xr:uid="{89BDE2FB-1806-422F-B91B-34D4AF95FCDF}"/>
    <cellStyle name="Comma 7 9 7 3" xfId="28426" xr:uid="{FA2AAB50-E700-40FF-A816-20B3F304C97C}"/>
    <cellStyle name="Comma 7 9 7 4" xfId="50985" xr:uid="{033ED384-E967-4C6E-B791-4CC5DD2B3801}"/>
    <cellStyle name="Comma 7 9 8" xfId="13356" xr:uid="{BD9D6FC7-E455-4F23-A195-4FB38572EE91}"/>
    <cellStyle name="Comma 7 9 8 2" xfId="21680" xr:uid="{67F2219D-930E-46C5-AF51-C84595226268}"/>
    <cellStyle name="Comma 7 9 8 2 2" xfId="38340" xr:uid="{3D4D2C77-B125-407E-AAC6-3FF846511674}"/>
    <cellStyle name="Comma 7 9 8 3" xfId="30053" xr:uid="{91C795F8-F4BB-4FA4-91E7-A2D772B32E7A}"/>
    <cellStyle name="Comma 7 9 8 4" xfId="53230" xr:uid="{818DE42F-7CD0-4453-875A-83D4CE74E795}"/>
    <cellStyle name="Comma 7 9 9" xfId="22035" xr:uid="{48A62FAE-9E5B-4CB4-8B66-8C2047530D75}"/>
    <cellStyle name="Comma 70" xfId="40432" xr:uid="{F11AD012-A9FA-4D79-A981-71CFCF51E1C1}"/>
    <cellStyle name="Comma 71" xfId="40513" xr:uid="{5D6064B3-886B-4CC1-AE8B-BE115D1891B4}"/>
    <cellStyle name="Comma 72" xfId="40516" xr:uid="{67B364CD-CAA8-4C75-9766-295CBBA4E9C9}"/>
    <cellStyle name="Comma 73" xfId="40525" xr:uid="{7D660BFE-53B6-471D-9478-563CC123A442}"/>
    <cellStyle name="Comma 74" xfId="40528" xr:uid="{0F08C74E-272A-4A4A-8D59-4836831F74C0}"/>
    <cellStyle name="Comma 75" xfId="40530" xr:uid="{E591C6F4-B172-48F8-9B17-7E39E28FA7C1}"/>
    <cellStyle name="Comma 76" xfId="40534" xr:uid="{4F5DE66A-63CE-421C-BB87-255C7E6DB1A1}"/>
    <cellStyle name="Comma 77" xfId="40538" xr:uid="{1E3D8446-BED7-4689-B55F-4A4747A451AF}"/>
    <cellStyle name="Comma 78" xfId="40543" xr:uid="{88773F54-0B79-4850-BE49-493095019C7C}"/>
    <cellStyle name="Comma 79" xfId="40593" xr:uid="{34748382-0FCE-4BDE-8008-A06A8A1084B1}"/>
    <cellStyle name="Comma 8" xfId="73" xr:uid="{C58FE0D1-B41E-4C7F-9C8B-23F3AA037B46}"/>
    <cellStyle name="Comma 8 10" xfId="2778" xr:uid="{FABBEB5A-7998-4483-9A13-0E450AFFD250}"/>
    <cellStyle name="Comma 8 10 2" xfId="4685" xr:uid="{9830FB76-BC29-4403-AAC6-C2DA3DEF1A47}"/>
    <cellStyle name="Comma 8 10 2 2" xfId="9344" xr:uid="{A03BFA99-5E6B-49CC-91C2-C303D250F6E6}"/>
    <cellStyle name="Comma 8 10 2 2 2" xfId="18978" xr:uid="{09E87198-31CF-4C65-88F0-C41A1E5F6D21}"/>
    <cellStyle name="Comma 8 10 2 2 2 2" xfId="35638" xr:uid="{5D4BBED9-07C0-4880-8783-DC033BFEAC02}"/>
    <cellStyle name="Comma 8 10 2 2 3" xfId="27350" xr:uid="{957F58D2-41FD-4C76-9AF7-102ECD6509D5}"/>
    <cellStyle name="Comma 8 10 2 2 4" xfId="49227" xr:uid="{B1EEC6A4-E73B-43FB-AA40-A3C821E22F3D}"/>
    <cellStyle name="Comma 8 10 2 3" xfId="16030" xr:uid="{66F9233B-9A85-40C3-9736-68D8578D41DE}"/>
    <cellStyle name="Comma 8 10 2 3 2" xfId="32690" xr:uid="{DA32B5E9-D7C1-4CB7-AA69-E77561873482}"/>
    <cellStyle name="Comma 8 10 2 4" xfId="24401" xr:uid="{7DE220F0-6051-43E3-A44C-BE62F5638072}"/>
    <cellStyle name="Comma 8 10 2 5" xfId="44589" xr:uid="{992D6419-A19F-41E0-ACC7-3AA7B822BCE4}"/>
    <cellStyle name="Comma 8 10 3" xfId="6580" xr:uid="{2588963A-8A26-4673-89C7-D4F3C536DB10}"/>
    <cellStyle name="Comma 8 10 3 2" xfId="10721" xr:uid="{371BC19F-7540-4DA3-A680-58BD00206A0C}"/>
    <cellStyle name="Comma 8 10 3 2 2" xfId="19789" xr:uid="{814C23D2-E95D-46BB-AB30-C8538F7A4217}"/>
    <cellStyle name="Comma 8 10 3 2 2 2" xfId="36449" xr:uid="{8D0ACE1C-730C-4D04-A6A3-8A8EFDAB8CA4}"/>
    <cellStyle name="Comma 8 10 3 2 3" xfId="28161" xr:uid="{485F21BF-85AB-45A2-827B-FE5F36403D15}"/>
    <cellStyle name="Comma 8 10 3 2 4" xfId="50604" xr:uid="{F02C1A23-F658-44F1-9AD9-81ADDFF1C825}"/>
    <cellStyle name="Comma 8 10 3 3" xfId="17349" xr:uid="{B2375EAE-414D-4EE5-BE77-044C277E077F}"/>
    <cellStyle name="Comma 8 10 3 3 2" xfId="34009" xr:uid="{89543122-5268-497E-B99E-ED0C54E1C64D}"/>
    <cellStyle name="Comma 8 10 3 4" xfId="25720" xr:uid="{8A7C2DDC-DDBD-4ED0-BDF7-6257266A7046}"/>
    <cellStyle name="Comma 8 10 3 5" xfId="46474" xr:uid="{6C1AC8EA-DFEC-48EA-B6D0-A2C141B3A641}"/>
    <cellStyle name="Comma 8 10 4" xfId="8009" xr:uid="{D77132C8-2380-4713-B0DE-ECC1029CA44F}"/>
    <cellStyle name="Comma 8 10 4 2" xfId="18196" xr:uid="{86A22B48-A480-4121-B7BB-543F4E8B4E5C}"/>
    <cellStyle name="Comma 8 10 4 2 2" xfId="34856" xr:uid="{3900AC60-D387-4754-81D2-222B05DB182F}"/>
    <cellStyle name="Comma 8 10 4 3" xfId="26568" xr:uid="{42C03BD1-542F-42C4-9B4B-9A8D4C0767B9}"/>
    <cellStyle name="Comma 8 10 4 4" xfId="47892" xr:uid="{09C48B89-00C1-47E4-B961-137FF67A0390}"/>
    <cellStyle name="Comma 8 10 5" xfId="12552" xr:uid="{81B1A385-4468-4D3F-AFD5-6444E54F332A}"/>
    <cellStyle name="Comma 8 10 5 2" xfId="21068" xr:uid="{7D9EC12D-B2BA-415F-8238-6675890DD1E4}"/>
    <cellStyle name="Comma 8 10 5 2 2" xfId="37728" xr:uid="{CEDBC84E-AEF1-402D-9D36-328FF1A92073}"/>
    <cellStyle name="Comma 8 10 5 3" xfId="29440" xr:uid="{51BDE163-190E-4895-9CD4-794F4EAEDF3E}"/>
    <cellStyle name="Comma 8 10 5 4" xfId="52433" xr:uid="{DCE66FDA-BE70-441A-B29C-97D31DB43382}"/>
    <cellStyle name="Comma 8 10 6" xfId="14693" xr:uid="{7DD6F600-0664-4313-8D67-0E4F7998F697}"/>
    <cellStyle name="Comma 8 10 6 2" xfId="31353" xr:uid="{9730EFFC-F5B7-4B25-B488-6FD3AE523555}"/>
    <cellStyle name="Comma 8 10 7" xfId="23064" xr:uid="{F6B33F24-D8A1-4A7C-B4C3-6543C42E2303}"/>
    <cellStyle name="Comma 8 10 8" xfId="39555" xr:uid="{19923952-A52B-48DA-AA55-D4537ECBD8FB}"/>
    <cellStyle name="Comma 8 10 9" xfId="42699" xr:uid="{D9F5311A-4E39-4FE6-BE58-47698E668F3F}"/>
    <cellStyle name="Comma 8 11" xfId="2797" xr:uid="{85FC3F53-FA81-4060-9F2B-C31F78014E3F}"/>
    <cellStyle name="Comma 8 11 2" xfId="4704" xr:uid="{7E6F62A3-E966-4AC7-B25B-A3FE138DBAB4}"/>
    <cellStyle name="Comma 8 11 2 2" xfId="9362" xr:uid="{0F7A7155-32E0-4F14-9524-CAF757D83D19}"/>
    <cellStyle name="Comma 8 11 2 2 2" xfId="18990" xr:uid="{52C3BADD-200E-419A-A168-B092A7256C1A}"/>
    <cellStyle name="Comma 8 11 2 2 2 2" xfId="35650" xr:uid="{64ADE705-54FC-4C27-9B5B-8D6BD875C237}"/>
    <cellStyle name="Comma 8 11 2 2 3" xfId="27362" xr:uid="{748C6153-9A96-4399-812A-8E34095AD293}"/>
    <cellStyle name="Comma 8 11 2 2 4" xfId="49245" xr:uid="{051D0E71-BAF7-4C14-9967-D8C667A97404}"/>
    <cellStyle name="Comma 8 11 2 3" xfId="16043" xr:uid="{824D1744-1CDD-4D14-9698-A27122C60BA3}"/>
    <cellStyle name="Comma 8 11 2 3 2" xfId="32703" xr:uid="{12ED39E5-97F7-4166-B10D-45525033401E}"/>
    <cellStyle name="Comma 8 11 2 4" xfId="24414" xr:uid="{0084A747-59AB-4089-8DF7-3ED1B25201EC}"/>
    <cellStyle name="Comma 8 11 2 5" xfId="44608" xr:uid="{B1452614-5E84-4A93-954B-8C3E42BACD80}"/>
    <cellStyle name="Comma 8 11 3" xfId="6599" xr:uid="{6F361DC9-1C0D-4397-8D4F-85A6F392A165}"/>
    <cellStyle name="Comma 8 11 3 2" xfId="10739" xr:uid="{B055E34A-7EC4-4815-9C06-3152124E4A41}"/>
    <cellStyle name="Comma 8 11 3 2 2" xfId="19801" xr:uid="{EC00F741-F3FE-4319-9228-082FA90351B1}"/>
    <cellStyle name="Comma 8 11 3 2 2 2" xfId="36461" xr:uid="{C52E7F59-973E-40CE-8002-C5614559CA49}"/>
    <cellStyle name="Comma 8 11 3 2 3" xfId="28173" xr:uid="{79BE8169-8AD3-4DDB-BDAB-B6A3747A4ED6}"/>
    <cellStyle name="Comma 8 11 3 2 4" xfId="50622" xr:uid="{D657B855-66B3-4318-B541-694A6068E469}"/>
    <cellStyle name="Comma 8 11 3 3" xfId="17362" xr:uid="{7B02172D-611C-4FA4-B74D-9401D1A2C5A5}"/>
    <cellStyle name="Comma 8 11 3 3 2" xfId="34022" xr:uid="{9DC9460F-13DF-4E3D-A880-E49D83AAAF8B}"/>
    <cellStyle name="Comma 8 11 3 4" xfId="25733" xr:uid="{B5A20FFD-F1F2-419C-89E0-F1B9835DE95B}"/>
    <cellStyle name="Comma 8 11 3 5" xfId="46493" xr:uid="{85385F86-525C-47A6-A10C-F4AC632C97CC}"/>
    <cellStyle name="Comma 8 11 4" xfId="8027" xr:uid="{E3478E6E-B529-4B7A-939A-D0D9FDE7E280}"/>
    <cellStyle name="Comma 8 11 4 2" xfId="18208" xr:uid="{CBAF6118-D3EE-4D37-AE3B-670870C0144D}"/>
    <cellStyle name="Comma 8 11 4 2 2" xfId="34868" xr:uid="{E7F401A6-30D5-4789-8312-B9A860690645}"/>
    <cellStyle name="Comma 8 11 4 3" xfId="26580" xr:uid="{69237653-14CD-456D-8CB2-8F311F664B6F}"/>
    <cellStyle name="Comma 8 11 4 4" xfId="47910" xr:uid="{8F40D2F0-5E68-4210-8B62-CD82891FC565}"/>
    <cellStyle name="Comma 8 11 5" xfId="14706" xr:uid="{9726CBB0-33AE-4940-A97B-B05928E1ED44}"/>
    <cellStyle name="Comma 8 11 5 2" xfId="31366" xr:uid="{35BB5C07-5685-4C0B-991E-C4344E166109}"/>
    <cellStyle name="Comma 8 11 6" xfId="23077" xr:uid="{6698D806-76A4-4DA0-88AA-E5D1EFE8E6DA}"/>
    <cellStyle name="Comma 8 11 7" xfId="42718" xr:uid="{939AA177-CC98-41F3-86D3-A4681F08AA5D}"/>
    <cellStyle name="Comma 8 12" xfId="2879" xr:uid="{667A1EEC-CBEF-43FD-9085-76CDA90C904F}"/>
    <cellStyle name="Comma 8 12 2" xfId="14761" xr:uid="{6A4A29D4-727A-4BA5-BF62-BBB5914CB82D}"/>
    <cellStyle name="Comma 8 12 2 2" xfId="31421" xr:uid="{972A5E9C-194E-4E46-B60A-120374A3754B}"/>
    <cellStyle name="Comma 8 12 3" xfId="23132" xr:uid="{48BC0C54-B13B-439F-B4F8-A92398474EB8}"/>
    <cellStyle name="Comma 8 12 4" xfId="42785" xr:uid="{2CFFD409-930D-40A7-AA75-2960684E186A}"/>
    <cellStyle name="Comma 8 13" xfId="4775" xr:uid="{E2935F43-E47F-436C-AE58-14A635ABC085}"/>
    <cellStyle name="Comma 8 13 2" xfId="9408" xr:uid="{79C6B014-CEFC-4122-940B-CECFDFE4FD4C}"/>
    <cellStyle name="Comma 8 13 2 2" xfId="19019" xr:uid="{0D2ED4B7-001F-48F4-A58B-4937A728C122}"/>
    <cellStyle name="Comma 8 13 2 2 2" xfId="35679" xr:uid="{07B3D1E0-26EC-4588-9E15-EC746E213EAB}"/>
    <cellStyle name="Comma 8 13 2 3" xfId="27391" xr:uid="{EBD37301-C536-43A4-9A6D-E3755ED972B3}"/>
    <cellStyle name="Comma 8 13 2 4" xfId="49291" xr:uid="{39D0C321-4CED-4245-8FF3-E0F895BDAAFC}"/>
    <cellStyle name="Comma 8 13 3" xfId="16089" xr:uid="{A6081010-E810-48E7-8E20-993614AC92AE}"/>
    <cellStyle name="Comma 8 13 3 2" xfId="32749" xr:uid="{BD222845-EDA1-450F-A89D-48802F268E18}"/>
    <cellStyle name="Comma 8 13 4" xfId="24460" xr:uid="{52B3DA80-4997-4C44-ADD7-8872B2D213EA}"/>
    <cellStyle name="Comma 8 13 5" xfId="44671" xr:uid="{4FA977DE-0BAC-4617-962D-B44E03326D24}"/>
    <cellStyle name="Comma 8 14" xfId="4818" xr:uid="{D4365527-64E4-4EAC-B585-7DD7DD0BEF26}"/>
    <cellStyle name="Comma 8 14 2" xfId="16124" xr:uid="{A7C4BE4C-4A4F-44A1-8EC9-8C097C213C93}"/>
    <cellStyle name="Comma 8 14 2 2" xfId="32784" xr:uid="{6412F34D-AEA8-421E-8858-6843702D769E}"/>
    <cellStyle name="Comma 8 14 3" xfId="24495" xr:uid="{74ABCC00-314D-4C61-98B9-23A581E177C6}"/>
    <cellStyle name="Comma 8 14 4" xfId="44713" xr:uid="{AC00736B-A56F-410B-80B7-C19A33EC7603}"/>
    <cellStyle name="Comma 8 15" xfId="6641" xr:uid="{A8D97EBD-DB6C-4232-A8BE-FB8495EAD8EC}"/>
    <cellStyle name="Comma 8 15 2" xfId="10763" xr:uid="{B458D5C0-01DC-41F0-89A8-34A827B629A9}"/>
    <cellStyle name="Comma 8 15 2 2" xfId="19821" xr:uid="{33822905-38B5-4AAF-B0FC-62C6C469881A}"/>
    <cellStyle name="Comma 8 15 2 2 2" xfId="36481" xr:uid="{F114B347-D215-4AB5-A1DA-F5081F94FA3B}"/>
    <cellStyle name="Comma 8 15 2 3" xfId="28193" xr:uid="{4EB9ADC9-FFD4-41EC-B2BF-99BC84505A31}"/>
    <cellStyle name="Comma 8 15 2 4" xfId="50646" xr:uid="{C3AEFE35-3303-416A-B6B2-F11690422893}"/>
    <cellStyle name="Comma 8 15 3" xfId="17399" xr:uid="{FF4BA46A-A675-46FF-BC2E-A7BE26ECC0CF}"/>
    <cellStyle name="Comma 8 15 3 2" xfId="34059" xr:uid="{54AC0415-A523-4E9F-BA3E-C8737598C22D}"/>
    <cellStyle name="Comma 8 15 4" xfId="25770" xr:uid="{FB79D75A-CD0B-4E63-91DB-DA8C0F2F6402}"/>
    <cellStyle name="Comma 8 15 5" xfId="46534" xr:uid="{B3A457F4-1777-4CB1-A2A4-D2074CA2EEAD}"/>
    <cellStyle name="Comma 8 16" xfId="6662" xr:uid="{9FCA5B62-5384-4C5B-9490-16FFCDD365C5}"/>
    <cellStyle name="Comma 8 16 2" xfId="17413" xr:uid="{B985A9E7-314F-4368-AE91-CB1F92EF4C3D}"/>
    <cellStyle name="Comma 8 16 2 2" xfId="34073" xr:uid="{5CE33A1C-AAC0-402A-A54C-4628CBBF9A41}"/>
    <cellStyle name="Comma 8 16 3" xfId="25785" xr:uid="{B6110781-738A-45A7-B752-C5305BF40872}"/>
    <cellStyle name="Comma 8 16 4" xfId="46555" xr:uid="{66B69D0E-B7D2-429D-B7E9-82510DD4AD6A}"/>
    <cellStyle name="Comma 8 17" xfId="10793" xr:uid="{7EF0B6F4-E197-486D-BA97-CDAED5C3F3BA}"/>
    <cellStyle name="Comma 8 17 2" xfId="19845" xr:uid="{A38453A4-27FD-476B-8E84-1570E2C876AE}"/>
    <cellStyle name="Comma 8 17 2 2" xfId="36505" xr:uid="{184069E6-47BC-4FB1-9053-F95C1DA39902}"/>
    <cellStyle name="Comma 8 17 3" xfId="28217" xr:uid="{AAE94784-0114-4EE5-9445-4FAD5B333CAD}"/>
    <cellStyle name="Comma 8 17 4" xfId="50675" xr:uid="{4FDA4297-0554-4016-9367-B0C373E0B196}"/>
    <cellStyle name="Comma 8 18" xfId="12571" xr:uid="{337C47F5-88AE-4CD1-B586-CF3FC311BE03}"/>
    <cellStyle name="Comma 8 18 2" xfId="21081" xr:uid="{978913EA-4C03-49D2-9014-4B4C031A3A40}"/>
    <cellStyle name="Comma 8 18 2 2" xfId="37741" xr:uid="{6744C7AF-CD95-459B-8240-44C13783EC64}"/>
    <cellStyle name="Comma 8 18 3" xfId="29453" xr:uid="{19946BC5-766E-4595-9A01-CC4297B1CD01}"/>
    <cellStyle name="Comma 8 18 4" xfId="52452" xr:uid="{7A4E93EC-CABB-4EAA-911A-C7E4D490A795}"/>
    <cellStyle name="Comma 8 19" xfId="12606" xr:uid="{01320A59-3CD7-4E38-9C3D-B196379686CA}"/>
    <cellStyle name="Comma 8 19 2" xfId="21107" xr:uid="{22088731-1F48-44A2-8019-A34056893BF1}"/>
    <cellStyle name="Comma 8 19 2 2" xfId="37767" xr:uid="{B779AB43-13B6-451C-9D31-074ADC264C91}"/>
    <cellStyle name="Comma 8 19 3" xfId="29479" xr:uid="{DB5570DB-B42F-492D-B8D2-7BA8229983E5}"/>
    <cellStyle name="Comma 8 19 4" xfId="52486" xr:uid="{94DC1BC4-C808-4A55-BDA8-DBE161E6D50C}"/>
    <cellStyle name="Comma 8 2" xfId="81" xr:uid="{520FA583-DC6F-4E0E-8BFC-C3B081BD8A23}"/>
    <cellStyle name="Comma 8 2 10" xfId="4823" xr:uid="{E7F530C3-E605-4B6A-A3A0-50BDB4C2DF71}"/>
    <cellStyle name="Comma 8 2 10 2" xfId="16129" xr:uid="{2A0222EB-82A6-48F8-B07D-D81608A1D63E}"/>
    <cellStyle name="Comma 8 2 10 2 2" xfId="32789" xr:uid="{DDFA9096-EC13-4288-94BF-6BC8C2026025}"/>
    <cellStyle name="Comma 8 2 10 3" xfId="24500" xr:uid="{C47248B6-2921-4C52-AD44-211B649C198D}"/>
    <cellStyle name="Comma 8 2 10 4" xfId="44718" xr:uid="{B30F75D6-AD36-4AA2-884C-C0A691CF058F}"/>
    <cellStyle name="Comma 8 2 11" xfId="6645" xr:uid="{16672E3C-323A-4455-AB40-8A6959F2BF67}"/>
    <cellStyle name="Comma 8 2 11 2" xfId="10767" xr:uid="{F1453926-306D-46D3-AD1C-734017DE2BA5}"/>
    <cellStyle name="Comma 8 2 11 2 2" xfId="19824" xr:uid="{5A7A6FA4-1DBA-4222-95C6-C4D8B31C75CA}"/>
    <cellStyle name="Comma 8 2 11 2 2 2" xfId="36484" xr:uid="{48826E58-624A-4168-A500-54E64891845C}"/>
    <cellStyle name="Comma 8 2 11 2 3" xfId="28196" xr:uid="{51DEF697-8628-4E7A-9556-C3D0EB2E740E}"/>
    <cellStyle name="Comma 8 2 11 2 4" xfId="50650" xr:uid="{C5AAEEC8-9DBB-493A-B217-B61E87537C1D}"/>
    <cellStyle name="Comma 8 2 11 3" xfId="17402" xr:uid="{C8081CE0-9F82-478E-B57C-1F45362ACB89}"/>
    <cellStyle name="Comma 8 2 11 3 2" xfId="34062" xr:uid="{5F6A19DA-E6D4-405E-B4EF-9AE6809FE597}"/>
    <cellStyle name="Comma 8 2 11 4" xfId="25773" xr:uid="{E091B89F-BB19-4EAE-AB5D-A904393973FB}"/>
    <cellStyle name="Comma 8 2 11 5" xfId="46538" xr:uid="{5A923874-2EB7-4491-8C31-6E384D2E42DC}"/>
    <cellStyle name="Comma 8 2 12" xfId="6679" xr:uid="{ECDACAB9-5BC1-4A84-8613-0DA2B97DD233}"/>
    <cellStyle name="Comma 8 2 12 2" xfId="17426" xr:uid="{9949ECC1-40E2-4E70-AC82-0586DEF7DC0C}"/>
    <cellStyle name="Comma 8 2 12 2 2" xfId="34086" xr:uid="{FE5E3F07-AF55-43B6-B5B6-9161DF119D6F}"/>
    <cellStyle name="Comma 8 2 12 3" xfId="25798" xr:uid="{D0A5ECD8-FFF2-4AF3-B690-C3ED80F04086}"/>
    <cellStyle name="Comma 8 2 12 4" xfId="46572" xr:uid="{35F55A97-553E-4F65-A01B-240927A61C4C}"/>
    <cellStyle name="Comma 8 2 13" xfId="10798" xr:uid="{0268B1F6-898A-48C9-9509-755FD0DD0A9D}"/>
    <cellStyle name="Comma 8 2 13 2" xfId="19850" xr:uid="{C935AB14-054F-4A2D-94E7-AD301A6EECBF}"/>
    <cellStyle name="Comma 8 2 13 2 2" xfId="36510" xr:uid="{4A531BEA-279A-4D87-A7AC-22975A39FC31}"/>
    <cellStyle name="Comma 8 2 13 3" xfId="28222" xr:uid="{08E53BC6-69C0-4479-9A8E-B182222E983E}"/>
    <cellStyle name="Comma 8 2 13 4" xfId="50680" xr:uid="{3EFD328B-D69B-45C2-A980-448E9C176C2C}"/>
    <cellStyle name="Comma 8 2 14" xfId="12587" xr:uid="{E14C62E4-462A-443E-AC66-EFB2FE9227FC}"/>
    <cellStyle name="Comma 8 2 14 2" xfId="21094" xr:uid="{85FD48CB-251A-47A3-8A74-0AD5B85702DB}"/>
    <cellStyle name="Comma 8 2 14 2 2" xfId="37754" xr:uid="{8E829328-4C21-4AD8-B061-EEB4A839F534}"/>
    <cellStyle name="Comma 8 2 14 3" xfId="29466" xr:uid="{018C0E6B-2249-4842-A5D9-503BCE8A9509}"/>
    <cellStyle name="Comma 8 2 14 4" xfId="52468" xr:uid="{53354401-45B9-4A80-B9CF-944011B4B277}"/>
    <cellStyle name="Comma 8 2 15" xfId="12624" xr:uid="{D7723035-048B-4AD7-B733-0363E5C957E9}"/>
    <cellStyle name="Comma 8 2 15 2" xfId="21121" xr:uid="{02B31601-1879-42EB-B429-F363E03609FE}"/>
    <cellStyle name="Comma 8 2 15 2 2" xfId="37781" xr:uid="{E5A415B0-87E1-4891-97E1-AFA63573C77F}"/>
    <cellStyle name="Comma 8 2 15 3" xfId="29493" xr:uid="{FC2C6878-168C-4F27-8AAD-2B21A190288E}"/>
    <cellStyle name="Comma 8 2 15 4" xfId="52504" xr:uid="{D12055AF-D55A-4072-8392-5EB88766D5FF}"/>
    <cellStyle name="Comma 8 2 16" xfId="12677" xr:uid="{68ED0AB0-C7FE-4789-8258-4C0B9059C0AD}"/>
    <cellStyle name="Comma 8 2 16 2" xfId="21164" xr:uid="{E00DA976-B4CA-470F-86E7-FEE626E552BE}"/>
    <cellStyle name="Comma 8 2 16 2 2" xfId="37824" xr:uid="{18D06943-18D2-4740-BFAF-C935FED6253A}"/>
    <cellStyle name="Comma 8 2 16 3" xfId="29536" xr:uid="{95B1497B-7F2C-4FFF-A0D3-94F6661B0671}"/>
    <cellStyle name="Comma 8 2 16 4" xfId="52554" xr:uid="{62A005F3-61D9-41ED-BEB3-55BA5297A8AC}"/>
    <cellStyle name="Comma 8 2 17" xfId="12710" xr:uid="{44E2D85C-2B29-440F-B47C-03C057BF3554}"/>
    <cellStyle name="Comma 8 2 17 2" xfId="21195" xr:uid="{E0954A2B-E2D6-4045-AC4A-216703026398}"/>
    <cellStyle name="Comma 8 2 17 2 2" xfId="37855" xr:uid="{91CBA258-6B6C-45FD-8854-BEE6ACB4BDB7}"/>
    <cellStyle name="Comma 8 2 17 3" xfId="29567" xr:uid="{3BCCE9E5-13E0-4DCB-B53D-61B9A6F2AC8B}"/>
    <cellStyle name="Comma 8 2 17 4" xfId="52586" xr:uid="{F8863836-99DA-4660-8349-7D4233FC3242}"/>
    <cellStyle name="Comma 8 2 18" xfId="12748" xr:uid="{C66B7AA5-A67B-403E-BF2C-0F1CEA949B0D}"/>
    <cellStyle name="Comma 8 2 18 2" xfId="21226" xr:uid="{5E29E1D4-CA29-4E23-A61F-46EA40FF7867}"/>
    <cellStyle name="Comma 8 2 18 2 2" xfId="37886" xr:uid="{8E137705-BAEE-4626-8FC1-8343BC0067F3}"/>
    <cellStyle name="Comma 8 2 18 3" xfId="29598" xr:uid="{5D1FF116-4A1A-4361-B9DD-3E1EAE445D0E}"/>
    <cellStyle name="Comma 8 2 18 4" xfId="52624" xr:uid="{9DC14575-347D-4E6F-83DF-3C9CD8776E6E}"/>
    <cellStyle name="Comma 8 2 19" xfId="12857" xr:uid="{B925135A-65E7-40F4-839D-5D879018A79D}"/>
    <cellStyle name="Comma 8 2 19 2" xfId="21328" xr:uid="{5D5B770D-7E09-46C2-BE42-147659DE2596}"/>
    <cellStyle name="Comma 8 2 19 2 2" xfId="37988" xr:uid="{3E5D9DA9-7566-4CD8-A218-69F5648BE74E}"/>
    <cellStyle name="Comma 8 2 19 3" xfId="29701" xr:uid="{F3921110-C846-413D-9163-9883BB2EEA1A}"/>
    <cellStyle name="Comma 8 2 19 4" xfId="52733" xr:uid="{1C261F5B-1726-453B-B99E-C5417E272F1A}"/>
    <cellStyle name="Comma 8 2 2" xfId="595" xr:uid="{D69BEFFC-8CC6-49F1-8935-4DE9AECE4ED1}"/>
    <cellStyle name="Comma 8 2 2 10" xfId="41193" xr:uid="{1B5F4BCF-39E8-4CE5-8EDE-91A5E5A76692}"/>
    <cellStyle name="Comma 8 2 2 2" xfId="1826" xr:uid="{B7B4BFB4-5C99-40F7-89BE-BE1198F0CFB0}"/>
    <cellStyle name="Comma 8 2 2 2 2" xfId="3755" xr:uid="{9CC6B184-46DA-44E7-8F1F-6110B018137E}"/>
    <cellStyle name="Comma 8 2 2 2 2 2" xfId="15383" xr:uid="{F50B6474-1695-46AE-BE2D-A1FD1C49F8E4}"/>
    <cellStyle name="Comma 8 2 2 2 2 2 2" xfId="32043" xr:uid="{7B084B7E-06E0-4EB6-BF0F-4039BE27593C}"/>
    <cellStyle name="Comma 8 2 2 2 2 2 3" xfId="40345" xr:uid="{E3EB910B-6B42-44E8-AE7A-3647E2733095}"/>
    <cellStyle name="Comma 8 2 2 2 2 3" xfId="23754" xr:uid="{1F8F8A56-043A-4646-B5AC-A75C416D91DA}"/>
    <cellStyle name="Comma 8 2 2 2 2 4" xfId="39452" xr:uid="{658F0D21-ACC6-4119-AE2B-F0DB1F38D7D4}"/>
    <cellStyle name="Comma 8 2 2 2 2 5" xfId="43659" xr:uid="{7FF6F262-397E-4AB1-95A6-3640412AF299}"/>
    <cellStyle name="Comma 8 2 2 2 3" xfId="5663" xr:uid="{79E13EE4-8999-4ECB-BD9D-DFCE6F625ECA}"/>
    <cellStyle name="Comma 8 2 2 2 3 2" xfId="16716" xr:uid="{19446353-2B32-481F-AE6F-1785C27BED66}"/>
    <cellStyle name="Comma 8 2 2 2 3 2 2" xfId="33376" xr:uid="{E98D8F01-8939-4645-BF16-813C0D9BB459}"/>
    <cellStyle name="Comma 8 2 2 2 3 3" xfId="25087" xr:uid="{B4733257-54D6-40FB-A74E-91D743ABBA33}"/>
    <cellStyle name="Comma 8 2 2 2 3 4" xfId="39897" xr:uid="{07A2CECD-40DE-4565-A472-6177EA558347}"/>
    <cellStyle name="Comma 8 2 2 2 3 5" xfId="45557" xr:uid="{94E20A25-4D6D-4D3C-80E7-3B7FC59C2DC0}"/>
    <cellStyle name="Comma 8 2 2 2 4" xfId="11637" xr:uid="{D24F0699-0B75-492D-ABC9-9F7EC9997633}"/>
    <cellStyle name="Comma 8 2 2 2 4 2" xfId="20436" xr:uid="{80F63313-0F4F-4B96-8E53-37E50665CD74}"/>
    <cellStyle name="Comma 8 2 2 2 4 2 2" xfId="37096" xr:uid="{12B92E89-FF70-48F8-8358-715704D1CAD5}"/>
    <cellStyle name="Comma 8 2 2 2 4 3" xfId="28808" xr:uid="{AE52F13A-093C-459C-8F1F-9E78AD946E18}"/>
    <cellStyle name="Comma 8 2 2 2 4 4" xfId="51518" xr:uid="{44D203A0-D5D4-41FB-85F1-123BB729C735}"/>
    <cellStyle name="Comma 8 2 2 2 5" xfId="14067" xr:uid="{DE9D6ADC-852F-4980-88F6-0BAF5E4056EB}"/>
    <cellStyle name="Comma 8 2 2 2 5 2" xfId="30727" xr:uid="{6AF1ED40-D21E-4FE1-8739-89E7B08209DE}"/>
    <cellStyle name="Comma 8 2 2 2 6" xfId="22417" xr:uid="{55638DD9-62E4-443F-91D0-7A6633256BAD}"/>
    <cellStyle name="Comma 8 2 2 2 7" xfId="38994" xr:uid="{1FB3FE57-D2DE-443E-B700-4494134DBDAF}"/>
    <cellStyle name="Comma 8 2 2 2 8" xfId="41770" xr:uid="{33668689-956F-4274-BF20-EEFD389AB0CB}"/>
    <cellStyle name="Comma 8 2 2 3" xfId="2443" xr:uid="{B5A459EA-FA2C-414D-A26B-44F53D408A01}"/>
    <cellStyle name="Comma 8 2 2 3 2" xfId="4369" xr:uid="{F47F731A-A101-404B-95E8-0F0089F4AE0A}"/>
    <cellStyle name="Comma 8 2 2 3 2 2" xfId="15826" xr:uid="{BD23FDA7-E092-43D0-A350-02265E488BB7}"/>
    <cellStyle name="Comma 8 2 2 3 2 2 2" xfId="32486" xr:uid="{78976CE9-3FAC-4C9B-9EF7-ACFE5561C251}"/>
    <cellStyle name="Comma 8 2 2 3 2 3" xfId="24197" xr:uid="{E919A28D-12DD-4034-AE9F-6F7D31EF1C2B}"/>
    <cellStyle name="Comma 8 2 2 3 2 4" xfId="40179" xr:uid="{C58819BF-1E96-4CEC-8F9B-FF9D55A61581}"/>
    <cellStyle name="Comma 8 2 2 3 2 5" xfId="44273" xr:uid="{932BEEA2-CA6D-4B2F-9CD7-A6BFB1459576}"/>
    <cellStyle name="Comma 8 2 2 3 3" xfId="6262" xr:uid="{E1D03AE7-5E7C-4BA9-BF1A-BA737556B3A7}"/>
    <cellStyle name="Comma 8 2 2 3 3 2" xfId="17144" xr:uid="{16668C5F-BCBA-445E-B2AC-425A3F3A79B2}"/>
    <cellStyle name="Comma 8 2 2 3 3 2 2" xfId="33804" xr:uid="{060B3A90-0462-4BC5-84D2-0B0B77F42987}"/>
    <cellStyle name="Comma 8 2 2 3 3 3" xfId="25515" xr:uid="{F2F67DB0-9817-4C28-9104-2E0E70A3FD84}"/>
    <cellStyle name="Comma 8 2 2 3 3 4" xfId="46156" xr:uid="{1A3B415B-3C56-4E7F-8BD9-5AE3BE2648B7}"/>
    <cellStyle name="Comma 8 2 2 3 4" xfId="12236" xr:uid="{3EA11B1F-AB71-4B47-8DFE-54ECF76C6FB1}"/>
    <cellStyle name="Comma 8 2 2 3 4 2" xfId="20864" xr:uid="{F5C03BC2-A025-4ED4-AD4B-8698ED48B4E1}"/>
    <cellStyle name="Comma 8 2 2 3 4 2 2" xfId="37524" xr:uid="{308181F1-5AE2-416C-99D6-30CF9A16FB20}"/>
    <cellStyle name="Comma 8 2 2 3 4 3" xfId="29236" xr:uid="{EA676419-F2A2-4836-A10A-DAB7B30594DA}"/>
    <cellStyle name="Comma 8 2 2 3 4 4" xfId="52117" xr:uid="{59FAFA4C-EA3C-4605-A416-0DD2B3594A5A}"/>
    <cellStyle name="Comma 8 2 2 3 5" xfId="14490" xr:uid="{C706EB16-99F3-4E74-84A8-ADBF85DE9B84}"/>
    <cellStyle name="Comma 8 2 2 3 5 2" xfId="31150" xr:uid="{0519DA09-200E-4604-955B-F42D3AA2250F}"/>
    <cellStyle name="Comma 8 2 2 3 6" xfId="22860" xr:uid="{38260726-6F7C-44BE-914E-B1F63FD9B145}"/>
    <cellStyle name="Comma 8 2 2 3 7" xfId="39299" xr:uid="{4E39C57D-BA39-4802-896A-17D5A578DBF5}"/>
    <cellStyle name="Comma 8 2 2 3 8" xfId="42384" xr:uid="{E2E1D3A5-FDC3-4620-9E12-DD9EDF9FCA64}"/>
    <cellStyle name="Comma 8 2 2 4" xfId="3178" xr:uid="{F69B22EA-2A8C-468C-A579-6A96729E1172}"/>
    <cellStyle name="Comma 8 2 2 4 2" xfId="14969" xr:uid="{8F521F48-CC55-40D8-AE10-3332A1267FD0}"/>
    <cellStyle name="Comma 8 2 2 4 2 2" xfId="31629" xr:uid="{075868D1-D542-4349-888D-7161F9518545}"/>
    <cellStyle name="Comma 8 2 2 4 3" xfId="23340" xr:uid="{BA545E82-B2A4-48AC-AFB6-B2E764EEE056}"/>
    <cellStyle name="Comma 8 2 2 4 4" xfId="39731" xr:uid="{EA4D8B39-62BC-41A2-AED0-92F0506152ED}"/>
    <cellStyle name="Comma 8 2 2 4 5" xfId="43082" xr:uid="{59E2CC42-1434-4B5D-B12D-AFE24A623D56}"/>
    <cellStyle name="Comma 8 2 2 5" xfId="12804" xr:uid="{07F4A849-0FB6-494C-816F-13EC9AD92D23}"/>
    <cellStyle name="Comma 8 2 2 5 2" xfId="21282" xr:uid="{1CB6BC40-73FD-4465-8BEB-0AA6C3DCF525}"/>
    <cellStyle name="Comma 8 2 2 5 2 2" xfId="37942" xr:uid="{FF4B19FB-B008-4EC9-96F2-C98B3FD7177C}"/>
    <cellStyle name="Comma 8 2 2 5 3" xfId="29654" xr:uid="{7816E2FE-B89D-4A51-B05F-D779495AA95C}"/>
    <cellStyle name="Comma 8 2 2 5 4" xfId="52680" xr:uid="{5259EF82-9090-479A-A876-0AF72EA4744E}"/>
    <cellStyle name="Comma 8 2 2 6" xfId="13312" xr:uid="{E147B61D-74F7-4E49-9806-5B072A7B2D09}"/>
    <cellStyle name="Comma 8 2 2 6 2" xfId="21648" xr:uid="{43A194FC-8056-4DE4-A21C-A764E390BF91}"/>
    <cellStyle name="Comma 8 2 2 6 2 2" xfId="38308" xr:uid="{F58874A9-5462-43E6-85D6-1FC0BDA409BC}"/>
    <cellStyle name="Comma 8 2 2 6 3" xfId="30021" xr:uid="{18669F1A-24F3-4033-93A5-6F76734E61FB}"/>
    <cellStyle name="Comma 8 2 2 6 4" xfId="53186" xr:uid="{D5A58F09-39ED-4B04-A547-7134D79804FC}"/>
    <cellStyle name="Comma 8 2 2 7" xfId="13453" xr:uid="{9A2308F4-9855-41C0-8F29-AA56984D5597}"/>
    <cellStyle name="Comma 8 2 2 7 2" xfId="21756" xr:uid="{DFF224F4-AD26-42AB-97FE-9661CB9406B6}"/>
    <cellStyle name="Comma 8 2 2 7 2 2" xfId="38416" xr:uid="{B5B76A4C-6919-49E9-9CE1-A0D5CCE3B923}"/>
    <cellStyle name="Comma 8 2 2 7 3" xfId="30129" xr:uid="{002F96D4-EE3C-42E1-9E70-7570307FD26F}"/>
    <cellStyle name="Comma 8 2 2 7 4" xfId="53326" xr:uid="{C3E0AF00-D46B-4491-986F-30DFFD9F3A36}"/>
    <cellStyle name="Comma 8 2 2 8" xfId="22003" xr:uid="{0F0C42A6-D8FF-4A9C-88C4-697E65E23042}"/>
    <cellStyle name="Comma 8 2 2 9" xfId="40707" xr:uid="{55897F24-6044-4CD5-B758-8F9FF57BD88D}"/>
    <cellStyle name="Comma 8 2 20" xfId="13425" xr:uid="{24125DBE-422E-4BF6-B8D6-973D777A3F6D}"/>
    <cellStyle name="Comma 8 2 20 2" xfId="21728" xr:uid="{9E1510F8-1473-4E25-BEE8-69739346D4FD}"/>
    <cellStyle name="Comma 8 2 20 2 2" xfId="38388" xr:uid="{8AA5EDD4-243C-4207-842D-3D4934518BD3}"/>
    <cellStyle name="Comma 8 2 20 3" xfId="30101" xr:uid="{D48CCFA1-77E6-4847-A80E-A587BF0442C6}"/>
    <cellStyle name="Comma 8 2 20 4" xfId="53298" xr:uid="{A49B475B-BB24-49D2-B420-2CE4EC4BA6D0}"/>
    <cellStyle name="Comma 8 2 21" xfId="13518" xr:uid="{1929DCA5-0CD2-414C-BFFD-ADD5FFBCDA8F}"/>
    <cellStyle name="Comma 8 2 21 2" xfId="30178" xr:uid="{936E4054-69D8-4087-B919-217DCCB026D3}"/>
    <cellStyle name="Comma 8 2 22" xfId="21800" xr:uid="{3D7A8860-3F06-4254-8E73-3B0C2D82B114}"/>
    <cellStyle name="Comma 8 2 23" xfId="38581" xr:uid="{219FC85A-7C7A-4656-83AC-B7B9C7BD291D}"/>
    <cellStyle name="Comma 8 2 24" xfId="1036" xr:uid="{8D19D81A-F843-466D-AFF5-6CC0D9944839}"/>
    <cellStyle name="Comma 8 2 25" xfId="40659" xr:uid="{18EE4EF0-1D3E-46A9-A3C5-89A094FF4CD0}"/>
    <cellStyle name="Comma 8 2 26" xfId="40761" xr:uid="{5F9C97BF-BF88-4B24-9C70-D1A93D103705}"/>
    <cellStyle name="Comma 8 2 27" xfId="40902" xr:uid="{E62C968B-82E6-43FC-8D47-F6F3F1BF7D2B}"/>
    <cellStyle name="Comma 8 2 28" xfId="53477" xr:uid="{41EEBAF0-D8D3-421A-97EE-C9D00BBE207F}"/>
    <cellStyle name="Comma 8 2 3" xfId="287" xr:uid="{E0317F7C-9017-44AB-8D06-FD6AE99B2C99}"/>
    <cellStyle name="Comma 8 2 3 2" xfId="2154" xr:uid="{94415C1E-ADF3-4BA2-AF7F-C90B4447FB7C}"/>
    <cellStyle name="Comma 8 2 3 2 2" xfId="4080" xr:uid="{839865C8-1C7A-4869-BED5-219CCDC199CB}"/>
    <cellStyle name="Comma 8 2 3 2 2 2" xfId="15626" xr:uid="{B7BAF01A-A359-46CC-BF26-B4B52E5F98D2}"/>
    <cellStyle name="Comma 8 2 3 2 2 2 2" xfId="32286" xr:uid="{3B55D930-A3AB-4515-875B-E15C2142D7E5}"/>
    <cellStyle name="Comma 8 2 3 2 2 3" xfId="23997" xr:uid="{CB02AB86-0C5D-4D08-AA72-1A5E05B98533}"/>
    <cellStyle name="Comma 8 2 3 2 2 4" xfId="43984" xr:uid="{C10376C1-7A32-4C73-BC51-041490D27803}"/>
    <cellStyle name="Comma 8 2 3 2 3" xfId="5973" xr:uid="{0DEF97CA-27EC-45E6-87FF-0ADFAC7D7BF3}"/>
    <cellStyle name="Comma 8 2 3 2 3 2" xfId="16944" xr:uid="{E3A209B9-5AEC-433A-A808-4F07C088B303}"/>
    <cellStyle name="Comma 8 2 3 2 3 2 2" xfId="33604" xr:uid="{1E05D8E9-1122-4DD2-845D-2FF638138119}"/>
    <cellStyle name="Comma 8 2 3 2 3 3" xfId="25315" xr:uid="{CA83DAD3-E621-484A-A8F9-40D656BE126D}"/>
    <cellStyle name="Comma 8 2 3 2 3 4" xfId="45867" xr:uid="{0111AEB9-CA77-4B0A-A0C6-17CD5FA1AB39}"/>
    <cellStyle name="Comma 8 2 3 2 4" xfId="11947" xr:uid="{62C11C63-F5FA-4835-A26F-48236DCD7349}"/>
    <cellStyle name="Comma 8 2 3 2 4 2" xfId="20664" xr:uid="{C97907D1-E659-4D94-93F4-75B8DBFC8C35}"/>
    <cellStyle name="Comma 8 2 3 2 4 2 2" xfId="37324" xr:uid="{D078839E-BB4E-41D4-8BD8-0E7BE93FD754}"/>
    <cellStyle name="Comma 8 2 3 2 4 3" xfId="29036" xr:uid="{186CC67B-359C-4702-8370-80A3BAD802C8}"/>
    <cellStyle name="Comma 8 2 3 2 4 4" xfId="51828" xr:uid="{1BED07A7-F463-4786-915B-05EAA5A52601}"/>
    <cellStyle name="Comma 8 2 3 2 5" xfId="14290" xr:uid="{257C82EF-A2E2-49F7-98F2-C8E792D25CF2}"/>
    <cellStyle name="Comma 8 2 3 2 5 2" xfId="30950" xr:uid="{C56416A0-14A8-47B0-9946-069B0EF8D719}"/>
    <cellStyle name="Comma 8 2 3 2 6" xfId="22660" xr:uid="{207CD8CC-C653-47FE-BCEE-6B0F8F8C864E}"/>
    <cellStyle name="Comma 8 2 3 2 7" xfId="42095" xr:uid="{8886F99B-C550-43FA-892A-7EF2B407F8EB}"/>
    <cellStyle name="Comma 8 2 3 3" xfId="3466" xr:uid="{7596661A-3688-4992-BDFD-77575C276550}"/>
    <cellStyle name="Comma 8 2 3 3 2" xfId="15183" xr:uid="{313703E2-CBEF-4548-9F36-D8E06C73602F}"/>
    <cellStyle name="Comma 8 2 3 3 2 2" xfId="31843" xr:uid="{DE0BC981-35F3-4BBA-8291-061E05676C5A}"/>
    <cellStyle name="Comma 8 2 3 3 3" xfId="23554" xr:uid="{10EA0604-78E2-428C-8C21-E5BC70DACB50}"/>
    <cellStyle name="Comma 8 2 3 3 4" xfId="43370" xr:uid="{FC5C4FFD-D4A9-4857-B529-DEFF75EB6248}"/>
    <cellStyle name="Comma 8 2 3 4" xfId="5374" xr:uid="{2A429E0E-0FE0-4BC9-A4DE-A20DAF0E8F97}"/>
    <cellStyle name="Comma 8 2 3 4 2" xfId="16516" xr:uid="{227F139A-3D12-4C79-8C8D-02093FAF9B49}"/>
    <cellStyle name="Comma 8 2 3 4 2 2" xfId="33176" xr:uid="{845C3677-653A-409E-A74B-D044D028EC94}"/>
    <cellStyle name="Comma 8 2 3 4 3" xfId="24887" xr:uid="{8FD873B0-9368-486E-86BA-C0D82325A8AF}"/>
    <cellStyle name="Comma 8 2 3 4 4" xfId="45268" xr:uid="{D6DAC2AD-89C2-41FE-877B-82230FBE12E8}"/>
    <cellStyle name="Comma 8 2 3 5" xfId="11348" xr:uid="{FD8D89C3-7F75-4BB2-9C6A-A8DDEF8C1171}"/>
    <cellStyle name="Comma 8 2 3 5 2" xfId="20236" xr:uid="{686B19C9-9F90-4D8F-934D-F78749F4889C}"/>
    <cellStyle name="Comma 8 2 3 5 2 2" xfId="36896" xr:uid="{92D671D7-4022-464D-87E0-3C48366032A2}"/>
    <cellStyle name="Comma 8 2 3 5 3" xfId="28608" xr:uid="{E4C43BF8-AD2F-4DA8-A0CD-7BEE41007264}"/>
    <cellStyle name="Comma 8 2 3 5 4" xfId="51229" xr:uid="{1B485089-1D83-4513-A528-234EB2470AF9}"/>
    <cellStyle name="Comma 8 2 3 6" xfId="13023" xr:uid="{1C4DAF41-7DF6-4766-8E9D-A055AA389F3E}"/>
    <cellStyle name="Comma 8 2 3 6 2" xfId="21448" xr:uid="{404BD8C9-C9B6-4AB0-A182-8018F131610E}"/>
    <cellStyle name="Comma 8 2 3 6 2 2" xfId="38108" xr:uid="{CBE046CA-2198-45A9-A1C6-A91864B74013}"/>
    <cellStyle name="Comma 8 2 3 6 3" xfId="29821" xr:uid="{F90BFCD9-B668-46B0-BB75-5F47AEADB87C}"/>
    <cellStyle name="Comma 8 2 3 6 4" xfId="52897" xr:uid="{F109BCE0-DB1B-47E8-8E98-5187F880D4D0}"/>
    <cellStyle name="Comma 8 2 3 7" xfId="13867" xr:uid="{30815AFA-BEF0-4914-B87C-E82119434B9F}"/>
    <cellStyle name="Comma 8 2 3 7 2" xfId="30527" xr:uid="{4792B41F-7DC8-4681-B2CA-425AAF6B5DAC}"/>
    <cellStyle name="Comma 8 2 3 8" xfId="22217" xr:uid="{DA32BFB4-844E-4967-906F-E63C7D74BB1B}"/>
    <cellStyle name="Comma 8 2 3 9" xfId="41481" xr:uid="{45A5D444-0623-479C-8035-6495D4B5BD66}"/>
    <cellStyle name="Comma 8 2 4" xfId="1418" xr:uid="{4A3BD52C-9D8F-44E5-B32E-45DB633ABCE6}"/>
    <cellStyle name="Comma 8 2 4 2" xfId="3302" xr:uid="{AECFBB18-BB62-4B06-A2B6-7F67C3EB3C8C}"/>
    <cellStyle name="Comma 8 2 4 2 2" xfId="15063" xr:uid="{AFB6A6D5-2592-463E-8A7A-8E1BAAC1E939}"/>
    <cellStyle name="Comma 8 2 4 2 2 2" xfId="31723" xr:uid="{ECBD326E-B179-4508-8660-F51E3BF934C8}"/>
    <cellStyle name="Comma 8 2 4 2 3" xfId="23434" xr:uid="{45C8127C-5A7D-4A8E-BC9B-7769603A36C4}"/>
    <cellStyle name="Comma 8 2 4 2 4" xfId="43206" xr:uid="{7A213BB5-0D24-4510-AD33-FB932B5FD76F}"/>
    <cellStyle name="Comma 8 2 4 3" xfId="5210" xr:uid="{D211A5CB-3E38-43D5-ABF9-9205C9D43434}"/>
    <cellStyle name="Comma 8 2 4 3 2" xfId="16396" xr:uid="{B8D0BEFC-4EDD-45A8-B316-EC570FCB9C77}"/>
    <cellStyle name="Comma 8 2 4 3 2 2" xfId="33056" xr:uid="{DB1799AA-FAC0-4521-8637-9959C3A5D670}"/>
    <cellStyle name="Comma 8 2 4 3 3" xfId="24767" xr:uid="{9C2F75BE-6A0F-4ECD-A677-BD1833659688}"/>
    <cellStyle name="Comma 8 2 4 3 4" xfId="45104" xr:uid="{7795E254-5BB7-48C1-9E61-E4C3BC733E4D}"/>
    <cellStyle name="Comma 8 2 4 4" xfId="11184" xr:uid="{1AEC3696-B84B-48D6-A680-1BFA81128341}"/>
    <cellStyle name="Comma 8 2 4 4 2" xfId="20116" xr:uid="{EA69F050-FB2E-4632-9825-9BD496133719}"/>
    <cellStyle name="Comma 8 2 4 4 2 2" xfId="36776" xr:uid="{5C980D44-E1E0-41DC-A8A8-02B6F6B984D1}"/>
    <cellStyle name="Comma 8 2 4 4 3" xfId="28488" xr:uid="{0214C328-9022-4F51-A665-13D07C68501E}"/>
    <cellStyle name="Comma 8 2 4 4 4" xfId="51065" xr:uid="{F0C89255-25AC-4A6F-BBA8-8279814259E6}"/>
    <cellStyle name="Comma 8 2 4 5" xfId="13747" xr:uid="{F440AAF0-A5CE-4F8A-873D-30F7119FD5A3}"/>
    <cellStyle name="Comma 8 2 4 5 2" xfId="30407" xr:uid="{90B9C778-9FDB-4234-B694-EFCB5AD1C216}"/>
    <cellStyle name="Comma 8 2 4 6" xfId="22097" xr:uid="{789013BB-A4B9-457B-90F2-2A71F1C189FF}"/>
    <cellStyle name="Comma 8 2 4 7" xfId="41317" xr:uid="{F3919AEA-6D0F-401E-81C8-8CB1F978084B}"/>
    <cellStyle name="Comma 8 2 5" xfId="1990" xr:uid="{3E5C4AB3-FA32-4BE3-99B9-8B43363FA7EC}"/>
    <cellStyle name="Comma 8 2 5 2" xfId="3916" xr:uid="{3529D413-5F0C-4944-A0B1-0FD9C3419C47}"/>
    <cellStyle name="Comma 8 2 5 2 2" xfId="15506" xr:uid="{D7ACDC89-040B-4DE4-988C-06FE128CCDA9}"/>
    <cellStyle name="Comma 8 2 5 2 2 2" xfId="32166" xr:uid="{54EBF7A4-1FEE-43F5-B880-A8A75D0EC617}"/>
    <cellStyle name="Comma 8 2 5 2 3" xfId="23877" xr:uid="{DF1AC63F-E608-41D1-9756-D1851B9EE79F}"/>
    <cellStyle name="Comma 8 2 5 2 4" xfId="43820" xr:uid="{6AC87CBE-8ACD-4C30-84A3-D5491B337273}"/>
    <cellStyle name="Comma 8 2 5 3" xfId="5809" xr:uid="{37CFA600-3F67-475A-897C-A445C19678B9}"/>
    <cellStyle name="Comma 8 2 5 3 2" xfId="16824" xr:uid="{446A969B-C351-45DA-A967-49F5D6C7F03A}"/>
    <cellStyle name="Comma 8 2 5 3 2 2" xfId="33484" xr:uid="{0ACD38EB-328B-4CD2-971F-F703DE46D6B6}"/>
    <cellStyle name="Comma 8 2 5 3 3" xfId="25195" xr:uid="{F4A227F5-E116-4AF2-BA8B-C27EBDBCDD06}"/>
    <cellStyle name="Comma 8 2 5 3 4" xfId="45703" xr:uid="{E5CA20CC-C42B-40D7-95EE-77F0E9E132D6}"/>
    <cellStyle name="Comma 8 2 5 4" xfId="11783" xr:uid="{18F07295-C1AB-45F7-8964-A1E0B1F2C775}"/>
    <cellStyle name="Comma 8 2 5 4 2" xfId="20544" xr:uid="{60DC6585-5E29-4ED6-982E-8CC2987754CA}"/>
    <cellStyle name="Comma 8 2 5 4 2 2" xfId="37204" xr:uid="{F6F57A6B-7ED3-411C-8705-84D2DD1E1FC9}"/>
    <cellStyle name="Comma 8 2 5 4 3" xfId="28916" xr:uid="{7FE02DAC-E82A-480D-B2C5-746B0AEBB3AE}"/>
    <cellStyle name="Comma 8 2 5 4 4" xfId="51664" xr:uid="{7A0BAE8A-FFFE-406C-BC46-7ED6A1EBB131}"/>
    <cellStyle name="Comma 8 2 5 5" xfId="14170" xr:uid="{FC058299-CDBD-48F3-BE60-A35E55B4485B}"/>
    <cellStyle name="Comma 8 2 5 5 2" xfId="30830" xr:uid="{B4BA9807-DD20-4446-81B6-BC313560389C}"/>
    <cellStyle name="Comma 8 2 5 6" xfId="22540" xr:uid="{199535DD-5401-427D-85C2-FE5B922F7BCA}"/>
    <cellStyle name="Comma 8 2 5 7" xfId="41931" xr:uid="{B133AB1E-036F-4D68-8C8E-E52B4B56DD2A}"/>
    <cellStyle name="Comma 8 2 6" xfId="2637" xr:uid="{3EBAF7A0-1A15-4F2F-85D5-04508BB8A47E}"/>
    <cellStyle name="Comma 8 2 6 2" xfId="4553" xr:uid="{9393F698-3D37-4144-97D6-F79883344FAF}"/>
    <cellStyle name="Comma 8 2 6 2 2" xfId="9245" xr:uid="{9D547A60-FAAE-4504-A776-7D6C5FA8A1A3}"/>
    <cellStyle name="Comma 8 2 6 2 2 2" xfId="18927" xr:uid="{E5021A3D-FB63-4651-A35F-AB7A0C116905}"/>
    <cellStyle name="Comma 8 2 6 2 2 2 2" xfId="35587" xr:uid="{071F1CA2-1932-4390-B94B-866ABCF058E8}"/>
    <cellStyle name="Comma 8 2 6 2 2 3" xfId="27299" xr:uid="{B38D1C5B-D87A-42D4-B09E-3CFAC15AEF4A}"/>
    <cellStyle name="Comma 8 2 6 2 2 4" xfId="49128" xr:uid="{351816EE-0A30-47F2-B3A5-6D12904A69BE}"/>
    <cellStyle name="Comma 8 2 6 2 3" xfId="15946" xr:uid="{8C15A7C8-F2B4-48B1-8D05-CF6B93B3593E}"/>
    <cellStyle name="Comma 8 2 6 2 3 2" xfId="32606" xr:uid="{983BCE14-7156-4CA2-8FCD-CC1B90E1686B}"/>
    <cellStyle name="Comma 8 2 6 2 4" xfId="24317" xr:uid="{0B5A28B7-995B-4E96-AD9B-716E2BCBDCF9}"/>
    <cellStyle name="Comma 8 2 6 2 5" xfId="40027" xr:uid="{ABF653B5-94B2-408B-B536-73CF663C7884}"/>
    <cellStyle name="Comma 8 2 6 2 6" xfId="44457" xr:uid="{FA2CA9C8-7AF8-4E16-88F4-17D9EB028575}"/>
    <cellStyle name="Comma 8 2 6 3" xfId="6448" xr:uid="{C81783A7-BF83-4869-B2FA-C69C6873C019}"/>
    <cellStyle name="Comma 8 2 6 3 2" xfId="10622" xr:uid="{476BEA4B-4BB4-4BD7-8125-0E6874521810}"/>
    <cellStyle name="Comma 8 2 6 3 2 2" xfId="19738" xr:uid="{D6DC31B9-3277-4DD9-A8B9-42471EEC9381}"/>
    <cellStyle name="Comma 8 2 6 3 2 2 2" xfId="36398" xr:uid="{C96D7ABE-83AE-4E98-ACEB-E88DA64AE445}"/>
    <cellStyle name="Comma 8 2 6 3 2 3" xfId="28110" xr:uid="{15F90C5D-9692-40B7-A930-B9444F557FF8}"/>
    <cellStyle name="Comma 8 2 6 3 2 4" xfId="50505" xr:uid="{5FA804C4-3E61-4F68-8DB1-EF82D21EC992}"/>
    <cellStyle name="Comma 8 2 6 3 3" xfId="17265" xr:uid="{3EDF7A37-E426-4DE8-9314-A17EA8787768}"/>
    <cellStyle name="Comma 8 2 6 3 3 2" xfId="33925" xr:uid="{6377A74E-53F5-420E-863D-D3CB358FD8EE}"/>
    <cellStyle name="Comma 8 2 6 3 4" xfId="25636" xr:uid="{6E57A8B6-FD6B-496E-9219-335EFBC7D062}"/>
    <cellStyle name="Comma 8 2 6 3 5" xfId="46342" xr:uid="{9C51FED2-659B-448C-9B87-6379F5513487}"/>
    <cellStyle name="Comma 8 2 6 4" xfId="7910" xr:uid="{FC45EC01-7D54-4A04-9072-FF82DF13842B}"/>
    <cellStyle name="Comma 8 2 6 4 2" xfId="18145" xr:uid="{51790B49-7246-4CF8-B18B-77830C8A04E4}"/>
    <cellStyle name="Comma 8 2 6 4 2 2" xfId="34805" xr:uid="{1DA8A848-87F3-41CD-9727-1F8B00B085C8}"/>
    <cellStyle name="Comma 8 2 6 4 3" xfId="26517" xr:uid="{C05946F0-F2A8-49E7-938A-B8617BF48D01}"/>
    <cellStyle name="Comma 8 2 6 4 4" xfId="47793" xr:uid="{F0521A06-D871-4C50-BEE5-EFFA20E6D037}"/>
    <cellStyle name="Comma 8 2 6 5" xfId="12420" xr:uid="{D600CB3E-9624-4274-BA64-4F543D8DA2EC}"/>
    <cellStyle name="Comma 8 2 6 5 2" xfId="20984" xr:uid="{05B561F3-CC96-4CB9-93A9-DBA7E73A544A}"/>
    <cellStyle name="Comma 8 2 6 5 2 2" xfId="37644" xr:uid="{E6B85AA2-AA01-426E-96BA-AB3A5574B207}"/>
    <cellStyle name="Comma 8 2 6 5 3" xfId="29356" xr:uid="{C6C69226-BD41-4CFA-B90B-427D92E353B6}"/>
    <cellStyle name="Comma 8 2 6 5 4" xfId="52301" xr:uid="{239A917B-8BD5-4FD7-AEED-E3CB16EE7ABB}"/>
    <cellStyle name="Comma 8 2 6 6" xfId="14610" xr:uid="{61AB73EA-AF07-41E6-B1C8-C37A97F86AF0}"/>
    <cellStyle name="Comma 8 2 6 6 2" xfId="31270" xr:uid="{B6BBD8C7-E9B6-434C-8C93-253037E371CC}"/>
    <cellStyle name="Comma 8 2 6 7" xfId="22980" xr:uid="{17AD40FE-8436-45B9-8A3E-C7496CFE5F82}"/>
    <cellStyle name="Comma 8 2 6 8" xfId="39160" xr:uid="{A72E3E99-C5C4-4342-A87D-960BAE77119D}"/>
    <cellStyle name="Comma 8 2 6 9" xfId="42567" xr:uid="{1F75BA0E-5A5B-4907-8C8A-D8961F946367}"/>
    <cellStyle name="Comma 8 2 7" xfId="2830" xr:uid="{2A02A020-916D-458E-A170-3A62DCB2317F}"/>
    <cellStyle name="Comma 8 2 7 2" xfId="4733" xr:uid="{A5DF0200-8148-4443-9287-5D6E6B7DD5B6}"/>
    <cellStyle name="Comma 8 2 7 2 2" xfId="9379" xr:uid="{E70AB0EF-0111-4585-A8A6-D4EC1EEB35D9}"/>
    <cellStyle name="Comma 8 2 7 2 2 2" xfId="19003" xr:uid="{5EB4AAB7-CD62-4F17-9C06-742FA04B3F63}"/>
    <cellStyle name="Comma 8 2 7 2 2 2 2" xfId="35663" xr:uid="{9C4E97B5-19B9-49C3-8A63-7717AB640F0E}"/>
    <cellStyle name="Comma 8 2 7 2 2 3" xfId="27375" xr:uid="{DFF91B91-3EB5-49B2-8395-C3D26EF36530}"/>
    <cellStyle name="Comma 8 2 7 2 2 4" xfId="49262" xr:uid="{BDDA4955-AA15-49AD-8541-AD43CA2E929E}"/>
    <cellStyle name="Comma 8 2 7 2 3" xfId="16068" xr:uid="{F3EDA466-9DFA-41AE-B6DF-7FAD1BCDDE28}"/>
    <cellStyle name="Comma 8 2 7 2 3 2" xfId="32728" xr:uid="{C0301B40-86B7-4D2C-AFD2-03686646FA7F}"/>
    <cellStyle name="Comma 8 2 7 2 4" xfId="24439" xr:uid="{1C211B8A-2660-444F-8636-89602D71A708}"/>
    <cellStyle name="Comma 8 2 7 2 5" xfId="44637" xr:uid="{795CFE51-E6BB-4D46-A912-D73C2AE44ADD}"/>
    <cellStyle name="Comma 8 2 7 3" xfId="6628" xr:uid="{47F827E5-9CF0-4154-AABE-05B7B5F73DBB}"/>
    <cellStyle name="Comma 8 2 7 3 2" xfId="10756" xr:uid="{298ED45B-2421-4982-AD0D-6920A1604F71}"/>
    <cellStyle name="Comma 8 2 7 3 2 2" xfId="19814" xr:uid="{F1D46282-FA4A-4947-B71F-BF55EB25F914}"/>
    <cellStyle name="Comma 8 2 7 3 2 2 2" xfId="36474" xr:uid="{B80C2F42-8400-4F34-8ED5-C5D5EABD6717}"/>
    <cellStyle name="Comma 8 2 7 3 2 3" xfId="28186" xr:uid="{668C0D57-63CF-4DF8-85C6-B44AAFB74474}"/>
    <cellStyle name="Comma 8 2 7 3 2 4" xfId="50639" xr:uid="{B6CD92F1-701A-4E49-AB25-D3F40B116A19}"/>
    <cellStyle name="Comma 8 2 7 3 3" xfId="17387" xr:uid="{A7407C87-0B23-42FF-BAE7-F3ABF340177A}"/>
    <cellStyle name="Comma 8 2 7 3 3 2" xfId="34047" xr:uid="{3FE23158-4B12-44C2-8E97-A60CF4193AF7}"/>
    <cellStyle name="Comma 8 2 7 3 4" xfId="25758" xr:uid="{039DB64E-E95C-464B-93BB-A4485060D6BF}"/>
    <cellStyle name="Comma 8 2 7 3 5" xfId="46522" xr:uid="{A3FCFA28-BAAE-4E56-BC3F-C2ED9B2CD736}"/>
    <cellStyle name="Comma 8 2 7 4" xfId="8044" xr:uid="{802AB29C-9D75-48D3-9273-E9019F87AF36}"/>
    <cellStyle name="Comma 8 2 7 4 2" xfId="18221" xr:uid="{3B7C4E6B-2139-4F71-9E07-D820583A5E5A}"/>
    <cellStyle name="Comma 8 2 7 4 2 2" xfId="34881" xr:uid="{16469074-9C41-4F52-A185-76806D0F6CF2}"/>
    <cellStyle name="Comma 8 2 7 4 3" xfId="26593" xr:uid="{BB7C0672-F8BB-48BF-AF1D-F0A11D9267DE}"/>
    <cellStyle name="Comma 8 2 7 4 4" xfId="47927" xr:uid="{06DA6EED-FCE9-4B8E-B40B-E06269708C1E}"/>
    <cellStyle name="Comma 8 2 7 5" xfId="14731" xr:uid="{C8EC5D2F-C477-49A5-AE35-D2B87D15CA44}"/>
    <cellStyle name="Comma 8 2 7 5 2" xfId="31391" xr:uid="{5B281823-C2F4-4C63-AD46-A89464C8B284}"/>
    <cellStyle name="Comma 8 2 7 6" xfId="23102" xr:uid="{27EBB617-CA8D-401D-9F67-9FB66104500F}"/>
    <cellStyle name="Comma 8 2 7 7" xfId="39577" xr:uid="{5C343DFD-CB57-4547-BD59-C931D26BDCEC}"/>
    <cellStyle name="Comma 8 2 7 8" xfId="42747" xr:uid="{84D75BBD-B913-476B-95E6-6E3365FA4339}"/>
    <cellStyle name="Comma 8 2 8" xfId="2885" xr:uid="{4F844545-9563-418F-A429-0DBBE90D0EE1}"/>
    <cellStyle name="Comma 8 2 8 2" xfId="14766" xr:uid="{AFA8C436-6F95-451B-88BB-E097971DD9E9}"/>
    <cellStyle name="Comma 8 2 8 2 2" xfId="31426" xr:uid="{D432C623-6ADA-4AFD-AD03-9FE81B7B7235}"/>
    <cellStyle name="Comma 8 2 8 3" xfId="23137" xr:uid="{2644B6E3-54AC-4FBF-8672-A67A9BFE057D}"/>
    <cellStyle name="Comma 8 2 8 4" xfId="42790" xr:uid="{32B1FE29-6146-4DEB-90C9-A0F70C7FBC3D}"/>
    <cellStyle name="Comma 8 2 9" xfId="4791" xr:uid="{F1BA3D17-B519-48B7-8DAF-5E81A3CD3EFA}"/>
    <cellStyle name="Comma 8 2 9 2" xfId="9424" xr:uid="{E9002AD8-056E-40DD-BD2A-7907D2EACF90}"/>
    <cellStyle name="Comma 8 2 9 2 2" xfId="19032" xr:uid="{2613802D-6D27-45D7-BF64-B5CBD25ED670}"/>
    <cellStyle name="Comma 8 2 9 2 2 2" xfId="35692" xr:uid="{48C3E9CB-95CD-4105-8DF3-19B2A81C258F}"/>
    <cellStyle name="Comma 8 2 9 2 3" xfId="27404" xr:uid="{B1E070C1-7085-4211-9F23-BC2633521B01}"/>
    <cellStyle name="Comma 8 2 9 2 4" xfId="49307" xr:uid="{BEBD8D41-216D-4FB3-927A-E7B9470CBEDA}"/>
    <cellStyle name="Comma 8 2 9 3" xfId="16102" xr:uid="{5F9E8C87-05C2-4E3A-974B-4554DCD6DFBC}"/>
    <cellStyle name="Comma 8 2 9 3 2" xfId="32762" xr:uid="{AA864B07-D503-4938-AF21-FAA7B7758439}"/>
    <cellStyle name="Comma 8 2 9 4" xfId="24473" xr:uid="{A8EF276C-64B6-47E7-BA71-D2C2ED22CF73}"/>
    <cellStyle name="Comma 8 2 9 5" xfId="44687" xr:uid="{3279BA96-F7F8-4DCE-A1A2-570E892EB713}"/>
    <cellStyle name="Comma 8 20" xfId="12647" xr:uid="{26F1063C-F343-4B6A-ACB9-F17C8FD16A0C}"/>
    <cellStyle name="Comma 8 20 2" xfId="21138" xr:uid="{6395AFB3-F7FB-4FB8-9A71-06CC12320658}"/>
    <cellStyle name="Comma 8 20 2 2" xfId="37798" xr:uid="{92D669ED-2968-46D5-A1C0-C98577C16FCD}"/>
    <cellStyle name="Comma 8 20 3" xfId="29510" xr:uid="{A9F8542F-923A-4B8F-A5E6-C8D14381E822}"/>
    <cellStyle name="Comma 8 20 4" xfId="52524" xr:uid="{70EE2A0C-57A0-4B42-9EBE-DAA57E7BC721}"/>
    <cellStyle name="Comma 8 21" xfId="12645" xr:uid="{1D1ED66F-8361-4991-A04B-AD1B71F3CAA0}"/>
    <cellStyle name="Comma 8 21 2" xfId="21136" xr:uid="{A9141621-304B-42D6-A94D-4F98319619E3}"/>
    <cellStyle name="Comma 8 21 2 2" xfId="37796" xr:uid="{10451EF2-509F-4A30-B96A-E29C7A56F06D}"/>
    <cellStyle name="Comma 8 21 3" xfId="29508" xr:uid="{266E9819-3E7F-4D27-8404-A6A21732BAEB}"/>
    <cellStyle name="Comma 8 21 4" xfId="52522" xr:uid="{29F9D0A0-418C-446C-A006-520E19A8DDEF}"/>
    <cellStyle name="Comma 8 22" xfId="12732" xr:uid="{654F15D6-103E-4D2C-A7B7-58B630CC83D3}"/>
    <cellStyle name="Comma 8 22 2" xfId="21213" xr:uid="{EA42D8FC-AFBD-47AA-A418-1785192CD27B}"/>
    <cellStyle name="Comma 8 22 2 2" xfId="37873" xr:uid="{613C3F0F-3895-434A-8FFE-C65DB257123E}"/>
    <cellStyle name="Comma 8 22 3" xfId="29585" xr:uid="{C951324B-F383-4804-9477-1BCE8EA1621D}"/>
    <cellStyle name="Comma 8 22 4" xfId="52608" xr:uid="{C0ADDF19-ADA7-4619-B7B4-41B4D094018F}"/>
    <cellStyle name="Comma 8 23" xfId="12852" xr:uid="{7554283F-41FB-4BBE-A45E-511E9C18B8BC}"/>
    <cellStyle name="Comma 8 23 2" xfId="21323" xr:uid="{319976E2-8DB9-4263-A909-F2E9F706089C}"/>
    <cellStyle name="Comma 8 23 2 2" xfId="37983" xr:uid="{627048B2-D88D-4AB3-B0FF-9C91E5C8B94C}"/>
    <cellStyle name="Comma 8 23 3" xfId="29696" xr:uid="{D115D098-7530-4064-B2F6-B6EA42613E69}"/>
    <cellStyle name="Comma 8 23 4" xfId="52728" xr:uid="{8394BDF2-14CB-4BA0-87F4-E4A8F94E260F}"/>
    <cellStyle name="Comma 8 24" xfId="13409" xr:uid="{460F53AF-3C84-4DA1-8FD7-F2910BCED0D6}"/>
    <cellStyle name="Comma 8 24 2" xfId="21715" xr:uid="{AFD7BD07-69B4-40E5-8DBB-4033ED3C0225}"/>
    <cellStyle name="Comma 8 24 2 2" xfId="38375" xr:uid="{4959DA1A-2BF6-4880-ABA7-9B562DC93E72}"/>
    <cellStyle name="Comma 8 24 3" xfId="30088" xr:uid="{D166E51F-2716-41FB-B771-59C78D28829D}"/>
    <cellStyle name="Comma 8 24 4" xfId="53282" xr:uid="{7D0D3F1E-27BF-46E8-B515-51BFC3E62AC6}"/>
    <cellStyle name="Comma 8 25" xfId="13513" xr:uid="{918BF9E3-3500-4A33-9856-209F63D6D59B}"/>
    <cellStyle name="Comma 8 25 2" xfId="30173" xr:uid="{D7A2D695-A262-4D4A-B142-929F5553F2EB}"/>
    <cellStyle name="Comma 8 26" xfId="21769" xr:uid="{AFF16B9C-4B87-4540-8ECA-832EF028660D}"/>
    <cellStyle name="Comma 8 27" xfId="21795" xr:uid="{2AF576C2-3F9B-4260-879A-38CB94A23917}"/>
    <cellStyle name="Comma 8 28" xfId="1030" xr:uid="{DD24673C-4306-442E-81C0-F8E4C6227AA0}"/>
    <cellStyle name="Comma 8 29" xfId="40460" xr:uid="{35C70CE6-BFAB-495C-A9A9-78ECB6168AD1}"/>
    <cellStyle name="Comma 8 3" xfId="591" xr:uid="{37B87366-E424-41C4-BA1A-A09E64959E6A}"/>
    <cellStyle name="Comma 8 3 10" xfId="38566" xr:uid="{F89C1058-CE2C-4EDC-BF21-936DAB02FB35}"/>
    <cellStyle name="Comma 8 3 11" xfId="1301" xr:uid="{EF4A7D62-67D8-4F12-805C-14905B9BADD3}"/>
    <cellStyle name="Comma 8 3 12" xfId="40684" xr:uid="{7D342B8A-5F04-4F29-A3C0-5CC589D4AAA0}"/>
    <cellStyle name="Comma 8 3 13" xfId="40744" xr:uid="{0BC71214-938C-4A57-A496-B69DB4127CDA}"/>
    <cellStyle name="Comma 8 3 14" xfId="40865" xr:uid="{D6A79636-8CFC-4DFF-92D4-F377E4DA12E0}"/>
    <cellStyle name="Comma 8 3 15" xfId="41188" xr:uid="{360FC743-CE0F-49A4-9E4C-D13C45690DB5}"/>
    <cellStyle name="Comma 8 3 16" xfId="53449" xr:uid="{CA8D1AA8-A090-41E6-A7B1-70DC4616578F}"/>
    <cellStyle name="Comma 8 3 17" xfId="696" xr:uid="{5B13EA7F-8EA3-4367-B6C2-2D82219996C2}"/>
    <cellStyle name="Comma 8 3 2" xfId="716" xr:uid="{98378973-C8DD-448D-B7F5-5082469BA472}"/>
    <cellStyle name="Comma 8 3 2 10" xfId="40764" xr:uid="{F43CD6FE-D975-4A0A-BC2D-DC8ACFF481F7}"/>
    <cellStyle name="Comma 8 3 2 11" xfId="41766" xr:uid="{07105686-24FA-49AA-B71D-453187AF48AF}"/>
    <cellStyle name="Comma 8 3 2 12" xfId="53478" xr:uid="{CE0AFFA3-0421-4292-B369-C405DDDE7B6F}"/>
    <cellStyle name="Comma 8 3 2 2" xfId="3751" xr:uid="{732405DC-6010-4A5C-853A-DB306897A148}"/>
    <cellStyle name="Comma 8 3 2 2 2" xfId="15379" xr:uid="{529D2885-A0E3-4054-A9C4-0CB3B1802478}"/>
    <cellStyle name="Comma 8 3 2 2 2 2" xfId="32039" xr:uid="{9C7B47DD-FBD4-4301-A323-9FAFABDCA732}"/>
    <cellStyle name="Comma 8 3 2 2 2 3" xfId="40124" xr:uid="{4DEE1605-00DC-44AF-B548-3D658EFD4E27}"/>
    <cellStyle name="Comma 8 3 2 2 3" xfId="23750" xr:uid="{35219716-1B42-48D0-AC88-1F6EB54A08C8}"/>
    <cellStyle name="Comma 8 3 2 2 4" xfId="39253" xr:uid="{D29BE73A-87E0-4424-96B1-80695AF24B0B}"/>
    <cellStyle name="Comma 8 3 2 2 5" xfId="43655" xr:uid="{C2226971-B492-4AF8-94EB-7C3BCDA4DA7B}"/>
    <cellStyle name="Comma 8 3 2 3" xfId="5659" xr:uid="{80E40F91-9E21-4E88-9721-AA78326FB0B3}"/>
    <cellStyle name="Comma 8 3 2 3 2" xfId="16712" xr:uid="{7FCA5DDA-404A-4011-8CFD-D0EA49B7176A}"/>
    <cellStyle name="Comma 8 3 2 3 2 2" xfId="33372" xr:uid="{3D95E3F9-D2DE-417A-9481-6299D18D18EE}"/>
    <cellStyle name="Comma 8 3 2 3 3" xfId="25083" xr:uid="{1FF8818C-7CAA-4FB4-B5E4-96E016879484}"/>
    <cellStyle name="Comma 8 3 2 3 4" xfId="39675" xr:uid="{533959B1-4A9A-468B-AC42-D06E8B07B75F}"/>
    <cellStyle name="Comma 8 3 2 3 5" xfId="45553" xr:uid="{8EC1C845-4EAA-45F4-90CE-C65117319A98}"/>
    <cellStyle name="Comma 8 3 2 4" xfId="11633" xr:uid="{B68375D1-E673-430B-A6A6-5230F90ED382}"/>
    <cellStyle name="Comma 8 3 2 4 2" xfId="20432" xr:uid="{5BE28591-2DAC-42F3-BC08-B4110D0760E5}"/>
    <cellStyle name="Comma 8 3 2 4 2 2" xfId="37092" xr:uid="{FCF112B9-133F-4953-925E-F464AE89DB19}"/>
    <cellStyle name="Comma 8 3 2 4 3" xfId="28804" xr:uid="{E8F4FE5B-2124-4B0F-AFA0-5CDA65069978}"/>
    <cellStyle name="Comma 8 3 2 4 4" xfId="51514" xr:uid="{1116204C-EE69-458B-B571-B960E621E3F6}"/>
    <cellStyle name="Comma 8 3 2 5" xfId="12813" xr:uid="{00073841-AB1F-4555-8F42-EEA4048107A8}"/>
    <cellStyle name="Comma 8 3 2 5 2" xfId="21291" xr:uid="{A461339D-6469-4396-94E8-E2E982D2D587}"/>
    <cellStyle name="Comma 8 3 2 5 2 2" xfId="37951" xr:uid="{3F8C1887-6D43-4D28-9E2A-AFDCAC3E6A51}"/>
    <cellStyle name="Comma 8 3 2 5 3" xfId="29663" xr:uid="{F0F819BC-5384-4434-A4AA-7B473BD3A993}"/>
    <cellStyle name="Comma 8 3 2 5 4" xfId="52689" xr:uid="{E194BA4A-2C1A-4FBB-8CAF-32C7A93C0227}"/>
    <cellStyle name="Comma 8 3 2 6" xfId="14063" xr:uid="{10D5656F-8448-492E-944B-6F83EE35A162}"/>
    <cellStyle name="Comma 8 3 2 6 2" xfId="30723" xr:uid="{45B8F2C1-5B82-4306-8078-C3A67347A5CF}"/>
    <cellStyle name="Comma 8 3 2 7" xfId="22413" xr:uid="{C479C4A3-1BC0-4E85-88D1-671435F4821A}"/>
    <cellStyle name="Comma 8 3 2 8" xfId="38793" xr:uid="{1A6FE51A-39DA-472E-9F60-751D55142086}"/>
    <cellStyle name="Comma 8 3 2 9" xfId="1822" xr:uid="{494DE778-2782-45D7-BF2E-204ED75721AA}"/>
    <cellStyle name="Comma 8 3 3" xfId="2439" xr:uid="{CB9886A3-E129-4743-9619-E3DF0E988076}"/>
    <cellStyle name="Comma 8 3 3 10" xfId="42380" xr:uid="{E62224AE-183A-4F54-9229-F9B081D3260E}"/>
    <cellStyle name="Comma 8 3 3 11" xfId="53464" xr:uid="{1CDA874C-9DD6-4539-9B6A-4045F11E31BA}"/>
    <cellStyle name="Comma 8 3 3 2" xfId="4365" xr:uid="{C441BFCC-E870-4934-B918-2BE953E632B9}"/>
    <cellStyle name="Comma 8 3 3 2 2" xfId="15822" xr:uid="{7BD9B1A2-4FC2-4D9C-AFD0-D27D0EB30AA7}"/>
    <cellStyle name="Comma 8 3 3 2 2 2" xfId="32482" xr:uid="{3EE12CE3-3E6B-4C61-8F3A-3C02795F925D}"/>
    <cellStyle name="Comma 8 3 3 2 2 3" xfId="40290" xr:uid="{D951DDAE-3E92-4017-ADE7-8AFE10A358D1}"/>
    <cellStyle name="Comma 8 3 3 2 3" xfId="24193" xr:uid="{29F31929-74F8-4191-9317-D52278D1580E}"/>
    <cellStyle name="Comma 8 3 3 2 4" xfId="39405" xr:uid="{CC929B63-360D-4F77-AB9A-3C373E3C65CC}"/>
    <cellStyle name="Comma 8 3 3 2 5" xfId="44269" xr:uid="{65110347-B8FC-44F6-ACE5-59F827CC9992}"/>
    <cellStyle name="Comma 8 3 3 3" xfId="6258" xr:uid="{903A8BAA-5BF4-488E-91DF-D1E9CEBEDB2C}"/>
    <cellStyle name="Comma 8 3 3 3 2" xfId="17140" xr:uid="{C5BD60CC-D40A-4F1B-9D54-DBDE092A0B4B}"/>
    <cellStyle name="Comma 8 3 3 3 2 2" xfId="33800" xr:uid="{84CFDBC8-3C93-42ED-B02B-1CFC97D78260}"/>
    <cellStyle name="Comma 8 3 3 3 3" xfId="25511" xr:uid="{E356DBC1-78E0-4B6C-AE56-2F97F57F36E0}"/>
    <cellStyle name="Comma 8 3 3 3 4" xfId="39841" xr:uid="{72EC1F92-1D39-4020-9747-75E555E00A0C}"/>
    <cellStyle name="Comma 8 3 3 3 5" xfId="46152" xr:uid="{F67B774F-0EC2-496A-BE82-C09101B7AEA3}"/>
    <cellStyle name="Comma 8 3 3 4" xfId="12232" xr:uid="{08F26B96-2AFA-48FA-A682-210A591AF329}"/>
    <cellStyle name="Comma 8 3 3 4 2" xfId="20860" xr:uid="{1C522B87-9220-467C-9579-9EAC7914712D}"/>
    <cellStyle name="Comma 8 3 3 4 2 2" xfId="37520" xr:uid="{B3EC875F-2168-455B-B555-23D0445C6855}"/>
    <cellStyle name="Comma 8 3 3 4 3" xfId="29232" xr:uid="{059175FC-03A7-4A1F-ADC2-7BFC13DE1347}"/>
    <cellStyle name="Comma 8 3 3 4 4" xfId="52113" xr:uid="{86FFCF63-11B5-482A-8EA7-5903EDEB81C9}"/>
    <cellStyle name="Comma 8 3 3 5" xfId="14486" xr:uid="{0133CE01-69A5-4078-A37C-32EF0A6EED4F}"/>
    <cellStyle name="Comma 8 3 3 5 2" xfId="31146" xr:uid="{42B947F1-573E-48F5-97E9-74133119D70D}"/>
    <cellStyle name="Comma 8 3 3 6" xfId="22856" xr:uid="{25A15F2C-E607-446E-8272-7733361F297C}"/>
    <cellStyle name="Comma 8 3 3 7" xfId="38948" xr:uid="{E48673AE-6A97-4A02-BB44-47E6F5BF5BC1}"/>
    <cellStyle name="Comma 8 3 3 8" xfId="40478" xr:uid="{0EE7DF2B-3267-411D-A86F-03C9FF0CEEDE}"/>
    <cellStyle name="Comma 8 3 3 9" xfId="40781" xr:uid="{4023A3D5-3B4D-4D3B-A1BF-EFB413ACA6D3}"/>
    <cellStyle name="Comma 8 3 4" xfId="2592" xr:uid="{13A05BDE-E679-4491-8024-1E3845979347}"/>
    <cellStyle name="Comma 8 3 4 10" xfId="40798" xr:uid="{B1F9201C-DFDB-4854-BE13-CFB50B307C39}"/>
    <cellStyle name="Comma 8 3 4 11" xfId="42523" xr:uid="{99C7DADF-CC2D-4C10-A60E-274C32B9A8C6}"/>
    <cellStyle name="Comma 8 3 4 2" xfId="4509" xr:uid="{39C774F3-A12A-4D7F-9029-23C5255547BB}"/>
    <cellStyle name="Comma 8 3 4 2 2" xfId="9218" xr:uid="{AF462140-BDF1-4975-893F-C8910D4D86E9}"/>
    <cellStyle name="Comma 8 3 4 2 2 2" xfId="18916" xr:uid="{EDF7A357-1634-4520-972C-97CEEA94B5C8}"/>
    <cellStyle name="Comma 8 3 4 2 2 2 2" xfId="35576" xr:uid="{2F0B559E-A8C9-432C-821E-7CD95E1E89F7}"/>
    <cellStyle name="Comma 8 3 4 2 2 3" xfId="27288" xr:uid="{CF843A4F-65F6-44E6-A5A7-42A92DE6CBC7}"/>
    <cellStyle name="Comma 8 3 4 2 2 4" xfId="40403" xr:uid="{379DBAE2-1207-40F0-8806-22B053644082}"/>
    <cellStyle name="Comma 8 3 4 2 2 5" xfId="49101" xr:uid="{37C2F317-6FA4-4CAD-AAF2-AF1DC283D798}"/>
    <cellStyle name="Comma 8 3 4 2 3" xfId="15918" xr:uid="{AB5E00FF-725E-4F52-BD65-96D215F42879}"/>
    <cellStyle name="Comma 8 3 4 2 3 2" xfId="32578" xr:uid="{822A1986-2113-4F0A-8E05-AA714A65D3DE}"/>
    <cellStyle name="Comma 8 3 4 2 4" xfId="24289" xr:uid="{5A5FA970-4885-4FF3-970E-65FD85BAF337}"/>
    <cellStyle name="Comma 8 3 4 2 5" xfId="39506" xr:uid="{3F2CE6D1-774A-41B0-AF6C-C9EFE4AD87A2}"/>
    <cellStyle name="Comma 8 3 4 2 6" xfId="44413" xr:uid="{D4724034-BA21-4762-BACB-7675C9AABD4C}"/>
    <cellStyle name="Comma 8 3 4 3" xfId="6404" xr:uid="{0910E37A-2681-4DA1-A977-1A31D05F21F3}"/>
    <cellStyle name="Comma 8 3 4 3 2" xfId="10595" xr:uid="{B56FE355-794E-4DBE-84EA-5B50DC4951CE}"/>
    <cellStyle name="Comma 8 3 4 3 2 2" xfId="19727" xr:uid="{4DB34BBF-01BC-44B2-9FFC-1131F86D5259}"/>
    <cellStyle name="Comma 8 3 4 3 2 2 2" xfId="36387" xr:uid="{6DFB69BB-5846-45F2-ADDB-D99C9026D7CB}"/>
    <cellStyle name="Comma 8 3 4 3 2 3" xfId="28099" xr:uid="{C7A6AAB2-3670-43F2-B82F-2DCB38494788}"/>
    <cellStyle name="Comma 8 3 4 3 2 4" xfId="50478" xr:uid="{8ACFC67E-30E4-4C3F-97FD-CA89638A423C}"/>
    <cellStyle name="Comma 8 3 4 3 3" xfId="17237" xr:uid="{326116B4-03F3-4CE4-A78C-886FA1A8A469}"/>
    <cellStyle name="Comma 8 3 4 3 3 2" xfId="33897" xr:uid="{F5CE545B-9A64-4BA8-9E67-1A3E360C2CBC}"/>
    <cellStyle name="Comma 8 3 4 3 4" xfId="25608" xr:uid="{5E8C09F1-C207-4B31-A5E5-2A6F88F08D32}"/>
    <cellStyle name="Comma 8 3 4 3 5" xfId="39956" xr:uid="{3F5FD918-ACBA-45C0-9D65-E69A070A8869}"/>
    <cellStyle name="Comma 8 3 4 3 6" xfId="46298" xr:uid="{F1D0CC55-A6E6-4C87-AF27-7FF76289C72E}"/>
    <cellStyle name="Comma 8 3 4 4" xfId="7883" xr:uid="{58FC59F9-47F0-4654-9FBC-0FB3950AEC43}"/>
    <cellStyle name="Comma 8 3 4 4 2" xfId="18134" xr:uid="{46A679AE-CDA7-4068-B32A-AC06AFE84AD9}"/>
    <cellStyle name="Comma 8 3 4 4 2 2" xfId="34794" xr:uid="{BF8AADC8-6765-4F0F-B29E-4B8C29AB32C2}"/>
    <cellStyle name="Comma 8 3 4 4 3" xfId="26506" xr:uid="{A3D89BB1-DF9C-42D3-9D0F-43003182CC5D}"/>
    <cellStyle name="Comma 8 3 4 4 4" xfId="47766" xr:uid="{A17E8904-C07B-419E-A776-BA2ED1843DB7}"/>
    <cellStyle name="Comma 8 3 4 5" xfId="12376" xr:uid="{9DF40D3E-1F9E-457D-A47C-73BFCFA80F34}"/>
    <cellStyle name="Comma 8 3 4 5 2" xfId="20956" xr:uid="{FD65A2E7-EF4D-4F30-8545-F2442B4A546D}"/>
    <cellStyle name="Comma 8 3 4 5 2 2" xfId="37616" xr:uid="{AB4A6ECF-C62A-4D3E-BE1C-A664E61E537A}"/>
    <cellStyle name="Comma 8 3 4 5 3" xfId="29328" xr:uid="{FA6F73E0-8298-45FE-AC73-D5ED1F3A5AD9}"/>
    <cellStyle name="Comma 8 3 4 5 4" xfId="52257" xr:uid="{2E19C02F-8139-4552-BB0F-93A88EC9A0A3}"/>
    <cellStyle name="Comma 8 3 4 6" xfId="14582" xr:uid="{4F7A9985-1162-41B4-B21B-E52C32EF278E}"/>
    <cellStyle name="Comma 8 3 4 6 2" xfId="31242" xr:uid="{CEE01B3F-3C9A-4C3A-957F-F4CA68766E07}"/>
    <cellStyle name="Comma 8 3 4 7" xfId="22952" xr:uid="{248FE76F-07B7-47CF-9F49-3DE6431D6FD1}"/>
    <cellStyle name="Comma 8 3 4 8" xfId="39077" xr:uid="{EDA75395-1CCD-4D59-8798-3E68876E4FA3}"/>
    <cellStyle name="Comma 8 3 4 9" xfId="40492" xr:uid="{92F4FFC9-45A4-4F57-AB09-8064C4313EF1}"/>
    <cellStyle name="Comma 8 3 5" xfId="3173" xr:uid="{DBA11E34-BD4F-4760-B041-440AAC622A51}"/>
    <cellStyle name="Comma 8 3 5 2" xfId="14964" xr:uid="{BFEA5C5D-EFD3-40A4-87D1-2E630F2EFF21}"/>
    <cellStyle name="Comma 8 3 5 2 2" xfId="31624" xr:uid="{E5A10FC1-A559-4B40-B773-0065E37C90F6}"/>
    <cellStyle name="Comma 8 3 5 2 3" xfId="40013" xr:uid="{E64BFDF6-112D-439E-B931-E44F134967BC}"/>
    <cellStyle name="Comma 8 3 5 3" xfId="23335" xr:uid="{FC194175-F324-4973-9A80-16CEC083BC6A}"/>
    <cellStyle name="Comma 8 3 5 4" xfId="39147" xr:uid="{3049A9A8-A47D-4E18-8BFB-E5DD2E7A62FB}"/>
    <cellStyle name="Comma 8 3 5 5" xfId="43077" xr:uid="{AB39A18A-49BC-4DE1-89D2-336500AD1CFF}"/>
    <cellStyle name="Comma 8 3 6" xfId="12593" xr:uid="{DB0ED721-6820-4C4C-9E96-85AB621AE626}"/>
    <cellStyle name="Comma 8 3 6 2" xfId="21098" xr:uid="{2553E443-34B5-48F7-AF40-9FDC2B02574F}"/>
    <cellStyle name="Comma 8 3 6 2 2" xfId="37758" xr:uid="{2077B82F-0027-47D3-940E-138087F24AAF}"/>
    <cellStyle name="Comma 8 3 6 3" xfId="29470" xr:uid="{CBBB52A7-5BE1-483D-8C4A-959069A0EEC5}"/>
    <cellStyle name="Comma 8 3 6 4" xfId="39562" xr:uid="{276B4B24-B247-41DF-87ED-D3F1AA7C2D12}"/>
    <cellStyle name="Comma 8 3 6 5" xfId="52473" xr:uid="{84312F37-8DEC-4D8B-9F15-64C99A760C25}"/>
    <cellStyle name="Comma 8 3 7" xfId="12719" xr:uid="{073D6238-5CB3-4784-8ECD-9C628034BC66}"/>
    <cellStyle name="Comma 8 3 7 2" xfId="21204" xr:uid="{6F99EFDF-7CA1-400D-863E-58E527ECA784}"/>
    <cellStyle name="Comma 8 3 7 2 2" xfId="37864" xr:uid="{9A02BD9E-0154-4A9A-99C9-BCB7482E0751}"/>
    <cellStyle name="Comma 8 3 7 3" xfId="29576" xr:uid="{709382EB-1567-46A3-B02F-4B7632B105C9}"/>
    <cellStyle name="Comma 8 3 7 4" xfId="52595" xr:uid="{4B4C6EFD-D7E5-46AF-8454-5D7F66BB7602}"/>
    <cellStyle name="Comma 8 3 8" xfId="13308" xr:uid="{D7C3D5AC-DFE7-426D-92BF-BF1746A25CE2}"/>
    <cellStyle name="Comma 8 3 8 2" xfId="21644" xr:uid="{646E3986-6889-4A44-9157-A07E7F04BEA2}"/>
    <cellStyle name="Comma 8 3 8 2 2" xfId="38304" xr:uid="{AA6F03F4-04E3-495B-BF3B-A5501AAE5167}"/>
    <cellStyle name="Comma 8 3 8 3" xfId="30017" xr:uid="{DFD908BA-F889-4CFD-B69C-489ECCE02F6F}"/>
    <cellStyle name="Comma 8 3 8 4" xfId="53182" xr:uid="{9DD2E3EC-BFC5-4D6F-B993-82CF15AF16E0}"/>
    <cellStyle name="Comma 8 3 9" xfId="21998" xr:uid="{43BD0636-7E3F-4DEB-947A-DF9192D01965}"/>
    <cellStyle name="Comma 8 30" xfId="40595" xr:uid="{1CA7A21A-2448-4BA1-ADC9-5AE4D7920656}"/>
    <cellStyle name="Comma 8 31" xfId="40738" xr:uid="{8EA97279-51A3-4482-91DE-55CEE48ABB02}"/>
    <cellStyle name="Comma 8 32" xfId="40862" xr:uid="{BC89D97C-25CE-4A8E-8B73-8D73EA283511}"/>
    <cellStyle name="Comma 8 33" xfId="40897" xr:uid="{CA87AC0B-21C1-430F-8529-1D0913DC1A87}"/>
    <cellStyle name="Comma 8 34" xfId="53343" xr:uid="{9889EE3E-AB8B-4748-9F95-6A1AF17685F7}"/>
    <cellStyle name="Comma 8 35" xfId="53415" xr:uid="{FA49D432-A24E-48C3-8B11-8DD3FDE7B8F9}"/>
    <cellStyle name="Comma 8 36" xfId="53445" xr:uid="{796B74CA-BE7F-4F65-9629-A5CA25FE804C}"/>
    <cellStyle name="Comma 8 37" xfId="687" xr:uid="{721FF49B-CC64-4FB1-A7D0-D91F3E03E00E}"/>
    <cellStyle name="Comma 8 4" xfId="282" xr:uid="{28CCB68F-1F21-4B73-8193-5B5E2ADDF527}"/>
    <cellStyle name="Comma 8 4 10" xfId="13862" xr:uid="{C1B0A5A4-87F9-49D8-93CB-C5A6A60CDC73}"/>
    <cellStyle name="Comma 8 4 10 2" xfId="30522" xr:uid="{4821A939-9536-417A-B95F-F7A2F4F964D6}"/>
    <cellStyle name="Comma 8 4 11" xfId="22212" xr:uid="{8B6F1710-5239-49AF-85EF-1B2FD431CB81}"/>
    <cellStyle name="Comma 8 4 12" xfId="38594" xr:uid="{0818DB61-8B4C-4214-8FEC-F96C0118BC9B}"/>
    <cellStyle name="Comma 8 4 13" xfId="40778" xr:uid="{6993F8C6-D002-4D39-8889-7F0571077CA6}"/>
    <cellStyle name="Comma 8 4 14" xfId="41476" xr:uid="{DA796CEA-8A6E-4E9A-AB40-41A3C019EC42}"/>
    <cellStyle name="Comma 8 4 15" xfId="53463" xr:uid="{69D97A7B-E38E-4432-8E4C-1E5544907B34}"/>
    <cellStyle name="Comma 8 4 2" xfId="2149" xr:uid="{2547E594-9811-429B-8194-0325C0CB358D}"/>
    <cellStyle name="Comma 8 4 2 2" xfId="4075" xr:uid="{206D94DB-C105-46CA-BE0F-4C8B40332CE6}"/>
    <cellStyle name="Comma 8 4 2 2 2" xfId="15621" xr:uid="{3907714B-5ED5-4EE3-A6AA-F59981C04477}"/>
    <cellStyle name="Comma 8 4 2 2 2 2" xfId="32281" xr:uid="{A7DD2E9E-44AF-48FC-B71A-A0F01C984247}"/>
    <cellStyle name="Comma 8 4 2 2 3" xfId="23992" xr:uid="{FE2312CA-64E3-4188-BB23-84CAC29B8E53}"/>
    <cellStyle name="Comma 8 4 2 2 4" xfId="40033" xr:uid="{FC502953-9BFB-4617-8D42-A21022AD4640}"/>
    <cellStyle name="Comma 8 4 2 2 5" xfId="43979" xr:uid="{8AA4860D-893A-4A14-B918-7C4AE2929633}"/>
    <cellStyle name="Comma 8 4 2 3" xfId="5968" xr:uid="{75D40602-B9DE-4108-ACD4-430ADDB9EDE0}"/>
    <cellStyle name="Comma 8 4 2 3 2" xfId="16939" xr:uid="{2B744692-E7F9-4284-8105-20A682B8DADC}"/>
    <cellStyle name="Comma 8 4 2 3 2 2" xfId="33599" xr:uid="{BDF3CA96-CF2C-4301-A6D6-9F7D1CC420AB}"/>
    <cellStyle name="Comma 8 4 2 3 3" xfId="25310" xr:uid="{EE7E4068-9BDD-489D-8A65-BA372627F537}"/>
    <cellStyle name="Comma 8 4 2 3 4" xfId="45862" xr:uid="{615C5276-5E4A-4349-88F1-8F16F0745EFA}"/>
    <cellStyle name="Comma 8 4 2 4" xfId="11942" xr:uid="{34342033-9767-4344-9EB9-69FA8A6B0731}"/>
    <cellStyle name="Comma 8 4 2 4 2" xfId="20659" xr:uid="{5CA6465F-9BB0-42A7-9240-37F094C6DF48}"/>
    <cellStyle name="Comma 8 4 2 4 2 2" xfId="37319" xr:uid="{A973A0BF-202B-42A8-860C-9A65D5242859}"/>
    <cellStyle name="Comma 8 4 2 4 3" xfId="29031" xr:uid="{F4ECAD54-B1EB-482D-995C-2A714402B4F4}"/>
    <cellStyle name="Comma 8 4 2 4 4" xfId="51823" xr:uid="{FCDAF837-18ED-4AE9-802B-8A3318398B02}"/>
    <cellStyle name="Comma 8 4 2 5" xfId="14285" xr:uid="{4FB86210-4F7C-4D5A-A125-7B49707B414D}"/>
    <cellStyle name="Comma 8 4 2 5 2" xfId="30945" xr:uid="{43B8F132-C1E0-4736-A735-C8415B2BFF41}"/>
    <cellStyle name="Comma 8 4 2 6" xfId="22655" xr:uid="{E441CB15-30F8-4DE8-B280-6637DA811C2A}"/>
    <cellStyle name="Comma 8 4 2 7" xfId="39166" xr:uid="{FDEABA29-ADB4-47DB-BB61-A487C27D6D8E}"/>
    <cellStyle name="Comma 8 4 2 8" xfId="42090" xr:uid="{16B9B0B1-DD59-461B-93CF-2D063B85EE95}"/>
    <cellStyle name="Comma 8 4 3" xfId="2690" xr:uid="{0539B081-6BAB-4264-8A7E-B62EF29EBE73}"/>
    <cellStyle name="Comma 8 4 3 2" xfId="4604" xr:uid="{846687B3-376E-461D-82E1-65DA85D1F788}"/>
    <cellStyle name="Comma 8 4 3 2 2" xfId="9276" xr:uid="{C531A1D0-91AA-4BC1-8FFC-43C0ADA651DC}"/>
    <cellStyle name="Comma 8 4 3 2 2 2" xfId="18939" xr:uid="{4A820800-86EE-4274-B63E-3D46D100C3D5}"/>
    <cellStyle name="Comma 8 4 3 2 2 2 2" xfId="35599" xr:uid="{B4D6A435-EE54-411C-884D-B0A906A4817D}"/>
    <cellStyle name="Comma 8 4 3 2 2 3" xfId="27311" xr:uid="{794F306A-5FAC-4580-8090-A41EF5D90577}"/>
    <cellStyle name="Comma 8 4 3 2 2 4" xfId="49159" xr:uid="{373B59FB-C29E-402E-BC3F-C78F7F8091A9}"/>
    <cellStyle name="Comma 8 4 3 2 3" xfId="15978" xr:uid="{DEE962BA-B68B-4826-8F9C-3C251AF93EC2}"/>
    <cellStyle name="Comma 8 4 3 2 3 2" xfId="32638" xr:uid="{D0475276-0126-4F97-9CB6-8C194F216F30}"/>
    <cellStyle name="Comma 8 4 3 2 4" xfId="24349" xr:uid="{8D38DE55-D044-42B8-85C7-6BD040BCEA19}"/>
    <cellStyle name="Comma 8 4 3 2 5" xfId="44508" xr:uid="{D1874908-9252-4686-B57C-65F46FF96B47}"/>
    <cellStyle name="Comma 8 4 3 3" xfId="6499" xr:uid="{3DFA3BE8-68F5-470A-AB80-6D9C7D95D346}"/>
    <cellStyle name="Comma 8 4 3 3 2" xfId="10653" xr:uid="{4F1C735F-246D-46EA-841B-E832FCCC53FE}"/>
    <cellStyle name="Comma 8 4 3 3 2 2" xfId="19750" xr:uid="{19ABBA76-EF13-4ACC-815C-202BFD4B27D9}"/>
    <cellStyle name="Comma 8 4 3 3 2 2 2" xfId="36410" xr:uid="{49EB9DA1-6FAB-44BC-AF20-D03F45D97BA4}"/>
    <cellStyle name="Comma 8 4 3 3 2 3" xfId="28122" xr:uid="{A7F2B51C-55B6-46FA-A3D3-8B5789FDDE6F}"/>
    <cellStyle name="Comma 8 4 3 3 2 4" xfId="50536" xr:uid="{780A84E7-0894-4F3C-ADEE-A9F86E1EE714}"/>
    <cellStyle name="Comma 8 4 3 3 3" xfId="17297" xr:uid="{585B0770-7936-4144-A1A0-C680A84A6872}"/>
    <cellStyle name="Comma 8 4 3 3 3 2" xfId="33957" xr:uid="{14AC6A49-A535-4CA9-A63D-9BF0C810C30E}"/>
    <cellStyle name="Comma 8 4 3 3 4" xfId="25668" xr:uid="{8049B50A-CEFE-4042-9D04-1E06AAD8DC74}"/>
    <cellStyle name="Comma 8 4 3 3 5" xfId="46393" xr:uid="{9CD12B01-8161-4DD6-AD69-0ADC48B12E2A}"/>
    <cellStyle name="Comma 8 4 3 4" xfId="7941" xr:uid="{434E45C5-CB97-4EB7-89CE-C9588F804CDE}"/>
    <cellStyle name="Comma 8 4 3 4 2" xfId="18157" xr:uid="{CB80AA19-765D-4144-9CBD-0B226EA3F353}"/>
    <cellStyle name="Comma 8 4 3 4 2 2" xfId="34817" xr:uid="{A554F1F4-A229-403A-85B9-C310C2762ADD}"/>
    <cellStyle name="Comma 8 4 3 4 3" xfId="26529" xr:uid="{7B79C8FF-7001-4677-B6AD-7DDAFC293DA6}"/>
    <cellStyle name="Comma 8 4 3 4 4" xfId="47824" xr:uid="{9C6C05A5-6BFF-4460-90CB-7115AD62B55F}"/>
    <cellStyle name="Comma 8 4 3 5" xfId="12471" xr:uid="{05D66665-13BE-497D-A07A-DC5002DD8D69}"/>
    <cellStyle name="Comma 8 4 3 5 2" xfId="21016" xr:uid="{B8BD0069-D167-40F9-8C04-175653E29D59}"/>
    <cellStyle name="Comma 8 4 3 5 2 2" xfId="37676" xr:uid="{392ECADF-7E4A-4515-A912-2F63992F7992}"/>
    <cellStyle name="Comma 8 4 3 5 3" xfId="29388" xr:uid="{DFC14FB9-49D3-4F7B-A08B-F2020F5FCC62}"/>
    <cellStyle name="Comma 8 4 3 5 4" xfId="52352" xr:uid="{FDEDA00F-8767-4196-98EB-3C93AA4EB4E8}"/>
    <cellStyle name="Comma 8 4 3 6" xfId="14642" xr:uid="{8DCDFDCF-9376-4D02-A3E9-0C0EC07A2DF7}"/>
    <cellStyle name="Comma 8 4 3 6 2" xfId="31302" xr:uid="{342FEBAC-8424-41F2-96D6-C7A87404EB66}"/>
    <cellStyle name="Comma 8 4 3 7" xfId="23012" xr:uid="{2060A017-2063-4E60-980D-76DC4509C203}"/>
    <cellStyle name="Comma 8 4 3 8" xfId="39584" xr:uid="{7991375F-9ABF-4709-B356-7CB1AFE53254}"/>
    <cellStyle name="Comma 8 4 3 9" xfId="42618" xr:uid="{DF508830-5FB5-47F2-8758-FA11E6B9B26B}"/>
    <cellStyle name="Comma 8 4 4" xfId="3461" xr:uid="{C58BB6EC-1D48-4C25-B805-5487926FC228}"/>
    <cellStyle name="Comma 8 4 4 2" xfId="15178" xr:uid="{5032E801-9D2C-4F70-8CF6-5C65959F0BF2}"/>
    <cellStyle name="Comma 8 4 4 2 2" xfId="31838" xr:uid="{5DA82DA7-0DBD-424B-A87D-E95BC2548714}"/>
    <cellStyle name="Comma 8 4 4 3" xfId="23549" xr:uid="{438B3C73-5359-4035-9311-1F8CAF73E581}"/>
    <cellStyle name="Comma 8 4 4 4" xfId="43365" xr:uid="{5C362EA5-4B5E-4448-8818-257382B4127F}"/>
    <cellStyle name="Comma 8 4 5" xfId="5369" xr:uid="{F254DDCB-AA8C-403B-81F8-D42EFC94C13F}"/>
    <cellStyle name="Comma 8 4 5 2" xfId="16511" xr:uid="{A748928B-BD38-454C-9ED9-B79CD9405D31}"/>
    <cellStyle name="Comma 8 4 5 2 2" xfId="33171" xr:uid="{DA910F78-13C8-4FB8-B75F-0EC2E5A14F95}"/>
    <cellStyle name="Comma 8 4 5 3" xfId="24882" xr:uid="{0FEE579D-D4FA-46D1-9CD0-9507253CD853}"/>
    <cellStyle name="Comma 8 4 5 4" xfId="45263" xr:uid="{431FECEB-67C6-44F4-827D-740BBFAE6642}"/>
    <cellStyle name="Comma 8 4 6" xfId="11343" xr:uid="{69A53E5F-8947-48E6-B096-4528DB2C8374}"/>
    <cellStyle name="Comma 8 4 6 2" xfId="20231" xr:uid="{6F647704-0DDC-41BB-9037-BDB1858B6E1E}"/>
    <cellStyle name="Comma 8 4 6 2 2" xfId="36891" xr:uid="{356BF2A9-B48B-4E7C-985F-BDAEEF13954B}"/>
    <cellStyle name="Comma 8 4 6 3" xfId="28603" xr:uid="{D164D679-7084-4943-AFF9-3ECF5C6CA51F}"/>
    <cellStyle name="Comma 8 4 6 4" xfId="51224" xr:uid="{66E1CA7D-82A9-4E55-BE07-FBB9307569A6}"/>
    <cellStyle name="Comma 8 4 7" xfId="12773" xr:uid="{3B9D85DB-E536-42AB-A369-07BE56B59B9A}"/>
    <cellStyle name="Comma 8 4 7 2" xfId="21251" xr:uid="{927D49C6-7F8F-43EC-81A0-CE4936FF1FDB}"/>
    <cellStyle name="Comma 8 4 7 2 2" xfId="37911" xr:uid="{CD899CB2-6FAD-4572-89F7-28A3D9109E7F}"/>
    <cellStyle name="Comma 8 4 7 3" xfId="29623" xr:uid="{9338C569-A857-4388-8342-698F1A13FD66}"/>
    <cellStyle name="Comma 8 4 7 4" xfId="52649" xr:uid="{341E1140-FF00-473E-ACEE-A20E4AB2F0EA}"/>
    <cellStyle name="Comma 8 4 8" xfId="13018" xr:uid="{CBA18AD8-0D8C-4DAC-B41E-BE1C6D160879}"/>
    <cellStyle name="Comma 8 4 8 2" xfId="21443" xr:uid="{8F126445-93E2-4034-B675-A87FF02AC5DF}"/>
    <cellStyle name="Comma 8 4 8 2 2" xfId="38103" xr:uid="{03CA959E-CA4F-40A9-A518-DAFF70E34683}"/>
    <cellStyle name="Comma 8 4 8 3" xfId="29816" xr:uid="{159A53BA-F94A-4F8F-BEEA-E652C93A048C}"/>
    <cellStyle name="Comma 8 4 8 4" xfId="52892" xr:uid="{85237667-0F62-423D-9635-8B72079E2F2A}"/>
    <cellStyle name="Comma 8 4 9" xfId="13440" xr:uid="{490AFEC6-AEB2-417F-8C8F-894EC6C4FE10}"/>
    <cellStyle name="Comma 8 4 9 2" xfId="21743" xr:uid="{7A801E16-76CE-41FE-B007-BD47DCD035FF}"/>
    <cellStyle name="Comma 8 4 9 2 2" xfId="38403" xr:uid="{D668B4D5-F88E-4F32-9318-0171BFA00C66}"/>
    <cellStyle name="Comma 8 4 9 3" xfId="30116" xr:uid="{05A12447-BB44-49B3-A348-F34F287A1DC8}"/>
    <cellStyle name="Comma 8 4 9 4" xfId="53313" xr:uid="{80C3FBB6-2E9B-4A91-A5B4-17DA5F0C79BA}"/>
    <cellStyle name="Comma 8 5" xfId="1412" xr:uid="{63922E52-8951-432B-91C1-25900FD7D0A8}"/>
    <cellStyle name="Comma 8 5 2" xfId="3297" xr:uid="{83545E8C-4B1A-478B-9E20-2BBF8E92CDC4}"/>
    <cellStyle name="Comma 8 5 2 2" xfId="15058" xr:uid="{608B856B-283A-4336-BF78-BF4C4EADF1DB}"/>
    <cellStyle name="Comma 8 5 2 2 2" xfId="31718" xr:uid="{B065BDD6-BAB4-480C-9C56-1BA412A4A17A}"/>
    <cellStyle name="Comma 8 5 2 3" xfId="23429" xr:uid="{329DB290-8082-4AC6-90ED-DE2578CC9D3E}"/>
    <cellStyle name="Comma 8 5 2 4" xfId="43201" xr:uid="{87CE3DD2-18F1-4E0B-8A39-33FF2EF8FEC7}"/>
    <cellStyle name="Comma 8 5 3" xfId="5205" xr:uid="{5DFACA39-254E-46DA-864C-2B56EE178001}"/>
    <cellStyle name="Comma 8 5 3 2" xfId="16391" xr:uid="{EABB1BBD-679E-4DC4-80D1-BCC27BB20859}"/>
    <cellStyle name="Comma 8 5 3 2 2" xfId="33051" xr:uid="{7411914E-4649-419F-8F6C-698537026ACD}"/>
    <cellStyle name="Comma 8 5 3 3" xfId="24762" xr:uid="{3BE71CC4-5774-4ADC-9D21-B01AF7955558}"/>
    <cellStyle name="Comma 8 5 3 4" xfId="45099" xr:uid="{BF1A9EF3-5B24-4150-83F7-BFB32CABDA8D}"/>
    <cellStyle name="Comma 8 5 4" xfId="11179" xr:uid="{8DAB4F3F-C91C-4F1C-B713-8A334E896390}"/>
    <cellStyle name="Comma 8 5 4 2" xfId="20111" xr:uid="{E3683D30-EDDB-4950-B894-E80E2E0252E2}"/>
    <cellStyle name="Comma 8 5 4 2 2" xfId="36771" xr:uid="{C523E636-06F5-40AA-8B84-2E46ED9BC053}"/>
    <cellStyle name="Comma 8 5 4 3" xfId="28483" xr:uid="{7F96C20F-5878-4F8F-9D76-2705B1AC45E7}"/>
    <cellStyle name="Comma 8 5 4 4" xfId="51060" xr:uid="{375F0DD2-496B-4D97-B1A7-44782C424F4F}"/>
    <cellStyle name="Comma 8 5 5" xfId="13742" xr:uid="{1E3928F4-79D5-43E3-ABE1-08891DF7137F}"/>
    <cellStyle name="Comma 8 5 5 2" xfId="30402" xr:uid="{44E6CA42-FAA9-4A3C-B206-7DF2ED33343B}"/>
    <cellStyle name="Comma 8 5 6" xfId="22092" xr:uid="{0B6E4ACE-7D20-4571-A1D6-9D3B94FD438A}"/>
    <cellStyle name="Comma 8 5 7" xfId="40795" xr:uid="{59D98A42-296E-471A-AEDA-180D99A904C3}"/>
    <cellStyle name="Comma 8 5 8" xfId="41312" xr:uid="{36D6030F-A0D0-4E04-9DAD-890FEB0513AA}"/>
    <cellStyle name="Comma 8 6" xfId="1985" xr:uid="{2186F9DF-B049-4CBD-B485-F6DBF4600B49}"/>
    <cellStyle name="Comma 8 6 2" xfId="3911" xr:uid="{12336E1A-AFAA-4EB3-B43E-2FAD203DC2CC}"/>
    <cellStyle name="Comma 8 6 2 2" xfId="15501" xr:uid="{D19BCD92-2B90-4615-9189-9A129B52C438}"/>
    <cellStyle name="Comma 8 6 2 2 2" xfId="32161" xr:uid="{3BC3B700-27DA-4739-AEC9-4C27E834B309}"/>
    <cellStyle name="Comma 8 6 2 2 3" xfId="40199" xr:uid="{D67B70B3-7759-43B8-AA01-F038D462D95B}"/>
    <cellStyle name="Comma 8 6 2 3" xfId="23872" xr:uid="{A96FAFF2-5687-484C-B310-C9B8952B7E8D}"/>
    <cellStyle name="Comma 8 6 2 4" xfId="39316" xr:uid="{C2713D7D-B135-46D1-9B07-74D054DE5BC9}"/>
    <cellStyle name="Comma 8 6 2 5" xfId="43815" xr:uid="{3337A966-F5FA-42AC-9516-E2FF3614F285}"/>
    <cellStyle name="Comma 8 6 3" xfId="5804" xr:uid="{534CF02D-73F3-4289-9579-1CEF6826D59E}"/>
    <cellStyle name="Comma 8 6 3 2" xfId="16819" xr:uid="{703086D0-798D-4466-AB31-24C38A860554}"/>
    <cellStyle name="Comma 8 6 3 2 2" xfId="33479" xr:uid="{17F94B97-76EE-4FE4-920A-0203FFD53C7C}"/>
    <cellStyle name="Comma 8 6 3 3" xfId="25190" xr:uid="{F400CBAB-10E0-41F7-8758-C9D889C0EDFA}"/>
    <cellStyle name="Comma 8 6 3 4" xfId="39751" xr:uid="{CFC5B1BE-EEB0-4498-84A3-C081FABD50B8}"/>
    <cellStyle name="Comma 8 6 3 5" xfId="45698" xr:uid="{E83B4083-6347-428E-918E-7CE789ADF789}"/>
    <cellStyle name="Comma 8 6 4" xfId="11778" xr:uid="{83E6C4EB-66CD-448D-B0B6-1A34C5E24011}"/>
    <cellStyle name="Comma 8 6 4 2" xfId="20539" xr:uid="{0D9D9BEA-31FA-4525-B6F1-D3DC4797AF1A}"/>
    <cellStyle name="Comma 8 6 4 2 2" xfId="37199" xr:uid="{33D5F36F-2ABB-4714-89AF-7CF9F2547344}"/>
    <cellStyle name="Comma 8 6 4 3" xfId="28911" xr:uid="{1D93FA03-34BD-4494-88F7-A9161902175B}"/>
    <cellStyle name="Comma 8 6 4 4" xfId="51659" xr:uid="{88B55E0C-F98E-4515-8EA7-0C61A4FA08B4}"/>
    <cellStyle name="Comma 8 6 5" xfId="14165" xr:uid="{A938A8BF-7B10-4AA6-B756-AF8A186A2D8E}"/>
    <cellStyle name="Comma 8 6 5 2" xfId="30825" xr:uid="{1BC5B2E5-E552-47C4-924B-6B58759DB9A4}"/>
    <cellStyle name="Comma 8 6 6" xfId="22535" xr:uid="{671CF7EA-1CA5-4424-AB2D-2E9E66BA4905}"/>
    <cellStyle name="Comma 8 6 7" xfId="38858" xr:uid="{648DC6C3-43F0-45BD-9EA3-C8E303AA2102}"/>
    <cellStyle name="Comma 8 6 8" xfId="41926" xr:uid="{35370C4F-0C93-41E4-8D82-4C3C503E93A2}"/>
    <cellStyle name="Comma 8 7" xfId="2551" xr:uid="{2FE50184-7904-4080-B41C-C8F3CAFA28A2}"/>
    <cellStyle name="Comma 8 7 2" xfId="4468" xr:uid="{50F82DE1-3D4C-4017-9180-C8AA3572739B}"/>
    <cellStyle name="Comma 8 7 2 2" xfId="9191" xr:uid="{C996DF6F-9A37-4F82-B388-C8EBE178102E}"/>
    <cellStyle name="Comma 8 7 2 2 2" xfId="18905" xr:uid="{74EA2B6E-3497-471E-9FD4-795A30858EA6}"/>
    <cellStyle name="Comma 8 7 2 2 2 2" xfId="35565" xr:uid="{C2750F7F-CC70-4E3D-BE19-39B09967ED16}"/>
    <cellStyle name="Comma 8 7 2 2 3" xfId="27277" xr:uid="{9E1E4C80-BA5F-4F25-A500-B49F87DEE43A}"/>
    <cellStyle name="Comma 8 7 2 2 4" xfId="40231" xr:uid="{9BF969DE-B967-4A77-83DA-D8BD7830F1EB}"/>
    <cellStyle name="Comma 8 7 2 2 5" xfId="49074" xr:uid="{A9EDA168-905F-4376-BCA8-87B16CF06802}"/>
    <cellStyle name="Comma 8 7 2 3" xfId="15893" xr:uid="{1C7CC9DE-0782-42F5-82F8-26D1A5B96813}"/>
    <cellStyle name="Comma 8 7 2 3 2" xfId="32553" xr:uid="{3CB0FAAE-ADF5-4A46-920B-C6403CAAF768}"/>
    <cellStyle name="Comma 8 7 2 4" xfId="24264" xr:uid="{03B92E6A-01C2-4BC2-8581-3DEC5FEE7C0F}"/>
    <cellStyle name="Comma 8 7 2 5" xfId="39348" xr:uid="{454FC7D9-FC80-45E3-B703-C5BC6F5A2B8A}"/>
    <cellStyle name="Comma 8 7 2 6" xfId="44372" xr:uid="{72AEAE1E-6D28-4124-9A70-E943AA50E59B}"/>
    <cellStyle name="Comma 8 7 3" xfId="6363" xr:uid="{9E8FADF2-0E4B-4156-A1F0-F4F8B93454C3}"/>
    <cellStyle name="Comma 8 7 3 2" xfId="10568" xr:uid="{E3755F08-428D-4ABA-BC01-440B788C9B84}"/>
    <cellStyle name="Comma 8 7 3 2 2" xfId="19716" xr:uid="{F86BFE3E-BC58-4DC3-BB96-8B3F02ED950C}"/>
    <cellStyle name="Comma 8 7 3 2 2 2" xfId="36376" xr:uid="{1E79F5B7-0060-4AE4-A798-937E559C36D3}"/>
    <cellStyle name="Comma 8 7 3 2 3" xfId="28088" xr:uid="{2D8E8AEA-E8B5-4333-94D3-5CC3AF2D3881}"/>
    <cellStyle name="Comma 8 7 3 2 4" xfId="50451" xr:uid="{235AD084-CE85-4053-94E9-BAEBE4F3E147}"/>
    <cellStyle name="Comma 8 7 3 3" xfId="17212" xr:uid="{9050943D-4CDD-40C6-ADD5-BB5A096AF9C9}"/>
    <cellStyle name="Comma 8 7 3 3 2" xfId="33872" xr:uid="{B0BC2902-55EF-4CDD-B0BA-F59ADDEA3B26}"/>
    <cellStyle name="Comma 8 7 3 4" xfId="25583" xr:uid="{9D23AFA9-FDD6-4DEB-B5B0-B56EFBFEFD9F}"/>
    <cellStyle name="Comma 8 7 3 5" xfId="39783" xr:uid="{70999869-99D9-4FED-9166-8341095FF775}"/>
    <cellStyle name="Comma 8 7 3 6" xfId="46257" xr:uid="{52BD1A7D-FF97-414A-A0D5-515CFC853ADA}"/>
    <cellStyle name="Comma 8 7 4" xfId="7856" xr:uid="{439201D4-339C-4F47-B75A-F3CDA73B1A09}"/>
    <cellStyle name="Comma 8 7 4 2" xfId="18123" xr:uid="{34683B97-4C56-45FC-BBB8-14D04E87BA09}"/>
    <cellStyle name="Comma 8 7 4 2 2" xfId="34783" xr:uid="{215FE08F-608F-4227-A254-0D67B2666056}"/>
    <cellStyle name="Comma 8 7 4 3" xfId="26495" xr:uid="{1D76A354-09FA-4DC8-BEC3-82A1CEB05311}"/>
    <cellStyle name="Comma 8 7 4 4" xfId="47739" xr:uid="{DE97C3FF-93D2-427F-A91D-E74FD641B837}"/>
    <cellStyle name="Comma 8 7 5" xfId="12335" xr:uid="{462349E1-A6E1-421A-89BB-3E6C9BB244B8}"/>
    <cellStyle name="Comma 8 7 5 2" xfId="20931" xr:uid="{68290A1E-F423-44AA-9593-D40B3CF13B6E}"/>
    <cellStyle name="Comma 8 7 5 2 2" xfId="37591" xr:uid="{056F36C3-A9E3-4BCA-B089-D18EEA2C8473}"/>
    <cellStyle name="Comma 8 7 5 3" xfId="29303" xr:uid="{BDAEEEF9-702D-4570-AFE7-D6371DC75E4A}"/>
    <cellStyle name="Comma 8 7 5 4" xfId="52216" xr:uid="{9AE83779-4FA7-4BD3-B11F-CCCF186DB576}"/>
    <cellStyle name="Comma 8 7 6" xfId="14557" xr:uid="{3F4EE3C1-58CA-48A6-93BD-7ACE02C632B0}"/>
    <cellStyle name="Comma 8 7 6 2" xfId="31217" xr:uid="{731AEE76-7CE3-40C5-88A8-FF8612B43F80}"/>
    <cellStyle name="Comma 8 7 7" xfId="22927" xr:uid="{11C5143B-CE0D-4F27-90B7-1A6D4E0FBD01}"/>
    <cellStyle name="Comma 8 7 8" xfId="38892" xr:uid="{849C048B-BFFF-40E5-88F6-5E2FB81E0C26}"/>
    <cellStyle name="Comma 8 7 9" xfId="42483" xr:uid="{2A4CDCCE-A51C-4BE6-B813-A6C2CBE6CE0D}"/>
    <cellStyle name="Comma 8 8" xfId="2732" xr:uid="{2E224895-5CF1-40DF-BA5A-1E5B8F53272E}"/>
    <cellStyle name="Comma 8 8 2" xfId="4645" xr:uid="{FA7ADEEA-42F9-4C00-B2FF-983BE0E7D272}"/>
    <cellStyle name="Comma 8 8 2 2" xfId="9308" xr:uid="{7FFB1F08-107B-4B95-AB4E-A7AC25E29804}"/>
    <cellStyle name="Comma 8 8 2 2 2" xfId="18955" xr:uid="{07D9A348-0708-4C98-981E-3910B9B4835A}"/>
    <cellStyle name="Comma 8 8 2 2 2 2" xfId="35615" xr:uid="{52C72CF0-AFFD-4BB0-9959-F55CFDB9FFC8}"/>
    <cellStyle name="Comma 8 8 2 2 3" xfId="27327" xr:uid="{6FB48577-3E5C-4C7A-B042-F70E7242229E}"/>
    <cellStyle name="Comma 8 8 2 2 4" xfId="49191" xr:uid="{62E38E03-6418-4002-8CAF-E8660184A89F}"/>
    <cellStyle name="Comma 8 8 2 3" xfId="16003" xr:uid="{4D223000-C4C5-4A2C-A51A-217777C9507C}"/>
    <cellStyle name="Comma 8 8 2 3 2" xfId="32663" xr:uid="{242E1958-6485-42DF-B2FD-B7874AC81172}"/>
    <cellStyle name="Comma 8 8 2 4" xfId="24374" xr:uid="{54426247-18FF-4D38-8984-172BBBDF95ED}"/>
    <cellStyle name="Comma 8 8 2 5" xfId="44549" xr:uid="{2F40F886-F33D-4A0D-A312-113C2D2AE0A5}"/>
    <cellStyle name="Comma 8 8 3" xfId="6540" xr:uid="{50FED07F-15F8-44D8-B317-E76F87829A8C}"/>
    <cellStyle name="Comma 8 8 3 2" xfId="10685" xr:uid="{07EF3AAB-A79D-4790-BF50-4B9443D793F1}"/>
    <cellStyle name="Comma 8 8 3 2 2" xfId="19766" xr:uid="{43B37F8B-8FAD-4E0D-AC36-893EA0A231CB}"/>
    <cellStyle name="Comma 8 8 3 2 2 2" xfId="36426" xr:uid="{A8161D17-F93E-4F9D-BD16-CAE8F8F5C360}"/>
    <cellStyle name="Comma 8 8 3 2 3" xfId="28138" xr:uid="{AC06DF67-EC10-4D19-98BA-AC60A864629A}"/>
    <cellStyle name="Comma 8 8 3 2 4" xfId="50568" xr:uid="{76240041-6ED4-4A9B-9E97-BBCD0D2B3FBA}"/>
    <cellStyle name="Comma 8 8 3 3" xfId="17322" xr:uid="{B9B80DD4-3D6D-40A9-97E2-7FA9FA956396}"/>
    <cellStyle name="Comma 8 8 3 3 2" xfId="33982" xr:uid="{31FAA8F5-E8A2-4AF4-B182-65FC6C09D990}"/>
    <cellStyle name="Comma 8 8 3 4" xfId="25693" xr:uid="{C786B2B6-E01D-410A-967A-3B5A8CA834B6}"/>
    <cellStyle name="Comma 8 8 3 5" xfId="46434" xr:uid="{00B967B3-C1E8-4069-B2EE-1D5DCA443381}"/>
    <cellStyle name="Comma 8 8 4" xfId="7973" xr:uid="{BA04EA26-2B4E-4E26-8412-DB4A85FAD917}"/>
    <cellStyle name="Comma 8 8 4 2" xfId="18173" xr:uid="{CAE24400-2FD3-456E-9E4B-56CF74632DBC}"/>
    <cellStyle name="Comma 8 8 4 2 2" xfId="34833" xr:uid="{D539E121-905D-4D9D-A34C-CC1A1D6995D6}"/>
    <cellStyle name="Comma 8 8 4 3" xfId="26545" xr:uid="{3F2B4303-6C20-4E50-B4A1-3D05D8E3D924}"/>
    <cellStyle name="Comma 8 8 4 4" xfId="47856" xr:uid="{90274739-156D-45B3-B5AE-2277CDBBF28C}"/>
    <cellStyle name="Comma 8 8 5" xfId="12512" xr:uid="{108BA177-2033-4ED3-BC7E-9F196078484C}"/>
    <cellStyle name="Comma 8 8 5 2" xfId="21041" xr:uid="{94BECE83-9A01-4F1E-9895-050D8889FE3B}"/>
    <cellStyle name="Comma 8 8 5 2 2" xfId="37701" xr:uid="{49ED0360-11C9-4402-B7B2-C04397736C87}"/>
    <cellStyle name="Comma 8 8 5 3" xfId="29413" xr:uid="{BA25EECB-3CAF-492B-A8A9-981FA46835EB}"/>
    <cellStyle name="Comma 8 8 5 4" xfId="52393" xr:uid="{A6B9D234-973C-4191-B567-92AA094E95A2}"/>
    <cellStyle name="Comma 8 8 6" xfId="14667" xr:uid="{771ABFBC-E0DD-4A46-9151-7F1F9A2AC669}"/>
    <cellStyle name="Comma 8 8 6 2" xfId="31327" xr:uid="{383773A8-4E1E-4B9C-8B35-4B0020523763}"/>
    <cellStyle name="Comma 8 8 7" xfId="23037" xr:uid="{79C860E0-BF17-4DB8-8128-13E09E5FBB17}"/>
    <cellStyle name="Comma 8 8 8" xfId="42659" xr:uid="{9CD51040-076B-4C8B-B4DA-7587E16DB77C}"/>
    <cellStyle name="Comma 8 9" xfId="2753" xr:uid="{6C60044B-AC1F-4BFB-ABEC-BB81ADA91168}"/>
    <cellStyle name="Comma 8 9 2" xfId="4663" xr:uid="{697C8D59-6807-473D-AEA0-B879962D44BE}"/>
    <cellStyle name="Comma 8 9 2 2" xfId="9324" xr:uid="{5D52F0F6-4EA0-4692-8837-EA7E601B1929}"/>
    <cellStyle name="Comma 8 9 2 2 2" xfId="18966" xr:uid="{F4D1F444-8799-4897-B5C1-8B26BD476531}"/>
    <cellStyle name="Comma 8 9 2 2 2 2" xfId="35626" xr:uid="{337D5006-38B2-4199-9248-A513FC5DF56A}"/>
    <cellStyle name="Comma 8 9 2 2 3" xfId="27338" xr:uid="{86B70742-9333-426E-BE62-96327F6F1164}"/>
    <cellStyle name="Comma 8 9 2 2 4" xfId="49207" xr:uid="{99A1FBEF-7DFC-487A-B40D-DC13CC18C7EB}"/>
    <cellStyle name="Comma 8 9 2 3" xfId="16016" xr:uid="{CA9742BE-47B1-43F4-A91A-98E96A50087C}"/>
    <cellStyle name="Comma 8 9 2 3 2" xfId="32676" xr:uid="{B209CB34-176D-4772-A68A-F145C64F43CC}"/>
    <cellStyle name="Comma 8 9 2 4" xfId="24387" xr:uid="{0802483D-CC89-41EF-A631-FEAD5A98E09F}"/>
    <cellStyle name="Comma 8 9 2 5" xfId="40006" xr:uid="{1949F91C-0E22-4C48-A5D4-AAD9B9356D3D}"/>
    <cellStyle name="Comma 8 9 2 6" xfId="44567" xr:uid="{C523B97A-C370-4A47-AD8E-C14F585F6EEC}"/>
    <cellStyle name="Comma 8 9 3" xfId="6558" xr:uid="{E28EF994-EC77-464C-A315-B09DA9A5D8B7}"/>
    <cellStyle name="Comma 8 9 3 2" xfId="10701" xr:uid="{4BE89E53-B57B-4654-A112-1AC48D488063}"/>
    <cellStyle name="Comma 8 9 3 2 2" xfId="19777" xr:uid="{531186B1-A75A-48EA-809C-BB8B2A43ECC5}"/>
    <cellStyle name="Comma 8 9 3 2 2 2" xfId="36437" xr:uid="{E56BB198-01A3-4C62-8A89-1F59C80F217C}"/>
    <cellStyle name="Comma 8 9 3 2 3" xfId="28149" xr:uid="{89F049FD-9416-4A50-871A-38BF201A405D}"/>
    <cellStyle name="Comma 8 9 3 2 4" xfId="50584" xr:uid="{D4E1C984-BBE1-499A-858D-866A6D06BA26}"/>
    <cellStyle name="Comma 8 9 3 3" xfId="17335" xr:uid="{FB1414CB-1600-492E-8380-A3F48078B123}"/>
    <cellStyle name="Comma 8 9 3 3 2" xfId="33995" xr:uid="{C69AF6DD-9BE0-49C6-A625-E7B2D0847C6D}"/>
    <cellStyle name="Comma 8 9 3 4" xfId="25706" xr:uid="{7B8DE226-9D4A-45F0-9781-53A4B372AC45}"/>
    <cellStyle name="Comma 8 9 3 5" xfId="46452" xr:uid="{4699AD9B-7284-48DE-A5C5-ACBD6B30A895}"/>
    <cellStyle name="Comma 8 9 4" xfId="7989" xr:uid="{5320369E-4935-481A-B8D8-9D9F3AF92A66}"/>
    <cellStyle name="Comma 8 9 4 2" xfId="18184" xr:uid="{A8866B4D-D703-493E-B766-19D51A44E7CC}"/>
    <cellStyle name="Comma 8 9 4 2 2" xfId="34844" xr:uid="{E895B957-22A0-4D6E-A245-B47BDA35AD1B}"/>
    <cellStyle name="Comma 8 9 4 3" xfId="26556" xr:uid="{7680F61B-64E8-43E0-8644-29C394ADAC79}"/>
    <cellStyle name="Comma 8 9 4 4" xfId="47872" xr:uid="{8E57AA86-0BBC-4F16-8434-91C68BCD8AE6}"/>
    <cellStyle name="Comma 8 9 5" xfId="12530" xr:uid="{F14A9443-9330-4AEF-9CD5-DAD23FA0523C}"/>
    <cellStyle name="Comma 8 9 5 2" xfId="21054" xr:uid="{FF6DE924-73C5-461F-B512-C56CFC563A69}"/>
    <cellStyle name="Comma 8 9 5 2 2" xfId="37714" xr:uid="{C18CA059-02B6-4B0F-B771-62867870AF1B}"/>
    <cellStyle name="Comma 8 9 5 3" xfId="29426" xr:uid="{6C9DCA8C-6FBF-4EEC-8206-6F6568D5EA57}"/>
    <cellStyle name="Comma 8 9 5 4" xfId="52411" xr:uid="{2BB46C3D-9AB8-40A2-AE7A-528A76162548}"/>
    <cellStyle name="Comma 8 9 6" xfId="14679" xr:uid="{2CE84320-FA57-4229-B376-780C0A3FF13A}"/>
    <cellStyle name="Comma 8 9 6 2" xfId="31339" xr:uid="{FB07F41A-958D-42F2-8EF6-813EF39E7552}"/>
    <cellStyle name="Comma 8 9 7" xfId="23050" xr:uid="{24A8A3DE-1514-4D58-8259-2A9893B3DC2B}"/>
    <cellStyle name="Comma 8 9 8" xfId="39140" xr:uid="{F67DED45-F9B3-404A-AE7F-AC76904A6824}"/>
    <cellStyle name="Comma 8 9 9" xfId="42677" xr:uid="{9A544F59-E058-4054-B94F-69D48A4DA1EE}"/>
    <cellStyle name="Comma 80" xfId="40754" xr:uid="{661BF545-5872-40D1-8DD3-E6381E72DC3F}"/>
    <cellStyle name="Comma 81" xfId="40874" xr:uid="{F8F04C2C-762E-4635-B4E3-B943266D779F}"/>
    <cellStyle name="Comma 81 2" xfId="53496" xr:uid="{31D6947D-0A51-4F52-B5DF-34B0B65AD7B6}"/>
    <cellStyle name="Comma 82" xfId="40915" xr:uid="{9BF80024-7A40-4946-8FC6-022A9739361B}"/>
    <cellStyle name="Comma 82 2" xfId="53518" xr:uid="{015D7E5D-8D4B-4120-99EC-FF80AEB48618}"/>
    <cellStyle name="Comma 83" xfId="53350" xr:uid="{B3FDA928-8FFA-4372-B437-CC98A00AAC04}"/>
    <cellStyle name="Comma 84" xfId="53352" xr:uid="{6DCDAFA5-CCAE-423E-AAD8-7B2B222DD8A8}"/>
    <cellStyle name="Comma 85" xfId="53355" xr:uid="{086C5E89-5364-4AC5-8304-89A835FAE556}"/>
    <cellStyle name="Comma 86" xfId="53357" xr:uid="{8ABEEDF8-46A8-4A0C-864F-5BC76247E496}"/>
    <cellStyle name="Comma 87" xfId="53361" xr:uid="{E13267E0-1CC0-4045-96A9-4E29B1DACD27}"/>
    <cellStyle name="Comma 88" xfId="53370" xr:uid="{FC6A94F2-E9BF-45CF-B8C7-4BAA2156A042}"/>
    <cellStyle name="Comma 89" xfId="53390" xr:uid="{2E898646-052E-4AFE-BCC4-C6917737CAF9}"/>
    <cellStyle name="Comma 9" xfId="91" xr:uid="{27E9B4C1-77F8-4681-88E2-A33B80174D41}"/>
    <cellStyle name="Comma 9 10" xfId="297" xr:uid="{D02C29F7-F88B-4F02-9644-A8FB7CB28A8D}"/>
    <cellStyle name="Comma 9 10 10" xfId="41491" xr:uid="{4F0340AA-0C79-40BF-B0D3-AC19F3ACCA30}"/>
    <cellStyle name="Comma 9 10 11" xfId="1585" xr:uid="{D9CFCBD2-EAB8-48D1-89F3-F41FF14240B9}"/>
    <cellStyle name="Comma 9 10 2" xfId="2164" xr:uid="{7F6BB51C-4716-49F8-BDB8-269D7246EBFE}"/>
    <cellStyle name="Comma 9 10 2 2" xfId="4090" xr:uid="{FFBD4011-F62B-4C3A-B801-F84838237F6B}"/>
    <cellStyle name="Comma 9 10 2 2 2" xfId="8903" xr:uid="{B14BDC62-ECBB-4316-A7DE-6B5DD15BD9AF}"/>
    <cellStyle name="Comma 9 10 2 2 2 2" xfId="18733" xr:uid="{8FD53E4C-A69B-460B-9508-3FA76D579AF6}"/>
    <cellStyle name="Comma 9 10 2 2 2 2 2" xfId="35393" xr:uid="{88B47396-8640-4617-A565-16DA8D6151C0}"/>
    <cellStyle name="Comma 9 10 2 2 2 3" xfId="27105" xr:uid="{7486D7C4-4B08-4DA3-B791-03FFF55724ED}"/>
    <cellStyle name="Comma 9 10 2 2 2 4" xfId="48786" xr:uid="{72A5FC55-8E29-434A-A7A5-F488D86480D4}"/>
    <cellStyle name="Comma 9 10 2 2 3" xfId="15631" xr:uid="{1F0A0899-322B-421E-8123-52C98BC6BBBF}"/>
    <cellStyle name="Comma 9 10 2 2 3 2" xfId="32291" xr:uid="{004C2EDF-D146-4E55-9AEE-8D6E63D8DDC9}"/>
    <cellStyle name="Comma 9 10 2 2 4" xfId="24002" xr:uid="{A36EA579-F748-4C7C-B9F1-EE38A03B892F}"/>
    <cellStyle name="Comma 9 10 2 2 5" xfId="43994" xr:uid="{D2971AEE-75DC-4915-9FB1-286B998F694C}"/>
    <cellStyle name="Comma 9 10 2 3" xfId="5983" xr:uid="{E5A83EA5-BF33-4B6B-BDDF-1924034CB240}"/>
    <cellStyle name="Comma 9 10 2 3 2" xfId="10278" xr:uid="{432134CF-6038-4510-90FB-15B09AC9658A}"/>
    <cellStyle name="Comma 9 10 2 3 2 2" xfId="19543" xr:uid="{E7921BEB-AC65-4F29-8CEE-15F4B7B3D22A}"/>
    <cellStyle name="Comma 9 10 2 3 2 2 2" xfId="36203" xr:uid="{43FE8531-81D2-4F65-A2C1-0934B4FB8BDA}"/>
    <cellStyle name="Comma 9 10 2 3 2 3" xfId="27915" xr:uid="{E8C5F9BB-7DD1-494A-935C-AD6831DC723D}"/>
    <cellStyle name="Comma 9 10 2 3 2 4" xfId="50161" xr:uid="{CFB8080A-FC26-4E10-8FBB-DFD8335C5954}"/>
    <cellStyle name="Comma 9 10 2 3 3" xfId="16949" xr:uid="{3E7F6B6B-AF96-4617-86E7-349607632B14}"/>
    <cellStyle name="Comma 9 10 2 3 3 2" xfId="33609" xr:uid="{FD656BD0-8831-44DE-B8CA-DAC115CFDB3E}"/>
    <cellStyle name="Comma 9 10 2 3 4" xfId="25320" xr:uid="{80D01427-3B08-4779-AB99-909589E41FBD}"/>
    <cellStyle name="Comma 9 10 2 3 5" xfId="45877" xr:uid="{A8674207-851E-44B6-B82B-15D119810325}"/>
    <cellStyle name="Comma 9 10 2 4" xfId="7568" xr:uid="{5123D1D8-2301-4B81-A492-22785C0C0C00}"/>
    <cellStyle name="Comma 9 10 2 4 2" xfId="17951" xr:uid="{162E75AB-D39F-4F58-A62F-391378A9AA1A}"/>
    <cellStyle name="Comma 9 10 2 4 2 2" xfId="34611" xr:uid="{608FE2F0-24BF-4DBD-89E2-5C1E54EE79CC}"/>
    <cellStyle name="Comma 9 10 2 4 3" xfId="26323" xr:uid="{FC7AA0F5-0095-41A1-8E5C-4E5D8B9C666E}"/>
    <cellStyle name="Comma 9 10 2 4 4" xfId="47451" xr:uid="{879800EE-D3ED-459B-9255-332A5FF58153}"/>
    <cellStyle name="Comma 9 10 2 5" xfId="11957" xr:uid="{31339713-BA5E-4C11-A558-A416618BE997}"/>
    <cellStyle name="Comma 9 10 2 5 2" xfId="20669" xr:uid="{BFA4497D-7186-4F9F-BBB6-9D1A48343429}"/>
    <cellStyle name="Comma 9 10 2 5 2 2" xfId="37329" xr:uid="{0AAC646B-B620-4674-A0FC-ECBCD49D8D36}"/>
    <cellStyle name="Comma 9 10 2 5 3" xfId="29041" xr:uid="{81439837-987E-43CB-94FA-55B1D05BDA0D}"/>
    <cellStyle name="Comma 9 10 2 5 4" xfId="51838" xr:uid="{1C13F07C-130F-42AF-AC79-8B4FAA49B5D9}"/>
    <cellStyle name="Comma 9 10 2 6" xfId="14295" xr:uid="{1965E329-C801-4318-B878-DDE31EE58648}"/>
    <cellStyle name="Comma 9 10 2 6 2" xfId="30955" xr:uid="{384B6F2D-ACD5-4CA7-BD4E-CA09E2D93793}"/>
    <cellStyle name="Comma 9 10 2 7" xfId="22665" xr:uid="{260F985D-9293-42E6-8394-BAC516956E42}"/>
    <cellStyle name="Comma 9 10 2 8" xfId="42105" xr:uid="{9F1EB3B2-4089-4070-B969-44FE1D463C1F}"/>
    <cellStyle name="Comma 9 10 3" xfId="3476" xr:uid="{945D15BB-8088-4CF8-BBC2-1B399177DA29}"/>
    <cellStyle name="Comma 9 10 3 2" xfId="8478" xr:uid="{C41BBE47-726D-4929-8FB4-B255439A0840}"/>
    <cellStyle name="Comma 9 10 3 2 2" xfId="18479" xr:uid="{F68D4410-1714-47C8-82F2-F676A2D43D56}"/>
    <cellStyle name="Comma 9 10 3 2 2 2" xfId="35139" xr:uid="{777DBDF6-DC87-4979-B7D3-50F57B32D4EC}"/>
    <cellStyle name="Comma 9 10 3 2 3" xfId="26851" xr:uid="{116F2F02-5C5A-4EC5-9B9E-C2DC4AB33527}"/>
    <cellStyle name="Comma 9 10 3 2 4" xfId="48361" xr:uid="{7EB6705C-E719-41B8-9D6C-23A8AB294FD8}"/>
    <cellStyle name="Comma 9 10 3 3" xfId="15188" xr:uid="{9DC90151-6A1F-42C9-A6B2-9F0141AE1EBD}"/>
    <cellStyle name="Comma 9 10 3 3 2" xfId="31848" xr:uid="{5ADA42CF-E39E-4EA1-89F1-7C317621D0BA}"/>
    <cellStyle name="Comma 9 10 3 4" xfId="23559" xr:uid="{BDB0C479-9BBC-4DA1-95F7-341F2F6AAFC8}"/>
    <cellStyle name="Comma 9 10 3 5" xfId="43380" xr:uid="{D48FD7DF-3798-4C9B-BE3E-66CD0517ADC0}"/>
    <cellStyle name="Comma 9 10 4" xfId="5384" xr:uid="{DA36DBEB-8B79-4C31-8DE8-D1453F4DB499}"/>
    <cellStyle name="Comma 9 10 4 2" xfId="9853" xr:uid="{67651CE1-9F44-4564-A246-28B64A2ACFE2}"/>
    <cellStyle name="Comma 9 10 4 2 2" xfId="19289" xr:uid="{71D75562-B77E-419C-BBA6-9C64C4BE2620}"/>
    <cellStyle name="Comma 9 10 4 2 2 2" xfId="35949" xr:uid="{E53C0BB2-3BDA-4950-B63C-5D58B19869B7}"/>
    <cellStyle name="Comma 9 10 4 2 3" xfId="27661" xr:uid="{3AADC60C-F058-4684-9EC9-1EA32B24CC73}"/>
    <cellStyle name="Comma 9 10 4 2 4" xfId="49736" xr:uid="{CD1BB7C7-AF0E-4A8B-8257-2D9D2335EDC6}"/>
    <cellStyle name="Comma 9 10 4 3" xfId="16521" xr:uid="{DF50C7BF-F440-49B9-ADEA-2B4D324BAD8D}"/>
    <cellStyle name="Comma 9 10 4 3 2" xfId="33181" xr:uid="{78E0407D-4671-42F5-BDA5-392F15E61B4D}"/>
    <cellStyle name="Comma 9 10 4 4" xfId="24892" xr:uid="{E31901E8-DF77-4B63-A17B-07B411461508}"/>
    <cellStyle name="Comma 9 10 4 5" xfId="45278" xr:uid="{119E4AFF-3D1B-4857-B752-B6976A05F943}"/>
    <cellStyle name="Comma 9 10 5" xfId="7143" xr:uid="{5F84BB9E-2030-46D4-974C-38FC7AEB627A}"/>
    <cellStyle name="Comma 9 10 5 2" xfId="17697" xr:uid="{E095F1F4-AB5B-48E2-8F4A-124CADB0176F}"/>
    <cellStyle name="Comma 9 10 5 2 2" xfId="34357" xr:uid="{3E02954B-E620-4289-815D-9578334B81CB}"/>
    <cellStyle name="Comma 9 10 5 3" xfId="26069" xr:uid="{C1B7728C-CA73-4046-8270-1CAB3B7D668F}"/>
    <cellStyle name="Comma 9 10 5 4" xfId="47026" xr:uid="{B476D5AB-A098-4704-B6A9-AF1901055835}"/>
    <cellStyle name="Comma 9 10 6" xfId="11358" xr:uid="{8F219B14-3796-4CF9-BAA6-B470E5896919}"/>
    <cellStyle name="Comma 9 10 6 2" xfId="20241" xr:uid="{3AB5F871-6BB0-42BE-819B-E02F1DA104F7}"/>
    <cellStyle name="Comma 9 10 6 2 2" xfId="36901" xr:uid="{81C0B871-EB08-4F6C-8EEE-E145F3E5433E}"/>
    <cellStyle name="Comma 9 10 6 3" xfId="28613" xr:uid="{84F8C03D-F13F-4FB8-8166-17F9C04A79DC}"/>
    <cellStyle name="Comma 9 10 6 4" xfId="51239" xr:uid="{03806F26-2BB5-4161-8739-1887998376E9}"/>
    <cellStyle name="Comma 9 10 7" xfId="13033" xr:uid="{CB22B7F6-E681-4D4C-B667-60CD79D3A1FE}"/>
    <cellStyle name="Comma 9 10 7 2" xfId="21453" xr:uid="{D7E1DB6B-68B0-440D-A9CB-2FD1FDB7A81A}"/>
    <cellStyle name="Comma 9 10 7 2 2" xfId="38113" xr:uid="{4E0E170A-E7BE-477B-A293-9790BCADD093}"/>
    <cellStyle name="Comma 9 10 7 3" xfId="29826" xr:uid="{01112CF6-6CDB-4538-9552-EAF0DB1B517E}"/>
    <cellStyle name="Comma 9 10 7 4" xfId="52907" xr:uid="{1067CC04-8A43-4F34-ACAB-93B7E54C5C94}"/>
    <cellStyle name="Comma 9 10 8" xfId="13872" xr:uid="{FB2AD496-16BA-4C5E-B598-1F259FDF13C2}"/>
    <cellStyle name="Comma 9 10 8 2" xfId="30532" xr:uid="{655FE71F-0564-4305-BAA4-65A2A44DC15C}"/>
    <cellStyle name="Comma 9 10 9" xfId="22222" xr:uid="{4775DFA7-78C1-48C9-A6A1-FAA53491BFE6}"/>
    <cellStyle name="Comma 9 11" xfId="1428" xr:uid="{BB6CA260-B6D8-4F13-B1DA-0BAF123CE054}"/>
    <cellStyle name="Comma 9 11 2" xfId="3312" xr:uid="{E78A1726-86ED-4EAC-934E-873F9566A17B}"/>
    <cellStyle name="Comma 9 11 2 2" xfId="8375" xr:uid="{098380FF-267D-43E6-8147-8962AE23D377}"/>
    <cellStyle name="Comma 9 11 2 2 2" xfId="18420" xr:uid="{66CE5C21-AA14-419B-AC3B-2F9CE9B4DF7C}"/>
    <cellStyle name="Comma 9 11 2 2 2 2" xfId="35080" xr:uid="{A207505B-7014-49E6-8BC7-299705AD753D}"/>
    <cellStyle name="Comma 9 11 2 2 3" xfId="26792" xr:uid="{857E718F-725A-4ECD-90D3-3846EF8683CD}"/>
    <cellStyle name="Comma 9 11 2 2 4" xfId="48258" xr:uid="{4E0AB35E-5879-4891-8A56-581472411BCB}"/>
    <cellStyle name="Comma 9 11 2 3" xfId="15068" xr:uid="{2F66D267-2623-4D8A-8834-AE27C89633B4}"/>
    <cellStyle name="Comma 9 11 2 3 2" xfId="31728" xr:uid="{E785CBA6-AFC4-49D7-B73B-7DE7713FC93A}"/>
    <cellStyle name="Comma 9 11 2 4" xfId="23439" xr:uid="{7824C9FF-D61A-49BC-A68B-19BCF41807C1}"/>
    <cellStyle name="Comma 9 11 2 5" xfId="43216" xr:uid="{EB8D0D4D-333C-4FCC-8B1F-5D96EB247A6F}"/>
    <cellStyle name="Comma 9 11 3" xfId="5220" xr:uid="{C054CDCB-4AB9-478A-A986-F57F260E7867}"/>
    <cellStyle name="Comma 9 11 3 2" xfId="9750" xr:uid="{594E4D6C-AB48-4A81-A152-054E644602B3}"/>
    <cellStyle name="Comma 9 11 3 2 2" xfId="19230" xr:uid="{F25BFB48-E70D-4621-A0F0-260B53AD6D29}"/>
    <cellStyle name="Comma 9 11 3 2 2 2" xfId="35890" xr:uid="{CAF4B582-A822-43C0-AAB0-3534E771E0D9}"/>
    <cellStyle name="Comma 9 11 3 2 3" xfId="27602" xr:uid="{353AC2BF-9E17-4653-AAC8-E82927A841B9}"/>
    <cellStyle name="Comma 9 11 3 2 4" xfId="49633" xr:uid="{5EB11E67-0E48-40B5-8182-A23FC87E9CFE}"/>
    <cellStyle name="Comma 9 11 3 3" xfId="16401" xr:uid="{47867043-525A-494C-BC4B-1D0E221DF037}"/>
    <cellStyle name="Comma 9 11 3 3 2" xfId="33061" xr:uid="{A84AF465-3556-4674-B724-C2595AC7F0A5}"/>
    <cellStyle name="Comma 9 11 3 4" xfId="24772" xr:uid="{28C771D0-F20D-46D0-AD8E-266E2AC5D834}"/>
    <cellStyle name="Comma 9 11 3 5" xfId="45114" xr:uid="{C9411E4D-919C-4798-8A61-B5E7EC5C2975}"/>
    <cellStyle name="Comma 9 11 4" xfId="7040" xr:uid="{EB9343CC-1468-4127-ABC0-5007EB122DBD}"/>
    <cellStyle name="Comma 9 11 4 2" xfId="17638" xr:uid="{32F4C768-DF6F-47AB-A8BB-F5AA38DF6802}"/>
    <cellStyle name="Comma 9 11 4 2 2" xfId="34298" xr:uid="{F496D441-39F9-4EA8-80F3-7C789D0F450E}"/>
    <cellStyle name="Comma 9 11 4 3" xfId="26010" xr:uid="{A38B5374-58BC-4003-8173-6396658030B8}"/>
    <cellStyle name="Comma 9 11 4 4" xfId="46923" xr:uid="{CE31CCAB-7D0B-4E94-95CE-BF0A87AC8140}"/>
    <cellStyle name="Comma 9 11 5" xfId="11194" xr:uid="{085DF18D-6664-4E76-834D-6F8541C998D1}"/>
    <cellStyle name="Comma 9 11 5 2" xfId="20121" xr:uid="{DCF14A4E-7812-4C66-B93F-608134D5F441}"/>
    <cellStyle name="Comma 9 11 5 2 2" xfId="36781" xr:uid="{7A01A22D-3938-4655-AD5B-895B5B2A93D4}"/>
    <cellStyle name="Comma 9 11 5 3" xfId="28493" xr:uid="{253E6CA1-F945-409E-8D64-D3EDF4CAF862}"/>
    <cellStyle name="Comma 9 11 5 4" xfId="51075" xr:uid="{DE846527-366D-4D57-A7FE-4EB087795E4C}"/>
    <cellStyle name="Comma 9 11 6" xfId="13752" xr:uid="{67D85E91-F95C-43F2-970D-1BEEE56C596E}"/>
    <cellStyle name="Comma 9 11 6 2" xfId="30412" xr:uid="{49FF280D-B168-4DDF-A251-58EBDF055BE8}"/>
    <cellStyle name="Comma 9 11 7" xfId="22102" xr:uid="{A1047885-BC76-409D-939A-616698F0A9B8}"/>
    <cellStyle name="Comma 9 11 8" xfId="41327" xr:uid="{F42DE8D0-F5CE-4264-BCCB-90139C54DC2A}"/>
    <cellStyle name="Comma 9 12" xfId="2000" xr:uid="{5ED83DE5-E0C7-4E30-997D-A80641D17542}"/>
    <cellStyle name="Comma 9 12 2" xfId="3926" xr:uid="{18C66141-028A-485F-AE85-A111699BC72F}"/>
    <cellStyle name="Comma 9 12 2 2" xfId="8800" xr:uid="{AAB904BC-6C6A-4DC0-8635-79C85B4B0C63}"/>
    <cellStyle name="Comma 9 12 2 2 2" xfId="18674" xr:uid="{80743593-0050-4B80-A9A8-049BFFD02E8A}"/>
    <cellStyle name="Comma 9 12 2 2 2 2" xfId="35334" xr:uid="{A95ABF44-047A-4040-8BA2-B00D2DEB8C8E}"/>
    <cellStyle name="Comma 9 12 2 2 3" xfId="27046" xr:uid="{B4FDDE1A-E39C-4089-8EE3-061B43A697DF}"/>
    <cellStyle name="Comma 9 12 2 2 4" xfId="48683" xr:uid="{9896C71A-2740-40B1-B4F1-E6FA686359EA}"/>
    <cellStyle name="Comma 9 12 2 3" xfId="15511" xr:uid="{2553FDB9-7A53-44A2-8D85-23E8F733509B}"/>
    <cellStyle name="Comma 9 12 2 3 2" xfId="32171" xr:uid="{094980BC-F1FA-40F4-8684-DDCEEF496DD4}"/>
    <cellStyle name="Comma 9 12 2 4" xfId="23882" xr:uid="{BC4282DE-A9EC-4658-8F8E-A16CCC80554F}"/>
    <cellStyle name="Comma 9 12 2 5" xfId="43830" xr:uid="{71E11911-7ED7-468A-B346-F509C1F56084}"/>
    <cellStyle name="Comma 9 12 3" xfId="5819" xr:uid="{9F47C0B9-BACD-4390-A99F-79D285405A56}"/>
    <cellStyle name="Comma 9 12 3 2" xfId="10175" xr:uid="{61BD659B-6E75-44FF-89DF-1620B7798027}"/>
    <cellStyle name="Comma 9 12 3 2 2" xfId="19484" xr:uid="{3C0729C5-F0E7-4BD3-BA6D-FF7B92EE8C84}"/>
    <cellStyle name="Comma 9 12 3 2 2 2" xfId="36144" xr:uid="{C7097C40-8396-4DB4-99C9-D0A31141A0E0}"/>
    <cellStyle name="Comma 9 12 3 2 3" xfId="27856" xr:uid="{8FE9097D-A36F-4CFD-9C7E-11EE4703B0A8}"/>
    <cellStyle name="Comma 9 12 3 2 4" xfId="50058" xr:uid="{5AD3B040-23F3-4F47-81A5-DBDD83A4DAB0}"/>
    <cellStyle name="Comma 9 12 3 3" xfId="16829" xr:uid="{67F503AF-812B-43EF-B4C2-CD7B74B2C28A}"/>
    <cellStyle name="Comma 9 12 3 3 2" xfId="33489" xr:uid="{31A0C013-126A-4FFE-ACC9-2E98715470C3}"/>
    <cellStyle name="Comma 9 12 3 4" xfId="25200" xr:uid="{66F814C0-908C-4C7F-B986-C4851442C6B5}"/>
    <cellStyle name="Comma 9 12 3 5" xfId="45713" xr:uid="{2883D058-2B61-4F85-9AE9-825841A8A777}"/>
    <cellStyle name="Comma 9 12 4" xfId="7465" xr:uid="{601DCFCD-E1B4-4703-8101-9CC1AA635A5C}"/>
    <cellStyle name="Comma 9 12 4 2" xfId="17892" xr:uid="{749789B4-CB8D-478A-9183-CA5ACE596498}"/>
    <cellStyle name="Comma 9 12 4 2 2" xfId="34552" xr:uid="{7D9BA638-59D5-44CE-9292-800476180FAD}"/>
    <cellStyle name="Comma 9 12 4 3" xfId="26264" xr:uid="{F7D42D19-D04E-48F1-AA0B-A9C7576EBDCC}"/>
    <cellStyle name="Comma 9 12 4 4" xfId="47348" xr:uid="{AF0A6F74-9E73-49E3-BFAA-51EC056E99C2}"/>
    <cellStyle name="Comma 9 12 5" xfId="11793" xr:uid="{623A41AE-F9AF-480C-A644-02011050DADC}"/>
    <cellStyle name="Comma 9 12 5 2" xfId="20549" xr:uid="{D756A377-DE83-40C7-9BE3-E257998F92FE}"/>
    <cellStyle name="Comma 9 12 5 2 2" xfId="37209" xr:uid="{F9D607EC-9016-4A5A-8D02-6E93E8D7AA78}"/>
    <cellStyle name="Comma 9 12 5 3" xfId="28921" xr:uid="{374D7180-CDFE-439C-B1C3-8F379E987BF9}"/>
    <cellStyle name="Comma 9 12 5 4" xfId="51674" xr:uid="{F9E17175-6981-4E28-A643-1DD99B50EB8B}"/>
    <cellStyle name="Comma 9 12 6" xfId="14175" xr:uid="{9768BCF2-280E-4906-B29E-FC1246F6DAD9}"/>
    <cellStyle name="Comma 9 12 6 2" xfId="30835" xr:uid="{2D60450E-A0C5-4D8B-8D11-D70EB6F3AF4B}"/>
    <cellStyle name="Comma 9 12 7" xfId="22545" xr:uid="{B578A6BA-75F3-4ED2-A12C-836C684F6FC7}"/>
    <cellStyle name="Comma 9 12 8" xfId="41941" xr:uid="{1C6DA1FF-94CE-42B0-B0B9-9B29C9035B61}"/>
    <cellStyle name="Comma 9 13" xfId="2555" xr:uid="{66AF2AB7-6E2A-465D-A9A3-0CC802FEBB68}"/>
    <cellStyle name="Comma 9 13 2" xfId="4472" xr:uid="{E56C40AF-1028-4C22-97F8-09CDD93E30FF}"/>
    <cellStyle name="Comma 9 13 2 2" xfId="9194" xr:uid="{A8BD1AED-F5D7-420D-9FEA-321A17A39F9F}"/>
    <cellStyle name="Comma 9 13 2 2 2" xfId="18906" xr:uid="{A511DC28-7EB1-47C9-98FF-45F7A9578409}"/>
    <cellStyle name="Comma 9 13 2 2 2 2" xfId="35566" xr:uid="{59812B99-0216-4542-A522-F4C7D1BAA6CB}"/>
    <cellStyle name="Comma 9 13 2 2 3" xfId="27278" xr:uid="{D5C56965-E02B-490F-AE4A-4E5B22C186A7}"/>
    <cellStyle name="Comma 9 13 2 2 4" xfId="49077" xr:uid="{A9F07D30-FDFD-4204-A0AB-8EE0C66E3AF1}"/>
    <cellStyle name="Comma 9 13 2 3" xfId="15895" xr:uid="{5561D4FE-C9AE-4432-8242-AE14BDC870D1}"/>
    <cellStyle name="Comma 9 13 2 3 2" xfId="32555" xr:uid="{708EE754-A00A-4F88-A20D-784C1DEA718C}"/>
    <cellStyle name="Comma 9 13 2 4" xfId="24266" xr:uid="{6C69203D-E7CC-461B-B80E-95A6186CB3A0}"/>
    <cellStyle name="Comma 9 13 2 5" xfId="44376" xr:uid="{11A017C6-AE5E-4DD1-87D5-5D0FCE9BB7D9}"/>
    <cellStyle name="Comma 9 13 3" xfId="6367" xr:uid="{4923085C-569E-4B1A-BE2C-6012261BC90A}"/>
    <cellStyle name="Comma 9 13 3 2" xfId="10571" xr:uid="{D66439AF-4207-478A-80F5-6E9E629CA778}"/>
    <cellStyle name="Comma 9 13 3 2 2" xfId="19717" xr:uid="{F5C4F168-3839-467A-99B1-DFD564C1B1F6}"/>
    <cellStyle name="Comma 9 13 3 2 2 2" xfId="36377" xr:uid="{E9FB1273-AC59-4630-AC03-FB7B2A2F0542}"/>
    <cellStyle name="Comma 9 13 3 2 3" xfId="28089" xr:uid="{0FF5CF06-A08D-49D2-AD1D-AA3FE50EFC60}"/>
    <cellStyle name="Comma 9 13 3 2 4" xfId="50454" xr:uid="{8F091996-19EA-4E2C-8786-9A9379F6DFB5}"/>
    <cellStyle name="Comma 9 13 3 3" xfId="17214" xr:uid="{6342BD57-9DB8-42F7-B864-F6F368E40595}"/>
    <cellStyle name="Comma 9 13 3 3 2" xfId="33874" xr:uid="{986BE8D0-0015-4FD2-8DE8-96A77330B346}"/>
    <cellStyle name="Comma 9 13 3 4" xfId="25585" xr:uid="{86386A86-98A1-47AF-A7D9-DEDD889A7B1E}"/>
    <cellStyle name="Comma 9 13 3 5" xfId="46261" xr:uid="{3A799F54-B41C-4D27-9EE2-3BF503366331}"/>
    <cellStyle name="Comma 9 13 4" xfId="7859" xr:uid="{4FED7E39-24DE-4B1D-91C8-2CD4EBD6149B}"/>
    <cellStyle name="Comma 9 13 4 2" xfId="18124" xr:uid="{B95A2B6D-F33E-4440-AE9B-50953863331D}"/>
    <cellStyle name="Comma 9 13 4 2 2" xfId="34784" xr:uid="{69DE8E0E-36D3-436E-8452-6E74D87CC6EE}"/>
    <cellStyle name="Comma 9 13 4 3" xfId="26496" xr:uid="{D97E4B53-72C8-465F-A78E-2D9A9CE977B8}"/>
    <cellStyle name="Comma 9 13 4 4" xfId="47742" xr:uid="{A8BD27C6-FF5E-4A17-9763-9FDED6CF82B0}"/>
    <cellStyle name="Comma 9 13 5" xfId="12339" xr:uid="{5525E943-AE8E-4CE9-9E9E-DA1D17289821}"/>
    <cellStyle name="Comma 9 13 5 2" xfId="20933" xr:uid="{A24313C8-7ED4-41A3-924B-1B8A8AFE0313}"/>
    <cellStyle name="Comma 9 13 5 2 2" xfId="37593" xr:uid="{DD09EC3F-6666-427E-A67E-E4CC4CD66E67}"/>
    <cellStyle name="Comma 9 13 5 3" xfId="29305" xr:uid="{23A900B2-B89B-4249-9A2D-722AA85E2022}"/>
    <cellStyle name="Comma 9 13 5 4" xfId="52220" xr:uid="{78D7597C-475A-4507-8BFD-CB7093B56F4C}"/>
    <cellStyle name="Comma 9 13 6" xfId="14559" xr:uid="{253BE4D0-6A63-4D1D-A530-842041905DC3}"/>
    <cellStyle name="Comma 9 13 6 2" xfId="31219" xr:uid="{493B21D1-703A-48D1-AE3D-A740394C3154}"/>
    <cellStyle name="Comma 9 13 7" xfId="22929" xr:uid="{73BF1F67-0775-4DF5-9B5B-DAC6D2F372AA}"/>
    <cellStyle name="Comma 9 13 8" xfId="42487" xr:uid="{2B07D614-4523-497D-9917-C2A7F09F1469}"/>
    <cellStyle name="Comma 9 14" xfId="2738" xr:uid="{B67A827F-7DC7-4ACD-ACF9-C34FC913ABC6}"/>
    <cellStyle name="Comma 9 14 2" xfId="4648" xr:uid="{28AC923A-F3C8-4131-B2FD-094A990CB7EC}"/>
    <cellStyle name="Comma 9 14 2 2" xfId="9309" xr:uid="{8C7AA6BF-AA7B-4983-A72A-546BE21AD537}"/>
    <cellStyle name="Comma 9 14 2 2 2" xfId="18956" xr:uid="{FF64BA49-0988-4036-B07B-99287894D646}"/>
    <cellStyle name="Comma 9 14 2 2 2 2" xfId="35616" xr:uid="{07528492-ECCB-48F1-AD79-6E2D8BB17FE7}"/>
    <cellStyle name="Comma 9 14 2 2 3" xfId="27328" xr:uid="{3C682BC1-05EC-4671-806A-8EB63938C4CA}"/>
    <cellStyle name="Comma 9 14 2 2 4" xfId="49192" xr:uid="{C263B543-776E-49E4-9FC7-04587CB1CD2C}"/>
    <cellStyle name="Comma 9 14 2 3" xfId="16006" xr:uid="{E23E49F5-F839-43BF-80D7-950B78E6DFDA}"/>
    <cellStyle name="Comma 9 14 2 3 2" xfId="32666" xr:uid="{ED20C501-0170-434C-B5D7-FC291132D182}"/>
    <cellStyle name="Comma 9 14 2 4" xfId="24377" xr:uid="{A34F0DCE-F432-4C45-9D2E-E8A9F4D39C40}"/>
    <cellStyle name="Comma 9 14 2 5" xfId="44552" xr:uid="{173C94B8-D3F2-4B55-8535-7F9F53A54BB5}"/>
    <cellStyle name="Comma 9 14 3" xfId="6543" xr:uid="{7A2878B6-A933-409F-B303-A3DB1C4762D5}"/>
    <cellStyle name="Comma 9 14 3 2" xfId="10686" xr:uid="{ABC4D95A-3A17-4E6D-AEFC-DCB9C1EDC249}"/>
    <cellStyle name="Comma 9 14 3 2 2" xfId="19767" xr:uid="{AEE6E4F4-55D7-4FF3-BD5E-CA104650CECC}"/>
    <cellStyle name="Comma 9 14 3 2 2 2" xfId="36427" xr:uid="{4CE09F03-192B-4311-BE6E-F71D8D59A91A}"/>
    <cellStyle name="Comma 9 14 3 2 3" xfId="28139" xr:uid="{4BBADD18-86FF-4282-B44A-1901F3B257A2}"/>
    <cellStyle name="Comma 9 14 3 2 4" xfId="50569" xr:uid="{D90E501E-833E-450C-9F90-C8CE0FC2FFBB}"/>
    <cellStyle name="Comma 9 14 3 3" xfId="17325" xr:uid="{AC05B009-B63E-4DA3-AD90-5AA9F5F215D5}"/>
    <cellStyle name="Comma 9 14 3 3 2" xfId="33985" xr:uid="{16441D41-5F54-4CA6-A00D-05DE73FC5C36}"/>
    <cellStyle name="Comma 9 14 3 4" xfId="25696" xr:uid="{23F84A52-00A1-4846-BCA1-50D225DEC6D5}"/>
    <cellStyle name="Comma 9 14 3 5" xfId="46437" xr:uid="{BA11A701-E7A2-4447-AB19-4682A2318A10}"/>
    <cellStyle name="Comma 9 14 4" xfId="7974" xr:uid="{EE1DF987-D2F6-4C1A-A016-D7882E8474C9}"/>
    <cellStyle name="Comma 9 14 4 2" xfId="18174" xr:uid="{8F361586-C979-4635-8CDC-35BDC0AAF154}"/>
    <cellStyle name="Comma 9 14 4 2 2" xfId="34834" xr:uid="{D1E6305F-0139-4743-B3D6-C2DE15D32189}"/>
    <cellStyle name="Comma 9 14 4 3" xfId="26546" xr:uid="{82DAD786-1A9D-4D4C-9AFC-16ACF667059A}"/>
    <cellStyle name="Comma 9 14 4 4" xfId="47857" xr:uid="{4A6C5A5A-91C2-4953-8D69-3F18205CE766}"/>
    <cellStyle name="Comma 9 14 5" xfId="12515" xr:uid="{B9DEDA36-287D-44F5-9858-153213E8C9F9}"/>
    <cellStyle name="Comma 9 14 5 2" xfId="21044" xr:uid="{3CEA63B1-F71C-49B7-9323-A43ACC2C5B7D}"/>
    <cellStyle name="Comma 9 14 5 2 2" xfId="37704" xr:uid="{6E509E6E-710E-42EE-A309-673A833FDEC7}"/>
    <cellStyle name="Comma 9 14 5 3" xfId="29416" xr:uid="{9B030B63-26DD-4289-B1E1-109CDF5178EB}"/>
    <cellStyle name="Comma 9 14 5 4" xfId="52396" xr:uid="{F85A0340-960B-4672-91D8-A87DAE08E370}"/>
    <cellStyle name="Comma 9 14 6" xfId="14670" xr:uid="{6F248D0A-4686-481D-A55B-718895A43B03}"/>
    <cellStyle name="Comma 9 14 6 2" xfId="31330" xr:uid="{8824F6E4-9AB8-4099-A2F8-80DF8A7CE9BA}"/>
    <cellStyle name="Comma 9 14 7" xfId="23040" xr:uid="{C20F13A6-DA9A-44C0-BE3D-F8F99BDE1D7B}"/>
    <cellStyle name="Comma 9 14 8" xfId="42662" xr:uid="{A44EE8F9-17C6-4E63-A3CE-01D3DA9CFC5D}"/>
    <cellStyle name="Comma 9 15" xfId="2754" xr:uid="{F79F2911-336D-4E13-B930-8D5D96964C29}"/>
    <cellStyle name="Comma 9 15 2" xfId="4664" xr:uid="{006772F8-0C2D-4ACE-8F44-B4A9E6A1BD62}"/>
    <cellStyle name="Comma 9 15 2 2" xfId="9325" xr:uid="{696A51CA-7300-47CF-96FE-F858633024AA}"/>
    <cellStyle name="Comma 9 15 2 2 2" xfId="18967" xr:uid="{ACE01E85-6E6E-49D0-9911-62BCB0E447CD}"/>
    <cellStyle name="Comma 9 15 2 2 2 2" xfId="35627" xr:uid="{A1A75520-368E-4610-A2A0-F6B23166C8A4}"/>
    <cellStyle name="Comma 9 15 2 2 3" xfId="27339" xr:uid="{598AE87F-31A1-475F-ABC9-A9E80DD1010C}"/>
    <cellStyle name="Comma 9 15 2 2 4" xfId="49208" xr:uid="{643D8BA3-AF40-466C-9FB3-E44A4FB55C1E}"/>
    <cellStyle name="Comma 9 15 2 3" xfId="16017" xr:uid="{56BFDFC8-53C1-4E3C-9089-6315052B8F0F}"/>
    <cellStyle name="Comma 9 15 2 3 2" xfId="32677" xr:uid="{10C518B0-B499-431E-9C42-E48292732CF0}"/>
    <cellStyle name="Comma 9 15 2 4" xfId="24388" xr:uid="{4A2920F9-DF9F-483A-A4D6-E6B1DDF940E4}"/>
    <cellStyle name="Comma 9 15 2 5" xfId="44568" xr:uid="{B471A3C8-47CF-403E-B7B9-49342C95F6ED}"/>
    <cellStyle name="Comma 9 15 3" xfId="6559" xr:uid="{67FFCA60-EBC3-4D5D-A148-9F5F17FF427C}"/>
    <cellStyle name="Comma 9 15 3 2" xfId="10702" xr:uid="{CAFF22C5-A0E6-4747-8D59-9BB097E55E46}"/>
    <cellStyle name="Comma 9 15 3 2 2" xfId="19778" xr:uid="{A3E3B8E4-9DFA-4012-B4DC-73D3350AA465}"/>
    <cellStyle name="Comma 9 15 3 2 2 2" xfId="36438" xr:uid="{58A7861D-88BA-4241-BA8D-A60ED40D8574}"/>
    <cellStyle name="Comma 9 15 3 2 3" xfId="28150" xr:uid="{0418CD40-C9AC-4EE8-AE63-A76F46BB0775}"/>
    <cellStyle name="Comma 9 15 3 2 4" xfId="50585" xr:uid="{1E63AFFC-B680-49F7-A2B0-A92CDCE07101}"/>
    <cellStyle name="Comma 9 15 3 3" xfId="17336" xr:uid="{E286D168-F39C-4A1F-9A4E-C6D1BD5030AD}"/>
    <cellStyle name="Comma 9 15 3 3 2" xfId="33996" xr:uid="{C39C5130-7DA5-424E-8E1C-D81C36E9A5A8}"/>
    <cellStyle name="Comma 9 15 3 4" xfId="25707" xr:uid="{3329D011-C62E-45E6-A2D6-20471F41C417}"/>
    <cellStyle name="Comma 9 15 3 5" xfId="46453" xr:uid="{E139447F-E9A8-477D-8864-09ED7734237C}"/>
    <cellStyle name="Comma 9 15 4" xfId="7990" xr:uid="{ADF9B142-D053-4B7D-9425-1613F68BCA06}"/>
    <cellStyle name="Comma 9 15 4 2" xfId="18185" xr:uid="{C378F3B2-B05A-4789-A13A-306D429EABF9}"/>
    <cellStyle name="Comma 9 15 4 2 2" xfId="34845" xr:uid="{05A74781-E85E-4158-A08A-918EEB806BDF}"/>
    <cellStyle name="Comma 9 15 4 3" xfId="26557" xr:uid="{32E46384-BEB4-4A9F-916F-AE3AB1EA8E97}"/>
    <cellStyle name="Comma 9 15 4 4" xfId="47873" xr:uid="{B85B3359-7B2D-42A9-B9D9-0C65F9E53268}"/>
    <cellStyle name="Comma 9 15 5" xfId="12531" xr:uid="{B814B6ED-7AEB-4925-93A2-EE183CC3582A}"/>
    <cellStyle name="Comma 9 15 5 2" xfId="21055" xr:uid="{3225E6DB-74A4-462F-A8D6-D528AB12C54F}"/>
    <cellStyle name="Comma 9 15 5 2 2" xfId="37715" xr:uid="{F586D5DC-D30E-4109-9AD7-17FB125984AB}"/>
    <cellStyle name="Comma 9 15 5 3" xfId="29427" xr:uid="{95029A52-259D-4123-B0AA-A5738D163505}"/>
    <cellStyle name="Comma 9 15 5 4" xfId="52412" xr:uid="{F604D4E6-194B-4A39-9929-4A774AACB134}"/>
    <cellStyle name="Comma 9 15 6" xfId="14680" xr:uid="{D00535DF-A2FD-4BAA-BB45-C06C7E339143}"/>
    <cellStyle name="Comma 9 15 6 2" xfId="31340" xr:uid="{43CC532E-477C-4330-9E55-AFE9C4D4CF5C}"/>
    <cellStyle name="Comma 9 15 7" xfId="23051" xr:uid="{DBFDB1C0-20BD-44BA-9F52-96AD11967A71}"/>
    <cellStyle name="Comma 9 15 8" xfId="42678" xr:uid="{83F1AC53-36F4-4EBD-A7B5-5211A1B1A7BA}"/>
    <cellStyle name="Comma 9 16" xfId="2780" xr:uid="{D0135D82-6B85-431B-AA59-B64D57EF3D0E}"/>
    <cellStyle name="Comma 9 16 2" xfId="4687" xr:uid="{58B75E16-0FA5-4222-966D-01054004ED20}"/>
    <cellStyle name="Comma 9 16 2 2" xfId="9346" xr:uid="{220D1AB5-0C2D-443E-B04F-153DFD1FDD76}"/>
    <cellStyle name="Comma 9 16 2 2 2" xfId="18980" xr:uid="{AD12C6E3-F4C9-4D11-AB87-2F08CDD5B3B2}"/>
    <cellStyle name="Comma 9 16 2 2 2 2" xfId="35640" xr:uid="{82F8A32E-B51C-4C89-B72F-1338FD7D87A8}"/>
    <cellStyle name="Comma 9 16 2 2 3" xfId="27352" xr:uid="{948988A9-4E41-4494-9807-B1F0D13525F7}"/>
    <cellStyle name="Comma 9 16 2 2 4" xfId="49229" xr:uid="{63B4C570-0803-44AC-BDAA-5E3D2CFE5831}"/>
    <cellStyle name="Comma 9 16 2 3" xfId="16032" xr:uid="{3499D563-ED75-4406-ADCC-F69715AE56A9}"/>
    <cellStyle name="Comma 9 16 2 3 2" xfId="32692" xr:uid="{19226E76-3044-4667-8FD7-9397889D62E7}"/>
    <cellStyle name="Comma 9 16 2 4" xfId="24403" xr:uid="{D4FA727F-CF74-4F90-A319-33F0F0F62AE4}"/>
    <cellStyle name="Comma 9 16 2 5" xfId="44591" xr:uid="{80085B6E-78E5-4FB8-8999-A2D9101E0BD5}"/>
    <cellStyle name="Comma 9 16 3" xfId="6582" xr:uid="{7E2395E2-344D-4772-82B3-553369011BA5}"/>
    <cellStyle name="Comma 9 16 3 2" xfId="10723" xr:uid="{EDB52E95-3857-4BD5-A74C-BC8791FD2099}"/>
    <cellStyle name="Comma 9 16 3 2 2" xfId="19791" xr:uid="{E1E7EAB5-4C52-4B48-A4E4-F3E88760823B}"/>
    <cellStyle name="Comma 9 16 3 2 2 2" xfId="36451" xr:uid="{F0D28F22-D26C-4F10-B47F-39CEED540AF0}"/>
    <cellStyle name="Comma 9 16 3 2 3" xfId="28163" xr:uid="{AA43E372-DECB-4299-BAE3-39EE562ACC85}"/>
    <cellStyle name="Comma 9 16 3 2 4" xfId="50606" xr:uid="{384AAC39-B1C0-4D46-8E74-014F193B0B85}"/>
    <cellStyle name="Comma 9 16 3 3" xfId="17351" xr:uid="{BF8BAFD0-01ED-4152-B22F-66B3A763DF06}"/>
    <cellStyle name="Comma 9 16 3 3 2" xfId="34011" xr:uid="{357C152D-801A-4002-B865-C9199F12A50D}"/>
    <cellStyle name="Comma 9 16 3 4" xfId="25722" xr:uid="{4CB64EE2-7DAB-4A6F-9408-DA259CEEB0C2}"/>
    <cellStyle name="Comma 9 16 3 5" xfId="46476" xr:uid="{DB9C7ABC-F047-4816-8808-7DA975906466}"/>
    <cellStyle name="Comma 9 16 4" xfId="8011" xr:uid="{BD1B1D56-6F22-4B6A-925E-18A43B72F50A}"/>
    <cellStyle name="Comma 9 16 4 2" xfId="18198" xr:uid="{C463912B-41D3-475C-8E5F-5BDF4DFA70FD}"/>
    <cellStyle name="Comma 9 16 4 2 2" xfId="34858" xr:uid="{5BFCA701-8807-46B1-83E2-DC1900760E75}"/>
    <cellStyle name="Comma 9 16 4 3" xfId="26570" xr:uid="{33E7D113-7EFA-4D80-9DC8-6CA22A74708A}"/>
    <cellStyle name="Comma 9 16 4 4" xfId="47894" xr:uid="{1C69FB83-9370-4CE2-916B-74A9D45ED157}"/>
    <cellStyle name="Comma 9 16 5" xfId="12554" xr:uid="{7378CD63-5C33-415E-9DB8-F81CE34265B4}"/>
    <cellStyle name="Comma 9 16 5 2" xfId="21070" xr:uid="{DB913DE5-CF98-443A-AFA8-ED687FC48467}"/>
    <cellStyle name="Comma 9 16 5 2 2" xfId="37730" xr:uid="{E8818EF4-C9A7-4AA1-BD50-C7AE91525684}"/>
    <cellStyle name="Comma 9 16 5 3" xfId="29442" xr:uid="{51B041C9-690E-4041-BF60-DE8DAF98A366}"/>
    <cellStyle name="Comma 9 16 5 4" xfId="52435" xr:uid="{D73D187F-9AFF-4EF4-8844-E56E7FE40AF4}"/>
    <cellStyle name="Comma 9 16 6" xfId="14695" xr:uid="{CE8863D0-761D-4C7F-BA31-1BEFE035D503}"/>
    <cellStyle name="Comma 9 16 6 2" xfId="31355" xr:uid="{A1628B3D-17FB-4836-ABF2-64137692F998}"/>
    <cellStyle name="Comma 9 16 7" xfId="23066" xr:uid="{B32037AC-231E-4299-B8C1-5922B2298B97}"/>
    <cellStyle name="Comma 9 16 8" xfId="42701" xr:uid="{3DA7B060-149E-4F49-81F7-574813066D0F}"/>
    <cellStyle name="Comma 9 17" xfId="2758" xr:uid="{630E82B4-C94F-412D-B107-84A2FD4971A4}"/>
    <cellStyle name="Comma 9 17 2" xfId="4668" xr:uid="{DF67D7F5-2C61-4FBB-89E6-A1DAF019DF4F}"/>
    <cellStyle name="Comma 9 17 2 2" xfId="16019" xr:uid="{792193ED-A704-401F-A6B4-6AF3CD9DB966}"/>
    <cellStyle name="Comma 9 17 2 2 2" xfId="32679" xr:uid="{047EC315-05B9-4486-AB5D-49FD43B56153}"/>
    <cellStyle name="Comma 9 17 2 3" xfId="24390" xr:uid="{1EFED87C-1F9A-4764-A09E-08A128BA5E0B}"/>
    <cellStyle name="Comma 9 17 2 4" xfId="44572" xr:uid="{7040A7FF-ED81-4DE7-BCE7-F156D655BD90}"/>
    <cellStyle name="Comma 9 17 3" xfId="6563" xr:uid="{8C0309FB-8C9D-4403-A8C2-C8B4E0640964}"/>
    <cellStyle name="Comma 9 17 3 2" xfId="17338" xr:uid="{F9DD6D40-FF6F-47E7-A962-80B0A727CED4}"/>
    <cellStyle name="Comma 9 17 3 2 2" xfId="33998" xr:uid="{71A16C8B-AE43-40F9-AE8F-B9AB4B5BA98E}"/>
    <cellStyle name="Comma 9 17 3 3" xfId="25709" xr:uid="{77314F67-9465-42DF-AF51-03EF632514B1}"/>
    <cellStyle name="Comma 9 17 3 4" xfId="46457" xr:uid="{932FE378-F866-44F6-B7F8-8C62E5B0D2DC}"/>
    <cellStyle name="Comma 9 17 4" xfId="12535" xr:uid="{317B2703-E7A2-4BEE-9AFA-F5BB224F480C}"/>
    <cellStyle name="Comma 9 17 4 2" xfId="21057" xr:uid="{E72E1D26-DDEE-446D-AFFD-09C144B3E577}"/>
    <cellStyle name="Comma 9 17 4 2 2" xfId="37717" xr:uid="{DD7FE0C5-941E-46BC-B4DA-24CE259A8E61}"/>
    <cellStyle name="Comma 9 17 4 3" xfId="29429" xr:uid="{EA8EA073-2F3D-4460-B396-1324B5FFA700}"/>
    <cellStyle name="Comma 9 17 4 4" xfId="52416" xr:uid="{16ECDD21-51EA-4D39-8F2A-0B1DB156130C}"/>
    <cellStyle name="Comma 9 17 5" xfId="14682" xr:uid="{08BA26E8-E930-4AF1-BB9B-32C9E65D0BCA}"/>
    <cellStyle name="Comma 9 17 5 2" xfId="31342" xr:uid="{3CC7BC6C-E77C-4CEF-9BB9-FC7A5DC167CB}"/>
    <cellStyle name="Comma 9 17 6" xfId="23053" xr:uid="{C2866FF4-73EB-432D-BAC2-D3FFD62E3F4A}"/>
    <cellStyle name="Comma 9 17 7" xfId="42682" xr:uid="{513F0D46-8FD9-4FB3-863E-5F07E6D077BA}"/>
    <cellStyle name="Comma 9 18" xfId="2798" xr:uid="{6F6259CF-C3D5-4F29-AEB3-0935255DAABA}"/>
    <cellStyle name="Comma 9 18 2" xfId="4705" xr:uid="{66DF644F-ECE9-475D-9BC3-7FD6DB01BBD4}"/>
    <cellStyle name="Comma 9 18 2 2" xfId="9363" xr:uid="{A4911A1C-4AAE-4618-8A7B-945E69F4F27C}"/>
    <cellStyle name="Comma 9 18 2 2 2" xfId="18991" xr:uid="{A0FA2659-FAEB-4059-AD42-A0E772663C2D}"/>
    <cellStyle name="Comma 9 18 2 2 2 2" xfId="35651" xr:uid="{AF93270B-467E-4012-BE9E-CFDB7A50098B}"/>
    <cellStyle name="Comma 9 18 2 2 3" xfId="27363" xr:uid="{6EF1AE90-7503-45F1-84A6-AE0E6D7D41F3}"/>
    <cellStyle name="Comma 9 18 2 2 4" xfId="49246" xr:uid="{94DD22F0-6C93-4879-B5C6-03B61A396551}"/>
    <cellStyle name="Comma 9 18 2 3" xfId="16044" xr:uid="{050E7723-6041-4EA6-9E7D-6E3E0757919A}"/>
    <cellStyle name="Comma 9 18 2 3 2" xfId="32704" xr:uid="{CC7B9732-8D27-4382-A201-10BEF2AA6B98}"/>
    <cellStyle name="Comma 9 18 2 4" xfId="24415" xr:uid="{B348BC5C-B40D-4B15-BF2C-56B8E47782E2}"/>
    <cellStyle name="Comma 9 18 2 5" xfId="44609" xr:uid="{D6994A6A-1A8F-410C-89FD-7E98AD4374A9}"/>
    <cellStyle name="Comma 9 18 3" xfId="6600" xr:uid="{FF0C7091-5404-478B-9877-455CC9C415E0}"/>
    <cellStyle name="Comma 9 18 3 2" xfId="10740" xr:uid="{CC36FF50-A797-4B62-8982-9D547706BE36}"/>
    <cellStyle name="Comma 9 18 3 2 2" xfId="19802" xr:uid="{3F92CF06-9000-4088-9BB2-724F51BF761A}"/>
    <cellStyle name="Comma 9 18 3 2 2 2" xfId="36462" xr:uid="{6AC93B4D-DC48-4FB8-A0B9-F5FCCC456762}"/>
    <cellStyle name="Comma 9 18 3 2 3" xfId="28174" xr:uid="{53475FD9-5EC9-4DCC-B08B-F31070D9B634}"/>
    <cellStyle name="Comma 9 18 3 2 4" xfId="50623" xr:uid="{36EA58CF-D2BD-4F38-B617-4B1D8A7516ED}"/>
    <cellStyle name="Comma 9 18 3 3" xfId="17363" xr:uid="{89F0619E-E847-4652-A742-215FE17242B3}"/>
    <cellStyle name="Comma 9 18 3 3 2" xfId="34023" xr:uid="{F2486668-021F-40DD-9DC2-D3EF575879DF}"/>
    <cellStyle name="Comma 9 18 3 4" xfId="25734" xr:uid="{EF0EF441-5683-4BFE-B0E7-3139FEE7BFB3}"/>
    <cellStyle name="Comma 9 18 3 5" xfId="46494" xr:uid="{F607C4B4-EA6C-4613-A201-9B988FAFCFA2}"/>
    <cellStyle name="Comma 9 18 4" xfId="8028" xr:uid="{86817179-C7E8-4E6E-8D22-1FC076B3EDD3}"/>
    <cellStyle name="Comma 9 18 4 2" xfId="18209" xr:uid="{9443D8BC-A0F8-4DD7-8786-B235D963CFF3}"/>
    <cellStyle name="Comma 9 18 4 2 2" xfId="34869" xr:uid="{BE2075EB-7F75-429B-95D2-E700919D9B9A}"/>
    <cellStyle name="Comma 9 18 4 3" xfId="26581" xr:uid="{373F8F0F-E130-4D89-BF90-9EE781FAA923}"/>
    <cellStyle name="Comma 9 18 4 4" xfId="47911" xr:uid="{BB906A90-34D2-4DAA-A0F8-8D47785984DA}"/>
    <cellStyle name="Comma 9 18 5" xfId="14707" xr:uid="{8D3D98A1-E231-4C4A-A6FD-F36E5F5EEF0C}"/>
    <cellStyle name="Comma 9 18 5 2" xfId="31367" xr:uid="{78F97C3B-B345-4921-BF3B-687D2EDBC5FD}"/>
    <cellStyle name="Comma 9 18 6" xfId="23078" xr:uid="{B9B8F021-8809-417B-90FB-F9725CA2D673}"/>
    <cellStyle name="Comma 9 18 7" xfId="42719" xr:uid="{9746274F-97E3-441C-9A26-8F56BF855E1C}"/>
    <cellStyle name="Comma 9 19" xfId="2895" xr:uid="{46958876-A49B-4899-AD78-2B8716CA36C6}"/>
    <cellStyle name="Comma 9 19 2" xfId="8074" xr:uid="{72C4D6EA-0A56-4EDF-A71C-69922DB36758}"/>
    <cellStyle name="Comma 9 19 2 2" xfId="18238" xr:uid="{7FAE5343-F067-4547-9F18-B84EF765BD89}"/>
    <cellStyle name="Comma 9 19 2 2 2" xfId="34898" xr:uid="{A38835BA-55CF-4C1C-9899-590FBF498BA5}"/>
    <cellStyle name="Comma 9 19 2 3" xfId="26610" xr:uid="{630C6440-56E2-45B6-8EC5-C7C4E0AC54D1}"/>
    <cellStyle name="Comma 9 19 2 4" xfId="47957" xr:uid="{8956FC74-2A97-4C7A-9FBF-C03BDBBF4B6D}"/>
    <cellStyle name="Comma 9 19 3" xfId="14771" xr:uid="{AA219139-3482-429A-BCEE-CD23003A59CF}"/>
    <cellStyle name="Comma 9 19 3 2" xfId="31431" xr:uid="{77D2159E-5D73-4534-B87C-870CCBADD075}"/>
    <cellStyle name="Comma 9 19 4" xfId="23142" xr:uid="{BD8764F4-80A0-413D-9E51-043093CB7DCB}"/>
    <cellStyle name="Comma 9 19 5" xfId="42800" xr:uid="{C8EF2DFE-CF3A-4D7C-8218-11F0B870B922}"/>
    <cellStyle name="Comma 9 2" xfId="141" xr:uid="{5F41E64A-357E-42C9-9196-A4E3D6CABC11}"/>
    <cellStyle name="Comma 9 2 10" xfId="6640" xr:uid="{4F66862D-18E0-499A-B8F4-46B65B165604}"/>
    <cellStyle name="Comma 9 2 10 2" xfId="10762" xr:uid="{14DD8B15-3BE9-4901-8D42-44839A7739BB}"/>
    <cellStyle name="Comma 9 2 10 2 2" xfId="19820" xr:uid="{27829C1F-E5E4-4ADF-B3A2-72EEC11DBDA1}"/>
    <cellStyle name="Comma 9 2 10 2 2 2" xfId="36480" xr:uid="{8F99644A-10F9-4217-A2BD-6549D9D6C078}"/>
    <cellStyle name="Comma 9 2 10 2 3" xfId="28192" xr:uid="{25C792B9-4BEA-4DCA-A491-91D7E7C67BA6}"/>
    <cellStyle name="Comma 9 2 10 2 4" xfId="50645" xr:uid="{B5983962-B867-4C16-B3B9-2CEB0515EC42}"/>
    <cellStyle name="Comma 9 2 10 3" xfId="17398" xr:uid="{C5BD48C6-397D-4B58-B6A2-CCCBAC3D7E5F}"/>
    <cellStyle name="Comma 9 2 10 3 2" xfId="34058" xr:uid="{77878969-2485-40E9-ACD8-BE78D2FBEC8F}"/>
    <cellStyle name="Comma 9 2 10 4" xfId="25769" xr:uid="{4646A9D9-BDBF-40B7-A9EE-7E0492E93480}"/>
    <cellStyle name="Comma 9 2 10 5" xfId="46533" xr:uid="{9C63ED49-03E9-46C8-A35D-51D2F460C963}"/>
    <cellStyle name="Comma 9 2 11" xfId="6680" xr:uid="{416A8874-75AA-4DEB-9EAF-E58327DF30F4}"/>
    <cellStyle name="Comma 9 2 11 2" xfId="17427" xr:uid="{C93AADB7-5015-491A-B722-0CE0F9D03FFD}"/>
    <cellStyle name="Comma 9 2 11 2 2" xfId="34087" xr:uid="{94A98068-D070-41F9-84E8-B13B8F5AA2D1}"/>
    <cellStyle name="Comma 9 2 11 3" xfId="25799" xr:uid="{F0D6E659-0744-49A7-A002-568817341DA4}"/>
    <cellStyle name="Comma 9 2 11 4" xfId="46573" xr:uid="{73FD3DAA-7180-4145-B0B0-12EE2B102B98}"/>
    <cellStyle name="Comma 9 2 12" xfId="6756" xr:uid="{72084F53-4F1C-4432-B74E-5C64A455277D}"/>
    <cellStyle name="Comma 9 2 12 2" xfId="17462" xr:uid="{0348CCFD-B73E-47A8-A930-66780FA0206C}"/>
    <cellStyle name="Comma 9 2 12 2 2" xfId="34122" xr:uid="{D03D3D2A-760B-47D0-9C22-97707554AFBB}"/>
    <cellStyle name="Comma 9 2 12 3" xfId="25834" xr:uid="{B426B86A-9CF6-4A83-B744-8BBA38811305}"/>
    <cellStyle name="Comma 9 2 12 4" xfId="46639" xr:uid="{86C44FA1-B1DA-431C-80A7-4E24A4EFA07F}"/>
    <cellStyle name="Comma 9 2 13" xfId="10838" xr:uid="{D5278052-4756-439E-BDC1-0B13627F488D}"/>
    <cellStyle name="Comma 9 2 13 2" xfId="19874" xr:uid="{D9311B10-3C44-41BA-9AF8-9A368D87DBB2}"/>
    <cellStyle name="Comma 9 2 13 2 2" xfId="36534" xr:uid="{853C487B-C38D-4318-8F96-CA32061347AA}"/>
    <cellStyle name="Comma 9 2 13 3" xfId="28246" xr:uid="{4EF301EA-7DB4-46E0-A3CA-861103B0EA06}"/>
    <cellStyle name="Comma 9 2 13 4" xfId="50720" xr:uid="{EDCFC095-9044-4213-B8FD-FC8EBF4F371B}"/>
    <cellStyle name="Comma 9 2 14" xfId="12588" xr:uid="{2786D5BE-6280-4C30-8B89-9666578999CA}"/>
    <cellStyle name="Comma 9 2 14 2" xfId="21095" xr:uid="{0B811308-F503-4F32-B779-62459FA34E80}"/>
    <cellStyle name="Comma 9 2 14 2 2" xfId="37755" xr:uid="{5D8279A2-82CC-479A-A94C-CD9CEF576860}"/>
    <cellStyle name="Comma 9 2 14 3" xfId="29467" xr:uid="{6B975611-437A-4162-8FFD-B92B188DC76E}"/>
    <cellStyle name="Comma 9 2 14 4" xfId="52469" xr:uid="{A2611003-E568-4D14-B253-F656276FC1FA}"/>
    <cellStyle name="Comma 9 2 15" xfId="12625" xr:uid="{B49146B7-3E82-4113-9978-CEC392BBD5A8}"/>
    <cellStyle name="Comma 9 2 15 2" xfId="21122" xr:uid="{58BE9A51-FAC0-4A81-A303-F35AE2F1C19E}"/>
    <cellStyle name="Comma 9 2 15 2 2" xfId="37782" xr:uid="{1EAD3702-89D9-4DEC-9EBD-FBFCE1985F62}"/>
    <cellStyle name="Comma 9 2 15 3" xfId="29494" xr:uid="{272F16CD-2A57-447F-BBA8-CA3598906989}"/>
    <cellStyle name="Comma 9 2 15 4" xfId="52505" xr:uid="{15A9950C-401C-4FBC-AEAF-66DA9CD10C07}"/>
    <cellStyle name="Comma 9 2 16" xfId="12679" xr:uid="{8BD1BC5D-70A4-426F-9543-CC714E39289E}"/>
    <cellStyle name="Comma 9 2 16 2" xfId="21166" xr:uid="{12E42F72-EAF5-4FDD-B9AC-E80C744C8FA6}"/>
    <cellStyle name="Comma 9 2 16 2 2" xfId="37826" xr:uid="{BEC10075-6791-4E9E-8790-A701FA21FA9F}"/>
    <cellStyle name="Comma 9 2 16 3" xfId="29538" xr:uid="{5705C296-47F4-4CAC-854E-BBEB85EE1946}"/>
    <cellStyle name="Comma 9 2 16 4" xfId="52556" xr:uid="{47A0D689-0440-45E2-92B6-0CC40D7F0D0E}"/>
    <cellStyle name="Comma 9 2 17" xfId="12713" xr:uid="{20BF371C-B693-4315-9967-B5A37A54C484}"/>
    <cellStyle name="Comma 9 2 17 2" xfId="21198" xr:uid="{A58C2834-8CFF-424C-98D9-59D1B53693F1}"/>
    <cellStyle name="Comma 9 2 17 2 2" xfId="37858" xr:uid="{E4E9DE9D-099B-4D0F-A4B7-782740C0525C}"/>
    <cellStyle name="Comma 9 2 17 3" xfId="29570" xr:uid="{C946E3C9-0D5B-4332-A349-DCB426976A61}"/>
    <cellStyle name="Comma 9 2 17 4" xfId="52589" xr:uid="{F7A43A06-8270-4286-AFE7-2044E85F6B96}"/>
    <cellStyle name="Comma 9 2 18" xfId="12749" xr:uid="{80F3420C-D12F-446F-8F91-AEC8434F6214}"/>
    <cellStyle name="Comma 9 2 18 2" xfId="21227" xr:uid="{92028D09-629A-4C98-AE47-04923713F2D0}"/>
    <cellStyle name="Comma 9 2 18 2 2" xfId="37887" xr:uid="{690D40F4-9E0D-4585-BB9F-8D352EF0872C}"/>
    <cellStyle name="Comma 9 2 18 3" xfId="29599" xr:uid="{3BAC2B4D-BA71-44E1-A40C-24DC287F1DE7}"/>
    <cellStyle name="Comma 9 2 18 4" xfId="52625" xr:uid="{1CA3F3EF-10F3-4B89-82B9-5F885A348AE2}"/>
    <cellStyle name="Comma 9 2 19" xfId="12897" xr:uid="{CA6C95CC-B038-4732-83B5-8CB328A7CF97}"/>
    <cellStyle name="Comma 9 2 19 2" xfId="21352" xr:uid="{2D7849D4-937B-4843-8200-955499422139}"/>
    <cellStyle name="Comma 9 2 19 2 2" xfId="38012" xr:uid="{FE31C3CB-C82C-4060-8F5E-7B2AC4FF3D45}"/>
    <cellStyle name="Comma 9 2 19 3" xfId="29725" xr:uid="{F29D84F5-B1E4-4CCF-8AD6-9FD3C5E0666E}"/>
    <cellStyle name="Comma 9 2 19 4" xfId="52773" xr:uid="{1C4986E3-65B0-4CEB-8282-FBD6651EAC6D}"/>
    <cellStyle name="Comma 9 2 2" xfId="327" xr:uid="{DE2390A9-CE6F-4773-B66B-90B58B23E8E4}"/>
    <cellStyle name="Comma 9 2 2 10" xfId="13891" xr:uid="{0AA63D2D-D006-4047-9DC2-9F94898FF5AD}"/>
    <cellStyle name="Comma 9 2 2 10 2" xfId="30551" xr:uid="{19368781-532B-47A4-9A33-ACC069763C98}"/>
    <cellStyle name="Comma 9 2 2 11" xfId="22241" xr:uid="{5F777CF4-3E49-4AEF-A4FD-9DCB33EE151C}"/>
    <cellStyle name="Comma 9 2 2 12" xfId="1607" xr:uid="{2394D864-9874-4332-9D31-BD2338A9F208}"/>
    <cellStyle name="Comma 9 2 2 13" xfId="40713" xr:uid="{E741E6BD-E9C3-4EA2-9ECC-C051E6788475}"/>
    <cellStyle name="Comma 9 2 2 14" xfId="41521" xr:uid="{D49404A5-EFF7-4EDD-9436-5EA19E92E4A9}"/>
    <cellStyle name="Comma 9 2 2 15" xfId="951" xr:uid="{04E3903F-AB41-4459-B03D-E598E790DE74}"/>
    <cellStyle name="Comma 9 2 2 2" xfId="2194" xr:uid="{760E5CBC-7587-4F13-B54D-6F34DE80599D}"/>
    <cellStyle name="Comma 9 2 2 2 2" xfId="4120" xr:uid="{9B9C8F52-EFAA-48CB-89B6-4CA5531F8F54}"/>
    <cellStyle name="Comma 9 2 2 2 2 2" xfId="8923" xr:uid="{0062EE75-E655-405F-B0FF-3537A54E90C1}"/>
    <cellStyle name="Comma 9 2 2 2 2 2 2" xfId="18742" xr:uid="{07637ED2-6013-45AB-A4CB-D0238FABDDAF}"/>
    <cellStyle name="Comma 9 2 2 2 2 2 2 2" xfId="35402" xr:uid="{94200F40-EE07-42F4-B679-550543A542F8}"/>
    <cellStyle name="Comma 9 2 2 2 2 2 3" xfId="27114" xr:uid="{4CB2F61C-9609-4546-AE42-6E052729EB84}"/>
    <cellStyle name="Comma 9 2 2 2 2 2 4" xfId="48806" xr:uid="{7406903B-5963-4716-BB56-3A65D764E66A}"/>
    <cellStyle name="Comma 9 2 2 2 2 3" xfId="15650" xr:uid="{EC128A6D-A380-42C2-9288-B249A270F30D}"/>
    <cellStyle name="Comma 9 2 2 2 2 3 2" xfId="32310" xr:uid="{F8EEB384-3132-4EF6-B2CD-B9A532C25781}"/>
    <cellStyle name="Comma 9 2 2 2 2 4" xfId="24021" xr:uid="{3CD2010E-7E01-4658-A201-1096F366010E}"/>
    <cellStyle name="Comma 9 2 2 2 2 5" xfId="44024" xr:uid="{071E9186-9913-43BE-8C20-B5A35D6D6503}"/>
    <cellStyle name="Comma 9 2 2 2 3" xfId="6013" xr:uid="{BC1279B4-A971-48C3-A310-AB42CEC6BEEF}"/>
    <cellStyle name="Comma 9 2 2 2 3 2" xfId="10298" xr:uid="{9AB45BFB-4543-49F5-A940-C81F3C6C68E7}"/>
    <cellStyle name="Comma 9 2 2 2 3 2 2" xfId="19552" xr:uid="{4878F6D4-61CA-43F6-AF7E-A8CFB284067A}"/>
    <cellStyle name="Comma 9 2 2 2 3 2 2 2" xfId="36212" xr:uid="{B15927A3-38C4-434A-98C0-73A491C246F5}"/>
    <cellStyle name="Comma 9 2 2 2 3 2 3" xfId="27924" xr:uid="{6AD269E7-F3C6-44C6-8529-99133E708A04}"/>
    <cellStyle name="Comma 9 2 2 2 3 2 4" xfId="50181" xr:uid="{1423CCB5-F7E5-4E07-8DEF-C435D003E1E3}"/>
    <cellStyle name="Comma 9 2 2 2 3 3" xfId="16968" xr:uid="{E7D62496-F13B-419F-B9DD-89FDFF34E4CF}"/>
    <cellStyle name="Comma 9 2 2 2 3 3 2" xfId="33628" xr:uid="{C8E1E5CF-29B2-4FAD-9B96-F8EC5355DD07}"/>
    <cellStyle name="Comma 9 2 2 2 3 4" xfId="25339" xr:uid="{477140D2-D5AA-414F-A23E-814A7FD997C8}"/>
    <cellStyle name="Comma 9 2 2 2 3 5" xfId="45907" xr:uid="{9E78209C-8F57-4430-A2D3-8CFB6E4D2F67}"/>
    <cellStyle name="Comma 9 2 2 2 4" xfId="7588" xr:uid="{D55D6B5D-BF58-407E-821B-E7C29EB88D8E}"/>
    <cellStyle name="Comma 9 2 2 2 4 2" xfId="17960" xr:uid="{DBC2B5BE-9430-4B98-89CB-79B89FB753BF}"/>
    <cellStyle name="Comma 9 2 2 2 4 2 2" xfId="34620" xr:uid="{78E1FA12-8D47-449A-98E4-DE50BFF28F55}"/>
    <cellStyle name="Comma 9 2 2 2 4 3" xfId="26332" xr:uid="{8875645A-538A-4CB1-BA7D-D651220B2925}"/>
    <cellStyle name="Comma 9 2 2 2 4 4" xfId="47471" xr:uid="{3397EB57-2520-4413-8A5A-CD4963CD5588}"/>
    <cellStyle name="Comma 9 2 2 2 5" xfId="11987" xr:uid="{DF13DE1D-ACAE-4F9F-A5DF-829A3D89F640}"/>
    <cellStyle name="Comma 9 2 2 2 5 2" xfId="20688" xr:uid="{C5F28DEF-DA8A-46E1-8170-01B007C1080E}"/>
    <cellStyle name="Comma 9 2 2 2 5 2 2" xfId="37348" xr:uid="{8B874C1A-BE8A-4F66-8093-A59A5556B4AF}"/>
    <cellStyle name="Comma 9 2 2 2 5 3" xfId="29060" xr:uid="{2A7D6BBA-432B-437E-A0A2-83483220DF9F}"/>
    <cellStyle name="Comma 9 2 2 2 5 4" xfId="51868" xr:uid="{20F2E92D-5D80-4F79-8880-C155625ECF38}"/>
    <cellStyle name="Comma 9 2 2 2 6" xfId="14314" xr:uid="{C298BEFB-7242-406D-A74A-A4B1BE5061AD}"/>
    <cellStyle name="Comma 9 2 2 2 6 2" xfId="30974" xr:uid="{C5A7E2A1-ABF2-4F99-8922-35C171EB8434}"/>
    <cellStyle name="Comma 9 2 2 2 7" xfId="22684" xr:uid="{5C190DCE-48F2-410D-A963-6BD01EF5BCF0}"/>
    <cellStyle name="Comma 9 2 2 2 8" xfId="42135" xr:uid="{4D01DBB8-DA83-4943-A378-71EEDE3FF993}"/>
    <cellStyle name="Comma 9 2 2 3" xfId="3506" xr:uid="{365C9D9C-CF47-4E83-85B2-E0D4C6001DB7}"/>
    <cellStyle name="Comma 9 2 2 3 2" xfId="8498" xr:uid="{5731DA73-DD6E-4562-89B3-2F681284E825}"/>
    <cellStyle name="Comma 9 2 2 3 2 2" xfId="18488" xr:uid="{5EBBCDC2-737C-44E7-B8D3-FACAB2C1481B}"/>
    <cellStyle name="Comma 9 2 2 3 2 2 2" xfId="35148" xr:uid="{1476DC06-3178-4BCC-AEBF-8FACEE8C98C6}"/>
    <cellStyle name="Comma 9 2 2 3 2 3" xfId="26860" xr:uid="{CA0B47B3-6E88-4359-894B-27D1802F37D7}"/>
    <cellStyle name="Comma 9 2 2 3 2 4" xfId="48381" xr:uid="{DAF94BAC-D3E6-4A4F-A78D-18A8DF64B9E4}"/>
    <cellStyle name="Comma 9 2 2 3 3" xfId="15207" xr:uid="{7E07EA91-F10E-44F5-9BCF-1F1B13F84FB7}"/>
    <cellStyle name="Comma 9 2 2 3 3 2" xfId="31867" xr:uid="{58A4B714-BF87-4BE2-8BEE-E7027742C07A}"/>
    <cellStyle name="Comma 9 2 2 3 4" xfId="23578" xr:uid="{9CEC7A27-6709-41A9-BD3A-63BB06B1CC15}"/>
    <cellStyle name="Comma 9 2 2 3 5" xfId="43410" xr:uid="{48607396-DEC4-4DCB-B23E-9FD5AAC14350}"/>
    <cellStyle name="Comma 9 2 2 4" xfId="5414" xr:uid="{9ABCD80D-1ED7-4DFD-BD78-C7A7BFDA6B70}"/>
    <cellStyle name="Comma 9 2 2 4 2" xfId="9873" xr:uid="{39C0DDD3-B4DD-4E2E-AB4F-7326BDF85B10}"/>
    <cellStyle name="Comma 9 2 2 4 2 2" xfId="19298" xr:uid="{F8AF86BE-6E10-43AD-93D4-1F9D814F269C}"/>
    <cellStyle name="Comma 9 2 2 4 2 2 2" xfId="35958" xr:uid="{77D487E5-41FB-4A8C-87CC-A58960CE5DBF}"/>
    <cellStyle name="Comma 9 2 2 4 2 3" xfId="27670" xr:uid="{748C1D9B-24C8-4570-AB81-4E2D8FC8F5D3}"/>
    <cellStyle name="Comma 9 2 2 4 2 4" xfId="49756" xr:uid="{C4A39E11-CD1A-4133-A7F6-2E71B6BC30F1}"/>
    <cellStyle name="Comma 9 2 2 4 3" xfId="16540" xr:uid="{E3BB86EE-7E2C-42A3-9037-7B1FC17A50DD}"/>
    <cellStyle name="Comma 9 2 2 4 3 2" xfId="33200" xr:uid="{0FC40569-54A9-4C17-B92C-78798633E1B0}"/>
    <cellStyle name="Comma 9 2 2 4 4" xfId="24911" xr:uid="{B221E542-E3CF-499B-9B9C-9F1936778936}"/>
    <cellStyle name="Comma 9 2 2 4 5" xfId="45308" xr:uid="{BDAE392E-0E36-4AAE-BD48-F6B1965B4BF6}"/>
    <cellStyle name="Comma 9 2 2 5" xfId="7163" xr:uid="{7F94E428-500E-4847-B447-E1F704969473}"/>
    <cellStyle name="Comma 9 2 2 5 2" xfId="17706" xr:uid="{C7BEA4B7-F92A-48AF-8E74-D15161842DD9}"/>
    <cellStyle name="Comma 9 2 2 5 2 2" xfId="34366" xr:uid="{500EE198-791F-4C52-8E09-FC3931452D7E}"/>
    <cellStyle name="Comma 9 2 2 5 3" xfId="26078" xr:uid="{B585C774-7742-434A-AB38-3BEF29208132}"/>
    <cellStyle name="Comma 9 2 2 5 4" xfId="47046" xr:uid="{CC59DA7F-36BE-41A1-B46B-5E6856E7E1AD}"/>
    <cellStyle name="Comma 9 2 2 6" xfId="11388" xr:uid="{007A19A7-6D72-41AF-8B9D-886E0881C2AA}"/>
    <cellStyle name="Comma 9 2 2 6 2" xfId="20260" xr:uid="{B075EDFB-4633-4C1A-AF77-AA2D65ADAD12}"/>
    <cellStyle name="Comma 9 2 2 6 2 2" xfId="36920" xr:uid="{06C78CA4-93D1-4E40-85AC-5F0FE8F06BF1}"/>
    <cellStyle name="Comma 9 2 2 6 3" xfId="28632" xr:uid="{7461D772-B004-459E-B4FE-F6D8F50098A5}"/>
    <cellStyle name="Comma 9 2 2 6 4" xfId="51269" xr:uid="{DCAE4D5D-E62C-4BEA-B3DD-66900E5234BF}"/>
    <cellStyle name="Comma 9 2 2 7" xfId="12807" xr:uid="{2D9F4A42-3E82-496F-8B51-34216B5C7F07}"/>
    <cellStyle name="Comma 9 2 2 7 2" xfId="21285" xr:uid="{FA65109C-B266-4F71-A30E-D8BC438B9EC1}"/>
    <cellStyle name="Comma 9 2 2 7 2 2" xfId="37945" xr:uid="{B684CE62-9723-4051-9643-3DD4441D7499}"/>
    <cellStyle name="Comma 9 2 2 7 3" xfId="29657" xr:uid="{3D165AD1-A993-401E-8CB8-D61EDDCC56F8}"/>
    <cellStyle name="Comma 9 2 2 7 4" xfId="52683" xr:uid="{CDA072FE-49D8-436A-8331-D0FB527848DE}"/>
    <cellStyle name="Comma 9 2 2 8" xfId="13063" xr:uid="{584F043B-53BC-4F65-AA90-275901B51885}"/>
    <cellStyle name="Comma 9 2 2 8 2" xfId="21472" xr:uid="{7977B5EE-614F-48F4-8A19-45B862A9A45F}"/>
    <cellStyle name="Comma 9 2 2 8 2 2" xfId="38132" xr:uid="{034BD136-58B5-498B-B213-223620B9CEC3}"/>
    <cellStyle name="Comma 9 2 2 8 3" xfId="29845" xr:uid="{1A52EA03-E0D3-4E9B-9692-C8C3DC7CF5AA}"/>
    <cellStyle name="Comma 9 2 2 8 4" xfId="52937" xr:uid="{3C810D92-6AD6-42C1-81D5-5EC3002926E3}"/>
    <cellStyle name="Comma 9 2 2 9" xfId="13454" xr:uid="{FBA6401E-762E-4886-B4F1-7CB04AA371F1}"/>
    <cellStyle name="Comma 9 2 2 9 2" xfId="21757" xr:uid="{C090A83B-DF75-47E8-99E4-BB0A19791438}"/>
    <cellStyle name="Comma 9 2 2 9 2 2" xfId="38417" xr:uid="{A86A0510-3EB9-414E-9722-605C2DD49347}"/>
    <cellStyle name="Comma 9 2 2 9 3" xfId="30130" xr:uid="{5D4F5201-7C78-4E7B-8884-4F2090FB7B0A}"/>
    <cellStyle name="Comma 9 2 2 9 4" xfId="53327" xr:uid="{A0A62F48-A3A6-453F-803E-6DCF3603C701}"/>
    <cellStyle name="Comma 9 2 20" xfId="13426" xr:uid="{ADB4438F-CF1C-4E45-BC88-264DC7A19F7A}"/>
    <cellStyle name="Comma 9 2 20 2" xfId="21729" xr:uid="{12826577-706D-46F8-A74E-62580B5DB3DE}"/>
    <cellStyle name="Comma 9 2 20 2 2" xfId="38389" xr:uid="{E08A330A-D10C-40B4-9467-7B2E5586211F}"/>
    <cellStyle name="Comma 9 2 20 3" xfId="30102" xr:uid="{BFAF3487-A6A8-4544-8CBC-05A1FD036020}"/>
    <cellStyle name="Comma 9 2 20 4" xfId="53299" xr:uid="{89836072-5C78-4F87-8D0C-32D688FF6C83}"/>
    <cellStyle name="Comma 9 2 21" xfId="13541" xr:uid="{4D882383-A62A-479C-A3ED-64F7A5317015}"/>
    <cellStyle name="Comma 9 2 21 2" xfId="30201" xr:uid="{558E0E12-E681-46C5-AF70-2D562E2F877F}"/>
    <cellStyle name="Comma 9 2 22" xfId="21824" xr:uid="{E1C174B1-467D-49F2-9606-3F965EF1BD9D}"/>
    <cellStyle name="Comma 9 2 23" xfId="38474" xr:uid="{DDE3C744-61DE-4DA3-80D6-888141243996}"/>
    <cellStyle name="Comma 9 2 24" xfId="1088" xr:uid="{C045BAE9-AE00-436E-AAC4-2DE99458FB02}"/>
    <cellStyle name="Comma 9 2 25" xfId="40553" xr:uid="{62EA600A-BEFE-4F5C-96F0-36CC056CD06E}"/>
    <cellStyle name="Comma 9 2 26" xfId="40942" xr:uid="{3D6EB02D-EA77-4A7F-BBD8-37C98E5E29ED}"/>
    <cellStyle name="Comma 9 2 27" xfId="53497" xr:uid="{14D48CA7-1666-444A-8E0E-E00182995942}"/>
    <cellStyle name="Comma 9 2 28" xfId="832" xr:uid="{B6B50434-D659-486B-98A7-3E9A6C13AEA4}"/>
    <cellStyle name="Comma 9 2 3" xfId="901" xr:uid="{6BDF9B87-EE0E-4044-BD82-BB5D96179BE8}"/>
    <cellStyle name="Comma 9 2 3 10" xfId="41357" xr:uid="{C58EC35D-A48A-46F3-860D-C32290D8EE2D}"/>
    <cellStyle name="Comma 9 2 3 2" xfId="3342" xr:uid="{682732D2-41FC-43FB-8034-A808DA04442C}"/>
    <cellStyle name="Comma 9 2 3 2 2" xfId="8395" xr:uid="{5DE87CA0-18D6-4E6F-839F-ED0B8EC82DDD}"/>
    <cellStyle name="Comma 9 2 3 2 2 2" xfId="18429" xr:uid="{CCA3F7CF-8334-41BB-8E5D-6E095900CCE4}"/>
    <cellStyle name="Comma 9 2 3 2 2 2 2" xfId="35089" xr:uid="{3EF52932-6656-4D73-80FA-B8C966AA9389}"/>
    <cellStyle name="Comma 9 2 3 2 2 3" xfId="26801" xr:uid="{1AD03BE0-E687-4402-AF3E-1BE40BFB0878}"/>
    <cellStyle name="Comma 9 2 3 2 2 4" xfId="40066" xr:uid="{442101FD-88CE-46EA-9624-4630279761F3}"/>
    <cellStyle name="Comma 9 2 3 2 2 5" xfId="48278" xr:uid="{1D189B9A-147A-4ADD-8DE0-9A6BC3587146}"/>
    <cellStyle name="Comma 9 2 3 2 3" xfId="15087" xr:uid="{FC2CD1E8-A87C-40A8-90C8-F4A54ED137D2}"/>
    <cellStyle name="Comma 9 2 3 2 3 2" xfId="31747" xr:uid="{85BD1809-F083-40AE-8332-394386601552}"/>
    <cellStyle name="Comma 9 2 3 2 4" xfId="23458" xr:uid="{26506818-6A92-460B-8B2D-37D807890EE5}"/>
    <cellStyle name="Comma 9 2 3 2 5" xfId="39199" xr:uid="{A1EDAADA-A25F-41A2-A5A2-68C410F72442}"/>
    <cellStyle name="Comma 9 2 3 2 6" xfId="43246" xr:uid="{D86E974D-EE82-4662-BBE4-E76C6CAE597A}"/>
    <cellStyle name="Comma 9 2 3 3" xfId="5250" xr:uid="{9248071D-CA75-4915-8544-EA5855AE43E9}"/>
    <cellStyle name="Comma 9 2 3 3 2" xfId="9770" xr:uid="{0ACC5EBD-42C3-4531-91FD-221F7291EBCF}"/>
    <cellStyle name="Comma 9 2 3 3 2 2" xfId="19239" xr:uid="{B7AD3B58-9BED-4BEC-B6FA-D64597302C7A}"/>
    <cellStyle name="Comma 9 2 3 3 2 2 2" xfId="35899" xr:uid="{6BB985CD-AE23-4D45-A83A-24FDE644CEFF}"/>
    <cellStyle name="Comma 9 2 3 3 2 3" xfId="27611" xr:uid="{2EA96C22-C8B7-4642-B42A-B938644396F8}"/>
    <cellStyle name="Comma 9 2 3 3 2 4" xfId="49653" xr:uid="{1739D31C-C27E-40A3-90A7-BC3E0D7909F5}"/>
    <cellStyle name="Comma 9 2 3 3 3" xfId="16420" xr:uid="{1CE8F896-E7B0-43D5-B92C-4927D846F2CC}"/>
    <cellStyle name="Comma 9 2 3 3 3 2" xfId="33080" xr:uid="{F86FEB8A-6BF1-4D4F-AB1B-6D882117C685}"/>
    <cellStyle name="Comma 9 2 3 3 4" xfId="24791" xr:uid="{3D9EE61D-68D3-44EA-BD57-E1208AE03A9F}"/>
    <cellStyle name="Comma 9 2 3 3 5" xfId="39617" xr:uid="{7AD4D732-8A0E-4328-899B-21E5E431B350}"/>
    <cellStyle name="Comma 9 2 3 3 6" xfId="45144" xr:uid="{0B9FE813-7D91-4A47-B18C-70C0DF1C0561}"/>
    <cellStyle name="Comma 9 2 3 4" xfId="7060" xr:uid="{FE4413FF-E47F-416A-951F-26A98C6EE05C}"/>
    <cellStyle name="Comma 9 2 3 4 2" xfId="17647" xr:uid="{B2FE0EFE-DD86-4CD3-BD4C-1C4616FFBBC1}"/>
    <cellStyle name="Comma 9 2 3 4 2 2" xfId="34307" xr:uid="{C82449CA-0B82-4AD0-8586-45D06EB6B217}"/>
    <cellStyle name="Comma 9 2 3 4 3" xfId="26019" xr:uid="{00541903-4E35-4BB1-96D8-7B1838AE4851}"/>
    <cellStyle name="Comma 9 2 3 4 4" xfId="46943" xr:uid="{F84E2E6C-8AA6-4F37-AC58-B1E1EC58ADC2}"/>
    <cellStyle name="Comma 9 2 3 5" xfId="11224" xr:uid="{0EEDF8AF-2A8E-4643-940F-47D7BCB8310F}"/>
    <cellStyle name="Comma 9 2 3 5 2" xfId="20140" xr:uid="{2E54C210-E61D-476A-9E7E-DDE8CD9F21DA}"/>
    <cellStyle name="Comma 9 2 3 5 2 2" xfId="36800" xr:uid="{CF78F24F-AD87-49C5-B257-0A376F25F72F}"/>
    <cellStyle name="Comma 9 2 3 5 3" xfId="28512" xr:uid="{0163BA7A-F6BE-41E1-84D1-F131DE2DA08F}"/>
    <cellStyle name="Comma 9 2 3 5 4" xfId="51105" xr:uid="{8E25429A-CE1B-485F-B61D-AF2AD0FE968F}"/>
    <cellStyle name="Comma 9 2 3 6" xfId="13771" xr:uid="{A406EE4F-0550-4411-94E8-DBA7F4AE490A}"/>
    <cellStyle name="Comma 9 2 3 6 2" xfId="30431" xr:uid="{CFBB0C6C-ADBD-4188-B9DD-FA897823C513}"/>
    <cellStyle name="Comma 9 2 3 7" xfId="22121" xr:uid="{D63CE19A-864B-4DB1-9628-C99DE8E64580}"/>
    <cellStyle name="Comma 9 2 3 8" xfId="38637" xr:uid="{7B5434D8-2F2A-484F-A7B3-D80817357574}"/>
    <cellStyle name="Comma 9 2 3 9" xfId="1460" xr:uid="{09D250D9-44F9-4861-9E31-2D45CF718DF7}"/>
    <cellStyle name="Comma 9 2 4" xfId="2030" xr:uid="{95768A64-69F7-405D-9C1A-44CA79B02616}"/>
    <cellStyle name="Comma 9 2 4 2" xfId="3956" xr:uid="{FAF4C295-A324-4889-8347-046373566F23}"/>
    <cellStyle name="Comma 9 2 4 2 2" xfId="8820" xr:uid="{4395A46F-53ED-4D07-A212-69623E75DA4F}"/>
    <cellStyle name="Comma 9 2 4 2 2 2" xfId="18683" xr:uid="{220798F5-99A2-4F05-9557-6354EAB81801}"/>
    <cellStyle name="Comma 9 2 4 2 2 2 2" xfId="35343" xr:uid="{9D4A0C32-E61C-4033-85DC-F5BC78CF712E}"/>
    <cellStyle name="Comma 9 2 4 2 2 3" xfId="27055" xr:uid="{8E1F5141-D33F-472F-B49F-D55D5BD823FB}"/>
    <cellStyle name="Comma 9 2 4 2 2 4" xfId="40233" xr:uid="{668A07F5-A9D3-432E-ADA6-91E9433E3E90}"/>
    <cellStyle name="Comma 9 2 4 2 2 5" xfId="48703" xr:uid="{3FF8762D-0990-4778-BD66-BF356258DCE3}"/>
    <cellStyle name="Comma 9 2 4 2 3" xfId="15530" xr:uid="{D0DC6C1D-0766-487E-8613-4BB5700C57F0}"/>
    <cellStyle name="Comma 9 2 4 2 3 2" xfId="32190" xr:uid="{BC0A2B77-C64C-43CF-B43B-AF005EC95EA7}"/>
    <cellStyle name="Comma 9 2 4 2 4" xfId="23901" xr:uid="{0DB868DA-5F8D-49EC-AE00-8D6BE5B61E8D}"/>
    <cellStyle name="Comma 9 2 4 2 5" xfId="39350" xr:uid="{15292DCE-93B5-4E39-B6EE-F8573C83E453}"/>
    <cellStyle name="Comma 9 2 4 2 6" xfId="43860" xr:uid="{6C85A372-E0A0-4433-A89C-21E7F5E06CB0}"/>
    <cellStyle name="Comma 9 2 4 3" xfId="5849" xr:uid="{EF4F760E-A63D-4B23-A8D2-9BF2B450993C}"/>
    <cellStyle name="Comma 9 2 4 3 2" xfId="10195" xr:uid="{686A99FD-A41A-46D6-BB8A-E0B129BBD4FA}"/>
    <cellStyle name="Comma 9 2 4 3 2 2" xfId="19493" xr:uid="{F9339C36-E90E-4884-B550-7FC39E6CD7CF}"/>
    <cellStyle name="Comma 9 2 4 3 2 2 2" xfId="36153" xr:uid="{F0BCA3C3-75F1-4133-A401-478A712B7D01}"/>
    <cellStyle name="Comma 9 2 4 3 2 3" xfId="27865" xr:uid="{08420403-C44D-4342-83FB-BEDF1A7CCFF9}"/>
    <cellStyle name="Comma 9 2 4 3 2 4" xfId="50078" xr:uid="{1BA30D3B-C1A0-4BC4-84FA-FAD552CF7573}"/>
    <cellStyle name="Comma 9 2 4 3 3" xfId="16848" xr:uid="{2AA9FD43-820D-4D6A-9C11-DC7D07132327}"/>
    <cellStyle name="Comma 9 2 4 3 3 2" xfId="33508" xr:uid="{2E4F350C-858C-4976-B17A-9CE382ADB1EA}"/>
    <cellStyle name="Comma 9 2 4 3 4" xfId="25219" xr:uid="{F1C811F0-4194-4123-9460-6C7D609A28A5}"/>
    <cellStyle name="Comma 9 2 4 3 5" xfId="39785" xr:uid="{06B85F9B-0B41-4468-B748-83E6D1ABA3F0}"/>
    <cellStyle name="Comma 9 2 4 3 6" xfId="45743" xr:uid="{1AEB76D7-5491-4EFA-92A6-F30DFBE23937}"/>
    <cellStyle name="Comma 9 2 4 4" xfId="7485" xr:uid="{4C6FA4C5-8944-4E03-916A-5A069ECBEF71}"/>
    <cellStyle name="Comma 9 2 4 4 2" xfId="17901" xr:uid="{1CC9196A-CE36-4B03-8C3C-F261AA1BA00B}"/>
    <cellStyle name="Comma 9 2 4 4 2 2" xfId="34561" xr:uid="{A03B018B-2368-45AE-8C53-FF0BD96A5308}"/>
    <cellStyle name="Comma 9 2 4 4 3" xfId="26273" xr:uid="{7EFB03A1-72B1-4D56-B797-57EACD1F1747}"/>
    <cellStyle name="Comma 9 2 4 4 4" xfId="47368" xr:uid="{85E5D03C-EF59-43BC-B5E6-C3EB582DD66A}"/>
    <cellStyle name="Comma 9 2 4 5" xfId="11823" xr:uid="{89630869-E4B2-45E4-9C62-8EAF8C3B3BDA}"/>
    <cellStyle name="Comma 9 2 4 5 2" xfId="20568" xr:uid="{61977FC6-DD33-42B4-87A8-1F08BCE18D97}"/>
    <cellStyle name="Comma 9 2 4 5 2 2" xfId="37228" xr:uid="{5DF00DF7-CF0E-4083-B08E-8B26C081C215}"/>
    <cellStyle name="Comma 9 2 4 5 3" xfId="28940" xr:uid="{2093D0B0-02E0-45F3-9127-71565EF6EAB1}"/>
    <cellStyle name="Comma 9 2 4 5 4" xfId="51704" xr:uid="{0A09393D-1469-42B7-97E6-2DE6EC1A3E00}"/>
    <cellStyle name="Comma 9 2 4 6" xfId="14194" xr:uid="{4A999CB6-7B6E-4D10-AD8E-78E6A89BDCB7}"/>
    <cellStyle name="Comma 9 2 4 6 2" xfId="30854" xr:uid="{9072F0FB-7C6D-4F3D-B789-9D2965D2FAD5}"/>
    <cellStyle name="Comma 9 2 4 7" xfId="22564" xr:uid="{A37DE7D1-83D9-44D1-9F59-E8CE2148C005}"/>
    <cellStyle name="Comma 9 2 4 8" xfId="38894" xr:uid="{5ABAFA4A-49A2-4E48-AFCD-5AAA16F9E843}"/>
    <cellStyle name="Comma 9 2 4 9" xfId="41971" xr:uid="{D8AC9EF8-53B8-4B81-B06C-9B4D15D994AD}"/>
    <cellStyle name="Comma 9 2 5" xfId="2641" xr:uid="{F3F437AD-A235-4944-8BE1-96F1FD7ED14A}"/>
    <cellStyle name="Comma 9 2 5 2" xfId="4557" xr:uid="{B1574ECE-C21E-4267-AA67-B3EB5ECB8CB0}"/>
    <cellStyle name="Comma 9 2 5 2 2" xfId="9248" xr:uid="{EBA1C2BB-DC73-4FB4-ADEF-23EE0171D319}"/>
    <cellStyle name="Comma 9 2 5 2 2 2" xfId="18928" xr:uid="{5FFBA672-0297-483D-AE93-63CB579D151D}"/>
    <cellStyle name="Comma 9 2 5 2 2 2 2" xfId="35588" xr:uid="{1A1B4DA8-4DED-4CBF-A3A1-BA2E99801857}"/>
    <cellStyle name="Comma 9 2 5 2 2 3" xfId="27300" xr:uid="{CB5DE4AC-0814-41A2-968C-EB67A5604A7E}"/>
    <cellStyle name="Comma 9 2 5 2 2 4" xfId="40404" xr:uid="{0C5E2C6D-B2A7-49BE-BC9F-633B9AF78419}"/>
    <cellStyle name="Comma 9 2 5 2 2 5" xfId="49131" xr:uid="{FF1BF183-E742-47EB-B4EF-12E1C8824DE5}"/>
    <cellStyle name="Comma 9 2 5 2 3" xfId="15948" xr:uid="{44CE06DF-7518-436F-ADC3-E252D7FAC9D8}"/>
    <cellStyle name="Comma 9 2 5 2 3 2" xfId="32608" xr:uid="{1295AE4E-43F1-43C3-8E6D-87F70C7E7337}"/>
    <cellStyle name="Comma 9 2 5 2 4" xfId="24319" xr:uid="{4EE3011C-88EB-4A50-9263-D58316A5EB2D}"/>
    <cellStyle name="Comma 9 2 5 2 5" xfId="39507" xr:uid="{0C8BD093-731C-430E-8618-B63CEA7052DC}"/>
    <cellStyle name="Comma 9 2 5 2 6" xfId="44461" xr:uid="{43E799F1-9159-433F-9E03-7A08CB4B269C}"/>
    <cellStyle name="Comma 9 2 5 3" xfId="6452" xr:uid="{3E84B31E-2CAC-4FE0-B89C-3745491C5D6F}"/>
    <cellStyle name="Comma 9 2 5 3 2" xfId="10625" xr:uid="{5BC4195F-2ADE-404E-A2C4-FBD0FB7F45BC}"/>
    <cellStyle name="Comma 9 2 5 3 2 2" xfId="19739" xr:uid="{7469AD35-20A5-41BB-BA5E-340940F12CE4}"/>
    <cellStyle name="Comma 9 2 5 3 2 2 2" xfId="36399" xr:uid="{694210BC-E835-4D82-93B6-492B8C6E7E39}"/>
    <cellStyle name="Comma 9 2 5 3 2 3" xfId="28111" xr:uid="{FFE6F7F8-A604-48AD-BE8C-D795CCD7A67B}"/>
    <cellStyle name="Comma 9 2 5 3 2 4" xfId="50508" xr:uid="{7823CB0A-664E-45AF-8C7D-1197AFC4CF9F}"/>
    <cellStyle name="Comma 9 2 5 3 3" xfId="17267" xr:uid="{32614363-1D84-489F-B05F-088F76527643}"/>
    <cellStyle name="Comma 9 2 5 3 3 2" xfId="33927" xr:uid="{A2B25859-CEE5-4687-8C25-A090B7E8DE7B}"/>
    <cellStyle name="Comma 9 2 5 3 4" xfId="25638" xr:uid="{0518C1F3-15E9-445E-908E-EAF55D8763F9}"/>
    <cellStyle name="Comma 9 2 5 3 5" xfId="39957" xr:uid="{1417B8BF-9FC4-4A70-8EA8-1F8192A4FE7B}"/>
    <cellStyle name="Comma 9 2 5 3 6" xfId="46346" xr:uid="{5769064A-22F3-4FFB-A69F-57F98FBFC6F3}"/>
    <cellStyle name="Comma 9 2 5 4" xfId="7913" xr:uid="{2903AE7F-9AD4-410F-8436-E6723EC0B911}"/>
    <cellStyle name="Comma 9 2 5 4 2" xfId="18146" xr:uid="{0B2E8055-C062-4B2F-BAFF-FDB145089989}"/>
    <cellStyle name="Comma 9 2 5 4 2 2" xfId="34806" xr:uid="{7840F2CC-093E-44F7-880C-D41078029B6C}"/>
    <cellStyle name="Comma 9 2 5 4 3" xfId="26518" xr:uid="{61D09BFE-8FBB-4906-803C-24B788F5621F}"/>
    <cellStyle name="Comma 9 2 5 4 4" xfId="47796" xr:uid="{B91DA223-63C6-412B-B871-0B1466177122}"/>
    <cellStyle name="Comma 9 2 5 5" xfId="12424" xr:uid="{61F24B98-5CA7-455E-9D3F-68666A416482}"/>
    <cellStyle name="Comma 9 2 5 5 2" xfId="20986" xr:uid="{E3023B3E-93A0-4920-85E9-7D547E9E795D}"/>
    <cellStyle name="Comma 9 2 5 5 2 2" xfId="37646" xr:uid="{7A4278A1-036E-4BA0-BEFB-826D3FE128E3}"/>
    <cellStyle name="Comma 9 2 5 5 3" xfId="29358" xr:uid="{DA6A7A1C-24B0-409F-846E-97396EEE32AF}"/>
    <cellStyle name="Comma 9 2 5 5 4" xfId="52305" xr:uid="{D9DB3342-6949-4232-A6C2-50C5818B9884}"/>
    <cellStyle name="Comma 9 2 5 6" xfId="14612" xr:uid="{FC6CF4EB-297B-4756-94CF-041B9E5B7EC0}"/>
    <cellStyle name="Comma 9 2 5 6 2" xfId="31272" xr:uid="{13F7968C-B9FE-4BCD-8A23-DF2407AD71D9}"/>
    <cellStyle name="Comma 9 2 5 7" xfId="22982" xr:uid="{BC4D2A43-4734-4063-A5CA-114F3812F1F2}"/>
    <cellStyle name="Comma 9 2 5 8" xfId="39079" xr:uid="{5D3F147B-D304-4F27-80FB-4F7DB2ED342F}"/>
    <cellStyle name="Comma 9 2 5 9" xfId="42571" xr:uid="{C806ECB2-6F30-436C-9E69-6E51E4AC16EB}"/>
    <cellStyle name="Comma 9 2 6" xfId="2833" xr:uid="{F9918308-36BA-441C-BAE8-225D7D934BBB}"/>
    <cellStyle name="Comma 9 2 6 2" xfId="4736" xr:uid="{6487CE4F-D0F3-4778-8175-4B423D538A27}"/>
    <cellStyle name="Comma 9 2 6 2 2" xfId="9380" xr:uid="{9249B01B-7411-4BD8-B317-DD69BCB42383}"/>
    <cellStyle name="Comma 9 2 6 2 2 2" xfId="19004" xr:uid="{58AE5139-836D-4227-8EF1-308AA4A36DE2}"/>
    <cellStyle name="Comma 9 2 6 2 2 2 2" xfId="35664" xr:uid="{2F683E53-7B09-4A9E-B1DC-4396B601B8E1}"/>
    <cellStyle name="Comma 9 2 6 2 2 3" xfId="27376" xr:uid="{2DACBC58-1DAF-4B26-8465-7D39297BE64A}"/>
    <cellStyle name="Comma 9 2 6 2 2 4" xfId="49263" xr:uid="{319CBD64-8968-48AB-9348-4F829C6D2DB7}"/>
    <cellStyle name="Comma 9 2 6 2 3" xfId="16071" xr:uid="{5726061E-8060-444C-8504-BB212981AF30}"/>
    <cellStyle name="Comma 9 2 6 2 3 2" xfId="32731" xr:uid="{16054DC1-6806-49EF-B61D-EF96D136EA78}"/>
    <cellStyle name="Comma 9 2 6 2 4" xfId="24442" xr:uid="{3FEA24BE-143B-433D-9112-C87EB85393EB}"/>
    <cellStyle name="Comma 9 2 6 2 5" xfId="40030" xr:uid="{8CE5D4D2-AC54-4C82-B1A9-ED614C3B6DCB}"/>
    <cellStyle name="Comma 9 2 6 2 6" xfId="44640" xr:uid="{718E4FD9-D7D7-45C9-9E59-FDF3E76B2A8D}"/>
    <cellStyle name="Comma 9 2 6 3" xfId="6631" xr:uid="{154B39EA-0EC2-469E-9524-81E273D980A2}"/>
    <cellStyle name="Comma 9 2 6 3 2" xfId="10757" xr:uid="{BBF1150F-B51D-4483-8297-882D6DD4A3A8}"/>
    <cellStyle name="Comma 9 2 6 3 2 2" xfId="19815" xr:uid="{E5FB28CE-C54B-452F-B5CF-63F12769DA7F}"/>
    <cellStyle name="Comma 9 2 6 3 2 2 2" xfId="36475" xr:uid="{C1F9384F-45B0-4305-8117-4B9F3909188C}"/>
    <cellStyle name="Comma 9 2 6 3 2 3" xfId="28187" xr:uid="{13CEC58E-9765-4DAF-9727-6DDBCEED64CD}"/>
    <cellStyle name="Comma 9 2 6 3 2 4" xfId="50640" xr:uid="{9B849995-77B6-44D2-866F-8353C39215C0}"/>
    <cellStyle name="Comma 9 2 6 3 3" xfId="17390" xr:uid="{7B385362-9A5B-41E5-BC69-14C7A2AD150C}"/>
    <cellStyle name="Comma 9 2 6 3 3 2" xfId="34050" xr:uid="{0A63A04D-22AC-4E0C-A263-B5C748820A36}"/>
    <cellStyle name="Comma 9 2 6 3 4" xfId="25761" xr:uid="{06E4B95A-A824-4C35-BAAC-342AE87B0006}"/>
    <cellStyle name="Comma 9 2 6 3 5" xfId="46525" xr:uid="{798D36C2-A118-461C-A26E-359777DE830C}"/>
    <cellStyle name="Comma 9 2 6 4" xfId="8045" xr:uid="{481CEB59-0061-429D-9675-98A0CE6B4788}"/>
    <cellStyle name="Comma 9 2 6 4 2" xfId="18222" xr:uid="{495DE8FF-286D-40A2-A526-64D94002CBD2}"/>
    <cellStyle name="Comma 9 2 6 4 2 2" xfId="34882" xr:uid="{E481DE10-C05A-4F16-862D-45B5A9E0E36E}"/>
    <cellStyle name="Comma 9 2 6 4 3" xfId="26594" xr:uid="{6260AB2F-58EE-4642-ADFC-B0A02B613187}"/>
    <cellStyle name="Comma 9 2 6 4 4" xfId="47928" xr:uid="{E34F4D77-F279-40F9-AC98-E29C90CEBAFE}"/>
    <cellStyle name="Comma 9 2 6 5" xfId="14734" xr:uid="{EA5F2207-B423-40B7-8DFB-CDFACCD88FDB}"/>
    <cellStyle name="Comma 9 2 6 5 2" xfId="31394" xr:uid="{11167693-CB65-4816-9BD6-1FBF976FEC84}"/>
    <cellStyle name="Comma 9 2 6 6" xfId="23105" xr:uid="{53D9F59F-D37B-44A6-BAE6-63E642B07528}"/>
    <cellStyle name="Comma 9 2 6 7" xfId="39163" xr:uid="{8BE27B0E-C2E8-4532-BC39-D3BD92F59005}"/>
    <cellStyle name="Comma 9 2 6 8" xfId="42750" xr:uid="{A40DCD62-96DF-45CA-93EB-9CB6A5DBA581}"/>
    <cellStyle name="Comma 9 2 7" xfId="2925" xr:uid="{46676A5E-09AE-4A33-9596-0B925B811B66}"/>
    <cellStyle name="Comma 9 2 7 2" xfId="8094" xr:uid="{4998E04A-4D87-4E6B-B0EB-F352647E76D4}"/>
    <cellStyle name="Comma 9 2 7 2 2" xfId="18247" xr:uid="{C33A28FF-FB00-46BC-B23A-965524C6621E}"/>
    <cellStyle name="Comma 9 2 7 2 2 2" xfId="34907" xr:uid="{80EA228D-C39F-48E1-B5A1-456AED6161CA}"/>
    <cellStyle name="Comma 9 2 7 2 3" xfId="26619" xr:uid="{22399BF4-4C5D-4BDB-B099-E6400E588895}"/>
    <cellStyle name="Comma 9 2 7 2 4" xfId="47977" xr:uid="{32CC64E2-C3B0-48B0-850B-9D2CA7EACD4F}"/>
    <cellStyle name="Comma 9 2 7 3" xfId="14790" xr:uid="{8018A676-FE14-4AB7-8FCC-ADA0F2105453}"/>
    <cellStyle name="Comma 9 2 7 3 2" xfId="31450" xr:uid="{9CDEE695-EE75-4097-B982-83F4924685CE}"/>
    <cellStyle name="Comma 9 2 7 4" xfId="23161" xr:uid="{443A81A3-0906-47D5-90CE-61D14B2DC931}"/>
    <cellStyle name="Comma 9 2 7 5" xfId="39579" xr:uid="{1C7476CB-8CE4-4903-B043-B5C4F1FDC20D}"/>
    <cellStyle name="Comma 9 2 7 6" xfId="42830" xr:uid="{0434819D-4E70-49C3-9CAD-56974C596D75}"/>
    <cellStyle name="Comma 9 2 8" xfId="4792" xr:uid="{CFE88C3B-3B46-462C-948F-9FF9EF0DB103}"/>
    <cellStyle name="Comma 9 2 8 2" xfId="9425" xr:uid="{365BBF90-CB7E-4DAE-B598-4C6C3EA7B5B9}"/>
    <cellStyle name="Comma 9 2 8 2 2" xfId="19033" xr:uid="{4E610F47-D266-49E0-9D58-7E6E00C4811D}"/>
    <cellStyle name="Comma 9 2 8 2 2 2" xfId="35693" xr:uid="{AEDD30D3-1475-497E-8511-9F6798BD9B4B}"/>
    <cellStyle name="Comma 9 2 8 2 3" xfId="27405" xr:uid="{DAEFFC52-B4D2-450C-98F7-47E556860EEB}"/>
    <cellStyle name="Comma 9 2 8 2 4" xfId="49308" xr:uid="{76419899-461F-4D9A-B385-A49627985CAF}"/>
    <cellStyle name="Comma 9 2 8 3" xfId="16103" xr:uid="{E3538F0D-0C6D-4403-967B-AC8C5B3D3C0F}"/>
    <cellStyle name="Comma 9 2 8 3 2" xfId="32763" xr:uid="{7170278D-68FC-4356-9E49-290C831DA8C1}"/>
    <cellStyle name="Comma 9 2 8 4" xfId="24474" xr:uid="{5E547531-986D-4140-9FAD-E5F24F4ABE0D}"/>
    <cellStyle name="Comma 9 2 8 5" xfId="44688" xr:uid="{46EF9F35-2B45-4F65-BA27-6132423CAF02}"/>
    <cellStyle name="Comma 9 2 9" xfId="4863" xr:uid="{9AD65AFF-F002-4BA0-BDDB-09B7112B36BB}"/>
    <cellStyle name="Comma 9 2 9 2" xfId="9468" xr:uid="{EF28C274-CEAC-4682-9A0C-2C056BD2BC8B}"/>
    <cellStyle name="Comma 9 2 9 2 2" xfId="19056" xr:uid="{91345701-408D-41AF-A8FE-C39DD8C0E8D6}"/>
    <cellStyle name="Comma 9 2 9 2 2 2" xfId="35716" xr:uid="{53B89650-A6AC-44AB-97DF-26C3B91A94F4}"/>
    <cellStyle name="Comma 9 2 9 2 3" xfId="27428" xr:uid="{B41DF58A-528A-458A-9E87-C49B7DC504E9}"/>
    <cellStyle name="Comma 9 2 9 2 4" xfId="49351" xr:uid="{40215576-08CE-41C4-BC7D-E25363C35E98}"/>
    <cellStyle name="Comma 9 2 9 3" xfId="16153" xr:uid="{5CDEE368-8377-4DAC-9F86-61C13B6DA041}"/>
    <cellStyle name="Comma 9 2 9 3 2" xfId="32813" xr:uid="{C744DB2E-7619-44F8-832F-19C6253A5863}"/>
    <cellStyle name="Comma 9 2 9 4" xfId="24524" xr:uid="{86843ED1-6DFE-4536-BAA8-800E6DBD6402}"/>
    <cellStyle name="Comma 9 2 9 5" xfId="44758" xr:uid="{56178051-00E3-451D-9745-0AC0722ACD5D}"/>
    <cellStyle name="Comma 9 20" xfId="4776" xr:uid="{44A61EE9-56B2-4B9C-A611-AF8C11BB45FA}"/>
    <cellStyle name="Comma 9 20 2" xfId="9409" xr:uid="{86FD512E-DA25-4E19-9049-2D472057FAB1}"/>
    <cellStyle name="Comma 9 20 2 2" xfId="19020" xr:uid="{7FA17933-1F88-4C0C-8467-49FD3600C2C5}"/>
    <cellStyle name="Comma 9 20 2 2 2" xfId="35680" xr:uid="{A44AE974-1A79-45C6-9790-4D903681F244}"/>
    <cellStyle name="Comma 9 20 2 3" xfId="27392" xr:uid="{E6EBE9EB-C978-4D2A-A7B7-B68358E1ABB4}"/>
    <cellStyle name="Comma 9 20 2 4" xfId="49292" xr:uid="{227ECE09-4AC3-4B0D-9DA0-7C8085CB5372}"/>
    <cellStyle name="Comma 9 20 3" xfId="16090" xr:uid="{5939970A-3BDF-4638-8460-D83FAD8A0413}"/>
    <cellStyle name="Comma 9 20 3 2" xfId="32750" xr:uid="{B1197850-5195-4A0C-809C-1191A1A5BCEC}"/>
    <cellStyle name="Comma 9 20 4" xfId="24461" xr:uid="{A963A10B-00A4-49B4-98C6-D3C8861A5B17}"/>
    <cellStyle name="Comma 9 20 5" xfId="44672" xr:uid="{084FF2BA-3CE0-4E8D-8CAE-5716966365BD}"/>
    <cellStyle name="Comma 9 21" xfId="4833" xr:uid="{FBD97721-0F83-4264-81DA-A5B56695DF0D}"/>
    <cellStyle name="Comma 9 21 2" xfId="9448" xr:uid="{702581D1-FA54-439B-956A-41B09A63EC3A}"/>
    <cellStyle name="Comma 9 21 2 2" xfId="19047" xr:uid="{4AAF1566-AFB4-4FC3-9AE9-00FBDA1003C9}"/>
    <cellStyle name="Comma 9 21 2 2 2" xfId="35707" xr:uid="{D9D331C7-FD42-42A9-AD37-6F2EE5EE6592}"/>
    <cellStyle name="Comma 9 21 2 3" xfId="27419" xr:uid="{A0F333BA-7796-4AC9-B0C2-B6BED13DBE83}"/>
    <cellStyle name="Comma 9 21 2 4" xfId="49331" xr:uid="{EFB397E8-27C4-4429-9F37-A1F72EDEFEE3}"/>
    <cellStyle name="Comma 9 21 3" xfId="16134" xr:uid="{74D44840-4211-4A73-95A3-47F010260FF1}"/>
    <cellStyle name="Comma 9 21 3 2" xfId="32794" xr:uid="{ADE3EB24-B8AA-456B-B6B8-919A7B420A1D}"/>
    <cellStyle name="Comma 9 21 4" xfId="24505" xr:uid="{508E65B9-BBBD-4BD2-9EB2-C0ACBAC7A0C5}"/>
    <cellStyle name="Comma 9 21 5" xfId="44728" xr:uid="{CEEA788F-BF97-4F45-B50B-90716213EA61}"/>
    <cellStyle name="Comma 9 22" xfId="6663" xr:uid="{240E2226-8CA4-4DF7-A056-C3665BD6DD0B}"/>
    <cellStyle name="Comma 9 22 2" xfId="6733" xr:uid="{B1108290-1D82-444D-A386-6E61994597CE}"/>
    <cellStyle name="Comma 9 22 2 2" xfId="17451" xr:uid="{664A21D5-C9D0-4695-AC0B-88D8AA793BEA}"/>
    <cellStyle name="Comma 9 22 2 2 2" xfId="34111" xr:uid="{7D4EDDF2-F052-4D29-A6FE-312B6E827C06}"/>
    <cellStyle name="Comma 9 22 2 3" xfId="25823" xr:uid="{EE3911B4-88C4-4490-84BB-F5E6C4063849}"/>
    <cellStyle name="Comma 9 22 2 4" xfId="46617" xr:uid="{24D0FD95-78BB-44D5-941B-858592A1BC37}"/>
    <cellStyle name="Comma 9 22 3" xfId="17414" xr:uid="{0F0031F2-F2CD-48FA-ACA2-D56BD056EA8C}"/>
    <cellStyle name="Comma 9 22 3 2" xfId="34074" xr:uid="{ADEDD13C-4C17-46FD-87E1-4F1E8B2681A8}"/>
    <cellStyle name="Comma 9 22 4" xfId="25786" xr:uid="{6857898C-14B5-4F2E-A9E5-C202DDE6E771}"/>
    <cellStyle name="Comma 9 22 5" xfId="46556" xr:uid="{E97E5B9C-148E-4E93-8FF8-41CF0D920AAB}"/>
    <cellStyle name="Comma 9 23" xfId="10808" xr:uid="{98423F41-BC2D-4B62-99B7-037A628E08BC}"/>
    <cellStyle name="Comma 9 23 2" xfId="19855" xr:uid="{641BC2D4-13ED-4BB2-9771-59D7FCE59EED}"/>
    <cellStyle name="Comma 9 23 2 2" xfId="36515" xr:uid="{33D47F5B-0AEB-4A3E-B699-B7FB1F123760}"/>
    <cellStyle name="Comma 9 23 3" xfId="28227" xr:uid="{FAD77B5D-370C-4BEB-A495-5018946C2D22}"/>
    <cellStyle name="Comma 9 23 4" xfId="50690" xr:uid="{B9C2F98E-C3FB-4E75-A932-0B1A261D3A14}"/>
    <cellStyle name="Comma 9 24" xfId="12572" xr:uid="{37A59B1E-D42C-4150-BE56-CA2E438FDCC8}"/>
    <cellStyle name="Comma 9 24 2" xfId="21082" xr:uid="{ED73978E-909C-4C7E-829B-A9C35E07C783}"/>
    <cellStyle name="Comma 9 24 2 2" xfId="37742" xr:uid="{D0F12B49-6235-431C-84C1-11C6568343EC}"/>
    <cellStyle name="Comma 9 24 3" xfId="29454" xr:uid="{9FBE7726-90EC-4BAB-8752-6FA70AF0BC6F}"/>
    <cellStyle name="Comma 9 24 4" xfId="52453" xr:uid="{BE6286DD-6ED6-4E27-8326-2C474F828085}"/>
    <cellStyle name="Comma 9 25" xfId="12608" xr:uid="{96D9B83E-2A79-4630-9E28-6812E02273D1}"/>
    <cellStyle name="Comma 9 25 2" xfId="21108" xr:uid="{D5393D5E-3A2F-490A-9385-278C994FCA26}"/>
    <cellStyle name="Comma 9 25 2 2" xfId="37768" xr:uid="{72416270-009D-4274-9537-EC9D6C7C9084}"/>
    <cellStyle name="Comma 9 25 3" xfId="29480" xr:uid="{DA917400-88B4-4146-9DDB-EAA56A7FB586}"/>
    <cellStyle name="Comma 9 25 4" xfId="52488" xr:uid="{40564B0D-41A6-4C80-8620-959E5BA2C166}"/>
    <cellStyle name="Comma 9 26" xfId="12650" xr:uid="{12021F96-C3D2-44D8-8B33-3EBDB1F58A03}"/>
    <cellStyle name="Comma 9 26 2" xfId="21141" xr:uid="{1F3C1623-53A7-48A4-9556-E4B097A8E223}"/>
    <cellStyle name="Comma 9 26 2 2" xfId="37801" xr:uid="{A556D58D-045B-4F24-A16F-B8BFB89333C3}"/>
    <cellStyle name="Comma 9 26 3" xfId="29513" xr:uid="{210D54E8-D5BC-4CB4-B50A-A7720E8EE4F0}"/>
    <cellStyle name="Comma 9 26 4" xfId="52527" xr:uid="{D64FB601-3A03-48EF-A562-865CCADA1F32}"/>
    <cellStyle name="Comma 9 27" xfId="12654" xr:uid="{94C55B9A-06B4-4140-A4B3-CF75AC7C97E1}"/>
    <cellStyle name="Comma 9 27 2" xfId="21145" xr:uid="{A23E1294-F537-4F5B-9EC3-CDC138172DCA}"/>
    <cellStyle name="Comma 9 27 2 2" xfId="37805" xr:uid="{8DD7026F-AC28-4D10-A600-FBBBCDA557D5}"/>
    <cellStyle name="Comma 9 27 3" xfId="29517" xr:uid="{C46F9671-506A-484C-B9E4-B967CDFDE8E8}"/>
    <cellStyle name="Comma 9 27 4" xfId="52531" xr:uid="{6AE4553A-21C0-41B1-80D8-D3671A78425C}"/>
    <cellStyle name="Comma 9 28" xfId="12733" xr:uid="{30D9FC4E-EFD9-4FFC-A4D0-A0F92EA61850}"/>
    <cellStyle name="Comma 9 28 2" xfId="21214" xr:uid="{FDB32E01-DE47-44C7-B4C5-C5786F6F2970}"/>
    <cellStyle name="Comma 9 28 2 2" xfId="37874" xr:uid="{2E1D8E0B-791D-41ED-BCEB-1B3865A912F4}"/>
    <cellStyle name="Comma 9 28 3" xfId="29586" xr:uid="{1F317548-BA50-476C-98F9-F624F03FE7F4}"/>
    <cellStyle name="Comma 9 28 4" xfId="52609" xr:uid="{EAFE9354-0863-42D9-8A68-95E8DD1E5AA2}"/>
    <cellStyle name="Comma 9 29" xfId="12867" xr:uid="{5D36AD5E-FC2A-4F80-BC1D-3C82F135511B}"/>
    <cellStyle name="Comma 9 29 2" xfId="21333" xr:uid="{02721A26-7A22-4CF9-A899-5D9FD07C8F9A}"/>
    <cellStyle name="Comma 9 29 2 2" xfId="37993" xr:uid="{FBD458C2-1B64-4334-9D59-CC1FFE38F0ED}"/>
    <cellStyle name="Comma 9 29 3" xfId="29706" xr:uid="{33CD495A-2D32-47E0-A9CC-324AC59FD624}"/>
    <cellStyle name="Comma 9 29 4" xfId="52743" xr:uid="{6CD821DB-4D74-4AF4-B08C-9304FC9EF272}"/>
    <cellStyle name="Comma 9 3" xfId="240" xr:uid="{9657E390-DCE7-4516-97F1-13B4060861BD}"/>
    <cellStyle name="Comma 9 3 10" xfId="12776" xr:uid="{40A5F2AE-EC6B-433C-B636-19CC3B1E257E}"/>
    <cellStyle name="Comma 9 3 10 2" xfId="21254" xr:uid="{A469EB5B-9BE3-4716-9DBD-270DB50B5B8D}"/>
    <cellStyle name="Comma 9 3 10 2 2" xfId="37914" xr:uid="{AA45D398-CE9A-46A8-A04D-025717C94EFC}"/>
    <cellStyle name="Comma 9 3 10 3" xfId="29626" xr:uid="{988DACA8-9E4B-4153-9831-66C90BA223D7}"/>
    <cellStyle name="Comma 9 3 10 4" xfId="52652" xr:uid="{B959F90D-4BB0-458A-8409-BBCC135515F0}"/>
    <cellStyle name="Comma 9 3 11" xfId="12979" xr:uid="{3FE3B810-103D-40DA-9482-549AA3D085DC}"/>
    <cellStyle name="Comma 9 3 11 2" xfId="21411" xr:uid="{6FE70E72-9707-448B-B76B-A2A18E9E9D38}"/>
    <cellStyle name="Comma 9 3 11 2 2" xfId="38071" xr:uid="{3630CF19-76B7-4395-9AA4-F187BF0532EF}"/>
    <cellStyle name="Comma 9 3 11 3" xfId="29784" xr:uid="{7B12BC01-4035-40AF-BF3F-9D6204B827C7}"/>
    <cellStyle name="Comma 9 3 11 4" xfId="52853" xr:uid="{9158B2AB-0E24-4CA6-9DDB-42210D136298}"/>
    <cellStyle name="Comma 9 3 12" xfId="13441" xr:uid="{AE5C31B6-7C3A-4170-AFC9-BBFC3FB260B8}"/>
    <cellStyle name="Comma 9 3 12 2" xfId="21744" xr:uid="{B3A702E2-BC91-4EF7-9E08-C00D7F5E6E3A}"/>
    <cellStyle name="Comma 9 3 12 2 2" xfId="38404" xr:uid="{83BFE314-2C52-40B6-8296-6B5747F4D711}"/>
    <cellStyle name="Comma 9 3 12 3" xfId="30117" xr:uid="{38591A03-2E6C-49BA-B3FF-184D19F5E26A}"/>
    <cellStyle name="Comma 9 3 12 4" xfId="53314" xr:uid="{7F2B9643-77A8-49C9-B792-2FB12D71BFB9}"/>
    <cellStyle name="Comma 9 3 13" xfId="13600" xr:uid="{82B2C993-749D-46AC-AC4C-BF953E44CB3B}"/>
    <cellStyle name="Comma 9 3 13 2" xfId="30260" xr:uid="{0BD35991-0180-420A-9AF7-83F6D1CF30B8}"/>
    <cellStyle name="Comma 9 3 14" xfId="21883" xr:uid="{07E427E2-965C-4084-99A9-B9F038A97E7C}"/>
    <cellStyle name="Comma 9 3 15" xfId="38493" xr:uid="{230D1823-06E6-4A4B-842D-B6ABEB7043FE}"/>
    <cellStyle name="Comma 9 3 16" xfId="1158" xr:uid="{CEE68C28-2042-4696-A354-9F49F96906C5}"/>
    <cellStyle name="Comma 9 3 17" xfId="40693" xr:uid="{D2CEC031-A15C-4995-A62B-87A565F82D61}"/>
    <cellStyle name="Comma 9 3 18" xfId="41021" xr:uid="{3EF5B1A2-1E74-4613-8B40-E633D21B9487}"/>
    <cellStyle name="Comma 9 3 19" xfId="861" xr:uid="{ECC97BFF-5FD1-49FF-BBAA-B6E7990B5FFE}"/>
    <cellStyle name="Comma 9 3 2" xfId="407" xr:uid="{9750A167-188C-4A52-BAA6-66707C5AA8C5}"/>
    <cellStyle name="Comma 9 3 2 10" xfId="41601" xr:uid="{4FF2B8D9-7D58-4B31-9CAA-218DA5BDA601}"/>
    <cellStyle name="Comma 9 3 2 11" xfId="1663" xr:uid="{72731EBD-E5C2-43D0-9728-7022D6F7646F}"/>
    <cellStyle name="Comma 9 3 2 2" xfId="2274" xr:uid="{77048812-E800-42F3-8D56-63AFFE49D40C}"/>
    <cellStyle name="Comma 9 3 2 2 2" xfId="4200" xr:uid="{CF255B6F-92C2-4CAD-A17D-D808AB6A3CE9}"/>
    <cellStyle name="Comma 9 3 2 2 2 2" xfId="8975" xr:uid="{4FDB6507-98CC-4836-80A6-303240DF5D25}"/>
    <cellStyle name="Comma 9 3 2 2 2 2 2" xfId="18773" xr:uid="{45018A45-28A7-44B1-8189-95ACE940E17D}"/>
    <cellStyle name="Comma 9 3 2 2 2 2 2 2" xfId="35433" xr:uid="{EB6998E5-6D50-4783-893A-F3D203A2646D}"/>
    <cellStyle name="Comma 9 3 2 2 2 2 3" xfId="27145" xr:uid="{EBA3D31E-8518-403B-A72E-5774CE3113BB}"/>
    <cellStyle name="Comma 9 3 2 2 2 2 4" xfId="48858" xr:uid="{40BAFFF7-0E9B-4221-9873-68F71A2802F9}"/>
    <cellStyle name="Comma 9 3 2 2 2 3" xfId="15709" xr:uid="{FA678A38-1DDC-426D-BAB7-EF695458908B}"/>
    <cellStyle name="Comma 9 3 2 2 2 3 2" xfId="32369" xr:uid="{03D1CB02-D160-4C1B-904C-820CE3079D8D}"/>
    <cellStyle name="Comma 9 3 2 2 2 4" xfId="24080" xr:uid="{4C3DA0E4-1B5E-4B2F-A13F-2D3A971AE7B2}"/>
    <cellStyle name="Comma 9 3 2 2 2 5" xfId="44104" xr:uid="{23F3D0BB-96E9-4E21-B841-596ABC4D689C}"/>
    <cellStyle name="Comma 9 3 2 2 3" xfId="6093" xr:uid="{B84F508B-EE38-437B-96AF-4C7387CFBD83}"/>
    <cellStyle name="Comma 9 3 2 2 3 2" xfId="10350" xr:uid="{DC377A92-0EF0-4170-8C09-49E4AE822441}"/>
    <cellStyle name="Comma 9 3 2 2 3 2 2" xfId="19583" xr:uid="{6BCDC187-D6ED-4E5F-B073-827E9B734D5A}"/>
    <cellStyle name="Comma 9 3 2 2 3 2 2 2" xfId="36243" xr:uid="{F1FFA3A1-BA26-4CF1-A788-494077E3D30D}"/>
    <cellStyle name="Comma 9 3 2 2 3 2 3" xfId="27955" xr:uid="{ABC6FB5D-CF78-491E-8644-81702BF6CDF4}"/>
    <cellStyle name="Comma 9 3 2 2 3 2 4" xfId="50233" xr:uid="{8DA4C0F7-4243-4663-AE5D-68ACD6621587}"/>
    <cellStyle name="Comma 9 3 2 2 3 3" xfId="17027" xr:uid="{7FA65556-90B9-48B8-8872-FBC86B8463FD}"/>
    <cellStyle name="Comma 9 3 2 2 3 3 2" xfId="33687" xr:uid="{46AE5C36-311E-407F-880C-BABCC14DB7D6}"/>
    <cellStyle name="Comma 9 3 2 2 3 4" xfId="25398" xr:uid="{AFCBC3E7-B6A9-45AA-9D39-730A230762DB}"/>
    <cellStyle name="Comma 9 3 2 2 3 5" xfId="45987" xr:uid="{62D6AFD9-4C7F-4094-A8D7-AD2A8153071A}"/>
    <cellStyle name="Comma 9 3 2 2 4" xfId="7640" xr:uid="{29D7736A-0E26-4517-8E7C-B75958E1F5DE}"/>
    <cellStyle name="Comma 9 3 2 2 4 2" xfId="17991" xr:uid="{003423C1-634E-40BA-A6A7-9059C77456B0}"/>
    <cellStyle name="Comma 9 3 2 2 4 2 2" xfId="34651" xr:uid="{F0655B4F-9798-4344-B8E3-104584DC5B5E}"/>
    <cellStyle name="Comma 9 3 2 2 4 3" xfId="26363" xr:uid="{C57FEA1E-D4CB-4AA1-9B6C-EDA93A4611BC}"/>
    <cellStyle name="Comma 9 3 2 2 4 4" xfId="47523" xr:uid="{A6E23870-1F73-4554-8681-20477B765206}"/>
    <cellStyle name="Comma 9 3 2 2 5" xfId="12067" xr:uid="{BBA95E1D-430B-4B4E-A922-3AEAF8C9B0DB}"/>
    <cellStyle name="Comma 9 3 2 2 5 2" xfId="20747" xr:uid="{3212952F-0869-471D-82E0-550D26DB37F4}"/>
    <cellStyle name="Comma 9 3 2 2 5 2 2" xfId="37407" xr:uid="{E5CFBD10-08FC-4110-9E4A-2B22DAB065DF}"/>
    <cellStyle name="Comma 9 3 2 2 5 3" xfId="29119" xr:uid="{3D5F8F7B-6EEE-4AD2-A585-B3EE956921DD}"/>
    <cellStyle name="Comma 9 3 2 2 5 4" xfId="51948" xr:uid="{B420DFF8-E6EF-46EF-AF3F-556D625FA482}"/>
    <cellStyle name="Comma 9 3 2 2 6" xfId="14373" xr:uid="{7D69FEE6-B104-4C55-82AC-1A305FC4CE07}"/>
    <cellStyle name="Comma 9 3 2 2 6 2" xfId="31033" xr:uid="{5D9D4B01-189C-40B2-9E25-9F728BA1F0CE}"/>
    <cellStyle name="Comma 9 3 2 2 7" xfId="22743" xr:uid="{43B40070-AF13-4920-AA1D-37E0F3D91BE0}"/>
    <cellStyle name="Comma 9 3 2 2 8" xfId="42215" xr:uid="{A95D77A4-E95C-4055-9829-801888D5D780}"/>
    <cellStyle name="Comma 9 3 2 3" xfId="3586" xr:uid="{B6DEAAB5-FEEC-493C-8A1A-67AC873281E4}"/>
    <cellStyle name="Comma 9 3 2 3 2" xfId="8550" xr:uid="{799404A6-8176-42D1-97D7-B041062C964A}"/>
    <cellStyle name="Comma 9 3 2 3 2 2" xfId="18519" xr:uid="{662E11F0-072E-42C9-A0B3-C3ABB7004B47}"/>
    <cellStyle name="Comma 9 3 2 3 2 2 2" xfId="35179" xr:uid="{C30768B8-1330-4378-9752-1755D7E98FD2}"/>
    <cellStyle name="Comma 9 3 2 3 2 3" xfId="26891" xr:uid="{0661E927-6645-49D4-B8B7-2028A71B8601}"/>
    <cellStyle name="Comma 9 3 2 3 2 4" xfId="48433" xr:uid="{F7B5F4C1-7547-4D94-9081-0C96283803AB}"/>
    <cellStyle name="Comma 9 3 2 3 3" xfId="15266" xr:uid="{37398B28-7445-47C4-AF6C-E3553D254D00}"/>
    <cellStyle name="Comma 9 3 2 3 3 2" xfId="31926" xr:uid="{3B1837F0-A473-497E-88E5-DE9B2E5E8540}"/>
    <cellStyle name="Comma 9 3 2 3 4" xfId="23637" xr:uid="{1651EF1F-7F12-40C6-A81E-51420526E6CD}"/>
    <cellStyle name="Comma 9 3 2 3 5" xfId="43490" xr:uid="{74A6E351-FB0A-4DC7-88B9-4C352C354D67}"/>
    <cellStyle name="Comma 9 3 2 4" xfId="5494" xr:uid="{BDDE659D-826C-46C3-BB92-EB7F30CC7CA1}"/>
    <cellStyle name="Comma 9 3 2 4 2" xfId="9925" xr:uid="{2E937087-AB7D-4351-979E-DADE382F7896}"/>
    <cellStyle name="Comma 9 3 2 4 2 2" xfId="19329" xr:uid="{C78E51BB-7A88-406A-8265-D4C282C46330}"/>
    <cellStyle name="Comma 9 3 2 4 2 2 2" xfId="35989" xr:uid="{1B919E53-98F8-40FB-9A7E-3505A32D2B3D}"/>
    <cellStyle name="Comma 9 3 2 4 2 3" xfId="27701" xr:uid="{B07DBD9D-1A63-4D09-BDCF-96B9A9FB50AB}"/>
    <cellStyle name="Comma 9 3 2 4 2 4" xfId="49808" xr:uid="{118ECA9B-EC68-41F2-AD63-BEF628E8E8E2}"/>
    <cellStyle name="Comma 9 3 2 4 3" xfId="16599" xr:uid="{91B389D7-3DF9-4402-85D6-FE48B246F968}"/>
    <cellStyle name="Comma 9 3 2 4 3 2" xfId="33259" xr:uid="{4E3DB06F-A733-4968-A56C-607077CED094}"/>
    <cellStyle name="Comma 9 3 2 4 4" xfId="24970" xr:uid="{B549EBEC-8758-4E15-8A19-0EF4BCB26EF7}"/>
    <cellStyle name="Comma 9 3 2 4 5" xfId="45388" xr:uid="{DAE7839B-DC96-4596-A846-0387BDBB4E3C}"/>
    <cellStyle name="Comma 9 3 2 5" xfId="7215" xr:uid="{F96470C0-EFB4-45A3-BAC7-309297B123D4}"/>
    <cellStyle name="Comma 9 3 2 5 2" xfId="17737" xr:uid="{10828F8F-D48E-4BCA-B810-BC25A7781FF3}"/>
    <cellStyle name="Comma 9 3 2 5 2 2" xfId="34397" xr:uid="{E9E57F1E-D705-4291-803C-28D497AB4C56}"/>
    <cellStyle name="Comma 9 3 2 5 3" xfId="26109" xr:uid="{C1429E82-490C-4496-9EA5-2BC2BAD69025}"/>
    <cellStyle name="Comma 9 3 2 5 4" xfId="47098" xr:uid="{6D542977-175E-4839-AAA9-C7CA1ED417F2}"/>
    <cellStyle name="Comma 9 3 2 6" xfId="11468" xr:uid="{BB4EEDAD-2479-4290-AA37-0E2EF4EA69A2}"/>
    <cellStyle name="Comma 9 3 2 6 2" xfId="20319" xr:uid="{5BB0AD18-12C8-4D43-A7A1-8444497DA5F4}"/>
    <cellStyle name="Comma 9 3 2 6 2 2" xfId="36979" xr:uid="{DFD9A39B-6F08-44AE-BBC2-DC2FD23EBC36}"/>
    <cellStyle name="Comma 9 3 2 6 3" xfId="28691" xr:uid="{C5E3D4A9-1A11-4790-9810-92BB3D85B581}"/>
    <cellStyle name="Comma 9 3 2 6 4" xfId="51349" xr:uid="{4DAF22EA-DAD8-4E32-808A-D31E6C189666}"/>
    <cellStyle name="Comma 9 3 2 7" xfId="13143" xr:uid="{7AC7422E-EAE6-471B-A1AF-CD99FE3C1B88}"/>
    <cellStyle name="Comma 9 3 2 7 2" xfId="21531" xr:uid="{E254C430-2384-4EA8-A352-189220BD7DFC}"/>
    <cellStyle name="Comma 9 3 2 7 2 2" xfId="38191" xr:uid="{76A3E4CF-1997-45C4-8EA6-28590B266139}"/>
    <cellStyle name="Comma 9 3 2 7 3" xfId="29904" xr:uid="{ADFAE6D9-7A32-44C9-9F10-08CA7BE89BD4}"/>
    <cellStyle name="Comma 9 3 2 7 4" xfId="53017" xr:uid="{8FE793F5-CA1A-4667-843F-65AEC565D479}"/>
    <cellStyle name="Comma 9 3 2 8" xfId="13950" xr:uid="{8EF1A3CA-002A-40E3-95D3-C986759F8F36}"/>
    <cellStyle name="Comma 9 3 2 8 2" xfId="30610" xr:uid="{75057576-9DFD-4B04-9228-F854CF92A647}"/>
    <cellStyle name="Comma 9 3 2 9" xfId="22300" xr:uid="{4CD8C4DA-C1DA-4777-B0FF-92CB81353E15}"/>
    <cellStyle name="Comma 9 3 3" xfId="1547" xr:uid="{9355608F-BDBC-41AE-8010-41EA06C4443A}"/>
    <cellStyle name="Comma 9 3 3 2" xfId="3422" xr:uid="{C5B73623-4EB3-42EF-9018-E3750B2B2D21}"/>
    <cellStyle name="Comma 9 3 3 2 2" xfId="8447" xr:uid="{F322DC60-F4B1-4219-A96E-A89AC8B86CD3}"/>
    <cellStyle name="Comma 9 3 3 2 2 2" xfId="18460" xr:uid="{9EB5A929-E454-449D-BA09-B88469A4714D}"/>
    <cellStyle name="Comma 9 3 3 2 2 2 2" xfId="35120" xr:uid="{9DF525E3-6C23-40DA-9837-81446502C836}"/>
    <cellStyle name="Comma 9 3 3 2 2 3" xfId="26832" xr:uid="{B9AA1736-A855-45DF-A64D-4AE9A38DC077}"/>
    <cellStyle name="Comma 9 3 3 2 2 4" xfId="48330" xr:uid="{D0B12D76-A3DB-4496-8A2F-CA3832E8AAB3}"/>
    <cellStyle name="Comma 9 3 3 2 3" xfId="15146" xr:uid="{A5DED0BB-0982-46FF-BDC0-E1E8F59D50CE}"/>
    <cellStyle name="Comma 9 3 3 2 3 2" xfId="31806" xr:uid="{CB961F6B-8871-4757-8B95-C48AC7F46BA4}"/>
    <cellStyle name="Comma 9 3 3 2 4" xfId="23517" xr:uid="{C4A56A28-3A2C-4F87-AA83-B73B748F7328}"/>
    <cellStyle name="Comma 9 3 3 2 5" xfId="43326" xr:uid="{AEE9071B-62B8-4A70-A33A-DBCC3ACD9A71}"/>
    <cellStyle name="Comma 9 3 3 3" xfId="5330" xr:uid="{C453D991-28AA-4B73-BC51-3894524AC5FE}"/>
    <cellStyle name="Comma 9 3 3 3 2" xfId="9822" xr:uid="{15BDD765-79E2-416B-842F-D803C3BA343D}"/>
    <cellStyle name="Comma 9 3 3 3 2 2" xfId="19270" xr:uid="{F7C0C7F4-EE37-4868-B981-D422F287E3D5}"/>
    <cellStyle name="Comma 9 3 3 3 2 2 2" xfId="35930" xr:uid="{0C4ABF4E-D4DB-4E35-800E-ED8159D365D9}"/>
    <cellStyle name="Comma 9 3 3 3 2 3" xfId="27642" xr:uid="{B3277ED4-E2EF-4C8F-B18F-D7D0D880A729}"/>
    <cellStyle name="Comma 9 3 3 3 2 4" xfId="49705" xr:uid="{411BDFAD-0545-4E5C-A1E4-8B95FBBBACF2}"/>
    <cellStyle name="Comma 9 3 3 3 3" xfId="16479" xr:uid="{BDBEC17F-72C2-46B7-B869-8B8E842E783D}"/>
    <cellStyle name="Comma 9 3 3 3 3 2" xfId="33139" xr:uid="{151934FC-0DF0-4EB8-88B8-F66CAD08A01C}"/>
    <cellStyle name="Comma 9 3 3 3 4" xfId="24850" xr:uid="{478DD759-539B-4512-AC30-EAA45CA31CDF}"/>
    <cellStyle name="Comma 9 3 3 3 5" xfId="45224" xr:uid="{A27568CB-350A-407E-8162-814047196802}"/>
    <cellStyle name="Comma 9 3 3 4" xfId="7112" xr:uid="{5B09FA93-D556-4359-8D66-8472E672074E}"/>
    <cellStyle name="Comma 9 3 3 4 2" xfId="17678" xr:uid="{F87018C3-C903-4034-9905-79F1D268D4D9}"/>
    <cellStyle name="Comma 9 3 3 4 2 2" xfId="34338" xr:uid="{5A8F3EDE-9588-4E13-BDD5-828E0FCA67F9}"/>
    <cellStyle name="Comma 9 3 3 4 3" xfId="26050" xr:uid="{2949EAAF-DDE3-4629-8F2A-6F3FF30ECDCF}"/>
    <cellStyle name="Comma 9 3 3 4 4" xfId="46995" xr:uid="{2BE76FFC-4AF4-4AF6-89C1-BF7FB42ECDBA}"/>
    <cellStyle name="Comma 9 3 3 5" xfId="11304" xr:uid="{274E5355-DECC-4965-B6E9-ABB118924F37}"/>
    <cellStyle name="Comma 9 3 3 5 2" xfId="20199" xr:uid="{59EFFC34-55B5-4D88-A55B-EB21B5085813}"/>
    <cellStyle name="Comma 9 3 3 5 2 2" xfId="36859" xr:uid="{CEA2BA59-675C-43C5-A2DF-CAE529244108}"/>
    <cellStyle name="Comma 9 3 3 5 3" xfId="28571" xr:uid="{AEEF5A82-E79B-43A8-9943-A572ECD6F736}"/>
    <cellStyle name="Comma 9 3 3 5 4" xfId="51185" xr:uid="{4719D421-FD3C-4D86-A313-0B8CC152B5BC}"/>
    <cellStyle name="Comma 9 3 3 6" xfId="13830" xr:uid="{74ECCD86-02A2-4C1B-8648-12D77ADFD4AB}"/>
    <cellStyle name="Comma 9 3 3 6 2" xfId="30490" xr:uid="{6FD6142C-FB10-4025-ACED-C1B872D4E3A0}"/>
    <cellStyle name="Comma 9 3 3 7" xfId="22180" xr:uid="{BCFB6A76-75D2-45B3-BA25-C904AA241E02}"/>
    <cellStyle name="Comma 9 3 3 8" xfId="41437" xr:uid="{4CB1E1AB-D6B2-4AFB-B0A1-9F73D19D705B}"/>
    <cellStyle name="Comma 9 3 4" xfId="2110" xr:uid="{5AD90837-F2E7-41DD-8B7B-A465BB442EC8}"/>
    <cellStyle name="Comma 9 3 4 2" xfId="4036" xr:uid="{ECE9C2BB-782E-4F31-BD13-C810F77B67BE}"/>
    <cellStyle name="Comma 9 3 4 2 2" xfId="8872" xr:uid="{574C402B-513E-48B7-8F03-B70170BF2FCE}"/>
    <cellStyle name="Comma 9 3 4 2 2 2" xfId="18714" xr:uid="{F9962F73-C238-4B5B-9A50-09F6075C22F9}"/>
    <cellStyle name="Comma 9 3 4 2 2 2 2" xfId="35374" xr:uid="{6A03EE4C-B8A6-41F9-811B-25E904866C93}"/>
    <cellStyle name="Comma 9 3 4 2 2 3" xfId="27086" xr:uid="{692F20A7-E04F-4965-8EE6-209106E0A850}"/>
    <cellStyle name="Comma 9 3 4 2 2 4" xfId="40419" xr:uid="{64D367B1-AFAF-4513-983B-A7B70EEBAD13}"/>
    <cellStyle name="Comma 9 3 4 2 2 5" xfId="48755" xr:uid="{DD30AD6E-B551-4D9F-8E3D-515D2881B02B}"/>
    <cellStyle name="Comma 9 3 4 2 3" xfId="15589" xr:uid="{289AEF23-7CC7-475E-A2BD-74315351D08A}"/>
    <cellStyle name="Comma 9 3 4 2 3 2" xfId="32249" xr:uid="{8FA59155-0CF8-4A64-AF6F-E30F5266BD15}"/>
    <cellStyle name="Comma 9 3 4 2 4" xfId="23960" xr:uid="{8EF477D4-B468-4978-9F34-5A3EBFEDD5CE}"/>
    <cellStyle name="Comma 9 3 4 2 5" xfId="39521" xr:uid="{36D0E04A-3CDF-4137-9088-190F6D03B025}"/>
    <cellStyle name="Comma 9 3 4 2 6" xfId="43940" xr:uid="{2850C41A-BC50-4C83-BD74-4C2EB81744BA}"/>
    <cellStyle name="Comma 9 3 4 3" xfId="5929" xr:uid="{66F9C2C3-24ED-4D8A-87DE-51E80E236781}"/>
    <cellStyle name="Comma 9 3 4 3 2" xfId="10247" xr:uid="{D2D0386C-2E38-469B-A2EB-8BD95DF537BD}"/>
    <cellStyle name="Comma 9 3 4 3 2 2" xfId="19524" xr:uid="{0A00409F-AF07-4968-A404-DA82FC9B29C6}"/>
    <cellStyle name="Comma 9 3 4 3 2 2 2" xfId="36184" xr:uid="{FE383218-F965-41E8-AACC-B0C2089EF3AC}"/>
    <cellStyle name="Comma 9 3 4 3 2 3" xfId="27896" xr:uid="{EE851110-9646-4705-8DFC-C255508C1E01}"/>
    <cellStyle name="Comma 9 3 4 3 2 4" xfId="50130" xr:uid="{8EE84CA3-63BC-4A93-B7DA-BEAF8A2362C1}"/>
    <cellStyle name="Comma 9 3 4 3 3" xfId="16907" xr:uid="{B55AA648-A895-4C1A-A1D7-B458EE4B7805}"/>
    <cellStyle name="Comma 9 3 4 3 3 2" xfId="33567" xr:uid="{090C2BA3-5608-43DC-A04D-1192E1B1723D}"/>
    <cellStyle name="Comma 9 3 4 3 4" xfId="25278" xr:uid="{AE39A8B7-6038-4034-AA8F-BAE0FE034B73}"/>
    <cellStyle name="Comma 9 3 4 3 5" xfId="39972" xr:uid="{C5016499-678E-4D58-877E-BEB357DE9345}"/>
    <cellStyle name="Comma 9 3 4 3 6" xfId="45823" xr:uid="{B4D9B7E9-7AA8-4054-B24C-B1E1F367F00E}"/>
    <cellStyle name="Comma 9 3 4 4" xfId="7537" xr:uid="{8E7E670A-4854-402D-9C12-89A34820596A}"/>
    <cellStyle name="Comma 9 3 4 4 2" xfId="17932" xr:uid="{A6FB3E58-227B-40E6-B917-AF33B0F75C31}"/>
    <cellStyle name="Comma 9 3 4 4 2 2" xfId="34592" xr:uid="{7117824D-B80B-43F3-8E9A-A80A0EEC5DE4}"/>
    <cellStyle name="Comma 9 3 4 4 3" xfId="26304" xr:uid="{31781904-1B24-482D-BBE8-6174BA4AA51C}"/>
    <cellStyle name="Comma 9 3 4 4 4" xfId="47420" xr:uid="{FF28C589-6909-4AF6-A3FB-98DDDA92EAB3}"/>
    <cellStyle name="Comma 9 3 4 5" xfId="11903" xr:uid="{F64A83C6-A32D-4351-8D24-7839216299B2}"/>
    <cellStyle name="Comma 9 3 4 5 2" xfId="20627" xr:uid="{EB739CD4-6C0B-49DD-9543-CC04598CDE5A}"/>
    <cellStyle name="Comma 9 3 4 5 2 2" xfId="37287" xr:uid="{6D4E60B7-0D36-4893-A7B5-09CA2B2D1A84}"/>
    <cellStyle name="Comma 9 3 4 5 3" xfId="28999" xr:uid="{467B8915-FB07-49E9-A692-3D96D4CDB735}"/>
    <cellStyle name="Comma 9 3 4 5 4" xfId="51784" xr:uid="{902416FA-6027-49E8-93BC-024D28B3529B}"/>
    <cellStyle name="Comma 9 3 4 6" xfId="14253" xr:uid="{ABDD14B6-4FDB-47C2-AA3F-272835FA5616}"/>
    <cellStyle name="Comma 9 3 4 6 2" xfId="30913" xr:uid="{F866C1AD-185A-41CD-B853-03B2DD23EC4C}"/>
    <cellStyle name="Comma 9 3 4 7" xfId="22623" xr:uid="{FC2EAAB6-4929-4016-8EA1-522187E1AE4F}"/>
    <cellStyle name="Comma 9 3 4 8" xfId="39099" xr:uid="{EF539FFA-DE68-474B-AF9E-7DFFD6643BDD}"/>
    <cellStyle name="Comma 9 3 4 9" xfId="42051" xr:uid="{B13A43C3-07EA-4D17-BA19-243AE6089E7E}"/>
    <cellStyle name="Comma 9 3 5" xfId="2596" xr:uid="{CC954195-3670-474A-A5C6-BB76397C707B}"/>
    <cellStyle name="Comma 9 3 5 2" xfId="4513" xr:uid="{AECA13A7-84D0-4187-90AF-509A971F21C0}"/>
    <cellStyle name="Comma 9 3 5 2 2" xfId="9221" xr:uid="{AAABBDC3-CAAC-43DA-94BC-A78509709D55}"/>
    <cellStyle name="Comma 9 3 5 2 2 2" xfId="18917" xr:uid="{6F0A99B9-A9E8-440A-A04B-573EAB9E87B1}"/>
    <cellStyle name="Comma 9 3 5 2 2 2 2" xfId="35577" xr:uid="{0A23C5BD-E6F4-4CDD-8150-013D6CA6CD2A}"/>
    <cellStyle name="Comma 9 3 5 2 2 3" xfId="27289" xr:uid="{8887EA2D-D933-40ED-9454-8833CAA84878}"/>
    <cellStyle name="Comma 9 3 5 2 2 4" xfId="49104" xr:uid="{217E23E6-A652-482C-8106-4B48B435477E}"/>
    <cellStyle name="Comma 9 3 5 2 3" xfId="15920" xr:uid="{6AB252B8-4690-427C-9A14-36D23D58F0AA}"/>
    <cellStyle name="Comma 9 3 5 2 3 2" xfId="32580" xr:uid="{093F3A68-2868-4C20-9A29-8E8EBB3F23B1}"/>
    <cellStyle name="Comma 9 3 5 2 4" xfId="24291" xr:uid="{961931D4-41A8-45C0-8724-E1E080C8250F}"/>
    <cellStyle name="Comma 9 3 5 2 5" xfId="40018" xr:uid="{D4288750-9B7A-441F-BDE1-DF19ADE06B21}"/>
    <cellStyle name="Comma 9 3 5 2 6" xfId="44417" xr:uid="{DA5CC821-F49E-4106-9C44-9001D6062D31}"/>
    <cellStyle name="Comma 9 3 5 3" xfId="6408" xr:uid="{A77AB469-9FDD-4713-877B-C30DD496D1F6}"/>
    <cellStyle name="Comma 9 3 5 3 2" xfId="10598" xr:uid="{6E510578-9766-4113-B978-2786F226D4DA}"/>
    <cellStyle name="Comma 9 3 5 3 2 2" xfId="19728" xr:uid="{A6D2015D-3817-4293-A6AB-265812DB9029}"/>
    <cellStyle name="Comma 9 3 5 3 2 2 2" xfId="36388" xr:uid="{94D84A98-BDCD-4979-AAC2-8731C19997E6}"/>
    <cellStyle name="Comma 9 3 5 3 2 3" xfId="28100" xr:uid="{CB1F703C-DC38-446A-92C6-C965A175C6DD}"/>
    <cellStyle name="Comma 9 3 5 3 2 4" xfId="50481" xr:uid="{23CB652A-45FD-4946-8EED-FD627807CB54}"/>
    <cellStyle name="Comma 9 3 5 3 3" xfId="17239" xr:uid="{DADE3368-F3D1-40B8-AC6E-D7F451AFBE43}"/>
    <cellStyle name="Comma 9 3 5 3 3 2" xfId="33899" xr:uid="{8619493B-6017-42CE-9067-E490A80DDF0B}"/>
    <cellStyle name="Comma 9 3 5 3 4" xfId="25610" xr:uid="{33A971AD-FA58-4254-B691-757A4E954BAC}"/>
    <cellStyle name="Comma 9 3 5 3 5" xfId="46302" xr:uid="{A9EC7D79-A9D6-4E06-B03D-75D744532C91}"/>
    <cellStyle name="Comma 9 3 5 4" xfId="7886" xr:uid="{C26D4EB4-4DF6-49BF-8113-0FF2C46CED26}"/>
    <cellStyle name="Comma 9 3 5 4 2" xfId="18135" xr:uid="{1CD61D09-0DFB-49B3-8955-740627534C2A}"/>
    <cellStyle name="Comma 9 3 5 4 2 2" xfId="34795" xr:uid="{15B2DD48-80E2-40DD-A0C4-6D98BCAB969D}"/>
    <cellStyle name="Comma 9 3 5 4 3" xfId="26507" xr:uid="{C46F52E0-687B-4101-B0B5-B0402FE57F03}"/>
    <cellStyle name="Comma 9 3 5 4 4" xfId="47769" xr:uid="{6AA90EF9-0B5F-41C3-A10A-9FCF6CA2B1F8}"/>
    <cellStyle name="Comma 9 3 5 5" xfId="12380" xr:uid="{4295FD79-BE6C-4912-B96E-FC6E3479999B}"/>
    <cellStyle name="Comma 9 3 5 5 2" xfId="20958" xr:uid="{F8886CBC-3A6D-474A-8A22-A0EED1BA846D}"/>
    <cellStyle name="Comma 9 3 5 5 2 2" xfId="37618" xr:uid="{64E0ADC2-7096-4BF3-BEE2-1EADA9CD2BDD}"/>
    <cellStyle name="Comma 9 3 5 5 3" xfId="29330" xr:uid="{3895C4DE-C35B-440C-8A75-92A6AFD2815D}"/>
    <cellStyle name="Comma 9 3 5 5 4" xfId="52261" xr:uid="{1C2F680D-6A58-462D-A0FF-A121B714487C}"/>
    <cellStyle name="Comma 9 3 5 6" xfId="14584" xr:uid="{EDFBC25B-EC76-4151-B5E7-0D2540D19B38}"/>
    <cellStyle name="Comma 9 3 5 6 2" xfId="31244" xr:uid="{DD89993A-8958-41A3-96CE-784E6E764BC2}"/>
    <cellStyle name="Comma 9 3 5 7" xfId="22954" xr:uid="{0B005BEC-698E-4DB7-A345-5FA9A009B105}"/>
    <cellStyle name="Comma 9 3 5 8" xfId="39152" xr:uid="{1A81F69A-CE6E-41A2-83DE-900AFA621271}"/>
    <cellStyle name="Comma 9 3 5 9" xfId="42527" xr:uid="{68110159-4CD1-470F-BEBD-FC951B3C3E96}"/>
    <cellStyle name="Comma 9 3 6" xfId="3006" xr:uid="{9C248EAC-B80D-4915-B1FB-1E3B8C5B426C}"/>
    <cellStyle name="Comma 9 3 6 2" xfId="8146" xr:uid="{DD054F78-7509-41A7-9C33-C31594735224}"/>
    <cellStyle name="Comma 9 3 6 2 2" xfId="18278" xr:uid="{B10B5DF2-471D-43D9-875E-76F253974957}"/>
    <cellStyle name="Comma 9 3 6 2 2 2" xfId="34938" xr:uid="{00FD5CDF-911E-4498-8F45-AF91B2B6714F}"/>
    <cellStyle name="Comma 9 3 6 2 3" xfId="26650" xr:uid="{2A6019AC-4016-4A70-8883-8DC7966C5CD1}"/>
    <cellStyle name="Comma 9 3 6 2 4" xfId="48029" xr:uid="{655DB818-4760-4504-9EC9-DA0E38EB4489}"/>
    <cellStyle name="Comma 9 3 6 3" xfId="14849" xr:uid="{C17492E0-A5BD-4E69-938A-3CB383A48A5B}"/>
    <cellStyle name="Comma 9 3 6 3 2" xfId="31509" xr:uid="{41612812-A231-4163-8842-258DCF678219}"/>
    <cellStyle name="Comma 9 3 6 4" xfId="23220" xr:uid="{22010E8C-6B49-4C8C-84AE-C4BC3B849737}"/>
    <cellStyle name="Comma 9 3 6 5" xfId="39567" xr:uid="{AFDE9086-3D86-42CB-8DC6-B8D908F4F804}"/>
    <cellStyle name="Comma 9 3 6 6" xfId="42910" xr:uid="{0F744476-60B4-4B0E-BEB9-EF81A8E938E3}"/>
    <cellStyle name="Comma 9 3 7" xfId="4945" xr:uid="{0D78EA8A-424B-4FB3-BEA5-DD13B627552A}"/>
    <cellStyle name="Comma 9 3 7 2" xfId="9521" xr:uid="{BFF2AC1A-AB46-45E6-85BC-259B2909715C}"/>
    <cellStyle name="Comma 9 3 7 2 2" xfId="19088" xr:uid="{10367383-644E-46AD-B358-7DAE1C1B9777}"/>
    <cellStyle name="Comma 9 3 7 2 2 2" xfId="35748" xr:uid="{BE14BD58-C8E4-4819-AE57-97DD379344A6}"/>
    <cellStyle name="Comma 9 3 7 2 3" xfId="27460" xr:uid="{992E6152-1625-4712-8958-F54C20202390}"/>
    <cellStyle name="Comma 9 3 7 2 4" xfId="49404" xr:uid="{7A660893-B04E-44F0-8D54-60703632EC35}"/>
    <cellStyle name="Comma 9 3 7 3" xfId="16213" xr:uid="{6C4C6957-8C60-4C97-B2A7-7062E47AC0C4}"/>
    <cellStyle name="Comma 9 3 7 3 2" xfId="32873" xr:uid="{B46F8893-5879-4D36-BAB5-60904FDD4D39}"/>
    <cellStyle name="Comma 9 3 7 4" xfId="24584" xr:uid="{11C7629E-B6D6-46F8-AD36-570F12DA5C05}"/>
    <cellStyle name="Comma 9 3 7 5" xfId="44839" xr:uid="{D4BF8C0E-803E-4147-B35D-91813483929F}"/>
    <cellStyle name="Comma 9 3 8" xfId="6810" xr:uid="{02C24D94-0BCF-4D34-85FB-57193BC74A04}"/>
    <cellStyle name="Comma 9 3 8 2" xfId="17495" xr:uid="{C26FBB66-6790-440D-BCA4-B5C2931FF7F6}"/>
    <cellStyle name="Comma 9 3 8 2 2" xfId="34155" xr:uid="{B87E9C39-F5F4-418E-9D2F-3FF66BD116FC}"/>
    <cellStyle name="Comma 9 3 8 3" xfId="25867" xr:uid="{25E2BFD1-9351-4CB7-839D-CBFD659E307D}"/>
    <cellStyle name="Comma 9 3 8 4" xfId="46693" xr:uid="{4F2D4084-66D5-4D55-A14B-A3302162AC2D}"/>
    <cellStyle name="Comma 9 3 9" xfId="10919" xr:uid="{A6A8B095-BEB4-4C11-977D-4B00D1CDC8B0}"/>
    <cellStyle name="Comma 9 3 9 2" xfId="19933" xr:uid="{A44153A1-AE6E-45B5-8BE3-A8559F6CF749}"/>
    <cellStyle name="Comma 9 3 9 2 2" xfId="36593" xr:uid="{67008E67-874D-4EFA-B489-9693C4217D70}"/>
    <cellStyle name="Comma 9 3 9 3" xfId="28305" xr:uid="{83BD4954-91B8-4097-97DC-86B364E92F0E}"/>
    <cellStyle name="Comma 9 3 9 4" xfId="50800" xr:uid="{3A3BE102-3AD7-4E0F-ADC5-38FB61762705}"/>
    <cellStyle name="Comma 9 30" xfId="13410" xr:uid="{9A41D626-50C7-4AC7-B588-D5F6B6BF1604}"/>
    <cellStyle name="Comma 9 30 2" xfId="21716" xr:uid="{BB40049A-4BCA-4B33-B363-E89691D6B54D}"/>
    <cellStyle name="Comma 9 30 2 2" xfId="38376" xr:uid="{5C0C5CE7-F194-4394-A8F2-361587DE5D04}"/>
    <cellStyle name="Comma 9 30 3" xfId="30089" xr:uid="{D5D238CE-BE58-4CBD-BD77-D3F74F451278}"/>
    <cellStyle name="Comma 9 30 4" xfId="53283" xr:uid="{8FB94B56-93E4-46CE-A357-23D0A26DB8C6}"/>
    <cellStyle name="Comma 9 31" xfId="13523" xr:uid="{C55068CC-83D2-4E67-BBAF-7E3AAE10FB84}"/>
    <cellStyle name="Comma 9 31 2" xfId="30183" xr:uid="{ADDFBD3F-530E-4A8B-BABF-F3AB9C737A5B}"/>
    <cellStyle name="Comma 9 32" xfId="21805" xr:uid="{0C76A946-A38D-4C68-BC24-B279EA63629D}"/>
    <cellStyle name="Comma 9 33" xfId="1046" xr:uid="{230CCAFE-4140-478B-8D90-F42EECED872F}"/>
    <cellStyle name="Comma 9 34" xfId="40466" xr:uid="{BA925F84-4ECA-4C5B-B2FE-BB3DCD3E72C2}"/>
    <cellStyle name="Comma 9 35" xfId="40596" xr:uid="{240C13D7-4E9D-4D66-A69C-9216F91704FF}"/>
    <cellStyle name="Comma 9 36" xfId="40806" xr:uid="{4E658B10-0246-4E58-943F-9316B2B7E506}"/>
    <cellStyle name="Comma 9 37" xfId="40912" xr:uid="{E5101E28-33D0-420E-9ADE-20DA830A0894}"/>
    <cellStyle name="Comma 9 38" xfId="53417" xr:uid="{D5B178F5-B927-4E8F-BDCA-340208F58ECF}"/>
    <cellStyle name="Comma 9 39" xfId="728" xr:uid="{952250BC-6FF1-4FA6-8957-CC8BC299B939}"/>
    <cellStyle name="Comma 9 4" xfId="446" xr:uid="{47C5BD6D-5F40-4D1D-9229-E4A3F6347757}"/>
    <cellStyle name="Comma 9 4 10" xfId="13625" xr:uid="{0FAB870D-717A-4458-BD79-16A8CA49AFD9}"/>
    <cellStyle name="Comma 9 4 10 2" xfId="30285" xr:uid="{C85FF88B-5DBE-4367-8DF6-FF3C06D53924}"/>
    <cellStyle name="Comma 9 4 11" xfId="21909" xr:uid="{15CAC80A-7778-472D-B0AE-E8F750DB78F4}"/>
    <cellStyle name="Comma 9 4 12" xfId="38636" xr:uid="{9482F6C2-3252-408D-AE90-5CD7453CFA6A}"/>
    <cellStyle name="Comma 9 4 13" xfId="1196" xr:uid="{922F5308-6993-4E99-A3AE-E248566F4083}"/>
    <cellStyle name="Comma 9 4 14" xfId="41061" xr:uid="{DA2D8CCA-DD97-4102-98DF-034E9D18012C}"/>
    <cellStyle name="Comma 9 4 15" xfId="983" xr:uid="{0B12E651-DA24-498F-8E07-8C278ADEA79B}"/>
    <cellStyle name="Comma 9 4 2" xfId="1697" xr:uid="{5F22BD8B-3894-455A-8EC5-2ED6CC8935A7}"/>
    <cellStyle name="Comma 9 4 2 2" xfId="3625" xr:uid="{AFB2C380-61EB-476A-A504-21584DFA7534}"/>
    <cellStyle name="Comma 9 4 2 2 2" xfId="8584" xr:uid="{B39413D9-780D-4F9B-9F3F-51A7165B4B77}"/>
    <cellStyle name="Comma 9 4 2 2 2 2" xfId="18539" xr:uid="{A05B57BA-BB63-4D4A-BFFD-F8F814E18734}"/>
    <cellStyle name="Comma 9 4 2 2 2 2 2" xfId="35199" xr:uid="{BB76B206-0512-4BC2-B2EE-A50EE85E89F4}"/>
    <cellStyle name="Comma 9 4 2 2 2 3" xfId="26911" xr:uid="{F3BD762E-22B0-4DC9-BB35-A3761000F8F7}"/>
    <cellStyle name="Comma 9 4 2 2 2 4" xfId="48467" xr:uid="{4C05E366-7A47-487E-8108-4802DBE37F3B}"/>
    <cellStyle name="Comma 9 4 2 2 3" xfId="15291" xr:uid="{3955061D-FB6F-4DD5-9B86-B0C32E64E482}"/>
    <cellStyle name="Comma 9 4 2 2 3 2" xfId="31951" xr:uid="{86FDEBE9-2F85-451A-AD54-51515E213104}"/>
    <cellStyle name="Comma 9 4 2 2 4" xfId="23662" xr:uid="{F6EE4322-DEAC-4412-84C6-C55C1FCAFED0}"/>
    <cellStyle name="Comma 9 4 2 2 5" xfId="43529" xr:uid="{A383E865-C324-4193-95B1-630F18478CF0}"/>
    <cellStyle name="Comma 9 4 2 3" xfId="5533" xr:uid="{333097E3-60AB-455F-86AC-70A833394100}"/>
    <cellStyle name="Comma 9 4 2 3 2" xfId="9959" xr:uid="{3E49CF56-BED9-4F90-A4D2-A5E1218D32A5}"/>
    <cellStyle name="Comma 9 4 2 3 2 2" xfId="19349" xr:uid="{4AAA882D-22CD-488D-8AD2-E64D8B73475A}"/>
    <cellStyle name="Comma 9 4 2 3 2 2 2" xfId="36009" xr:uid="{B9D59A74-25BF-4BFD-B0CB-B5EFB4A30F86}"/>
    <cellStyle name="Comma 9 4 2 3 2 3" xfId="27721" xr:uid="{4F0EC01E-1BC1-45EA-8794-7083B414653B}"/>
    <cellStyle name="Comma 9 4 2 3 2 4" xfId="49842" xr:uid="{614E9C80-3841-4DAD-894F-E85E19EA22CA}"/>
    <cellStyle name="Comma 9 4 2 3 3" xfId="16624" xr:uid="{665CFA93-6914-43F5-B06A-57F967C83031}"/>
    <cellStyle name="Comma 9 4 2 3 3 2" xfId="33284" xr:uid="{B4D7FDF4-5DB6-433D-97C0-FEED4D3EF070}"/>
    <cellStyle name="Comma 9 4 2 3 4" xfId="24995" xr:uid="{DA3F5D0D-919E-4D24-9D6B-00A677954022}"/>
    <cellStyle name="Comma 9 4 2 3 5" xfId="45427" xr:uid="{95DC3E09-C9CE-4373-A57D-874FAD798CB2}"/>
    <cellStyle name="Comma 9 4 2 4" xfId="7249" xr:uid="{773F7FDE-1CE7-4284-85F7-427F34A27E20}"/>
    <cellStyle name="Comma 9 4 2 4 2" xfId="17757" xr:uid="{686BAF5E-237F-4B18-81B2-7A9FF7B71F2D}"/>
    <cellStyle name="Comma 9 4 2 4 2 2" xfId="34417" xr:uid="{E65AE620-73AB-48C1-B348-BDBA7C210D38}"/>
    <cellStyle name="Comma 9 4 2 4 3" xfId="26129" xr:uid="{892AB12A-023E-43B7-A7A1-5B219D644D38}"/>
    <cellStyle name="Comma 9 4 2 4 4" xfId="47132" xr:uid="{140FFD48-D1CD-4094-9D17-07F8D12F8D10}"/>
    <cellStyle name="Comma 9 4 2 5" xfId="11507" xr:uid="{7E4E03BE-32EE-4C87-9360-40C450EA85D2}"/>
    <cellStyle name="Comma 9 4 2 5 2" xfId="20344" xr:uid="{A883287A-19DB-460B-9B21-25AD58A5C211}"/>
    <cellStyle name="Comma 9 4 2 5 2 2" xfId="37004" xr:uid="{368ACAED-F640-4510-9BC6-A9B9DA502859}"/>
    <cellStyle name="Comma 9 4 2 5 3" xfId="28716" xr:uid="{EB8C8892-DF7A-4F54-80F8-149B4E7CD871}"/>
    <cellStyle name="Comma 9 4 2 5 4" xfId="51388" xr:uid="{F8571846-F41D-4AD5-97E5-28FE00E170ED}"/>
    <cellStyle name="Comma 9 4 2 6" xfId="13975" xr:uid="{7356A094-E267-4E32-B706-A1CCB93888C3}"/>
    <cellStyle name="Comma 9 4 2 6 2" xfId="30635" xr:uid="{17C07481-D003-4F18-B2D9-64B88A329D21}"/>
    <cellStyle name="Comma 9 4 2 7" xfId="22325" xr:uid="{6D5324CC-4DF5-4C70-BEB7-B2C2D06E263A}"/>
    <cellStyle name="Comma 9 4 2 8" xfId="41640" xr:uid="{3332BFF4-8BCD-47E3-BE66-0B79272F69CD}"/>
    <cellStyle name="Comma 9 4 3" xfId="2313" xr:uid="{F60EF00F-080F-4510-89FF-27F3A0B12B8B}"/>
    <cellStyle name="Comma 9 4 3 2" xfId="4239" xr:uid="{9D70CB66-FA99-494A-948E-4D4363FEE234}"/>
    <cellStyle name="Comma 9 4 3 2 2" xfId="9009" xr:uid="{56A6EBFC-235F-40FF-BCEC-E2F81B8466B5}"/>
    <cellStyle name="Comma 9 4 3 2 2 2" xfId="18793" xr:uid="{7C21C405-76F0-4A9B-A757-4F1DD190523E}"/>
    <cellStyle name="Comma 9 4 3 2 2 2 2" xfId="35453" xr:uid="{53B86487-DD86-4896-81C8-DB946298A370}"/>
    <cellStyle name="Comma 9 4 3 2 2 3" xfId="27165" xr:uid="{F753A12C-75F8-4704-B307-950F44874126}"/>
    <cellStyle name="Comma 9 4 3 2 2 4" xfId="48892" xr:uid="{00348EFB-C547-4170-B706-0FF14915284F}"/>
    <cellStyle name="Comma 9 4 3 2 3" xfId="15734" xr:uid="{52C70C86-7D02-408C-BE18-35B325D2E5E4}"/>
    <cellStyle name="Comma 9 4 3 2 3 2" xfId="32394" xr:uid="{BDDC091F-A108-4B9E-A49B-29E5C2769D15}"/>
    <cellStyle name="Comma 9 4 3 2 4" xfId="24105" xr:uid="{76A2612A-C4E6-4FE3-80EB-23A4DC4478CB}"/>
    <cellStyle name="Comma 9 4 3 2 5" xfId="40065" xr:uid="{4D3972FB-AE42-4B11-8743-EF2AFEFDE4B0}"/>
    <cellStyle name="Comma 9 4 3 2 6" xfId="44143" xr:uid="{7CBA00F2-F442-4B81-9D82-C591E50D0304}"/>
    <cellStyle name="Comma 9 4 3 3" xfId="6132" xr:uid="{DC2F83D2-7DC7-435C-B0E5-32AC1096C2E8}"/>
    <cellStyle name="Comma 9 4 3 3 2" xfId="10384" xr:uid="{8DE188F3-D60F-427F-B1F2-4A15309D135C}"/>
    <cellStyle name="Comma 9 4 3 3 2 2" xfId="19603" xr:uid="{7ADD4EF1-864C-4F71-B03C-6F61798EB906}"/>
    <cellStyle name="Comma 9 4 3 3 2 2 2" xfId="36263" xr:uid="{552A816C-B042-4C5A-B184-EB4EA98A48A8}"/>
    <cellStyle name="Comma 9 4 3 3 2 3" xfId="27975" xr:uid="{E69B6594-F10D-4FAC-B5BB-0AA78E78C011}"/>
    <cellStyle name="Comma 9 4 3 3 2 4" xfId="50267" xr:uid="{8A04D05D-EC9F-4F68-9CB8-B79A53E504DD}"/>
    <cellStyle name="Comma 9 4 3 3 3" xfId="17052" xr:uid="{38D0B917-0EE1-4D63-BB5E-B5E49B727361}"/>
    <cellStyle name="Comma 9 4 3 3 3 2" xfId="33712" xr:uid="{C637E120-EAD5-43D7-82E5-67D482B1A1C2}"/>
    <cellStyle name="Comma 9 4 3 3 4" xfId="25423" xr:uid="{F1B2C4BD-480B-4070-B2C1-47502A2C261F}"/>
    <cellStyle name="Comma 9 4 3 3 5" xfId="46026" xr:uid="{3E5C0312-E412-4560-9B44-8E52BDD9784A}"/>
    <cellStyle name="Comma 9 4 3 4" xfId="7674" xr:uid="{14328D78-08E2-499E-95B8-0BD44A661332}"/>
    <cellStyle name="Comma 9 4 3 4 2" xfId="18011" xr:uid="{C67F94BD-5769-4508-AF16-8D4D396A2B18}"/>
    <cellStyle name="Comma 9 4 3 4 2 2" xfId="34671" xr:uid="{BC2D2C31-3626-42FF-A7D3-51AE138DA765}"/>
    <cellStyle name="Comma 9 4 3 4 3" xfId="26383" xr:uid="{989B4821-31D9-4133-8284-266967448F31}"/>
    <cellStyle name="Comma 9 4 3 4 4" xfId="47557" xr:uid="{27C0F344-CD59-44D0-BF90-626965A81C18}"/>
    <cellStyle name="Comma 9 4 3 5" xfId="12106" xr:uid="{C381238E-57CC-4A90-8CD3-E1B9A79C868D}"/>
    <cellStyle name="Comma 9 4 3 5 2" xfId="20772" xr:uid="{F190D0FE-96E5-4BF8-8E3E-E27C339A34D0}"/>
    <cellStyle name="Comma 9 4 3 5 2 2" xfId="37432" xr:uid="{378AD473-6201-49F2-A2DB-1522ACEB37D4}"/>
    <cellStyle name="Comma 9 4 3 5 3" xfId="29144" xr:uid="{CC5EF9ED-923D-4E79-A880-A94FA5C4581B}"/>
    <cellStyle name="Comma 9 4 3 5 4" xfId="51987" xr:uid="{D5AA3F25-9745-4018-8B77-F245E4754CBC}"/>
    <cellStyle name="Comma 9 4 3 6" xfId="14398" xr:uid="{EA28FFB9-C88F-468F-83CF-1864313EC603}"/>
    <cellStyle name="Comma 9 4 3 6 2" xfId="31058" xr:uid="{1C6B64B0-0CDC-404A-8D07-3299C583E215}"/>
    <cellStyle name="Comma 9 4 3 7" xfId="22768" xr:uid="{3F757500-1387-4BCF-B2E3-1A6ADC98EAD3}"/>
    <cellStyle name="Comma 9 4 3 8" xfId="39198" xr:uid="{934EE485-8707-43F7-9032-6A9278413982}"/>
    <cellStyle name="Comma 9 4 3 9" xfId="42254" xr:uid="{AD7B7F83-8688-4270-A5A9-172702B0B8E6}"/>
    <cellStyle name="Comma 9 4 4" xfId="2694" xr:uid="{AF0450CD-7358-4F52-A369-4564AB673BF5}"/>
    <cellStyle name="Comma 9 4 4 2" xfId="4608" xr:uid="{F2D5BFF7-9F8C-4397-9AAC-41A953AE6244}"/>
    <cellStyle name="Comma 9 4 4 2 2" xfId="9279" xr:uid="{E5724627-A0B2-4A9A-ACBB-326511F55BC8}"/>
    <cellStyle name="Comma 9 4 4 2 2 2" xfId="18940" xr:uid="{D5F9AC02-0504-4CB8-A79C-93884E567B7C}"/>
    <cellStyle name="Comma 9 4 4 2 2 2 2" xfId="35600" xr:uid="{F0081C9B-E9C1-417F-8185-302B24C7B67B}"/>
    <cellStyle name="Comma 9 4 4 2 2 3" xfId="27312" xr:uid="{63DC5C69-66BF-4B8A-AAFA-64F28164282A}"/>
    <cellStyle name="Comma 9 4 4 2 2 4" xfId="49162" xr:uid="{F8E0A6C7-5174-44DD-B78E-C143B53F47BE}"/>
    <cellStyle name="Comma 9 4 4 2 3" xfId="15980" xr:uid="{8E17D5B8-10D8-44E4-B50C-3C352C329AB0}"/>
    <cellStyle name="Comma 9 4 4 2 3 2" xfId="32640" xr:uid="{CA4A3A22-B35E-41DA-B659-E0770A4702A7}"/>
    <cellStyle name="Comma 9 4 4 2 4" xfId="24351" xr:uid="{47FCA7C1-9031-4F6D-8EE9-8F3E0B26233F}"/>
    <cellStyle name="Comma 9 4 4 2 5" xfId="44512" xr:uid="{9F5B7C3B-DF0D-4641-8751-0A68738F81C0}"/>
    <cellStyle name="Comma 9 4 4 3" xfId="6503" xr:uid="{F5AE4FA0-9987-429D-B56A-FA57FAE94A73}"/>
    <cellStyle name="Comma 9 4 4 3 2" xfId="10656" xr:uid="{8CE1B8DE-282D-4251-B1AE-6BF489CA6CDB}"/>
    <cellStyle name="Comma 9 4 4 3 2 2" xfId="19751" xr:uid="{9490F50E-96B9-422E-A592-36796DC5F5A7}"/>
    <cellStyle name="Comma 9 4 4 3 2 2 2" xfId="36411" xr:uid="{F212C10C-6432-4505-A8C2-6F3CF7664B3D}"/>
    <cellStyle name="Comma 9 4 4 3 2 3" xfId="28123" xr:uid="{55FA5412-65AC-4048-99ED-1FB16B56C70F}"/>
    <cellStyle name="Comma 9 4 4 3 2 4" xfId="50539" xr:uid="{C45E27F1-9F4B-42A9-AE53-A5B90DDC4C97}"/>
    <cellStyle name="Comma 9 4 4 3 3" xfId="17299" xr:uid="{C2708607-EA32-4E1D-9CF8-A3232DCCE977}"/>
    <cellStyle name="Comma 9 4 4 3 3 2" xfId="33959" xr:uid="{0B6A47BF-D019-4594-A944-7228540FCDD0}"/>
    <cellStyle name="Comma 9 4 4 3 4" xfId="25670" xr:uid="{30CA283F-1B30-4833-A765-2972BC9EF207}"/>
    <cellStyle name="Comma 9 4 4 3 5" xfId="46397" xr:uid="{0FA49F9D-D47A-4349-8342-7FF013C2040F}"/>
    <cellStyle name="Comma 9 4 4 4" xfId="7944" xr:uid="{85D49505-423C-48A4-86BF-2FA0D8F80136}"/>
    <cellStyle name="Comma 9 4 4 4 2" xfId="18158" xr:uid="{E53E6810-C082-4C7C-BD6E-44CD9392074D}"/>
    <cellStyle name="Comma 9 4 4 4 2 2" xfId="34818" xr:uid="{DD0708E0-4FE1-4D91-BCD1-D0255D5EB4BE}"/>
    <cellStyle name="Comma 9 4 4 4 3" xfId="26530" xr:uid="{B0336FFE-49A8-4EDB-BB2A-48AEACE73E61}"/>
    <cellStyle name="Comma 9 4 4 4 4" xfId="47827" xr:uid="{F691F9B3-E6F4-45E3-B7F2-650672510095}"/>
    <cellStyle name="Comma 9 4 4 5" xfId="12475" xr:uid="{F320C025-F820-4B2F-9538-1EAE9C532A51}"/>
    <cellStyle name="Comma 9 4 4 5 2" xfId="21018" xr:uid="{C4E167BB-BD0E-454C-82A6-BD132A6DDB59}"/>
    <cellStyle name="Comma 9 4 4 5 2 2" xfId="37678" xr:uid="{977B691A-B61C-4706-9913-301C86E8C82C}"/>
    <cellStyle name="Comma 9 4 4 5 3" xfId="29390" xr:uid="{1CE2AA5C-7F7D-4BC8-9A42-73375BE6E995}"/>
    <cellStyle name="Comma 9 4 4 5 4" xfId="52356" xr:uid="{C85CF2DA-0C79-4376-AE04-A0975422F052}"/>
    <cellStyle name="Comma 9 4 4 6" xfId="14644" xr:uid="{8F1DA7FE-91E2-42AA-B13E-44AA30CAF04C}"/>
    <cellStyle name="Comma 9 4 4 6 2" xfId="31304" xr:uid="{B2646DFD-948C-4240-A905-9B6B7A64B3C0}"/>
    <cellStyle name="Comma 9 4 4 7" xfId="23014" xr:uid="{6F23F7C5-300D-4BF4-A335-E6A0B4EE03A7}"/>
    <cellStyle name="Comma 9 4 4 8" xfId="39616" xr:uid="{31A78E38-F564-429C-8624-3B132217B9A9}"/>
    <cellStyle name="Comma 9 4 4 9" xfId="42622" xr:uid="{74E84367-8BD9-4860-BFBF-FCFA0FA500AC}"/>
    <cellStyle name="Comma 9 4 5" xfId="3046" xr:uid="{49F3D331-71BB-4B66-B0A5-B6494FE69031}"/>
    <cellStyle name="Comma 9 4 5 2" xfId="8180" xr:uid="{41AE2762-3390-46A7-AE32-EB3746A06D4E}"/>
    <cellStyle name="Comma 9 4 5 2 2" xfId="18298" xr:uid="{61622452-EC88-458E-A096-462B3C9BEB0B}"/>
    <cellStyle name="Comma 9 4 5 2 2 2" xfId="34958" xr:uid="{EAFC55D8-7B54-4EAE-9B87-6E39BFACE066}"/>
    <cellStyle name="Comma 9 4 5 2 3" xfId="26670" xr:uid="{4CC8934B-8FB2-4569-915A-AF036A6E8D5A}"/>
    <cellStyle name="Comma 9 4 5 2 4" xfId="48063" xr:uid="{339865F6-31F3-4803-AFC3-02417167AA03}"/>
    <cellStyle name="Comma 9 4 5 3" xfId="14875" xr:uid="{8ECEB898-FC76-432C-8D2E-5B17C672A199}"/>
    <cellStyle name="Comma 9 4 5 3 2" xfId="31535" xr:uid="{1C963929-A602-433B-A0E6-0A30036D718D}"/>
    <cellStyle name="Comma 9 4 5 4" xfId="23246" xr:uid="{8FEC45B7-D7EE-4C48-A736-B3289B8AEB3E}"/>
    <cellStyle name="Comma 9 4 5 5" xfId="42950" xr:uid="{5719DE35-97BE-471F-848D-C54114AFFB81}"/>
    <cellStyle name="Comma 9 4 6" xfId="4984" xr:uid="{9390E5D6-CD16-414A-9DAA-A5096332B417}"/>
    <cellStyle name="Comma 9 4 6 2" xfId="9555" xr:uid="{7CFA7C3D-C0DE-44EE-B1FD-9538305AEDDD}"/>
    <cellStyle name="Comma 9 4 6 2 2" xfId="19108" xr:uid="{D089F9A1-D07D-4F70-ACE0-E037EAA346E0}"/>
    <cellStyle name="Comma 9 4 6 2 2 2" xfId="35768" xr:uid="{9BCC4149-9F85-4DF0-A331-295D09AE09BC}"/>
    <cellStyle name="Comma 9 4 6 2 3" xfId="27480" xr:uid="{4240BCFC-0AA5-43FC-B340-0CD76710C881}"/>
    <cellStyle name="Comma 9 4 6 2 4" xfId="49438" xr:uid="{A474FD53-3FB1-44F7-8051-F923CDF5A574}"/>
    <cellStyle name="Comma 9 4 6 3" xfId="16238" xr:uid="{072EC71E-766E-4061-B4A7-E92296B8538D}"/>
    <cellStyle name="Comma 9 4 6 3 2" xfId="32898" xr:uid="{63A27F79-8A6D-4AF5-B66E-993D764B73D7}"/>
    <cellStyle name="Comma 9 4 6 4" xfId="24609" xr:uid="{600E5516-26BF-45B2-BC3A-1F1A31F26B4A}"/>
    <cellStyle name="Comma 9 4 6 5" xfId="44878" xr:uid="{C5207C8F-83CA-4F60-B180-DC418BC3EA31}"/>
    <cellStyle name="Comma 9 4 7" xfId="6844" xr:uid="{66E464BA-B998-4E06-B2DC-60A99937CF81}"/>
    <cellStyle name="Comma 9 4 7 2" xfId="17515" xr:uid="{B379F892-414A-4C72-BE94-9C92500914CA}"/>
    <cellStyle name="Comma 9 4 7 2 2" xfId="34175" xr:uid="{E5F9B3AA-ED2B-4C99-A85B-B60B7B91E3AB}"/>
    <cellStyle name="Comma 9 4 7 3" xfId="25887" xr:uid="{1F9146CA-3994-4A9A-A7F8-129CF3129AFB}"/>
    <cellStyle name="Comma 9 4 7 4" xfId="46727" xr:uid="{E4D101BD-1502-4638-BC82-25061073DEF5}"/>
    <cellStyle name="Comma 9 4 8" xfId="10958" xr:uid="{948CDC3E-B808-43C2-BEBA-C3D1308AB8FC}"/>
    <cellStyle name="Comma 9 4 8 2" xfId="19958" xr:uid="{6F319969-3F8D-480F-9FE7-E581B9F10D05}"/>
    <cellStyle name="Comma 9 4 8 2 2" xfId="36618" xr:uid="{3800F7AB-CF40-43DF-ACEF-61003587CBA7}"/>
    <cellStyle name="Comma 9 4 8 3" xfId="28330" xr:uid="{537530F6-487B-437F-9E91-0A1B65417689}"/>
    <cellStyle name="Comma 9 4 8 4" xfId="50839" xr:uid="{276913ED-5E54-4A7C-8693-BD10BD5F2F1E}"/>
    <cellStyle name="Comma 9 4 9" xfId="13182" xr:uid="{E4210840-DE38-4A71-A66B-FE68BF6EB626}"/>
    <cellStyle name="Comma 9 4 9 2" xfId="21556" xr:uid="{C4CE2ECD-79A3-47E3-B83F-5CF23AF7979A}"/>
    <cellStyle name="Comma 9 4 9 2 2" xfId="38216" xr:uid="{61EEB079-AAC5-4891-8CDC-1007B756C5EB}"/>
    <cellStyle name="Comma 9 4 9 3" xfId="29929" xr:uid="{D3234A2E-7DBD-4CB9-9CBA-395A6F8A86ED}"/>
    <cellStyle name="Comma 9 4 9 4" xfId="53056" xr:uid="{AFB2B808-FD6E-49BE-B91D-FED800F8CDCF}"/>
    <cellStyle name="Comma 9 5" xfId="482" xr:uid="{D73F7B3F-C2A2-4C33-8AAA-B1A7C393669A}"/>
    <cellStyle name="Comma 9 5 10" xfId="21930" xr:uid="{E46FBD0C-11E7-45C6-A7E2-D0BDE476387D}"/>
    <cellStyle name="Comma 9 5 11" xfId="38893" xr:uid="{C8555570-2976-4600-B514-9313B334CFDE}"/>
    <cellStyle name="Comma 9 5 12" xfId="41092" xr:uid="{D7BFA991-1E76-4B51-9B7A-9AB72B6732A9}"/>
    <cellStyle name="Comma 9 5 13" xfId="1227" xr:uid="{AB0718E9-BCC1-45CC-8D69-39EE90023192}"/>
    <cellStyle name="Comma 9 5 2" xfId="1728" xr:uid="{2F04AE38-3D1C-4627-B337-7F9D5AE9139F}"/>
    <cellStyle name="Comma 9 5 2 2" xfId="3656" xr:uid="{04A506B4-D449-402D-962B-37A131A54B4A}"/>
    <cellStyle name="Comma 9 5 2 2 2" xfId="8613" xr:uid="{A182B967-903E-4CC2-A465-A812CFB7C38B}"/>
    <cellStyle name="Comma 9 5 2 2 2 2" xfId="18558" xr:uid="{9CC58A62-BB68-4C82-B9FE-013243854088}"/>
    <cellStyle name="Comma 9 5 2 2 2 2 2" xfId="35218" xr:uid="{495ADFCF-82A2-4BB2-B52B-2D8A1208631C}"/>
    <cellStyle name="Comma 9 5 2 2 2 3" xfId="26930" xr:uid="{D93C7117-13CC-497F-B1D5-164666F86537}"/>
    <cellStyle name="Comma 9 5 2 2 2 4" xfId="48496" xr:uid="{9AEFFE32-AF68-4612-8DF8-8D70092C5E49}"/>
    <cellStyle name="Comma 9 5 2 2 3" xfId="15312" xr:uid="{CCC5023D-4366-4518-B38A-B8E5A7DA544A}"/>
    <cellStyle name="Comma 9 5 2 2 3 2" xfId="31972" xr:uid="{11EA91D1-0931-471C-9FA8-714776625432}"/>
    <cellStyle name="Comma 9 5 2 2 4" xfId="23683" xr:uid="{B9112241-DE9F-460A-8BF9-FCA07A75E0E8}"/>
    <cellStyle name="Comma 9 5 2 2 5" xfId="40232" xr:uid="{93FC7C70-F395-4AB9-91F8-BB2D773050D0}"/>
    <cellStyle name="Comma 9 5 2 2 6" xfId="43560" xr:uid="{EC91B96B-7066-4E5C-81C9-F5222C811FA7}"/>
    <cellStyle name="Comma 9 5 2 3" xfId="5564" xr:uid="{17381C27-FAC3-494F-B889-37B1FEEC6AC4}"/>
    <cellStyle name="Comma 9 5 2 3 2" xfId="9988" xr:uid="{F0548931-C7F9-4189-B187-4717CA4AE63E}"/>
    <cellStyle name="Comma 9 5 2 3 2 2" xfId="19368" xr:uid="{B67F4B2E-60A9-4F04-8272-610DFED56735}"/>
    <cellStyle name="Comma 9 5 2 3 2 2 2" xfId="36028" xr:uid="{DAFB5751-DD56-463C-955E-1548875E398D}"/>
    <cellStyle name="Comma 9 5 2 3 2 3" xfId="27740" xr:uid="{05A9A7EE-2117-4FDB-ADB7-D072E6A246BA}"/>
    <cellStyle name="Comma 9 5 2 3 2 4" xfId="49871" xr:uid="{DDAF9208-566E-4FDA-BDE7-46EB89E9C809}"/>
    <cellStyle name="Comma 9 5 2 3 3" xfId="16645" xr:uid="{4701FCB8-6998-4473-9346-9210C6980D7E}"/>
    <cellStyle name="Comma 9 5 2 3 3 2" xfId="33305" xr:uid="{9E5F9705-D826-4D74-9C0E-2E6ACE0ED24C}"/>
    <cellStyle name="Comma 9 5 2 3 4" xfId="25016" xr:uid="{72B1DE8F-10F7-4717-BEA2-B5A9AB157EFC}"/>
    <cellStyle name="Comma 9 5 2 3 5" xfId="45458" xr:uid="{835C3116-725D-4C46-A5EC-7D9A10EFB5D3}"/>
    <cellStyle name="Comma 9 5 2 4" xfId="7278" xr:uid="{27CC2797-F649-4043-80B2-20CA8B0DF48A}"/>
    <cellStyle name="Comma 9 5 2 4 2" xfId="17776" xr:uid="{8D593C82-16A4-4E37-9786-8EBAAB1C61D5}"/>
    <cellStyle name="Comma 9 5 2 4 2 2" xfId="34436" xr:uid="{40D86C14-B0A3-4AA2-B099-191C97763B08}"/>
    <cellStyle name="Comma 9 5 2 4 3" xfId="26148" xr:uid="{62004D09-74A8-4542-8BFB-F19CC98F6262}"/>
    <cellStyle name="Comma 9 5 2 4 4" xfId="47161" xr:uid="{3ABC9658-0045-4488-94BB-4CB2D6D04B7B}"/>
    <cellStyle name="Comma 9 5 2 5" xfId="11538" xr:uid="{606A09E3-FA72-4FE3-B04E-E3D749E4CBF2}"/>
    <cellStyle name="Comma 9 5 2 5 2" xfId="20365" xr:uid="{954717AB-FDF9-4011-B7F5-DEF10A4D81D4}"/>
    <cellStyle name="Comma 9 5 2 5 2 2" xfId="37025" xr:uid="{AB0FA759-CC3A-49FF-A64B-3AE41B8AF139}"/>
    <cellStyle name="Comma 9 5 2 5 3" xfId="28737" xr:uid="{FEC95E0E-5E80-4E18-94F9-B4E8C835A652}"/>
    <cellStyle name="Comma 9 5 2 5 4" xfId="51419" xr:uid="{F89D6838-DD8C-4F9A-8865-08E2474194C7}"/>
    <cellStyle name="Comma 9 5 2 6" xfId="13996" xr:uid="{BC836037-9CCE-4533-ADF2-1B2833372BF9}"/>
    <cellStyle name="Comma 9 5 2 6 2" xfId="30656" xr:uid="{5DFFDA9A-A2A6-4097-8C80-C5689C2F3B1B}"/>
    <cellStyle name="Comma 9 5 2 7" xfId="22346" xr:uid="{25365B14-BD76-4A08-A6C2-1643B5B58B37}"/>
    <cellStyle name="Comma 9 5 2 8" xfId="39349" xr:uid="{2839E5CC-8266-4F28-A56E-47D30EC3AAD4}"/>
    <cellStyle name="Comma 9 5 2 9" xfId="41671" xr:uid="{F75BEEB8-7819-4160-8680-9E94AB4F1CA9}"/>
    <cellStyle name="Comma 9 5 3" xfId="2344" xr:uid="{8D178206-2162-4613-A8DA-E78647C5D270}"/>
    <cellStyle name="Comma 9 5 3 2" xfId="4270" xr:uid="{1AAAFBED-DB2D-4EE1-B874-45BB01833DC0}"/>
    <cellStyle name="Comma 9 5 3 2 2" xfId="9038" xr:uid="{262BF7B2-A633-4B6B-A6A9-6706DF6059C1}"/>
    <cellStyle name="Comma 9 5 3 2 2 2" xfId="18812" xr:uid="{FE1E6996-83EF-4402-96F0-D597027B2E38}"/>
    <cellStyle name="Comma 9 5 3 2 2 2 2" xfId="35472" xr:uid="{6D822488-6613-4AD9-9654-428E373ED334}"/>
    <cellStyle name="Comma 9 5 3 2 2 3" xfId="27184" xr:uid="{D9D7B54A-16A3-4406-9B8C-D92F3890C771}"/>
    <cellStyle name="Comma 9 5 3 2 2 4" xfId="48921" xr:uid="{2A68DB8D-19A3-4D59-A3E2-19B54E473BB1}"/>
    <cellStyle name="Comma 9 5 3 2 3" xfId="15755" xr:uid="{3C5D2EA5-04B7-4B0D-B53F-F053279A2EF8}"/>
    <cellStyle name="Comma 9 5 3 2 3 2" xfId="32415" xr:uid="{ED9BE96E-AF76-4645-BB16-E28BCAE220F7}"/>
    <cellStyle name="Comma 9 5 3 2 4" xfId="24126" xr:uid="{24B525F4-A937-4134-910E-58E70BFCC9F4}"/>
    <cellStyle name="Comma 9 5 3 2 5" xfId="44174" xr:uid="{0BD26078-E57D-4D0B-BBCF-73F3A100E177}"/>
    <cellStyle name="Comma 9 5 3 3" xfId="6163" xr:uid="{98D45EC2-B340-4AD6-AB2C-37A6375A6D02}"/>
    <cellStyle name="Comma 9 5 3 3 2" xfId="10413" xr:uid="{349E969B-4354-4CAA-B595-F6D18867BE2C}"/>
    <cellStyle name="Comma 9 5 3 3 2 2" xfId="19622" xr:uid="{383B0215-4DDD-4F5C-A222-EB74374275AB}"/>
    <cellStyle name="Comma 9 5 3 3 2 2 2" xfId="36282" xr:uid="{6F70F314-DA96-4569-8B3D-194B15F65FB2}"/>
    <cellStyle name="Comma 9 5 3 3 2 3" xfId="27994" xr:uid="{3BBFFD8F-B990-4C32-8C74-74CDBFB01C29}"/>
    <cellStyle name="Comma 9 5 3 3 2 4" xfId="50296" xr:uid="{56ADB550-C465-4067-B8B6-3D5E36280F5C}"/>
    <cellStyle name="Comma 9 5 3 3 3" xfId="17073" xr:uid="{F9CBDD2A-B574-48CB-8414-51D904A7426B}"/>
    <cellStyle name="Comma 9 5 3 3 3 2" xfId="33733" xr:uid="{7DDD6C1F-1BD9-4789-B843-BA4273DF133E}"/>
    <cellStyle name="Comma 9 5 3 3 4" xfId="25444" xr:uid="{97B616C1-8122-4891-ADDA-509E274C9F71}"/>
    <cellStyle name="Comma 9 5 3 3 5" xfId="46057" xr:uid="{C0C7DE4B-103A-44E9-B882-410F84DE5440}"/>
    <cellStyle name="Comma 9 5 3 4" xfId="7703" xr:uid="{34C6A3F8-09CA-4D83-9571-9488A5BC415B}"/>
    <cellStyle name="Comma 9 5 3 4 2" xfId="18030" xr:uid="{41B3F6BF-5F1D-476C-9D34-7C86729B46BC}"/>
    <cellStyle name="Comma 9 5 3 4 2 2" xfId="34690" xr:uid="{D0B3D058-FF21-478D-9345-9AB4EE9F4224}"/>
    <cellStyle name="Comma 9 5 3 4 3" xfId="26402" xr:uid="{6AF444A2-23D0-4666-B890-282D03045F99}"/>
    <cellStyle name="Comma 9 5 3 4 4" xfId="47586" xr:uid="{B8F0E11F-AF85-426A-8ED0-BB4D9C6CB2E8}"/>
    <cellStyle name="Comma 9 5 3 5" xfId="12137" xr:uid="{A5ED8967-5403-46E1-86B9-39A8DE06D8CF}"/>
    <cellStyle name="Comma 9 5 3 5 2" xfId="20793" xr:uid="{A8C17E64-1E90-4CEF-9E06-B260FE66A96A}"/>
    <cellStyle name="Comma 9 5 3 5 2 2" xfId="37453" xr:uid="{59660789-0293-4E13-AB53-7E6F1EA18402}"/>
    <cellStyle name="Comma 9 5 3 5 3" xfId="29165" xr:uid="{11584DB4-D59C-4336-B956-E6F33BCD8819}"/>
    <cellStyle name="Comma 9 5 3 5 4" xfId="52018" xr:uid="{068197C7-7A02-447E-8120-E5D7AAED83C6}"/>
    <cellStyle name="Comma 9 5 3 6" xfId="14419" xr:uid="{FB14B1DE-8C2B-438A-AB7F-8BC6CF2D191E}"/>
    <cellStyle name="Comma 9 5 3 6 2" xfId="31079" xr:uid="{D731E757-0E84-4AFC-8350-2E291D347459}"/>
    <cellStyle name="Comma 9 5 3 7" xfId="22789" xr:uid="{789FA3C4-7DEF-44AA-BE9B-ED35E30C8CDA}"/>
    <cellStyle name="Comma 9 5 3 8" xfId="39784" xr:uid="{9832DBE6-9868-417F-AA39-E84D159EFE37}"/>
    <cellStyle name="Comma 9 5 3 9" xfId="42285" xr:uid="{BC8E9CC5-6A78-4941-B81D-1DCF65AD3A80}"/>
    <cellStyle name="Comma 9 5 4" xfId="3077" xr:uid="{2046A4CA-1415-4E0D-8179-25A6C06FEE1D}"/>
    <cellStyle name="Comma 9 5 4 2" xfId="8209" xr:uid="{05305FA4-3FD0-4537-9CB3-FE48E790C14F}"/>
    <cellStyle name="Comma 9 5 4 2 2" xfId="18317" xr:uid="{25EC9CAD-A84A-405A-AEB9-9A85A9414131}"/>
    <cellStyle name="Comma 9 5 4 2 2 2" xfId="34977" xr:uid="{68E68D76-2A9D-46DF-8967-211EEAFA410A}"/>
    <cellStyle name="Comma 9 5 4 2 3" xfId="26689" xr:uid="{7BE10656-6658-40C3-9881-FC067CACF69D}"/>
    <cellStyle name="Comma 9 5 4 2 4" xfId="48092" xr:uid="{7261A701-FAAD-4B8A-B8FD-804632695A68}"/>
    <cellStyle name="Comma 9 5 4 3" xfId="14896" xr:uid="{1FF257E8-8D73-435F-98E8-92C857C4A0AF}"/>
    <cellStyle name="Comma 9 5 4 3 2" xfId="31556" xr:uid="{660E6481-D707-416D-B4FC-5620EDBEB48C}"/>
    <cellStyle name="Comma 9 5 4 4" xfId="23267" xr:uid="{7CE95334-98BD-4B17-80AE-AE2E6DF96D06}"/>
    <cellStyle name="Comma 9 5 4 5" xfId="42981" xr:uid="{648740A3-FD8C-42B6-BAC6-AC54C8D17393}"/>
    <cellStyle name="Comma 9 5 5" xfId="5015" xr:uid="{066F6D15-CD52-47F0-93AF-3F3A6D920374}"/>
    <cellStyle name="Comma 9 5 5 2" xfId="9584" xr:uid="{FD3A1BBE-77CC-420C-9F0F-5479FC395FED}"/>
    <cellStyle name="Comma 9 5 5 2 2" xfId="19127" xr:uid="{DABFAEC6-5DC7-458E-BC57-BE331F52F021}"/>
    <cellStyle name="Comma 9 5 5 2 2 2" xfId="35787" xr:uid="{67012E83-EDCA-4CAD-A5E7-7AF1A0772CB2}"/>
    <cellStyle name="Comma 9 5 5 2 3" xfId="27499" xr:uid="{BC2BE5AB-37D9-4E9B-BBC5-B7B3FC03C44F}"/>
    <cellStyle name="Comma 9 5 5 2 4" xfId="49467" xr:uid="{50EF0C71-1DFB-459C-924B-E31870469649}"/>
    <cellStyle name="Comma 9 5 5 3" xfId="16259" xr:uid="{F5E619DC-02DC-45F1-9C6A-2933042B4195}"/>
    <cellStyle name="Comma 9 5 5 3 2" xfId="32919" xr:uid="{AD80E66E-817E-468E-81D6-37F04E949783}"/>
    <cellStyle name="Comma 9 5 5 4" xfId="24630" xr:uid="{097ACABA-79CB-4D2C-B6DB-A8E8C79B65E8}"/>
    <cellStyle name="Comma 9 5 5 5" xfId="44909" xr:uid="{6546AD71-FB55-4012-BF40-B2FB7D37EF04}"/>
    <cellStyle name="Comma 9 5 6" xfId="6873" xr:uid="{1AE9D095-681A-4DCB-8947-3C0A7C134A98}"/>
    <cellStyle name="Comma 9 5 6 2" xfId="17534" xr:uid="{B1CB8B0A-FC5F-458F-9DEA-C93C43E939E7}"/>
    <cellStyle name="Comma 9 5 6 2 2" xfId="34194" xr:uid="{4BFDD0CB-DA8E-4C05-B38D-12B26F714BB5}"/>
    <cellStyle name="Comma 9 5 6 3" xfId="25906" xr:uid="{CD26005D-85D2-43BC-96BC-562BB3AAA339}"/>
    <cellStyle name="Comma 9 5 6 4" xfId="46756" xr:uid="{C230BEDA-EA37-4009-82A5-946A9765F380}"/>
    <cellStyle name="Comma 9 5 7" xfId="10989" xr:uid="{F96FF0C7-01C8-451A-8E7F-375E5415F627}"/>
    <cellStyle name="Comma 9 5 7 2" xfId="19979" xr:uid="{9C978320-D105-434A-8666-728536924A6B}"/>
    <cellStyle name="Comma 9 5 7 2 2" xfId="36639" xr:uid="{C351537A-E953-4B42-8A29-C95086135DFF}"/>
    <cellStyle name="Comma 9 5 7 3" xfId="28351" xr:uid="{EE89296E-81AB-4BF4-A953-C181168D926A}"/>
    <cellStyle name="Comma 9 5 7 4" xfId="50870" xr:uid="{BBC237DE-69CC-4C75-B24C-0685D87D0043}"/>
    <cellStyle name="Comma 9 5 8" xfId="13213" xr:uid="{3DEA1607-11DE-4EA3-AFCD-A99262DCF2D6}"/>
    <cellStyle name="Comma 9 5 8 2" xfId="21577" xr:uid="{9787517D-A011-4393-B917-66CBEE9F4923}"/>
    <cellStyle name="Comma 9 5 8 2 2" xfId="38237" xr:uid="{817390D7-0100-4834-BFB5-CF17A0EF6811}"/>
    <cellStyle name="Comma 9 5 8 3" xfId="29950" xr:uid="{F6B977AE-6617-4A7F-AE67-BB7308857115}"/>
    <cellStyle name="Comma 9 5 8 4" xfId="53087" xr:uid="{6B94097B-3444-49FE-84F9-6F592AB9D61E}"/>
    <cellStyle name="Comma 9 5 9" xfId="13646" xr:uid="{39D7C9A4-AE70-415D-BB0F-74CA948C2FA2}"/>
    <cellStyle name="Comma 9 5 9 2" xfId="30306" xr:uid="{19CB3622-C057-4BF1-9544-3F2E6062BDCB}"/>
    <cellStyle name="Comma 9 6" xfId="513" xr:uid="{5B1A4E32-2DBC-46F2-AD6C-0BBCA4860374}"/>
    <cellStyle name="Comma 9 6 10" xfId="21949" xr:uid="{4741D5E7-04B9-467D-8248-163083181015}"/>
    <cellStyle name="Comma 9 6 11" xfId="41121" xr:uid="{EFAC464A-AAB4-472F-B479-D7479F7D6A31}"/>
    <cellStyle name="Comma 9 6 12" xfId="1256" xr:uid="{2ECD143E-DDA5-4BF3-A3B5-7DA016490D18}"/>
    <cellStyle name="Comma 9 6 2" xfId="1757" xr:uid="{C9EF2F72-7FDE-4CA3-A359-E1D60E22EBB4}"/>
    <cellStyle name="Comma 9 6 2 2" xfId="3685" xr:uid="{6F372EA8-3649-4290-AA9B-A480B86EFC60}"/>
    <cellStyle name="Comma 9 6 2 2 2" xfId="8641" xr:uid="{0C5FF108-8EE3-43E4-A88D-B5FCEAB5786A}"/>
    <cellStyle name="Comma 9 6 2 2 2 2" xfId="18576" xr:uid="{144AB01A-C406-4B36-85F3-5CD29DDEB0F5}"/>
    <cellStyle name="Comma 9 6 2 2 2 2 2" xfId="35236" xr:uid="{57A3A936-FAA2-49C1-902A-D89A3028A436}"/>
    <cellStyle name="Comma 9 6 2 2 2 3" xfId="26948" xr:uid="{BA31F1E4-81E1-4389-99E2-7EFC266722F4}"/>
    <cellStyle name="Comma 9 6 2 2 2 4" xfId="48524" xr:uid="{1DF7A55E-19EF-4B2B-AD49-FFF211B4B16B}"/>
    <cellStyle name="Comma 9 6 2 2 3" xfId="15331" xr:uid="{225AF3B4-6EBE-450A-A4F9-9FB1C340D992}"/>
    <cellStyle name="Comma 9 6 2 2 3 2" xfId="31991" xr:uid="{0C6D86BE-5610-4512-8634-7C09943E4201}"/>
    <cellStyle name="Comma 9 6 2 2 4" xfId="23702" xr:uid="{0ECF4798-F480-4DA6-A771-4217C0C9E17D}"/>
    <cellStyle name="Comma 9 6 2 2 5" xfId="43589" xr:uid="{D01D2B48-AE4D-434E-B3E5-D1DAF98F0264}"/>
    <cellStyle name="Comma 9 6 2 3" xfId="5593" xr:uid="{0B1C7311-75E1-4DB2-BC59-754ED756DD08}"/>
    <cellStyle name="Comma 9 6 2 3 2" xfId="10016" xr:uid="{828E92DB-9ED0-4620-A87A-D7DB647707BA}"/>
    <cellStyle name="Comma 9 6 2 3 2 2" xfId="19386" xr:uid="{A6F8E2F0-392A-466E-86F3-2B8A36A19C12}"/>
    <cellStyle name="Comma 9 6 2 3 2 2 2" xfId="36046" xr:uid="{7D4F974B-EB72-4CB1-B9E6-4664A3F4BB45}"/>
    <cellStyle name="Comma 9 6 2 3 2 3" xfId="27758" xr:uid="{E28E0CE1-9172-4A1E-9826-061B525909DD}"/>
    <cellStyle name="Comma 9 6 2 3 2 4" xfId="49899" xr:uid="{BAC658CD-4D8D-4751-9F8B-3EBFD3349655}"/>
    <cellStyle name="Comma 9 6 2 3 3" xfId="16664" xr:uid="{BE70460E-7AF3-433F-B694-441144E23B6D}"/>
    <cellStyle name="Comma 9 6 2 3 3 2" xfId="33324" xr:uid="{B787D2EE-1B0C-4C0C-B21C-3CE444945BC6}"/>
    <cellStyle name="Comma 9 6 2 3 4" xfId="25035" xr:uid="{359969BA-7369-4EB4-8B65-1479298613C6}"/>
    <cellStyle name="Comma 9 6 2 3 5" xfId="45487" xr:uid="{AC83B207-686A-4427-A0B1-D2111BA13D14}"/>
    <cellStyle name="Comma 9 6 2 4" xfId="7306" xr:uid="{34A3E0F0-0CDA-4731-AB8C-BE831DB2DDCA}"/>
    <cellStyle name="Comma 9 6 2 4 2" xfId="17794" xr:uid="{D6E028C8-16AA-4121-91AE-C72ED4BDFF88}"/>
    <cellStyle name="Comma 9 6 2 4 2 2" xfId="34454" xr:uid="{DE61EEF3-BC56-43E7-892E-8DC787FB18D6}"/>
    <cellStyle name="Comma 9 6 2 4 3" xfId="26166" xr:uid="{898BAFE2-9C24-452C-9CFE-F178F4405650}"/>
    <cellStyle name="Comma 9 6 2 4 4" xfId="47189" xr:uid="{BE29014F-1E04-4F6B-B1FD-93D059BC606F}"/>
    <cellStyle name="Comma 9 6 2 5" xfId="11567" xr:uid="{74CD9680-EF64-4D28-BEA3-B3E163F83688}"/>
    <cellStyle name="Comma 9 6 2 5 2" xfId="20384" xr:uid="{C85C9347-9B20-4B6C-AD7D-73DC0AE67367}"/>
    <cellStyle name="Comma 9 6 2 5 2 2" xfId="37044" xr:uid="{43C246E1-02FE-4D86-A5A1-B07383D28C96}"/>
    <cellStyle name="Comma 9 6 2 5 3" xfId="28756" xr:uid="{ECD50103-32BE-412A-A77E-369FB3E380FD}"/>
    <cellStyle name="Comma 9 6 2 5 4" xfId="51448" xr:uid="{5FC31ADD-E6C3-40C2-A1F8-5FD84AF335D0}"/>
    <cellStyle name="Comma 9 6 2 6" xfId="14015" xr:uid="{0D14225C-A192-4ACA-9B21-5E05CF1D950B}"/>
    <cellStyle name="Comma 9 6 2 6 2" xfId="30675" xr:uid="{EF176F67-5559-4C50-B8B0-4D24ECDFFAC4}"/>
    <cellStyle name="Comma 9 6 2 7" xfId="22365" xr:uid="{FE9113E8-D923-47DA-8B74-B6373E91A9C2}"/>
    <cellStyle name="Comma 9 6 2 8" xfId="41700" xr:uid="{6D7DAC73-6D77-474E-A262-9505893B96C6}"/>
    <cellStyle name="Comma 9 6 3" xfId="2373" xr:uid="{A86E55F9-84D6-4288-BC53-92164B87328B}"/>
    <cellStyle name="Comma 9 6 3 2" xfId="4299" xr:uid="{E5AAC064-9B48-492D-8409-5DD1A7D70674}"/>
    <cellStyle name="Comma 9 6 3 2 2" xfId="9066" xr:uid="{9FA17378-3474-42D7-8BB4-44F2DD0CC999}"/>
    <cellStyle name="Comma 9 6 3 2 2 2" xfId="18830" xr:uid="{A3F593B2-F9CE-4856-8EF8-8BD4F541CA61}"/>
    <cellStyle name="Comma 9 6 3 2 2 2 2" xfId="35490" xr:uid="{8D818981-FA82-49D0-936D-5B2165A4C30C}"/>
    <cellStyle name="Comma 9 6 3 2 2 3" xfId="27202" xr:uid="{22D74323-D68F-4614-95C6-82943FEF451E}"/>
    <cellStyle name="Comma 9 6 3 2 2 4" xfId="48949" xr:uid="{98E39B4A-6724-4E6C-940F-C3E4C8828A76}"/>
    <cellStyle name="Comma 9 6 3 2 3" xfId="15774" xr:uid="{2E710240-623D-4B89-8C49-A3936FBAFC92}"/>
    <cellStyle name="Comma 9 6 3 2 3 2" xfId="32434" xr:uid="{6BC14F10-9B0F-4FD6-A367-29DE43DF28D4}"/>
    <cellStyle name="Comma 9 6 3 2 4" xfId="24145" xr:uid="{6250DD83-9FC7-40A3-84E0-BA67621CEC04}"/>
    <cellStyle name="Comma 9 6 3 2 5" xfId="44203" xr:uid="{D15E4793-A975-4C46-9BA7-46D378D51610}"/>
    <cellStyle name="Comma 9 6 3 3" xfId="6192" xr:uid="{20DA28CF-4340-488F-BEA1-042AD4EF4D77}"/>
    <cellStyle name="Comma 9 6 3 3 2" xfId="10441" xr:uid="{C99005AD-0B73-4935-927E-5983CF11730A}"/>
    <cellStyle name="Comma 9 6 3 3 2 2" xfId="19640" xr:uid="{A49317C4-F09E-49C6-8C26-84E502080E73}"/>
    <cellStyle name="Comma 9 6 3 3 2 2 2" xfId="36300" xr:uid="{90DBA928-9A10-491F-8E3A-B6331858CAD5}"/>
    <cellStyle name="Comma 9 6 3 3 2 3" xfId="28012" xr:uid="{196441A7-7F74-402B-A23D-770D740C5BA2}"/>
    <cellStyle name="Comma 9 6 3 3 2 4" xfId="50324" xr:uid="{D0B26095-8BC9-4BB7-B7E5-2E7D60711D03}"/>
    <cellStyle name="Comma 9 6 3 3 3" xfId="17092" xr:uid="{AB2CD167-02F7-4471-B881-A05BE61C22C8}"/>
    <cellStyle name="Comma 9 6 3 3 3 2" xfId="33752" xr:uid="{8F19FE2B-94A1-46AA-8BBB-A1FB4E83D260}"/>
    <cellStyle name="Comma 9 6 3 3 4" xfId="25463" xr:uid="{E4ECEA65-C25A-4412-8AEA-416DBA2DD6CF}"/>
    <cellStyle name="Comma 9 6 3 3 5" xfId="46086" xr:uid="{AC2D24FC-69B1-4185-AD03-0C724B3BB9B1}"/>
    <cellStyle name="Comma 9 6 3 4" xfId="7731" xr:uid="{6C4ACEBC-58A9-49CB-9CB5-8E9BFE43D6DC}"/>
    <cellStyle name="Comma 9 6 3 4 2" xfId="18048" xr:uid="{9C41BE2A-B9CA-4FE5-9C3A-817BCA8C685F}"/>
    <cellStyle name="Comma 9 6 3 4 2 2" xfId="34708" xr:uid="{A97C129F-1CF2-4C1F-A349-633BAB198B27}"/>
    <cellStyle name="Comma 9 6 3 4 3" xfId="26420" xr:uid="{758EADBA-7A52-49E5-B836-5E55884BA24E}"/>
    <cellStyle name="Comma 9 6 3 4 4" xfId="47614" xr:uid="{711FC166-DE56-4C56-8B81-8B65144F1229}"/>
    <cellStyle name="Comma 9 6 3 5" xfId="12166" xr:uid="{BE803F54-3337-4E46-B2DA-3062E305B692}"/>
    <cellStyle name="Comma 9 6 3 5 2" xfId="20812" xr:uid="{84F8CECE-D556-4FB3-A68C-99648D2DB628}"/>
    <cellStyle name="Comma 9 6 3 5 2 2" xfId="37472" xr:uid="{F8FE333C-0D1E-429B-AB6D-0A9FF228A086}"/>
    <cellStyle name="Comma 9 6 3 5 3" xfId="29184" xr:uid="{039BAA3F-D7A6-4543-9CB7-8B81D4E7C6CC}"/>
    <cellStyle name="Comma 9 6 3 5 4" xfId="52047" xr:uid="{F6CC8A31-2290-4A27-9AF9-2E4522A51FF1}"/>
    <cellStyle name="Comma 9 6 3 6" xfId="14438" xr:uid="{4E83D25C-AE4B-4009-AD9E-A008DA734016}"/>
    <cellStyle name="Comma 9 6 3 6 2" xfId="31098" xr:uid="{FA91CC42-3ADA-44D8-9BA6-82DCC68B7437}"/>
    <cellStyle name="Comma 9 6 3 7" xfId="22808" xr:uid="{819B51B0-706F-454B-83B3-ADB863E4D312}"/>
    <cellStyle name="Comma 9 6 3 8" xfId="42314" xr:uid="{7A693A04-6D66-474A-BD3D-6EB393B24B26}"/>
    <cellStyle name="Comma 9 6 4" xfId="3106" xr:uid="{12DAFE0D-FA19-45E7-A3DF-48FCEC85F0EB}"/>
    <cellStyle name="Comma 9 6 4 2" xfId="8237" xr:uid="{C42EA9AF-BF43-4240-AEC5-CC4FEE934E2D}"/>
    <cellStyle name="Comma 9 6 4 2 2" xfId="18335" xr:uid="{B0BA14A8-F0DA-4047-80C9-73049A5EA68E}"/>
    <cellStyle name="Comma 9 6 4 2 2 2" xfId="34995" xr:uid="{6DC99A85-C8D4-4703-8AE7-EA3574C22C19}"/>
    <cellStyle name="Comma 9 6 4 2 3" xfId="26707" xr:uid="{0B1998E6-3E33-4AE5-9BD1-03463F20686F}"/>
    <cellStyle name="Comma 9 6 4 2 4" xfId="48120" xr:uid="{B58991E7-3259-46E4-8A0E-EB0974A4D5BA}"/>
    <cellStyle name="Comma 9 6 4 3" xfId="14915" xr:uid="{847A5381-0116-4129-8973-9BACC82DC850}"/>
    <cellStyle name="Comma 9 6 4 3 2" xfId="31575" xr:uid="{0AB53812-7C07-4D47-AC9E-AFD54FFEF3AB}"/>
    <cellStyle name="Comma 9 6 4 4" xfId="23286" xr:uid="{F396F76F-21AF-4C7F-B3C8-7EDFB7215DD9}"/>
    <cellStyle name="Comma 9 6 4 5" xfId="43010" xr:uid="{E2B36F1B-D15A-48DB-8170-E9FB8877EE0C}"/>
    <cellStyle name="Comma 9 6 5" xfId="5044" xr:uid="{61295EB9-FE1F-46F0-BAFD-BFD6C2E6E213}"/>
    <cellStyle name="Comma 9 6 5 2" xfId="9612" xr:uid="{48C03BC0-8873-4F20-A4C7-38FCACE22681}"/>
    <cellStyle name="Comma 9 6 5 2 2" xfId="19145" xr:uid="{8FD3D0CD-FA04-452E-8530-DF4ABEA6DADC}"/>
    <cellStyle name="Comma 9 6 5 2 2 2" xfId="35805" xr:uid="{DB3D6555-7917-4F31-A5C6-C971846EE7B3}"/>
    <cellStyle name="Comma 9 6 5 2 3" xfId="27517" xr:uid="{6BD874DA-8EDC-403E-88DA-B7DD5B932969}"/>
    <cellStyle name="Comma 9 6 5 2 4" xfId="49495" xr:uid="{546B3525-D57D-4FA8-A7AD-5BEF8834897D}"/>
    <cellStyle name="Comma 9 6 5 3" xfId="16278" xr:uid="{80BC9B6C-C436-44E1-BBAC-F99414868E86}"/>
    <cellStyle name="Comma 9 6 5 3 2" xfId="32938" xr:uid="{7DA4ECF3-A41F-48CC-BE41-B05F53F4DEBC}"/>
    <cellStyle name="Comma 9 6 5 4" xfId="24649" xr:uid="{F1FF54F9-6D3A-41F5-8F38-15538B3AF5B4}"/>
    <cellStyle name="Comma 9 6 5 5" xfId="44938" xr:uid="{57BB8979-4C46-4A44-9CE6-176D79D18E39}"/>
    <cellStyle name="Comma 9 6 6" xfId="6901" xr:uid="{E509193F-5869-4668-B27E-34CCA0D5546C}"/>
    <cellStyle name="Comma 9 6 6 2" xfId="17552" xr:uid="{18E83C9C-40A0-40A6-8B3E-DE0621007838}"/>
    <cellStyle name="Comma 9 6 6 2 2" xfId="34212" xr:uid="{6091F438-7C70-46DB-85CB-D71BCCDE796F}"/>
    <cellStyle name="Comma 9 6 6 3" xfId="25924" xr:uid="{30D2FF95-1202-4DE2-A4AE-245A0932D1CD}"/>
    <cellStyle name="Comma 9 6 6 4" xfId="46784" xr:uid="{2EF650E7-FE9F-4EBA-8C94-7F687FC1EDEC}"/>
    <cellStyle name="Comma 9 6 7" xfId="11018" xr:uid="{D583C9FE-E5CE-45A9-934F-B8CDE8DFCAFC}"/>
    <cellStyle name="Comma 9 6 7 2" xfId="19998" xr:uid="{CFA64565-8A0B-4735-A004-9CD92B94E1D9}"/>
    <cellStyle name="Comma 9 6 7 2 2" xfId="36658" xr:uid="{2AAF7A02-BF2A-4F13-B1FF-AAF03A2062DB}"/>
    <cellStyle name="Comma 9 6 7 3" xfId="28370" xr:uid="{EA758D1A-F85E-41F7-9547-1BFE32539631}"/>
    <cellStyle name="Comma 9 6 7 4" xfId="50899" xr:uid="{6C4FF40B-908F-4E42-8208-16F550E6FDEE}"/>
    <cellStyle name="Comma 9 6 8" xfId="13242" xr:uid="{A7E4CD8F-478C-4C43-8C33-97CEA29E885B}"/>
    <cellStyle name="Comma 9 6 8 2" xfId="21596" xr:uid="{D74399E9-3D4D-4669-A865-331FE8BADDF8}"/>
    <cellStyle name="Comma 9 6 8 2 2" xfId="38256" xr:uid="{83766556-2A2F-4D72-A237-23B9977FC450}"/>
    <cellStyle name="Comma 9 6 8 3" xfId="29969" xr:uid="{547C864B-8A70-4DB5-BFEB-983224584A00}"/>
    <cellStyle name="Comma 9 6 8 4" xfId="53116" xr:uid="{2BF15FA2-D810-4315-989B-9C120944511F}"/>
    <cellStyle name="Comma 9 6 9" xfId="13665" xr:uid="{629A4990-7C24-45FA-BF34-FE0B8EBEE864}"/>
    <cellStyle name="Comma 9 6 9 2" xfId="30325" xr:uid="{044EDDF3-1204-4764-9C9E-4EEE312EDC8B}"/>
    <cellStyle name="Comma 9 7" xfId="605" xr:uid="{C6B11382-8D7D-443F-85A9-5DDCF2D17DE8}"/>
    <cellStyle name="Comma 9 7 10" xfId="41203" xr:uid="{B4E621C0-E680-43C7-9527-1F44865D459E}"/>
    <cellStyle name="Comma 9 7 11" xfId="1314" xr:uid="{ED77E7BB-029A-4A0E-BC13-E496934907C8}"/>
    <cellStyle name="Comma 9 7 2" xfId="1836" xr:uid="{2190F10C-0332-457D-9D4B-639A3ADB89C9}"/>
    <cellStyle name="Comma 9 7 2 2" xfId="3765" xr:uid="{A13D4C75-B8FF-4929-A3FA-C1A39C94C058}"/>
    <cellStyle name="Comma 9 7 2 2 2" xfId="8693" xr:uid="{006FB1A0-B5F3-4C26-8AD9-B928566A070B}"/>
    <cellStyle name="Comma 9 7 2 2 2 2" xfId="18605" xr:uid="{DBB032D4-C369-4849-8A71-77B2586C3C50}"/>
    <cellStyle name="Comma 9 7 2 2 2 2 2" xfId="35265" xr:uid="{060AAD9A-3620-4603-AA48-413D6CB83B5F}"/>
    <cellStyle name="Comma 9 7 2 2 2 3" xfId="26977" xr:uid="{D29E2EC8-A3FE-4689-9329-94D602B6F5E1}"/>
    <cellStyle name="Comma 9 7 2 2 2 4" xfId="48576" xr:uid="{77A87D89-3F67-4DCB-89B8-58C568FD4050}"/>
    <cellStyle name="Comma 9 7 2 2 3" xfId="15388" xr:uid="{32D46C47-D13B-41F1-A693-5770D1C5A7DE}"/>
    <cellStyle name="Comma 9 7 2 2 3 2" xfId="32048" xr:uid="{E81AB54E-A8DB-4C5F-ABC4-F2E6A9F42682}"/>
    <cellStyle name="Comma 9 7 2 2 4" xfId="23759" xr:uid="{D021C014-1FA4-4FF5-83E8-814DDD181AC2}"/>
    <cellStyle name="Comma 9 7 2 2 5" xfId="43669" xr:uid="{76BAB394-A3EF-492E-B59B-1E5FECFD4B63}"/>
    <cellStyle name="Comma 9 7 2 3" xfId="5673" xr:uid="{6C275102-5182-4E98-B174-3C3E159B6601}"/>
    <cellStyle name="Comma 9 7 2 3 2" xfId="10068" xr:uid="{B9F0A878-73B8-4C3A-A46B-5806CCDEEA45}"/>
    <cellStyle name="Comma 9 7 2 3 2 2" xfId="19415" xr:uid="{3B74B687-2F9C-4974-8201-9FC7442D0576}"/>
    <cellStyle name="Comma 9 7 2 3 2 2 2" xfId="36075" xr:uid="{8A6E5018-9586-4C97-8D50-77F5A947F239}"/>
    <cellStyle name="Comma 9 7 2 3 2 3" xfId="27787" xr:uid="{46659399-DD30-4E6D-B002-58CD92B4611C}"/>
    <cellStyle name="Comma 9 7 2 3 2 4" xfId="49951" xr:uid="{A2A3B3C2-C9B3-4F75-A39B-1054707B0B7A}"/>
    <cellStyle name="Comma 9 7 2 3 3" xfId="16721" xr:uid="{CC8C1609-BE39-4FB1-AD95-49301E0A5217}"/>
    <cellStyle name="Comma 9 7 2 3 3 2" xfId="33381" xr:uid="{61757C38-E43B-4F59-8570-94263B477C6D}"/>
    <cellStyle name="Comma 9 7 2 3 4" xfId="25092" xr:uid="{B715DA2A-5F3F-417B-B14C-92FEFE5F8B9A}"/>
    <cellStyle name="Comma 9 7 2 3 5" xfId="45567" xr:uid="{8CFA0FC6-FEBD-4B52-84B0-4782AB36071B}"/>
    <cellStyle name="Comma 9 7 2 4" xfId="7358" xr:uid="{DB053B13-A94D-42D4-AE8A-EC5690DD505E}"/>
    <cellStyle name="Comma 9 7 2 4 2" xfId="17823" xr:uid="{4A1B591D-AA06-41AB-B0EB-E34387D08446}"/>
    <cellStyle name="Comma 9 7 2 4 2 2" xfId="34483" xr:uid="{77DCF05B-E0C3-4F23-A771-709522E2BD32}"/>
    <cellStyle name="Comma 9 7 2 4 3" xfId="26195" xr:uid="{020DF7F6-F3AF-4522-816A-B9DF2E1E1697}"/>
    <cellStyle name="Comma 9 7 2 4 4" xfId="47241" xr:uid="{FDE836AD-6A67-438B-B6F5-1F40831EA473}"/>
    <cellStyle name="Comma 9 7 2 5" xfId="11647" xr:uid="{15F9556A-B721-4676-964A-996F19CA80E3}"/>
    <cellStyle name="Comma 9 7 2 5 2" xfId="20441" xr:uid="{40BBE2BC-8C7F-48A0-A722-321AAC87A7D5}"/>
    <cellStyle name="Comma 9 7 2 5 2 2" xfId="37101" xr:uid="{31300775-0FB1-403F-9C30-364AB2C5FE7C}"/>
    <cellStyle name="Comma 9 7 2 5 3" xfId="28813" xr:uid="{B99233F3-AF60-4404-93DB-814D21A6919C}"/>
    <cellStyle name="Comma 9 7 2 5 4" xfId="51528" xr:uid="{3740F35B-BCE2-49A9-BE06-38DDCD64A4BD}"/>
    <cellStyle name="Comma 9 7 2 6" xfId="14072" xr:uid="{9C2237DC-C7F1-4234-8BDC-6330200AB100}"/>
    <cellStyle name="Comma 9 7 2 6 2" xfId="30732" xr:uid="{88908D17-11B2-41C7-A758-DDFED5A4C33D}"/>
    <cellStyle name="Comma 9 7 2 7" xfId="22422" xr:uid="{6E8F9FC5-981F-46A3-A2E5-78D5ACD1FD65}"/>
    <cellStyle name="Comma 9 7 2 8" xfId="41780" xr:uid="{A54F633C-FF31-4221-A618-1E025F08F435}"/>
    <cellStyle name="Comma 9 7 3" xfId="2453" xr:uid="{3B04D155-9652-4A33-BCCD-152EA10FEBA9}"/>
    <cellStyle name="Comma 9 7 3 2" xfId="4379" xr:uid="{AB6E6A6B-C086-47B9-AB58-A8DE6E44FAF8}"/>
    <cellStyle name="Comma 9 7 3 2 2" xfId="9118" xr:uid="{C868780C-957F-4E3F-9B4E-A8C49B81BAD4}"/>
    <cellStyle name="Comma 9 7 3 2 2 2" xfId="18859" xr:uid="{CE9D94EF-8FDD-4FE6-9EAA-9357B9E7F11D}"/>
    <cellStyle name="Comma 9 7 3 2 2 2 2" xfId="35519" xr:uid="{42F0CEEE-3DCA-4566-B67A-7B083DD0C61C}"/>
    <cellStyle name="Comma 9 7 3 2 2 3" xfId="27231" xr:uid="{40664334-4833-4C17-B372-2A778D0985A0}"/>
    <cellStyle name="Comma 9 7 3 2 2 4" xfId="49001" xr:uid="{DE12B063-F23B-4DED-8D80-452E86B317BE}"/>
    <cellStyle name="Comma 9 7 3 2 3" xfId="15831" xr:uid="{6D70900C-F40B-4D09-901E-8FEBFE51E3B6}"/>
    <cellStyle name="Comma 9 7 3 2 3 2" xfId="32491" xr:uid="{47D6BF5D-EF6D-4D77-AF51-4ADFAB5F3DBA}"/>
    <cellStyle name="Comma 9 7 3 2 4" xfId="24202" xr:uid="{9586E00F-518D-4474-A1BC-B94D40C877CC}"/>
    <cellStyle name="Comma 9 7 3 2 5" xfId="44283" xr:uid="{2F0188F8-7567-4D98-8D51-57E7CA009D49}"/>
    <cellStyle name="Comma 9 7 3 3" xfId="6272" xr:uid="{207F55D8-83B0-4909-B58B-BC572809ED57}"/>
    <cellStyle name="Comma 9 7 3 3 2" xfId="10493" xr:uid="{C3B2B1EE-DCF3-448F-943D-B462409A86FB}"/>
    <cellStyle name="Comma 9 7 3 3 2 2" xfId="19669" xr:uid="{5D22D29A-45D2-4FF6-85A7-05403C740C0E}"/>
    <cellStyle name="Comma 9 7 3 3 2 2 2" xfId="36329" xr:uid="{35504445-6DA3-4D36-82CE-AAA94AEA1FD2}"/>
    <cellStyle name="Comma 9 7 3 3 2 3" xfId="28041" xr:uid="{07854313-E3A1-4D71-AC39-2484811DE4E4}"/>
    <cellStyle name="Comma 9 7 3 3 2 4" xfId="50376" xr:uid="{44A7DCCF-3740-441F-9E77-46CA0F4D67BC}"/>
    <cellStyle name="Comma 9 7 3 3 3" xfId="17149" xr:uid="{A598C05A-8681-4358-9129-E4D38E733BA4}"/>
    <cellStyle name="Comma 9 7 3 3 3 2" xfId="33809" xr:uid="{2027FDBE-1117-4B2F-AA0D-DA1A84CE7D0C}"/>
    <cellStyle name="Comma 9 7 3 3 4" xfId="25520" xr:uid="{AB799132-EFF4-47FE-999F-5D4BDEFB5BF1}"/>
    <cellStyle name="Comma 9 7 3 3 5" xfId="46166" xr:uid="{0D1B0119-716E-4076-BD11-9F93B21A29F8}"/>
    <cellStyle name="Comma 9 7 3 4" xfId="7783" xr:uid="{AAFF082F-3F61-4779-BF6B-D9F62BA4B2A8}"/>
    <cellStyle name="Comma 9 7 3 4 2" xfId="18077" xr:uid="{752F007F-D49B-49F8-8A16-392927324D91}"/>
    <cellStyle name="Comma 9 7 3 4 2 2" xfId="34737" xr:uid="{39DC35C9-01BB-4C27-9757-F78CF4A02334}"/>
    <cellStyle name="Comma 9 7 3 4 3" xfId="26449" xr:uid="{5E4B4E00-165A-46F5-97F1-6A41C7869D37}"/>
    <cellStyle name="Comma 9 7 3 4 4" xfId="47666" xr:uid="{F3E6BB7A-B5A1-4FB2-991B-A352A69E9DB8}"/>
    <cellStyle name="Comma 9 7 3 5" xfId="12246" xr:uid="{E8892C98-3FCC-41A4-8F9B-0AE6B301C66B}"/>
    <cellStyle name="Comma 9 7 3 5 2" xfId="20869" xr:uid="{49D89F0F-6B86-48E9-989A-D8157E0E6065}"/>
    <cellStyle name="Comma 9 7 3 5 2 2" xfId="37529" xr:uid="{B0B1A709-0197-44A6-8761-9048CED53986}"/>
    <cellStyle name="Comma 9 7 3 5 3" xfId="29241" xr:uid="{11B237C6-74EB-4616-86B6-0E3EC5993F34}"/>
    <cellStyle name="Comma 9 7 3 5 4" xfId="52127" xr:uid="{11764E8B-27CF-491C-99B5-BF045060D654}"/>
    <cellStyle name="Comma 9 7 3 6" xfId="14495" xr:uid="{628CC03B-6B2F-4FF5-9D7D-49F8E8A221FF}"/>
    <cellStyle name="Comma 9 7 3 6 2" xfId="31155" xr:uid="{53ADB02A-5E67-4AED-B449-755061416ED3}"/>
    <cellStyle name="Comma 9 7 3 7" xfId="22865" xr:uid="{998FFD63-C7D0-4D35-B3E9-4A7787852B2E}"/>
    <cellStyle name="Comma 9 7 3 8" xfId="42394" xr:uid="{447669D4-DF31-4901-BD17-F3D10422CBB0}"/>
    <cellStyle name="Comma 9 7 4" xfId="3188" xr:uid="{9DA43AFD-9E92-4219-AEF7-DD59CBFACE10}"/>
    <cellStyle name="Comma 9 7 4 2" xfId="8289" xr:uid="{7FBD1942-5DB7-4B83-952C-55D6CDEE7AF2}"/>
    <cellStyle name="Comma 9 7 4 2 2" xfId="18364" xr:uid="{CBB962D0-7722-4CE1-B9C7-04951056D7F3}"/>
    <cellStyle name="Comma 9 7 4 2 2 2" xfId="35024" xr:uid="{C352DA33-1110-4870-A31D-8D3140F287F6}"/>
    <cellStyle name="Comma 9 7 4 2 3" xfId="26736" xr:uid="{B0EC52CE-E3C3-4D7E-9E9B-223DB6F7D0D3}"/>
    <cellStyle name="Comma 9 7 4 2 4" xfId="48172" xr:uid="{60AB6A6B-9DFC-438D-9D51-AC01B56B711B}"/>
    <cellStyle name="Comma 9 7 4 3" xfId="14974" xr:uid="{9CA3B597-4448-4516-BBEF-829A6962B50E}"/>
    <cellStyle name="Comma 9 7 4 3 2" xfId="31634" xr:uid="{A06D6814-1727-4C5C-8970-74392417CADC}"/>
    <cellStyle name="Comma 9 7 4 4" xfId="23345" xr:uid="{9AAA1CCC-CAAF-49BC-B0F2-4A657DCA2EF3}"/>
    <cellStyle name="Comma 9 7 4 5" xfId="43092" xr:uid="{67A0A94D-7926-4ABB-9EE2-3CD7727B903C}"/>
    <cellStyle name="Comma 9 7 5" xfId="5109" xr:uid="{662854AA-6E1E-43BB-9A35-650FF2AB0E48}"/>
    <cellStyle name="Comma 9 7 5 2" xfId="9664" xr:uid="{DA47EAAA-BA1A-40E1-BBAE-DA716532AFB5}"/>
    <cellStyle name="Comma 9 7 5 2 2" xfId="19174" xr:uid="{BF29D2DB-077B-4FD2-9758-77BAE9AD4EFA}"/>
    <cellStyle name="Comma 9 7 5 2 2 2" xfId="35834" xr:uid="{FB0E5BCC-11D4-46CC-9392-2DB2EEE935B9}"/>
    <cellStyle name="Comma 9 7 5 2 3" xfId="27546" xr:uid="{40403878-9BC6-4C4B-AEDF-13594B9D86AD}"/>
    <cellStyle name="Comma 9 7 5 2 4" xfId="49547" xr:uid="{11F61F7B-5304-4483-9E3A-B8998C193DAB}"/>
    <cellStyle name="Comma 9 7 5 3" xfId="16320" xr:uid="{86365468-49B7-4E57-8705-114DC16B3AF7}"/>
    <cellStyle name="Comma 9 7 5 3 2" xfId="32980" xr:uid="{E59E84B6-C487-4890-84C3-F0B436F72EAB}"/>
    <cellStyle name="Comma 9 7 5 4" xfId="24691" xr:uid="{859C2C33-63BC-4657-80A5-F84D45136E96}"/>
    <cellStyle name="Comma 9 7 5 5" xfId="45003" xr:uid="{4C575067-2F86-463B-98B5-64E663FFA812}"/>
    <cellStyle name="Comma 9 7 6" xfId="6954" xr:uid="{2A3DD69E-11E4-4F2E-908D-7742268517D2}"/>
    <cellStyle name="Comma 9 7 6 2" xfId="17582" xr:uid="{EC989032-8ECF-4C19-ACCE-54C922FD7AF3}"/>
    <cellStyle name="Comma 9 7 6 2 2" xfId="34242" xr:uid="{DF69B0F5-8DBB-4FA0-86C4-483CD431A29F}"/>
    <cellStyle name="Comma 9 7 6 3" xfId="25954" xr:uid="{91549657-DA8B-4229-ABDC-50107E845C1F}"/>
    <cellStyle name="Comma 9 7 6 4" xfId="46837" xr:uid="{4583DB69-72F3-4D30-A96C-5E561DBD391B}"/>
    <cellStyle name="Comma 9 7 7" xfId="11083" xr:uid="{AC53B6FC-D14A-4A24-A847-BF9236626CF7}"/>
    <cellStyle name="Comma 9 7 7 2" xfId="20040" xr:uid="{80286D1A-5AD3-4704-9D9C-2396002AF2BC}"/>
    <cellStyle name="Comma 9 7 7 2 2" xfId="36700" xr:uid="{F4B73814-4108-416A-8929-26C1C5F2A3CD}"/>
    <cellStyle name="Comma 9 7 7 3" xfId="28412" xr:uid="{E464B747-F665-4FD5-A0DE-F489CCBC4E4A}"/>
    <cellStyle name="Comma 9 7 7 4" xfId="50964" xr:uid="{75A2F4CA-1CB3-4847-B1EE-B6C0C369C2A3}"/>
    <cellStyle name="Comma 9 7 8" xfId="13322" xr:uid="{E2CB7F11-B4A1-465B-9144-91E6461D36D9}"/>
    <cellStyle name="Comma 9 7 8 2" xfId="21653" xr:uid="{31D574CF-8EB5-4FA2-8749-40F4B5236454}"/>
    <cellStyle name="Comma 9 7 8 2 2" xfId="38313" xr:uid="{8E032804-1E34-45F7-953D-B7176C264054}"/>
    <cellStyle name="Comma 9 7 8 3" xfId="30026" xr:uid="{CD08D294-9644-4FB5-A71D-C8CC819984E4}"/>
    <cellStyle name="Comma 9 7 8 4" xfId="53196" xr:uid="{5396B13F-6CB6-49BE-9BD0-5FB63153EF1E}"/>
    <cellStyle name="Comma 9 7 9" xfId="22008" xr:uid="{6236EFE3-1389-4D78-8EDF-68416823E96D}"/>
    <cellStyle name="Comma 9 8" xfId="647" xr:uid="{2525E2D2-2193-427A-A78F-DC3F454F2A5C}"/>
    <cellStyle name="Comma 9 8 10" xfId="41245" xr:uid="{D0A3AB1A-F510-4EEC-8079-1DCAA324FC60}"/>
    <cellStyle name="Comma 9 8 11" xfId="1345" xr:uid="{4FC1C9D5-90C3-408E-AEDA-017E46C3D798}"/>
    <cellStyle name="Comma 9 8 2" xfId="1878" xr:uid="{DE5B6E95-A446-4EFE-BE55-AED4161159B2}"/>
    <cellStyle name="Comma 9 8 2 2" xfId="3807" xr:uid="{DD7DDBAB-C653-4F97-93FD-CC98CC99CF54}"/>
    <cellStyle name="Comma 9 8 2 2 2" xfId="8722" xr:uid="{444C42A8-DB31-41EB-B179-69D725B6839D}"/>
    <cellStyle name="Comma 9 8 2 2 2 2" xfId="18623" xr:uid="{516CB7F0-3A1E-493E-8F29-5897656363F2}"/>
    <cellStyle name="Comma 9 8 2 2 2 2 2" xfId="35283" xr:uid="{65D045C9-C4F2-4F4D-AD8B-E27C14AB8BA3}"/>
    <cellStyle name="Comma 9 8 2 2 2 3" xfId="26995" xr:uid="{4AA43D72-459A-4903-971A-4CFBD0E41383}"/>
    <cellStyle name="Comma 9 8 2 2 2 4" xfId="48605" xr:uid="{62C0C0EC-F535-4B82-BD17-4773D01EAE25}"/>
    <cellStyle name="Comma 9 8 2 2 3" xfId="15419" xr:uid="{962D5260-6417-47B0-B81C-BF8CDC50DF4B}"/>
    <cellStyle name="Comma 9 8 2 2 3 2" xfId="32079" xr:uid="{972656F2-3D27-41BC-BBE3-950C313FC377}"/>
    <cellStyle name="Comma 9 8 2 2 4" xfId="23790" xr:uid="{369B7836-D3ED-44B7-B56C-5F82020D612F}"/>
    <cellStyle name="Comma 9 8 2 2 5" xfId="43711" xr:uid="{445AB160-CCB9-466C-923A-7BF10541D56B}"/>
    <cellStyle name="Comma 9 8 2 3" xfId="5715" xr:uid="{7389AF54-A961-4E60-A9AA-72EFC093DB71}"/>
    <cellStyle name="Comma 9 8 2 3 2" xfId="10097" xr:uid="{F54AE75C-8F66-4C64-9256-23405BBD27CB}"/>
    <cellStyle name="Comma 9 8 2 3 2 2" xfId="19433" xr:uid="{9273324C-2117-4BB5-8BAE-F0EA77FFD6A1}"/>
    <cellStyle name="Comma 9 8 2 3 2 2 2" xfId="36093" xr:uid="{3A3BB5CC-B7EB-476B-9E4E-D5AFCBC58AD4}"/>
    <cellStyle name="Comma 9 8 2 3 2 3" xfId="27805" xr:uid="{CE5D1A6A-90A1-4FA7-8353-ADD394740C5C}"/>
    <cellStyle name="Comma 9 8 2 3 2 4" xfId="49980" xr:uid="{E9F480CF-E558-4CAC-9710-B5A08ED3E140}"/>
    <cellStyle name="Comma 9 8 2 3 3" xfId="16752" xr:uid="{32BBB95F-F29A-4E15-A03B-98E738628D8E}"/>
    <cellStyle name="Comma 9 8 2 3 3 2" xfId="33412" xr:uid="{E1BCAD94-2364-4D73-97B2-2AD52EF1418C}"/>
    <cellStyle name="Comma 9 8 2 3 4" xfId="25123" xr:uid="{7E56CBF5-BBE0-4746-8826-26E13A04FC11}"/>
    <cellStyle name="Comma 9 8 2 3 5" xfId="45609" xr:uid="{F28835E7-A220-4107-8AC9-D2AFADA7E1E0}"/>
    <cellStyle name="Comma 9 8 2 4" xfId="7387" xr:uid="{FA9D98C6-433D-4480-A8C5-5D3D01F50448}"/>
    <cellStyle name="Comma 9 8 2 4 2" xfId="17841" xr:uid="{A23E0C0D-6387-46A2-B179-C68AB97116DF}"/>
    <cellStyle name="Comma 9 8 2 4 2 2" xfId="34501" xr:uid="{96BAE601-F2BA-450F-8852-0E83ABD3A787}"/>
    <cellStyle name="Comma 9 8 2 4 3" xfId="26213" xr:uid="{C0184A9F-FF4C-45FC-AD94-1821B4C10D51}"/>
    <cellStyle name="Comma 9 8 2 4 4" xfId="47270" xr:uid="{26ACC572-3269-4F01-8A76-3C18A589F877}"/>
    <cellStyle name="Comma 9 8 2 5" xfId="11689" xr:uid="{F981A2F7-5C41-4F86-8C19-5543ACD7A1D9}"/>
    <cellStyle name="Comma 9 8 2 5 2" xfId="20472" xr:uid="{D39EEEDA-4577-4957-B2C7-640130574534}"/>
    <cellStyle name="Comma 9 8 2 5 2 2" xfId="37132" xr:uid="{B39B3F9C-D817-493B-94ED-89684173B98B}"/>
    <cellStyle name="Comma 9 8 2 5 3" xfId="28844" xr:uid="{841E0992-5846-4F38-B5BE-BA3138148D0D}"/>
    <cellStyle name="Comma 9 8 2 5 4" xfId="51570" xr:uid="{AB0E5ECD-7EC3-4F45-8110-9BB06DFFA759}"/>
    <cellStyle name="Comma 9 8 2 6" xfId="14103" xr:uid="{C0F75C71-3432-4CDA-AB8D-657B1D7857E6}"/>
    <cellStyle name="Comma 9 8 2 6 2" xfId="30763" xr:uid="{E84143FD-8D88-4458-A005-533C8868A32C}"/>
    <cellStyle name="Comma 9 8 2 7" xfId="22453" xr:uid="{5A2F618F-355F-4FD9-BCA7-6A381A8A37D9}"/>
    <cellStyle name="Comma 9 8 2 8" xfId="41822" xr:uid="{C62C0F30-E3D2-4E00-9984-E86B6CCB8A58}"/>
    <cellStyle name="Comma 9 8 3" xfId="2495" xr:uid="{27802469-08E1-492F-ADFB-96131988D972}"/>
    <cellStyle name="Comma 9 8 3 2" xfId="4421" xr:uid="{5B5BCEAD-39E1-4E96-B4C2-22C3AC251F49}"/>
    <cellStyle name="Comma 9 8 3 2 2" xfId="9147" xr:uid="{42068903-85FF-4EFE-B209-7964D2DAA960}"/>
    <cellStyle name="Comma 9 8 3 2 2 2" xfId="18877" xr:uid="{EC8E527A-0AA7-44C2-BDCD-03C7CC971D68}"/>
    <cellStyle name="Comma 9 8 3 2 2 2 2" xfId="35537" xr:uid="{0E33A565-C48A-41D1-9154-3339775082B3}"/>
    <cellStyle name="Comma 9 8 3 2 2 3" xfId="27249" xr:uid="{6CFBE7AA-AF52-4B54-B9D3-BC3498DE0FB3}"/>
    <cellStyle name="Comma 9 8 3 2 2 4" xfId="49030" xr:uid="{945D5E3E-1BD4-44AC-A529-CA506940D0DF}"/>
    <cellStyle name="Comma 9 8 3 2 3" xfId="15862" xr:uid="{7B92CF5E-3A90-4475-B53D-76AD8D625EBC}"/>
    <cellStyle name="Comma 9 8 3 2 3 2" xfId="32522" xr:uid="{379CCBB9-41B2-4993-901F-5D81662835F2}"/>
    <cellStyle name="Comma 9 8 3 2 4" xfId="24233" xr:uid="{264CCCE5-FF73-40A7-A2C1-D17F64F692BA}"/>
    <cellStyle name="Comma 9 8 3 2 5" xfId="44325" xr:uid="{DBC8864D-E38A-462B-995D-51D238EC19A2}"/>
    <cellStyle name="Comma 9 8 3 3" xfId="6314" xr:uid="{E8E62957-344F-4590-9E08-DFDB4C2063D7}"/>
    <cellStyle name="Comma 9 8 3 3 2" xfId="10522" xr:uid="{F69C64F6-8F5F-4E89-91E8-B78067E9877E}"/>
    <cellStyle name="Comma 9 8 3 3 2 2" xfId="19687" xr:uid="{5623CB33-599B-46DB-87B2-C0AFB87EE8B2}"/>
    <cellStyle name="Comma 9 8 3 3 2 2 2" xfId="36347" xr:uid="{9E3C5F51-DD9F-4B96-95CE-DE526EF632D7}"/>
    <cellStyle name="Comma 9 8 3 3 2 3" xfId="28059" xr:uid="{F5699821-096D-41F7-81E9-C80EE0BE63F6}"/>
    <cellStyle name="Comma 9 8 3 3 2 4" xfId="50405" xr:uid="{4F08CF32-BE87-4B0A-A8E2-B3E7FBEBFA05}"/>
    <cellStyle name="Comma 9 8 3 3 3" xfId="17180" xr:uid="{AD1E571D-AE4E-40A5-BB45-EEC7B1D63A40}"/>
    <cellStyle name="Comma 9 8 3 3 3 2" xfId="33840" xr:uid="{6400FE18-BC19-42E3-BD37-84AE60AF14A0}"/>
    <cellStyle name="Comma 9 8 3 3 4" xfId="25551" xr:uid="{2B3C01F4-8095-4414-8830-00D33C1DD340}"/>
    <cellStyle name="Comma 9 8 3 3 5" xfId="46208" xr:uid="{1F1594F9-94E5-4F6B-8694-F2BC2C603E99}"/>
    <cellStyle name="Comma 9 8 3 4" xfId="7812" xr:uid="{98E25710-CD64-4846-B310-6443EFC0A4B6}"/>
    <cellStyle name="Comma 9 8 3 4 2" xfId="18095" xr:uid="{526D0E60-9114-4F1E-A193-82BF8DB1EDAE}"/>
    <cellStyle name="Comma 9 8 3 4 2 2" xfId="34755" xr:uid="{B94E9567-236C-412E-90C1-13F6B5FF2F3A}"/>
    <cellStyle name="Comma 9 8 3 4 3" xfId="26467" xr:uid="{F20C9FC2-651B-44EF-90C2-39E4FD1749E9}"/>
    <cellStyle name="Comma 9 8 3 4 4" xfId="47695" xr:uid="{96011FDC-155D-4668-9A29-0F1905023F73}"/>
    <cellStyle name="Comma 9 8 3 5" xfId="12288" xr:uid="{4A6252FF-237E-447A-BEC5-1596DFB0043B}"/>
    <cellStyle name="Comma 9 8 3 5 2" xfId="20900" xr:uid="{A7851110-CE09-488D-B18F-5172E26B37A7}"/>
    <cellStyle name="Comma 9 8 3 5 2 2" xfId="37560" xr:uid="{52081F1D-6CE9-41A3-B5C9-B4C4E29B6DF3}"/>
    <cellStyle name="Comma 9 8 3 5 3" xfId="29272" xr:uid="{A5F00038-92EB-48E3-81F0-03FC50848120}"/>
    <cellStyle name="Comma 9 8 3 5 4" xfId="52169" xr:uid="{DA2AE769-EB2F-4B10-A58E-ABB787DB8AB4}"/>
    <cellStyle name="Comma 9 8 3 6" xfId="14526" xr:uid="{93B5E216-9A1D-48F5-AE30-5D26DE0A3B32}"/>
    <cellStyle name="Comma 9 8 3 6 2" xfId="31186" xr:uid="{856F0018-EC0C-408E-95D9-F55336BA80DE}"/>
    <cellStyle name="Comma 9 8 3 7" xfId="22896" xr:uid="{240A2C0F-F83A-4C63-9ABC-19D6FB9F1525}"/>
    <cellStyle name="Comma 9 8 3 8" xfId="42436" xr:uid="{E245E92C-EA32-411D-8E10-C8C85C2D3973}"/>
    <cellStyle name="Comma 9 8 4" xfId="3230" xr:uid="{4C71E549-1A59-45FA-9D1C-0FA7C31A06D1}"/>
    <cellStyle name="Comma 9 8 4 2" xfId="8318" xr:uid="{08F486DA-17A3-4ACC-AFFA-01E7A2786E00}"/>
    <cellStyle name="Comma 9 8 4 2 2" xfId="18382" xr:uid="{C00405B8-6412-4317-B08A-DA155B22FC56}"/>
    <cellStyle name="Comma 9 8 4 2 2 2" xfId="35042" xr:uid="{6E8A4599-0B05-4D4B-9B00-70294241BF30}"/>
    <cellStyle name="Comma 9 8 4 2 3" xfId="26754" xr:uid="{30FC6A19-327F-4200-8E89-1E9E17122361}"/>
    <cellStyle name="Comma 9 8 4 2 4" xfId="48201" xr:uid="{AA547476-C34B-4380-8A27-BB5B9DA1604A}"/>
    <cellStyle name="Comma 9 8 4 3" xfId="15005" xr:uid="{AE7917CC-D460-40D8-A34A-8A1FEA036539}"/>
    <cellStyle name="Comma 9 8 4 3 2" xfId="31665" xr:uid="{465923FC-B340-4331-AF9C-FE3C1FCE27F0}"/>
    <cellStyle name="Comma 9 8 4 4" xfId="23376" xr:uid="{E1996EDA-1939-4635-B6C0-AA6248E00848}"/>
    <cellStyle name="Comma 9 8 4 5" xfId="43134" xr:uid="{FCCCA30F-04C7-498E-8C94-EA2189291A5D}"/>
    <cellStyle name="Comma 9 8 5" xfId="5138" xr:uid="{17C2B2AF-AE45-47DB-801E-85A25C0945C5}"/>
    <cellStyle name="Comma 9 8 5 2" xfId="9693" xr:uid="{982056AA-4D77-4DB7-BAB2-B136FE59E0D6}"/>
    <cellStyle name="Comma 9 8 5 2 2" xfId="19192" xr:uid="{0E0A7481-1C1E-46EF-B700-847808F3D591}"/>
    <cellStyle name="Comma 9 8 5 2 2 2" xfId="35852" xr:uid="{90890A5A-00FE-4E5F-AAE7-2C595797420C}"/>
    <cellStyle name="Comma 9 8 5 2 3" xfId="27564" xr:uid="{79F1D687-4C0B-4FF9-BF96-7DBEA17D478B}"/>
    <cellStyle name="Comma 9 8 5 2 4" xfId="49576" xr:uid="{431D1B71-AC21-4EDE-86A2-B2156FC991A9}"/>
    <cellStyle name="Comma 9 8 5 3" xfId="16338" xr:uid="{0C09354D-1E0B-4B3E-9DA3-A20B89753434}"/>
    <cellStyle name="Comma 9 8 5 3 2" xfId="32998" xr:uid="{3928F5C4-7AA7-41C6-9946-AD5A5DA00871}"/>
    <cellStyle name="Comma 9 8 5 4" xfId="24709" xr:uid="{77D5473F-A82D-40FD-AB77-07FD581FF212}"/>
    <cellStyle name="Comma 9 8 5 5" xfId="45032" xr:uid="{4FB8AD81-3C68-4187-A276-843AE845E7A9}"/>
    <cellStyle name="Comma 9 8 6" xfId="6983" xr:uid="{5A9ABB7A-658A-49FA-A06C-C055C1C8B12B}"/>
    <cellStyle name="Comma 9 8 6 2" xfId="17600" xr:uid="{4C715F87-1BEB-4FA8-8480-CF860586C444}"/>
    <cellStyle name="Comma 9 8 6 2 2" xfId="34260" xr:uid="{DA6C7BF2-242D-4941-BC0E-BF4E0F66DAF7}"/>
    <cellStyle name="Comma 9 8 6 3" xfId="25972" xr:uid="{099784FB-7B31-4D88-A053-193C751B6234}"/>
    <cellStyle name="Comma 9 8 6 4" xfId="46866" xr:uid="{CD76888B-4A37-4B4D-B4B8-A844CF50395A}"/>
    <cellStyle name="Comma 9 8 7" xfId="11112" xr:uid="{278D2FC8-7B73-4F8C-BD0E-90839536A71C}"/>
    <cellStyle name="Comma 9 8 7 2" xfId="20058" xr:uid="{06A78321-2891-4754-809A-6C657F9497A4}"/>
    <cellStyle name="Comma 9 8 7 2 2" xfId="36718" xr:uid="{91591C6F-623F-4D9A-8E1C-24DF32075671}"/>
    <cellStyle name="Comma 9 8 7 3" xfId="28430" xr:uid="{6543EF77-9145-463A-BDA0-7AECA4FAD768}"/>
    <cellStyle name="Comma 9 8 7 4" xfId="50993" xr:uid="{62076714-B6DB-4F96-A97D-1754CDCFCC02}"/>
    <cellStyle name="Comma 9 8 8" xfId="13364" xr:uid="{3A2B6916-9BF9-4C59-BFA3-FD3403C9438A}"/>
    <cellStyle name="Comma 9 8 8 2" xfId="21684" xr:uid="{5C62A9B2-5923-4FBB-8B60-7008A688E1A6}"/>
    <cellStyle name="Comma 9 8 8 2 2" xfId="38344" xr:uid="{2F309CE6-FBC7-48F1-A905-BD7EAC2F7432}"/>
    <cellStyle name="Comma 9 8 8 3" xfId="30057" xr:uid="{E91CAD77-1AAD-48AC-BA46-239282D44492}"/>
    <cellStyle name="Comma 9 8 8 4" xfId="53238" xr:uid="{8AC47D36-D89A-46B0-A66B-20838E1B3A90}"/>
    <cellStyle name="Comma 9 8 9" xfId="22039" xr:uid="{34BE41F3-38AE-466A-B357-DD9EE9766E2E}"/>
    <cellStyle name="Comma 9 9" xfId="674" xr:uid="{3EF4F589-39CD-48E2-861B-087573F78DDE}"/>
    <cellStyle name="Comma 9 9 10" xfId="22057" xr:uid="{3043F9A5-0076-4A16-A3E8-BDF54C11BA43}"/>
    <cellStyle name="Comma 9 9 11" xfId="41272" xr:uid="{8FA4E203-1DA1-4221-8153-51FF1F062241}"/>
    <cellStyle name="Comma 9 9 12" xfId="1372" xr:uid="{2F718B31-E4CC-439C-9863-8C88D6A27237}"/>
    <cellStyle name="Comma 9 9 2" xfId="1905" xr:uid="{2E46B3A3-C295-4F34-9265-185402A9BC0D}"/>
    <cellStyle name="Comma 9 9 2 2" xfId="3834" xr:uid="{4B3DBE63-4379-473F-9498-74BB094FECC8}"/>
    <cellStyle name="Comma 9 9 2 2 2" xfId="8749" xr:uid="{6F571AF3-388B-4FA3-BC47-44FC1FE10623}"/>
    <cellStyle name="Comma 9 9 2 2 2 2" xfId="18641" xr:uid="{D43C4F66-8C02-4729-A14F-D2C2EE96E2B9}"/>
    <cellStyle name="Comma 9 9 2 2 2 2 2" xfId="35301" xr:uid="{37BEB257-309D-4E3C-8687-F7FDA71E90A1}"/>
    <cellStyle name="Comma 9 9 2 2 2 3" xfId="27013" xr:uid="{6D410974-F4EE-4629-8711-973C2DAF6DFF}"/>
    <cellStyle name="Comma 9 9 2 2 2 4" xfId="48632" xr:uid="{6770A6F5-1C10-4AEA-A3F8-FB7DA0F9B16D}"/>
    <cellStyle name="Comma 9 9 2 2 3" xfId="15437" xr:uid="{586D537F-69C1-415E-8414-F85380475D85}"/>
    <cellStyle name="Comma 9 9 2 2 3 2" xfId="32097" xr:uid="{06703DCE-CE18-44CF-86DC-B678316848A8}"/>
    <cellStyle name="Comma 9 9 2 2 4" xfId="23808" xr:uid="{918504E6-7DB2-4C0D-8FDB-8F53F6888BA8}"/>
    <cellStyle name="Comma 9 9 2 2 5" xfId="43738" xr:uid="{05B766E4-3EC3-4EC9-94C2-526C9BD7B77C}"/>
    <cellStyle name="Comma 9 9 2 3" xfId="5742" xr:uid="{DACC9794-0768-4794-817B-69FF8A8FC80A}"/>
    <cellStyle name="Comma 9 9 2 3 2" xfId="10124" xr:uid="{537E3652-4980-41A4-83BE-9D758C451F0D}"/>
    <cellStyle name="Comma 9 9 2 3 2 2" xfId="19451" xr:uid="{313399ED-63AA-4F27-9217-B76BCA2848BE}"/>
    <cellStyle name="Comma 9 9 2 3 2 2 2" xfId="36111" xr:uid="{FF3D4680-BFAF-44F3-A8C2-3FC34541E6C2}"/>
    <cellStyle name="Comma 9 9 2 3 2 3" xfId="27823" xr:uid="{C4DB9A52-21F8-413D-AB39-018AF4B24594}"/>
    <cellStyle name="Comma 9 9 2 3 2 4" xfId="50007" xr:uid="{063EE97C-DB85-42E5-AB57-D9C5710CF8CE}"/>
    <cellStyle name="Comma 9 9 2 3 3" xfId="16770" xr:uid="{9D61E07E-5230-4F05-9A20-CEBA17047775}"/>
    <cellStyle name="Comma 9 9 2 3 3 2" xfId="33430" xr:uid="{26996DFA-4B36-49BB-B50A-3553843B333B}"/>
    <cellStyle name="Comma 9 9 2 3 4" xfId="25141" xr:uid="{3FC8CDCA-9F81-4D06-9DB1-49444D9AA364}"/>
    <cellStyle name="Comma 9 9 2 3 5" xfId="45636" xr:uid="{DBD830D5-8B0E-49FB-A7B2-B5EB4B058FC1}"/>
    <cellStyle name="Comma 9 9 2 4" xfId="7414" xr:uid="{E835C07E-6F54-45C0-BE78-334DEE3316D0}"/>
    <cellStyle name="Comma 9 9 2 4 2" xfId="17859" xr:uid="{6D167E25-1780-4969-B25D-061055B16944}"/>
    <cellStyle name="Comma 9 9 2 4 2 2" xfId="34519" xr:uid="{09332DF1-9ACC-4168-9806-5FAB9D7FB6B2}"/>
    <cellStyle name="Comma 9 9 2 4 3" xfId="26231" xr:uid="{E013BB4A-CFB3-4EEE-AD46-7151295E87D7}"/>
    <cellStyle name="Comma 9 9 2 4 4" xfId="47297" xr:uid="{60875C0C-4763-4202-8259-D520843F5472}"/>
    <cellStyle name="Comma 9 9 2 5" xfId="11716" xr:uid="{97AF5B11-9BD3-4115-A94E-5D1E57E20B8A}"/>
    <cellStyle name="Comma 9 9 2 5 2" xfId="20490" xr:uid="{C311B5DF-F9FC-47BB-9A38-3E39D266DAC6}"/>
    <cellStyle name="Comma 9 9 2 5 2 2" xfId="37150" xr:uid="{60C90900-1935-4650-A0DB-2983990BC512}"/>
    <cellStyle name="Comma 9 9 2 5 3" xfId="28862" xr:uid="{993F1000-3687-4CB3-8F28-0ADD26BD2EDE}"/>
    <cellStyle name="Comma 9 9 2 5 4" xfId="51597" xr:uid="{0B60103B-154A-4452-88A7-6424928C37B7}"/>
    <cellStyle name="Comma 9 9 2 6" xfId="14121" xr:uid="{07320F0F-53FF-456E-8BE8-1BAD4EFC4CE9}"/>
    <cellStyle name="Comma 9 9 2 6 2" xfId="30781" xr:uid="{83EF9B38-0EFB-45AB-87D4-8D5C0780C2F9}"/>
    <cellStyle name="Comma 9 9 2 7" xfId="22471" xr:uid="{C7B7D4EC-785B-4623-984C-C3BD81D09733}"/>
    <cellStyle name="Comma 9 9 2 8" xfId="41849" xr:uid="{C3155BEF-8EC8-482F-850C-B69C847CC996}"/>
    <cellStyle name="Comma 9 9 3" xfId="2522" xr:uid="{1D84DFA4-0E4E-4AB0-80CA-2F9D754A5502}"/>
    <cellStyle name="Comma 9 9 3 2" xfId="4448" xr:uid="{8B7F3CF5-47A8-4532-A229-3219983B4B25}"/>
    <cellStyle name="Comma 9 9 3 2 2" xfId="9174" xr:uid="{FE265533-3743-47F3-9D4B-E29327819D48}"/>
    <cellStyle name="Comma 9 9 3 2 2 2" xfId="18895" xr:uid="{586F5AC3-8BBC-4406-96CF-747A8072A726}"/>
    <cellStyle name="Comma 9 9 3 2 2 2 2" xfId="35555" xr:uid="{B6364807-AF71-482A-96BB-2C3AC862F0B7}"/>
    <cellStyle name="Comma 9 9 3 2 2 3" xfId="27267" xr:uid="{C5CAE266-FC80-4323-A269-0BB1F7C85BC3}"/>
    <cellStyle name="Comma 9 9 3 2 2 4" xfId="49057" xr:uid="{239423A0-5007-41BD-9E40-7E2B61E77EC2}"/>
    <cellStyle name="Comma 9 9 3 2 3" xfId="15880" xr:uid="{1DFA68EC-5E13-4030-AB6F-15087C6559FF}"/>
    <cellStyle name="Comma 9 9 3 2 3 2" xfId="32540" xr:uid="{A917B065-1E38-4916-A1F4-FA445F09D7C5}"/>
    <cellStyle name="Comma 9 9 3 2 4" xfId="24251" xr:uid="{86FEB2A0-65A1-49FA-B762-DB3428C5E804}"/>
    <cellStyle name="Comma 9 9 3 2 5" xfId="44352" xr:uid="{2EC78CBD-EEB8-4CEF-A4D4-5DF33DE3B3C2}"/>
    <cellStyle name="Comma 9 9 3 3" xfId="6341" xr:uid="{24F9F049-5E5A-48D6-98C2-9089CB8AB21E}"/>
    <cellStyle name="Comma 9 9 3 3 2" xfId="10549" xr:uid="{581F1853-E8B3-4705-A6E2-5216007DA6C1}"/>
    <cellStyle name="Comma 9 9 3 3 2 2" xfId="19705" xr:uid="{81789752-8719-4070-BCBE-88A5513A82CB}"/>
    <cellStyle name="Comma 9 9 3 3 2 2 2" xfId="36365" xr:uid="{36AE3B2A-FD2E-46E8-A9A9-F4D3F8B98BD2}"/>
    <cellStyle name="Comma 9 9 3 3 2 3" xfId="28077" xr:uid="{7A9858BE-8AA7-43D1-9C14-D16375C25ED2}"/>
    <cellStyle name="Comma 9 9 3 3 2 4" xfId="50432" xr:uid="{25957143-7409-46C2-B0B1-7FE85BA687FE}"/>
    <cellStyle name="Comma 9 9 3 3 3" xfId="17198" xr:uid="{5E46103A-9673-49DD-B7B3-58FA3DED3FEF}"/>
    <cellStyle name="Comma 9 9 3 3 3 2" xfId="33858" xr:uid="{E6274F92-975B-43FE-AE6D-08ED53A6929E}"/>
    <cellStyle name="Comma 9 9 3 3 4" xfId="25569" xr:uid="{34096E89-E644-454F-9F2C-71858AAA78E9}"/>
    <cellStyle name="Comma 9 9 3 3 5" xfId="46235" xr:uid="{F0A82ADB-1F18-4FE9-91A6-027137C9BD78}"/>
    <cellStyle name="Comma 9 9 3 4" xfId="7839" xr:uid="{F4588CE4-ACBF-4280-9921-0B7CA4779F4D}"/>
    <cellStyle name="Comma 9 9 3 4 2" xfId="18113" xr:uid="{240A2B8B-6CDB-40BD-A94A-8A1C3716CE48}"/>
    <cellStyle name="Comma 9 9 3 4 2 2" xfId="34773" xr:uid="{81940D1E-60DC-4610-860B-24AA081CA505}"/>
    <cellStyle name="Comma 9 9 3 4 3" xfId="26485" xr:uid="{F650BEB8-8706-4C88-ABE0-7DE34599A491}"/>
    <cellStyle name="Comma 9 9 3 4 4" xfId="47722" xr:uid="{5FA4BF90-C2D1-441F-91F6-153AAFD7AEC0}"/>
    <cellStyle name="Comma 9 9 3 5" xfId="12315" xr:uid="{BC8BABFE-AFD0-484D-AF4A-8B7A62D6D936}"/>
    <cellStyle name="Comma 9 9 3 5 2" xfId="20918" xr:uid="{1EA30E12-97A6-4C04-BC0A-C64531F92481}"/>
    <cellStyle name="Comma 9 9 3 5 2 2" xfId="37578" xr:uid="{86C31CAF-CD05-40FD-841C-871FA85E40DE}"/>
    <cellStyle name="Comma 9 9 3 5 3" xfId="29290" xr:uid="{47A229EB-F96B-4BE0-A884-62A8FB817BB0}"/>
    <cellStyle name="Comma 9 9 3 5 4" xfId="52196" xr:uid="{4E0739CB-FBBE-4972-94D8-17021238CC86}"/>
    <cellStyle name="Comma 9 9 3 6" xfId="14544" xr:uid="{213D7179-7D87-4A31-A4DB-DC213B920CD1}"/>
    <cellStyle name="Comma 9 9 3 6 2" xfId="31204" xr:uid="{DD2232A6-D909-422E-82B8-FA8D9E2F92D7}"/>
    <cellStyle name="Comma 9 9 3 7" xfId="22914" xr:uid="{E4565AF7-B19F-4EE9-93A3-42D1779B7EE6}"/>
    <cellStyle name="Comma 9 9 3 8" xfId="42463" xr:uid="{730A1662-599B-48B5-A689-8A4CFCF2F01B}"/>
    <cellStyle name="Comma 9 9 4" xfId="3257" xr:uid="{2FE4A895-B6B0-4B4C-B82B-EEC0D00E2873}"/>
    <cellStyle name="Comma 9 9 4 2" xfId="8345" xr:uid="{124154A9-FB1D-4F4B-8EDB-1BED60388117}"/>
    <cellStyle name="Comma 9 9 4 2 2" xfId="18400" xr:uid="{B5D204C3-F735-47F6-A62F-4B3BDA3E4B5C}"/>
    <cellStyle name="Comma 9 9 4 2 2 2" xfId="35060" xr:uid="{284D135A-5A36-4B8A-B848-7C3ED14FC0F7}"/>
    <cellStyle name="Comma 9 9 4 2 3" xfId="26772" xr:uid="{A97A0361-748E-4524-9A91-3D9274E41EFC}"/>
    <cellStyle name="Comma 9 9 4 2 4" xfId="48228" xr:uid="{02DB4B1A-9F90-4020-9F24-4508B5B5EACC}"/>
    <cellStyle name="Comma 9 9 4 3" xfId="15023" xr:uid="{5B93EF7F-E76D-457D-936A-2ED5C8825BEB}"/>
    <cellStyle name="Comma 9 9 4 3 2" xfId="31683" xr:uid="{F36B3BB0-891A-4E26-AF87-C2AD9E170DD1}"/>
    <cellStyle name="Comma 9 9 4 4" xfId="23394" xr:uid="{19FBE435-44B2-4875-946B-817D97F9C41B}"/>
    <cellStyle name="Comma 9 9 4 5" xfId="43161" xr:uid="{D7E60C2E-BF82-49CD-8DD9-EC2505A08F38}"/>
    <cellStyle name="Comma 9 9 5" xfId="5165" xr:uid="{80721EC8-1BB3-49B0-BCA3-45C4552BD2C5}"/>
    <cellStyle name="Comma 9 9 5 2" xfId="9720" xr:uid="{82F135BE-C561-416B-A918-D73EF9385FB3}"/>
    <cellStyle name="Comma 9 9 5 2 2" xfId="19210" xr:uid="{495A516D-5EBF-4E68-A628-C288DC89EC65}"/>
    <cellStyle name="Comma 9 9 5 2 2 2" xfId="35870" xr:uid="{FE0D35AF-14DA-4354-AD26-7E20BCECB540}"/>
    <cellStyle name="Comma 9 9 5 2 3" xfId="27582" xr:uid="{EF75CEF3-19F2-45DC-B90E-EDAFA991485A}"/>
    <cellStyle name="Comma 9 9 5 2 4" xfId="49603" xr:uid="{13A638D5-0ED8-45B3-A8B2-049AD1AA41D6}"/>
    <cellStyle name="Comma 9 9 5 3" xfId="16356" xr:uid="{EB395E69-DC10-4A92-A859-B7F1D23DC5D2}"/>
    <cellStyle name="Comma 9 9 5 3 2" xfId="33016" xr:uid="{29F7F031-1028-4EDB-976E-A50CF7CF2417}"/>
    <cellStyle name="Comma 9 9 5 4" xfId="24727" xr:uid="{95D28917-913C-4FDA-A336-14649961D238}"/>
    <cellStyle name="Comma 9 9 5 5" xfId="45059" xr:uid="{D5D1810C-EDB9-496C-BBF9-FCADD69740F8}"/>
    <cellStyle name="Comma 9 9 6" xfId="7010" xr:uid="{6F13AFA9-3186-4081-B2EE-62DE144A96AB}"/>
    <cellStyle name="Comma 9 9 6 2" xfId="17618" xr:uid="{E4327B9C-8A4E-4430-BEC0-33E6C500E29C}"/>
    <cellStyle name="Comma 9 9 6 2 2" xfId="34278" xr:uid="{EB0F1468-AC1E-44ED-87A3-C1DF2C13CB80}"/>
    <cellStyle name="Comma 9 9 6 3" xfId="25990" xr:uid="{9CE82309-B898-42FC-8897-8E06115A562B}"/>
    <cellStyle name="Comma 9 9 6 4" xfId="46893" xr:uid="{53BE4BE9-0E12-4AC5-AAEB-FBCA96D3309C}"/>
    <cellStyle name="Comma 9 9 7" xfId="11139" xr:uid="{1B034C6C-EE7F-47F8-AC6C-8E3D4BA76891}"/>
    <cellStyle name="Comma 9 9 7 2" xfId="20076" xr:uid="{0A690E45-B6ED-4ABE-A8FC-AF6D8B51FE17}"/>
    <cellStyle name="Comma 9 9 7 2 2" xfId="36736" xr:uid="{B7057903-7917-4BBA-8F07-D0B9618744D3}"/>
    <cellStyle name="Comma 9 9 7 3" xfId="28448" xr:uid="{DDD485C9-3D66-4440-BC9A-EDB53F378443}"/>
    <cellStyle name="Comma 9 9 7 4" xfId="51020" xr:uid="{BE150779-C08B-4C54-8D35-261652D7394A}"/>
    <cellStyle name="Comma 9 9 8" xfId="13391" xr:uid="{DEA41F0D-DDA0-4B4B-B28A-F58F62C06EB4}"/>
    <cellStyle name="Comma 9 9 8 2" xfId="21702" xr:uid="{F7E3FC18-AC11-42D1-8160-4867D2AF1600}"/>
    <cellStyle name="Comma 9 9 8 2 2" xfId="38362" xr:uid="{1FACA84D-0550-4DC5-9483-0CA64FB9E0B5}"/>
    <cellStyle name="Comma 9 9 8 3" xfId="30075" xr:uid="{94EF92BB-9D07-40EB-A458-B757E580A3FD}"/>
    <cellStyle name="Comma 9 9 8 4" xfId="53265" xr:uid="{5B79F6F5-BAEC-4BDC-A3C0-5B719283309E}"/>
    <cellStyle name="Comma 9 9 9" xfId="13707" xr:uid="{14296ADC-EED2-4F5A-A53E-1DF9A2B6C35E}"/>
    <cellStyle name="Comma 9 9 9 2" xfId="30367" xr:uid="{CF098F43-7038-447F-86F1-4C1D12ABFFFF}"/>
    <cellStyle name="Comma 90" xfId="53392" xr:uid="{D377D6D0-59E6-4EFC-B2EA-49801B8A7545}"/>
    <cellStyle name="Comma 91" xfId="53425" xr:uid="{8949F48F-6E38-4D4C-B237-87318237CD3C}"/>
    <cellStyle name="Comma 92" xfId="53541" xr:uid="{72FE73D3-4F37-462A-ACFA-4BEC1DB96682}"/>
    <cellStyle name="Comma 97" xfId="150" xr:uid="{6CECB141-23C2-4497-8D45-F5A68212D15E}"/>
    <cellStyle name="Comma 97 10" xfId="13547" xr:uid="{1FA62347-0B5D-411B-89E1-65D595534BB8}"/>
    <cellStyle name="Comma 97 10 2" xfId="30207" xr:uid="{41237703-00DF-4171-B9B3-15BD047A7252}"/>
    <cellStyle name="Comma 97 11" xfId="21830" xr:uid="{8971065C-17DA-4A5B-924D-BFAD7BF5FAEE}"/>
    <cellStyle name="Comma 97 12" xfId="40949" xr:uid="{F334CAE2-A004-4A53-936C-C75C140C7454}"/>
    <cellStyle name="Comma 97 2" xfId="334" xr:uid="{2A1CF67F-FF45-4062-BC96-5DACD62E415E}"/>
    <cellStyle name="Comma 97 2 2" xfId="2201" xr:uid="{29059F2D-984D-4FEF-AAF1-5CE386F727D5}"/>
    <cellStyle name="Comma 97 2 2 2" xfId="4127" xr:uid="{5C68E746-E7D9-4A4F-9EB9-FEEC21A20111}"/>
    <cellStyle name="Comma 97 2 2 2 2" xfId="15656" xr:uid="{1E5A9FD1-BE80-4B04-8CDB-629823ACBC01}"/>
    <cellStyle name="Comma 97 2 2 2 2 2" xfId="32316" xr:uid="{A9B50F92-98CE-4B4C-909C-D0CDD125CCCF}"/>
    <cellStyle name="Comma 97 2 2 2 3" xfId="24027" xr:uid="{33C7C368-0A5F-4316-934C-578C7B8A86B5}"/>
    <cellStyle name="Comma 97 2 2 2 4" xfId="44031" xr:uid="{30EFECC2-E4C9-4AE1-8A90-22AA5E9568AE}"/>
    <cellStyle name="Comma 97 2 2 3" xfId="6020" xr:uid="{21A6F16D-2EBF-4867-80E9-DFC5B92E51D4}"/>
    <cellStyle name="Comma 97 2 2 3 2" xfId="16974" xr:uid="{826B4350-8AFB-4BA5-9960-CC0AA52FB06D}"/>
    <cellStyle name="Comma 97 2 2 3 2 2" xfId="33634" xr:uid="{61F2A08F-F22F-498A-A9FD-1CFAA2768115}"/>
    <cellStyle name="Comma 97 2 2 3 3" xfId="25345" xr:uid="{77079EE9-A5C9-4B85-9467-943C6C3226D4}"/>
    <cellStyle name="Comma 97 2 2 3 4" xfId="45914" xr:uid="{B1BFAAEC-293B-4870-A3D7-D212387CC2E2}"/>
    <cellStyle name="Comma 97 2 2 4" xfId="11994" xr:uid="{664EFFD7-7CFF-4D99-9A48-D9114B8EEBF4}"/>
    <cellStyle name="Comma 97 2 2 4 2" xfId="20694" xr:uid="{7D972695-4ABF-4536-B454-A7848A2A248E}"/>
    <cellStyle name="Comma 97 2 2 4 2 2" xfId="37354" xr:uid="{BF9DC0BA-C320-49E9-9F76-7701A58C790A}"/>
    <cellStyle name="Comma 97 2 2 4 3" xfId="29066" xr:uid="{C6E29C50-B5EF-4450-B096-B581F94B94F3}"/>
    <cellStyle name="Comma 97 2 2 4 4" xfId="51875" xr:uid="{8C4CD4C7-DC94-408D-8DD8-D3245EDDE047}"/>
    <cellStyle name="Comma 97 2 2 5" xfId="14320" xr:uid="{0B41CAA3-84BA-4A44-903D-C02E42D0F571}"/>
    <cellStyle name="Comma 97 2 2 5 2" xfId="30980" xr:uid="{B8F4CCCF-3186-404D-8AF0-461587EAC323}"/>
    <cellStyle name="Comma 97 2 2 6" xfId="22690" xr:uid="{DCA39489-2D11-4472-8AE0-6188BD3E9AF9}"/>
    <cellStyle name="Comma 97 2 2 7" xfId="42142" xr:uid="{0CE3A1B2-171A-42A3-9FAC-EA2CBA239241}"/>
    <cellStyle name="Comma 97 2 3" xfId="3513" xr:uid="{B94DEF37-FAD4-450A-8771-5D6DAF5F8D12}"/>
    <cellStyle name="Comma 97 2 3 2" xfId="15213" xr:uid="{1881BE80-8A54-47F7-B47A-712CC7AE4CE3}"/>
    <cellStyle name="Comma 97 2 3 2 2" xfId="31873" xr:uid="{12EC1CE7-A092-4DA6-B934-890165B0EFFF}"/>
    <cellStyle name="Comma 97 2 3 3" xfId="23584" xr:uid="{B2D60D30-0049-4A3D-95AA-E4D9C29981FA}"/>
    <cellStyle name="Comma 97 2 3 4" xfId="43417" xr:uid="{92B4F7BC-C89C-4711-BBF7-91D3F17F23B6}"/>
    <cellStyle name="Comma 97 2 4" xfId="5421" xr:uid="{284B3ED5-89D6-4FFC-9F75-1930482E9250}"/>
    <cellStyle name="Comma 97 2 4 2" xfId="16546" xr:uid="{FF22F2ED-FDF7-4EC2-BAE7-9D28A08807E0}"/>
    <cellStyle name="Comma 97 2 4 2 2" xfId="33206" xr:uid="{351F70E4-9ED3-4066-82F6-1D0ACEE42EF9}"/>
    <cellStyle name="Comma 97 2 4 3" xfId="24917" xr:uid="{33210677-8033-453B-8138-FBEBD44750F7}"/>
    <cellStyle name="Comma 97 2 4 4" xfId="45315" xr:uid="{BE713D86-5F3E-4D2A-A283-F241A87F3A65}"/>
    <cellStyle name="Comma 97 2 5" xfId="11395" xr:uid="{31D50863-1B63-44E2-84A3-3E439B5DB799}"/>
    <cellStyle name="Comma 97 2 5 2" xfId="20266" xr:uid="{191A655E-2761-4DCC-BF3C-662B76DDD1BD}"/>
    <cellStyle name="Comma 97 2 5 2 2" xfId="36926" xr:uid="{F1B95711-8476-4928-AAF4-13D1D410D8AF}"/>
    <cellStyle name="Comma 97 2 5 3" xfId="28638" xr:uid="{CEF32FA1-B24A-4DBA-8230-3719C364DC34}"/>
    <cellStyle name="Comma 97 2 5 4" xfId="51276" xr:uid="{B9745FC0-51D2-473A-9E82-0E788A84AE1E}"/>
    <cellStyle name="Comma 97 2 6" xfId="13070" xr:uid="{A7ABE723-7759-44A1-96D4-49CB9A4803B6}"/>
    <cellStyle name="Comma 97 2 6 2" xfId="21478" xr:uid="{1C2499A2-DEA9-4ED1-BE57-56AD3978F580}"/>
    <cellStyle name="Comma 97 2 6 2 2" xfId="38138" xr:uid="{1D1BB31E-C92E-4316-9861-60BE67656BD1}"/>
    <cellStyle name="Comma 97 2 6 3" xfId="29851" xr:uid="{9B08C5CC-322C-49DD-9CED-AA0B256A03C1}"/>
    <cellStyle name="Comma 97 2 6 4" xfId="52944" xr:uid="{F94851CA-90AE-4FA2-A8D9-F61148F90267}"/>
    <cellStyle name="Comma 97 2 7" xfId="13897" xr:uid="{3C155E9D-2D8A-4A0C-B092-558649A27591}"/>
    <cellStyle name="Comma 97 2 7 2" xfId="30557" xr:uid="{0527CC9D-80A5-415D-B739-8D8955BB9A82}"/>
    <cellStyle name="Comma 97 2 8" xfId="22247" xr:uid="{6AC005C1-548F-4A24-B5C2-E0C72D2A7CE5}"/>
    <cellStyle name="Comma 97 2 9" xfId="41528" xr:uid="{F853414A-4B19-44ED-8023-F0B46D890828}"/>
    <cellStyle name="Comma 97 3" xfId="1467" xr:uid="{885997B7-1CCE-4B4E-B46B-9BAEB57EED8A}"/>
    <cellStyle name="Comma 97 3 2" xfId="3349" xr:uid="{67B40130-096E-4AE4-95E3-F9FF38FDAADF}"/>
    <cellStyle name="Comma 97 3 2 2" xfId="15093" xr:uid="{F1FA4AA4-68EB-4789-AE23-4BF6E683DD06}"/>
    <cellStyle name="Comma 97 3 2 2 2" xfId="31753" xr:uid="{3B4A96D6-3CFD-409B-9B7D-A6FC2A5378EE}"/>
    <cellStyle name="Comma 97 3 2 3" xfId="23464" xr:uid="{4A22CA51-1DCB-4AB4-A2E1-AA5F34E8AA43}"/>
    <cellStyle name="Comma 97 3 2 4" xfId="43253" xr:uid="{26851C41-E7B9-407C-92BA-A1F4A095E9FC}"/>
    <cellStyle name="Comma 97 3 3" xfId="5257" xr:uid="{31E2090E-7CE1-4990-96A7-C0FFEC2CA8DD}"/>
    <cellStyle name="Comma 97 3 3 2" xfId="16426" xr:uid="{C72824E1-EE69-4384-A609-70EFEBD994DE}"/>
    <cellStyle name="Comma 97 3 3 2 2" xfId="33086" xr:uid="{7F57C4C3-5731-4651-9FDB-3F110566C23F}"/>
    <cellStyle name="Comma 97 3 3 3" xfId="24797" xr:uid="{7B7A2C4B-F95A-4A5A-BEA4-6E5C399D29AA}"/>
    <cellStyle name="Comma 97 3 3 4" xfId="45151" xr:uid="{07B1F63C-A3D1-4062-B99A-604EB8CF8833}"/>
    <cellStyle name="Comma 97 3 4" xfId="11231" xr:uid="{1A615F5D-1B4A-4C49-8044-7CECB6645F16}"/>
    <cellStyle name="Comma 97 3 4 2" xfId="20146" xr:uid="{C7DC8437-C172-450B-A973-09617FEFD5D3}"/>
    <cellStyle name="Comma 97 3 4 2 2" xfId="36806" xr:uid="{E650ABD9-64B3-4062-91BD-1F94967E6472}"/>
    <cellStyle name="Comma 97 3 4 3" xfId="28518" xr:uid="{A2B49D9A-36C3-4A27-8E63-3DEE490AB2E4}"/>
    <cellStyle name="Comma 97 3 4 4" xfId="51112" xr:uid="{219720F4-1D6D-41EE-A47B-F2DD4CB2A0F8}"/>
    <cellStyle name="Comma 97 3 5" xfId="13777" xr:uid="{95CBFA1C-3193-4827-A231-DF79B78084B4}"/>
    <cellStyle name="Comma 97 3 5 2" xfId="30437" xr:uid="{F213B9B5-5BCD-4824-8967-F3D184B127B3}"/>
    <cellStyle name="Comma 97 3 6" xfId="22127" xr:uid="{B7413831-D8C1-4E2D-9AEB-BC0028178B9F}"/>
    <cellStyle name="Comma 97 3 7" xfId="41364" xr:uid="{F7C3A975-E009-4B49-9F28-ED18B0CF1895}"/>
    <cellStyle name="Comma 97 4" xfId="930" xr:uid="{0053981D-2742-4041-A57F-48057712404C}"/>
    <cellStyle name="Comma 97 4 2" xfId="969" xr:uid="{C258FE1A-70C3-4261-913B-C7DA36D931A5}"/>
    <cellStyle name="Comma 97 4 2 2" xfId="15450" xr:uid="{F312FBD7-5411-4510-94F3-7080F1B15C1A}"/>
    <cellStyle name="Comma 97 4 2 2 2" xfId="32110" xr:uid="{3A0CCF32-CDDB-4ACF-830F-67AA5B22D94C}"/>
    <cellStyle name="Comma 97 4 2 3" xfId="23821" xr:uid="{185C66D1-A52D-4833-8954-242D2A11324F}"/>
    <cellStyle name="Comma 97 4 2 4" xfId="3849" xr:uid="{7298752C-6F53-47AD-9551-F77E812B3598}"/>
    <cellStyle name="Comma 97 4 2 5" xfId="43753" xr:uid="{2C4339D0-D94E-4142-ACD4-3D631F625C41}"/>
    <cellStyle name="Comma 97 4 3" xfId="22484" xr:uid="{2B21783B-8142-4171-B7A5-9F7B67332141}"/>
    <cellStyle name="Comma 97 4 4" xfId="755" xr:uid="{3C646A3E-3F38-474E-BD7D-0D14F08602AC}"/>
    <cellStyle name="Comma 97 4 4 2" xfId="38514" xr:uid="{F6370283-B639-4414-8901-B38FA58A5F2D}"/>
    <cellStyle name="Comma 97 4 5" xfId="1921" xr:uid="{DE51DD41-95C3-4471-BFD4-DA54FE7DCBBE}"/>
    <cellStyle name="Comma 97 4 6" xfId="40586" xr:uid="{B5CB4178-7484-4E5E-BECF-564C32C0080B}"/>
    <cellStyle name="Comma 97 4 7" xfId="41864" xr:uid="{B4F6DCFF-32AF-4BD3-960C-6E8C570B49A8}"/>
    <cellStyle name="Comma 97 4 8" xfId="53533" xr:uid="{B6113AEF-9438-48D1-8400-73562B699E9D}"/>
    <cellStyle name="Comma 97 5" xfId="2037" xr:uid="{18C5CAF3-9CB5-43D9-89F0-77A88A3C0D3A}"/>
    <cellStyle name="Comma 97 5 2" xfId="3963" xr:uid="{243BEB61-B1F6-4E5D-9DA5-794E673321E6}"/>
    <cellStyle name="Comma 97 5 2 2" xfId="15536" xr:uid="{48FD22A1-17A5-4CE1-8E8C-1847093C0B82}"/>
    <cellStyle name="Comma 97 5 2 2 2" xfId="32196" xr:uid="{028225D1-DAAD-455C-B15F-01CFA6B00A8E}"/>
    <cellStyle name="Comma 97 5 2 3" xfId="23907" xr:uid="{03582C17-94CA-4627-86E3-A7EA9AAFDEBB}"/>
    <cellStyle name="Comma 97 5 2 4" xfId="43867" xr:uid="{1ECABAE3-45A6-46CC-9E23-A0096024D012}"/>
    <cellStyle name="Comma 97 5 3" xfId="5856" xr:uid="{9EC178DA-79CA-40BF-9360-050A4A364F09}"/>
    <cellStyle name="Comma 97 5 3 2" xfId="16854" xr:uid="{677E710B-E65D-4412-A9DB-031AC9D20649}"/>
    <cellStyle name="Comma 97 5 3 2 2" xfId="33514" xr:uid="{9E9022DC-23C2-4B20-B5FB-BE880AFAA8C7}"/>
    <cellStyle name="Comma 97 5 3 3" xfId="25225" xr:uid="{4DA843A7-9798-4AF7-91A3-C356DC76AD77}"/>
    <cellStyle name="Comma 97 5 3 4" xfId="45750" xr:uid="{51F1EA54-BAE2-4509-9EFD-8F23CAE67C25}"/>
    <cellStyle name="Comma 97 5 4" xfId="11830" xr:uid="{F0726DF7-A22A-49ED-8FCB-89DDFC6030C4}"/>
    <cellStyle name="Comma 97 5 4 2" xfId="20574" xr:uid="{9A0F0F68-13C6-479F-8203-D35958B53AF0}"/>
    <cellStyle name="Comma 97 5 4 2 2" xfId="37234" xr:uid="{451953D6-79D2-4F65-A7F4-131A20577735}"/>
    <cellStyle name="Comma 97 5 4 3" xfId="28946" xr:uid="{04DAB9CB-995E-4FDF-BADE-8D009703BEB0}"/>
    <cellStyle name="Comma 97 5 4 4" xfId="51711" xr:uid="{BFC3E0AB-D32C-4E4B-B13E-28587934B75E}"/>
    <cellStyle name="Comma 97 5 5" xfId="14200" xr:uid="{18124D59-6546-4487-AAF8-736096BB3DE3}"/>
    <cellStyle name="Comma 97 5 5 2" xfId="30860" xr:uid="{2D79D29C-4851-4039-8D09-706B0E968D75}"/>
    <cellStyle name="Comma 97 5 6" xfId="22570" xr:uid="{F4311690-1B2C-47B7-A0DB-6506DF1B3B73}"/>
    <cellStyle name="Comma 97 5 7" xfId="41978" xr:uid="{A56DB83D-F888-4810-9755-83D9E95FA379}"/>
    <cellStyle name="Comma 97 6" xfId="2932" xr:uid="{0CB67EFA-1CEE-4A32-B738-4CF87A56704A}"/>
    <cellStyle name="Comma 97 6 2" xfId="14796" xr:uid="{ABD961FD-4CAA-499E-8A45-F1346DD15340}"/>
    <cellStyle name="Comma 97 6 2 2" xfId="31456" xr:uid="{2431CBB5-35B1-4827-B3A3-0398D402858A}"/>
    <cellStyle name="Comma 97 6 3" xfId="23167" xr:uid="{5A75170F-97FD-428F-81E7-AA0F5974CA79}"/>
    <cellStyle name="Comma 97 6 4" xfId="42837" xr:uid="{F46D85B5-C55A-42AC-B482-373D70B634FD}"/>
    <cellStyle name="Comma 97 7" xfId="4870" xr:uid="{C71F6F32-07C7-4221-AA53-657ED593AA2A}"/>
    <cellStyle name="Comma 97 7 2" xfId="16159" xr:uid="{D2B445BA-C193-4A44-B4F4-3DDDF37955AC}"/>
    <cellStyle name="Comma 97 7 2 2" xfId="32819" xr:uid="{621BE00C-9505-4E3F-A032-7810521B16C6}"/>
    <cellStyle name="Comma 97 7 3" xfId="24530" xr:uid="{C0EF69AA-53A4-4235-9817-7E03F1491D0E}"/>
    <cellStyle name="Comma 97 7 4" xfId="44765" xr:uid="{911BC52B-5574-4F68-9090-B6758D2C502B}"/>
    <cellStyle name="Comma 97 8" xfId="10845" xr:uid="{29F06AE5-C58E-4F4D-AD93-B22355E7303C}"/>
    <cellStyle name="Comma 97 8 2" xfId="19880" xr:uid="{F54835B0-4246-4C11-B609-B0DA811035A3}"/>
    <cellStyle name="Comma 97 8 2 2" xfId="36540" xr:uid="{CE14FD46-ECA7-44BD-BF70-AEA4BB2552DD}"/>
    <cellStyle name="Comma 97 8 3" xfId="28252" xr:uid="{3DC6DE6A-2A00-4EF2-83C6-24658E1FB989}"/>
    <cellStyle name="Comma 97 8 4" xfId="50727" xr:uid="{E47F5B9C-F72A-4C20-93F6-5BDA9D13D3B5}"/>
    <cellStyle name="Comma 97 9" xfId="12904" xr:uid="{A6811342-8F4D-410E-A456-142545CE39DE}"/>
    <cellStyle name="Comma 97 9 2" xfId="21358" xr:uid="{15497833-E9EC-45FF-86C8-8EF4C7FE47F8}"/>
    <cellStyle name="Comma 97 9 2 2" xfId="38018" xr:uid="{2BD20015-E73C-4F77-91FC-B175502E6EBD}"/>
    <cellStyle name="Comma 97 9 3" xfId="29731" xr:uid="{BE307646-7708-4E37-830C-5DFD02C1E0A5}"/>
    <cellStyle name="Comma 97 9 4" xfId="52780" xr:uid="{402A93E0-59E3-4B78-952C-D8B155A6E75E}"/>
    <cellStyle name="Comma 98" xfId="151" xr:uid="{0F3BCF9F-452B-4950-84F3-2F23F77AC27D}"/>
    <cellStyle name="Comma 98 10" xfId="13548" xr:uid="{8E162058-BBCD-4FDB-A94E-71FB40ED2AAB}"/>
    <cellStyle name="Comma 98 10 2" xfId="30208" xr:uid="{92B99401-8ED1-4B68-A954-AB13E7CAB977}"/>
    <cellStyle name="Comma 98 11" xfId="21831" xr:uid="{F16FBA3E-2071-401D-BDAC-A71AFF605B96}"/>
    <cellStyle name="Comma 98 12" xfId="40950" xr:uid="{3085D406-C2CE-4F58-9893-1E1C4C625646}"/>
    <cellStyle name="Comma 98 2" xfId="335" xr:uid="{7D3A7F44-FC45-4000-9CCD-3FB76EE5417D}"/>
    <cellStyle name="Comma 98 2 2" xfId="2202" xr:uid="{E46A289D-7A8F-4843-B6B7-823F622A24AC}"/>
    <cellStyle name="Comma 98 2 2 2" xfId="4128" xr:uid="{23C56BAD-B9FD-472A-A69E-AE9290D70CBF}"/>
    <cellStyle name="Comma 98 2 2 2 2" xfId="15657" xr:uid="{B6CD7432-BB1A-4E3D-9DE0-4F6BB3D0D7A4}"/>
    <cellStyle name="Comma 98 2 2 2 2 2" xfId="32317" xr:uid="{F2AB285C-6735-4C48-AB7F-9A37E90A716B}"/>
    <cellStyle name="Comma 98 2 2 2 3" xfId="24028" xr:uid="{AB9B3D30-14E4-4078-B141-178A8A94DD36}"/>
    <cellStyle name="Comma 98 2 2 2 4" xfId="44032" xr:uid="{BCECC94C-1C3E-4F9F-B87A-0B70EDE01B6C}"/>
    <cellStyle name="Comma 98 2 2 3" xfId="6021" xr:uid="{8F93C1F5-13BA-4B24-9B89-4E59C501CB70}"/>
    <cellStyle name="Comma 98 2 2 3 2" xfId="16975" xr:uid="{C761F389-9F83-4BDD-8BB0-30C8CB965A63}"/>
    <cellStyle name="Comma 98 2 2 3 2 2" xfId="33635" xr:uid="{1A16D319-B02A-46BD-8EC1-88EBDF16DE7A}"/>
    <cellStyle name="Comma 98 2 2 3 3" xfId="25346" xr:uid="{0AF4C885-7784-405A-8934-D3044977156A}"/>
    <cellStyle name="Comma 98 2 2 3 4" xfId="45915" xr:uid="{E88FBA94-9C01-4827-9613-4856C269D848}"/>
    <cellStyle name="Comma 98 2 2 4" xfId="11995" xr:uid="{2014FD09-8AFD-452E-A8E7-5AF8B1A0E569}"/>
    <cellStyle name="Comma 98 2 2 4 2" xfId="20695" xr:uid="{1C9CD911-3205-4249-A40F-6487C3044AA5}"/>
    <cellStyle name="Comma 98 2 2 4 2 2" xfId="37355" xr:uid="{1CC9DB74-7018-4C24-8CA3-7C642583E008}"/>
    <cellStyle name="Comma 98 2 2 4 3" xfId="29067" xr:uid="{9169ABBA-B982-4130-8A45-B1BEC43D7B47}"/>
    <cellStyle name="Comma 98 2 2 4 4" xfId="51876" xr:uid="{90443825-8413-41B2-89D6-43FF574ABC9F}"/>
    <cellStyle name="Comma 98 2 2 5" xfId="14321" xr:uid="{FDB67B9F-9C67-4FCF-9378-CC6FF03E7C98}"/>
    <cellStyle name="Comma 98 2 2 5 2" xfId="30981" xr:uid="{50A625B1-F104-41EE-92F9-6CEA5A640112}"/>
    <cellStyle name="Comma 98 2 2 6" xfId="22691" xr:uid="{5E216F2B-199A-4EE1-BE84-398887C62956}"/>
    <cellStyle name="Comma 98 2 2 7" xfId="42143" xr:uid="{526D58BC-37BB-4429-B371-98D39E6EB273}"/>
    <cellStyle name="Comma 98 2 3" xfId="3514" xr:uid="{BE7D69EE-714B-4F90-B245-18DD984669AE}"/>
    <cellStyle name="Comma 98 2 3 2" xfId="15214" xr:uid="{03C6E1A3-62EF-47A5-AC68-41CC8A9AF1FA}"/>
    <cellStyle name="Comma 98 2 3 2 2" xfId="31874" xr:uid="{A0C7E0F6-EB47-45DC-B537-42A07DE32B50}"/>
    <cellStyle name="Comma 98 2 3 3" xfId="23585" xr:uid="{951FC026-9E9E-4BB4-9FB1-D95CD334F7EE}"/>
    <cellStyle name="Comma 98 2 3 4" xfId="43418" xr:uid="{2F4483E2-6B58-4E67-8AD7-4325A3EC3B09}"/>
    <cellStyle name="Comma 98 2 4" xfId="5422" xr:uid="{562C2DFD-EC19-4253-8981-9131CEFB3BBA}"/>
    <cellStyle name="Comma 98 2 4 2" xfId="16547" xr:uid="{1240EDB5-7ED6-4CD9-A81C-244C8D9608FE}"/>
    <cellStyle name="Comma 98 2 4 2 2" xfId="33207" xr:uid="{A0BF058D-6FC5-4383-A6E8-5367DCD4B9AC}"/>
    <cellStyle name="Comma 98 2 4 3" xfId="24918" xr:uid="{2CB256B9-976B-4A5C-98F8-EF67AA178AE3}"/>
    <cellStyle name="Comma 98 2 4 4" xfId="45316" xr:uid="{29DA1C9E-13C9-4A51-9B00-F67375F0C84E}"/>
    <cellStyle name="Comma 98 2 5" xfId="11396" xr:uid="{AE0A26F4-E0A4-467F-961A-A187669799CA}"/>
    <cellStyle name="Comma 98 2 5 2" xfId="20267" xr:uid="{780B6A18-A491-4C87-B308-D16D6A037EE6}"/>
    <cellStyle name="Comma 98 2 5 2 2" xfId="36927" xr:uid="{AAE401A2-7753-4228-950A-751922FB6105}"/>
    <cellStyle name="Comma 98 2 5 3" xfId="28639" xr:uid="{4F4C15AA-158F-44A9-BD45-DD6B76951294}"/>
    <cellStyle name="Comma 98 2 5 4" xfId="51277" xr:uid="{CB79E5A0-C8CA-4FD8-9087-1B4B5BB59427}"/>
    <cellStyle name="Comma 98 2 6" xfId="13071" xr:uid="{155DAB6B-CD19-42A3-87B8-AEBD6276C397}"/>
    <cellStyle name="Comma 98 2 6 2" xfId="21479" xr:uid="{142EA6DF-F361-4AC5-8608-D334D78E81B3}"/>
    <cellStyle name="Comma 98 2 6 2 2" xfId="38139" xr:uid="{8EE5BE62-A534-4D8B-8C1D-5A516FC60C10}"/>
    <cellStyle name="Comma 98 2 6 3" xfId="29852" xr:uid="{5D97721D-9E75-4837-82E4-E6E484B32DD6}"/>
    <cellStyle name="Comma 98 2 6 4" xfId="52945" xr:uid="{1AB772C4-19E7-4AE2-94FD-9F6B40FD2014}"/>
    <cellStyle name="Comma 98 2 7" xfId="13898" xr:uid="{8DF4F284-35F9-406D-AA8B-E8F2EEE5EC28}"/>
    <cellStyle name="Comma 98 2 7 2" xfId="30558" xr:uid="{DF5B1358-9D0E-4593-B524-584CEB411910}"/>
    <cellStyle name="Comma 98 2 8" xfId="22248" xr:uid="{7584BC20-CF9F-4491-A5CF-F70492943F80}"/>
    <cellStyle name="Comma 98 2 9" xfId="41529" xr:uid="{D9B085E0-24C6-49B1-9772-8D7642DCDE46}"/>
    <cellStyle name="Comma 98 3" xfId="1468" xr:uid="{A97C3BD9-BBAB-411C-B9C0-3C3FC1518BE6}"/>
    <cellStyle name="Comma 98 3 2" xfId="3350" xr:uid="{9CE1636F-5830-40FE-9692-F7C0A3586529}"/>
    <cellStyle name="Comma 98 3 2 2" xfId="15094" xr:uid="{586BF999-06ED-4308-AFB9-38A506E90182}"/>
    <cellStyle name="Comma 98 3 2 2 2" xfId="31754" xr:uid="{0AF0D5B5-4ADA-4F6D-8FD5-5F18D56AA2F6}"/>
    <cellStyle name="Comma 98 3 2 3" xfId="23465" xr:uid="{A5FDF18D-E945-4360-80F6-0E15F06B8110}"/>
    <cellStyle name="Comma 98 3 2 4" xfId="43254" xr:uid="{C916FD20-C710-4C21-AFBC-9642389B5D56}"/>
    <cellStyle name="Comma 98 3 3" xfId="5258" xr:uid="{4AD1E7CC-ABDE-48CB-917D-D6CA4D01F46F}"/>
    <cellStyle name="Comma 98 3 3 2" xfId="16427" xr:uid="{4B8684FD-00AE-4A8F-8A9D-5B0A4C5623E4}"/>
    <cellStyle name="Comma 98 3 3 2 2" xfId="33087" xr:uid="{39B7EEF7-2579-4600-8F44-4AAC328E05C1}"/>
    <cellStyle name="Comma 98 3 3 3" xfId="24798" xr:uid="{03831D3D-5AA5-4145-A312-1ED88EAFCE94}"/>
    <cellStyle name="Comma 98 3 3 4" xfId="45152" xr:uid="{ADABD2BD-FF8C-48C7-99AE-EAC13F97E040}"/>
    <cellStyle name="Comma 98 3 4" xfId="11232" xr:uid="{2122515A-1D8D-4483-AF23-27894222665F}"/>
    <cellStyle name="Comma 98 3 4 2" xfId="20147" xr:uid="{67D00A9B-C69A-4F96-A4C4-D994CA09A4E3}"/>
    <cellStyle name="Comma 98 3 4 2 2" xfId="36807" xr:uid="{7EDA638D-7B11-49BA-8164-57182E65529E}"/>
    <cellStyle name="Comma 98 3 4 3" xfId="28519" xr:uid="{FCD3EA17-B1DF-45AC-8AAE-C6C7AC52269D}"/>
    <cellStyle name="Comma 98 3 4 4" xfId="51113" xr:uid="{3A09B703-3093-4523-B7FB-09566AF8905A}"/>
    <cellStyle name="Comma 98 3 5" xfId="13778" xr:uid="{AFCE1D16-5518-4F9C-AD6C-7E6BDBD7B4E7}"/>
    <cellStyle name="Comma 98 3 5 2" xfId="30438" xr:uid="{662BC656-71A1-45FA-9A06-346B1573CF2D}"/>
    <cellStyle name="Comma 98 3 6" xfId="22128" xr:uid="{324A8F5F-F75D-479B-99AB-653A850089BE}"/>
    <cellStyle name="Comma 98 3 7" xfId="41365" xr:uid="{D6299F93-0BE0-4020-8A5E-DCB7DBCD7601}"/>
    <cellStyle name="Comma 98 4" xfId="931" xr:uid="{C87FB191-A999-4E46-8848-4BEB60C5F214}"/>
    <cellStyle name="Comma 98 4 2" xfId="970" xr:uid="{6EB04F59-F8F6-46A7-9A1D-C1DCCCEB85C7}"/>
    <cellStyle name="Comma 98 4 2 2" xfId="15451" xr:uid="{887B3561-98BE-4BF6-AA22-BBAAF7D0759D}"/>
    <cellStyle name="Comma 98 4 2 2 2" xfId="32111" xr:uid="{848DE051-19B7-42E6-B975-E35082D19811}"/>
    <cellStyle name="Comma 98 4 2 3" xfId="23822" xr:uid="{BAF66378-2127-4B4E-9D21-F0196048BF6B}"/>
    <cellStyle name="Comma 98 4 2 4" xfId="3850" xr:uid="{E6493A33-8978-48CE-B77E-9F4F5C2E76A7}"/>
    <cellStyle name="Comma 98 4 2 5" xfId="43754" xr:uid="{355A8C3C-5223-490F-924B-D0E8DCA36FD9}"/>
    <cellStyle name="Comma 98 4 3" xfId="22485" xr:uid="{AC805606-3A2F-4796-9ACF-D4DD4BA9385A}"/>
    <cellStyle name="Comma 98 4 4" xfId="756" xr:uid="{292C5D4B-709A-4E00-86A6-54F0B6FB222F}"/>
    <cellStyle name="Comma 98 4 4 2" xfId="38515" xr:uid="{1B50E351-58F8-4988-AA95-92FAB3313003}"/>
    <cellStyle name="Comma 98 4 5" xfId="1922" xr:uid="{92407614-0656-44EE-8965-D3D08BB86516}"/>
    <cellStyle name="Comma 98 4 6" xfId="40587" xr:uid="{574C3863-A7CD-4119-8EAC-1EF3C2AA7AB5}"/>
    <cellStyle name="Comma 98 4 7" xfId="41865" xr:uid="{9800C945-7C7C-4885-AC2F-6440ABE5402A}"/>
    <cellStyle name="Comma 98 4 8" xfId="53534" xr:uid="{10BB45AD-45DA-413B-954C-C82891E852A4}"/>
    <cellStyle name="Comma 98 5" xfId="2038" xr:uid="{F4CCEDEB-4DFC-437F-BF58-BDF67FCAEA74}"/>
    <cellStyle name="Comma 98 5 2" xfId="3964" xr:uid="{D910F9EF-455E-4EC7-A49D-E13BBEB37190}"/>
    <cellStyle name="Comma 98 5 2 2" xfId="15537" xr:uid="{C48D07B2-69A8-414C-9188-71C74A6CA995}"/>
    <cellStyle name="Comma 98 5 2 2 2" xfId="32197" xr:uid="{A2DADA00-B872-4003-A634-1CD491AFB7F5}"/>
    <cellStyle name="Comma 98 5 2 3" xfId="23908" xr:uid="{7B21B61F-069A-4B11-BE8F-A0E12C6E2065}"/>
    <cellStyle name="Comma 98 5 2 4" xfId="43868" xr:uid="{5D7698E7-9F2D-431A-868A-6E13E2087899}"/>
    <cellStyle name="Comma 98 5 3" xfId="5857" xr:uid="{E2BC7F83-04AB-4043-A186-C66F0E5C3CF1}"/>
    <cellStyle name="Comma 98 5 3 2" xfId="16855" xr:uid="{46E80357-F541-4ACE-87C5-6149AB9FD542}"/>
    <cellStyle name="Comma 98 5 3 2 2" xfId="33515" xr:uid="{67782566-647E-42D5-828B-1D5F9D1A1720}"/>
    <cellStyle name="Comma 98 5 3 3" xfId="25226" xr:uid="{7C57E98B-C63B-4189-88D6-F44E09652EEF}"/>
    <cellStyle name="Comma 98 5 3 4" xfId="45751" xr:uid="{B378213C-F42F-4EDC-8EB5-7C50979FCD19}"/>
    <cellStyle name="Comma 98 5 4" xfId="11831" xr:uid="{6B3754E4-E61A-4BF8-B6BF-DA46CF2D4A4C}"/>
    <cellStyle name="Comma 98 5 4 2" xfId="20575" xr:uid="{AEBC37B1-B871-4135-A5A5-B4A1874730D3}"/>
    <cellStyle name="Comma 98 5 4 2 2" xfId="37235" xr:uid="{992DEF4A-0BB4-4108-A9EE-3969DD3FBE67}"/>
    <cellStyle name="Comma 98 5 4 3" xfId="28947" xr:uid="{420B358D-FBAB-4D41-88E9-B1F5D1BA6DC3}"/>
    <cellStyle name="Comma 98 5 4 4" xfId="51712" xr:uid="{083F3864-C969-42EA-A1C6-635B87BE7C77}"/>
    <cellStyle name="Comma 98 5 5" xfId="14201" xr:uid="{635E5143-D4DA-49FB-AB61-7B3F4DD0B73E}"/>
    <cellStyle name="Comma 98 5 5 2" xfId="30861" xr:uid="{1C491D93-15A2-4E7B-8DF2-A4E5D2B463F0}"/>
    <cellStyle name="Comma 98 5 6" xfId="22571" xr:uid="{511A9614-7E3D-4AFC-99A3-7E75929D7803}"/>
    <cellStyle name="Comma 98 5 7" xfId="41979" xr:uid="{3430F7EF-865A-4A67-87CA-E1F6AC1B6E53}"/>
    <cellStyle name="Comma 98 6" xfId="2933" xr:uid="{3490ACC3-5E02-4EDE-AD6E-8E0794334F64}"/>
    <cellStyle name="Comma 98 6 2" xfId="14797" xr:uid="{B8CC5FE7-11F2-46EE-AE59-7C2CDE4BF299}"/>
    <cellStyle name="Comma 98 6 2 2" xfId="31457" xr:uid="{A0339498-3E5F-4767-9742-40513A07505D}"/>
    <cellStyle name="Comma 98 6 3" xfId="23168" xr:uid="{232AC812-22CA-40C0-84D8-FB281C5445A1}"/>
    <cellStyle name="Comma 98 6 4" xfId="42838" xr:uid="{DBDDA553-AE32-478C-86E6-B62DB0DA3CEA}"/>
    <cellStyle name="Comma 98 7" xfId="4871" xr:uid="{E9F7F0CC-ED75-46D8-B29B-65AA198DC15F}"/>
    <cellStyle name="Comma 98 7 2" xfId="16160" xr:uid="{AEC0B51F-B9B0-4FCA-BC46-2E4114A1B449}"/>
    <cellStyle name="Comma 98 7 2 2" xfId="32820" xr:uid="{69EA2AFC-E42D-4350-96DE-66D71457B8BE}"/>
    <cellStyle name="Comma 98 7 3" xfId="24531" xr:uid="{DE18DCD0-F73A-4AF4-8AC0-FBB96F1F7C33}"/>
    <cellStyle name="Comma 98 7 4" xfId="44766" xr:uid="{3604DAF9-41BF-4880-B532-42FF2612EB40}"/>
    <cellStyle name="Comma 98 8" xfId="10846" xr:uid="{31BB08CD-6F0D-4DF6-9EC4-41A98B052A03}"/>
    <cellStyle name="Comma 98 8 2" xfId="19881" xr:uid="{A320A048-92E0-47B2-9343-A2AB217F81E2}"/>
    <cellStyle name="Comma 98 8 2 2" xfId="36541" xr:uid="{A890CC22-3608-4E84-8DAD-55B9C26D1B91}"/>
    <cellStyle name="Comma 98 8 3" xfId="28253" xr:uid="{D53137B9-0555-4DAE-83C9-FC591B3520D8}"/>
    <cellStyle name="Comma 98 8 4" xfId="50728" xr:uid="{20F9E25B-EA02-4F1F-9B96-98403E0021D6}"/>
    <cellStyle name="Comma 98 9" xfId="12905" xr:uid="{5AEF9A66-BBC7-4A1F-BEC5-5DD99ACF6C9E}"/>
    <cellStyle name="Comma 98 9 2" xfId="21359" xr:uid="{A8057065-4ED4-46F9-A2FA-FD7E05C160D6}"/>
    <cellStyle name="Comma 98 9 2 2" xfId="38019" xr:uid="{761F94B8-39A6-4058-B14D-30721A9D3158}"/>
    <cellStyle name="Comma 98 9 3" xfId="29732" xr:uid="{D28F4B4D-266F-402D-8C7D-8DEB7D93C5BD}"/>
    <cellStyle name="Comma 98 9 4" xfId="52781" xr:uid="{1820D332-4198-4340-95C1-0E1E8BBC0088}"/>
    <cellStyle name="Comma 99" xfId="152" xr:uid="{2EDC694E-E39A-4036-8224-8C314ECECFE9}"/>
    <cellStyle name="Comma 99 10" xfId="13549" xr:uid="{4385E610-8481-4A77-86F0-835B40807BB9}"/>
    <cellStyle name="Comma 99 10 2" xfId="30209" xr:uid="{BDCD3E76-4491-4BD3-91C8-789F11F3DA23}"/>
    <cellStyle name="Comma 99 11" xfId="21832" xr:uid="{E66BC28E-34FB-4541-9450-3D3B7C8DB44D}"/>
    <cellStyle name="Comma 99 12" xfId="40951" xr:uid="{B8D15FC1-2672-46B9-94EB-32FE5126FE21}"/>
    <cellStyle name="Comma 99 2" xfId="336" xr:uid="{C1DE0F56-3B27-4512-B4A0-2B41D08A4F40}"/>
    <cellStyle name="Comma 99 2 2" xfId="2203" xr:uid="{54E4C349-DD45-4889-A717-F29ED9303BCE}"/>
    <cellStyle name="Comma 99 2 2 2" xfId="4129" xr:uid="{FADE0118-2246-48FF-9896-D7B1850A0786}"/>
    <cellStyle name="Comma 99 2 2 2 2" xfId="15658" xr:uid="{2F8392F8-540F-45A3-BADB-B197CCE613A0}"/>
    <cellStyle name="Comma 99 2 2 2 2 2" xfId="32318" xr:uid="{9459E54A-E211-490A-A745-D3BDB7E46C17}"/>
    <cellStyle name="Comma 99 2 2 2 3" xfId="24029" xr:uid="{FCE317D4-E00B-43EE-812F-06E42802B371}"/>
    <cellStyle name="Comma 99 2 2 2 4" xfId="44033" xr:uid="{52EACF2B-1B90-4ACE-A519-E631DFA3CEA0}"/>
    <cellStyle name="Comma 99 2 2 3" xfId="6022" xr:uid="{C5466221-C29C-41C3-8F4E-E6967AFE9253}"/>
    <cellStyle name="Comma 99 2 2 3 2" xfId="16976" xr:uid="{43172854-738F-46B2-AEDF-B20378F97D0B}"/>
    <cellStyle name="Comma 99 2 2 3 2 2" xfId="33636" xr:uid="{D0135617-41EB-4701-93ED-90CEB5C4FEDC}"/>
    <cellStyle name="Comma 99 2 2 3 3" xfId="25347" xr:uid="{96B3E7AE-473D-4D66-9B86-49E94DE269F5}"/>
    <cellStyle name="Comma 99 2 2 3 4" xfId="45916" xr:uid="{04958DCA-6F4C-469F-A1E7-96873B1B5F54}"/>
    <cellStyle name="Comma 99 2 2 4" xfId="11996" xr:uid="{46F4FC28-3D82-40B2-94AC-6A0A52429F61}"/>
    <cellStyle name="Comma 99 2 2 4 2" xfId="20696" xr:uid="{CA7FB5A7-9199-4E56-A4DA-CFA34ABB066A}"/>
    <cellStyle name="Comma 99 2 2 4 2 2" xfId="37356" xr:uid="{2BAB0F2F-0432-4122-981B-3354B4B26C93}"/>
    <cellStyle name="Comma 99 2 2 4 3" xfId="29068" xr:uid="{C57E6594-EDA2-4F62-84CE-83D7BD3C75C6}"/>
    <cellStyle name="Comma 99 2 2 4 4" xfId="51877" xr:uid="{B3B35730-AAA3-4372-98EB-EEAE7D692C1D}"/>
    <cellStyle name="Comma 99 2 2 5" xfId="14322" xr:uid="{0A573D76-C1ED-456D-9D68-131E73A1C4A7}"/>
    <cellStyle name="Comma 99 2 2 5 2" xfId="30982" xr:uid="{146A58DD-1B51-4B09-B7D0-05897176221D}"/>
    <cellStyle name="Comma 99 2 2 6" xfId="22692" xr:uid="{14E3716A-7702-4B46-9C9B-CC77354AC830}"/>
    <cellStyle name="Comma 99 2 2 7" xfId="42144" xr:uid="{B2CEB87B-C31A-4268-9368-12ECA6B42BCE}"/>
    <cellStyle name="Comma 99 2 3" xfId="3515" xr:uid="{8541444D-FBD6-4420-9B5A-711A9F5ABF7F}"/>
    <cellStyle name="Comma 99 2 3 2" xfId="15215" xr:uid="{85405330-157F-46BD-B9FF-C468886533FA}"/>
    <cellStyle name="Comma 99 2 3 2 2" xfId="31875" xr:uid="{20E5B1B3-5E17-4BBF-B049-3493122BB8B2}"/>
    <cellStyle name="Comma 99 2 3 3" xfId="23586" xr:uid="{F3E579A8-D668-4ED7-9559-78716A52F20B}"/>
    <cellStyle name="Comma 99 2 3 4" xfId="43419" xr:uid="{B345D3B3-7D43-4DBF-AB73-3EBC87032E4B}"/>
    <cellStyle name="Comma 99 2 4" xfId="5423" xr:uid="{D15D847E-C2FA-4085-832D-95F7A850CF60}"/>
    <cellStyle name="Comma 99 2 4 2" xfId="16548" xr:uid="{C9F524F8-5398-4214-8E61-5224EB9A6CDC}"/>
    <cellStyle name="Comma 99 2 4 2 2" xfId="33208" xr:uid="{B1DA6DE7-5FAD-43F7-9D99-D625F8EC5150}"/>
    <cellStyle name="Comma 99 2 4 3" xfId="24919" xr:uid="{A32C356C-43BE-461D-809F-665AC81F4E95}"/>
    <cellStyle name="Comma 99 2 4 4" xfId="45317" xr:uid="{DBA66948-4367-42F6-B74E-34C80A5057DC}"/>
    <cellStyle name="Comma 99 2 5" xfId="11397" xr:uid="{6F0E9C15-0D1F-45B2-985E-A3A385E218F3}"/>
    <cellStyle name="Comma 99 2 5 2" xfId="20268" xr:uid="{C8B195A0-2B4F-455A-981E-E2AD0F36C045}"/>
    <cellStyle name="Comma 99 2 5 2 2" xfId="36928" xr:uid="{83D6DC0A-0024-456E-B2CE-E9879F84D87A}"/>
    <cellStyle name="Comma 99 2 5 3" xfId="28640" xr:uid="{962FC8CF-E11A-4034-94DC-6DFC293BFADF}"/>
    <cellStyle name="Comma 99 2 5 4" xfId="51278" xr:uid="{E33F4C03-C4DD-4CB1-BCBD-48BDBD265C36}"/>
    <cellStyle name="Comma 99 2 6" xfId="13072" xr:uid="{2A1281BB-862A-405E-91F0-34E58B2CBD3F}"/>
    <cellStyle name="Comma 99 2 6 2" xfId="21480" xr:uid="{C1F411B2-AEEA-4801-B645-3FC3334218C9}"/>
    <cellStyle name="Comma 99 2 6 2 2" xfId="38140" xr:uid="{F3FDBFC5-4CFF-4856-9AD8-8BA444E52A24}"/>
    <cellStyle name="Comma 99 2 6 3" xfId="29853" xr:uid="{FB8A192B-D2D4-4650-A1CF-0AF5AF1BA5C7}"/>
    <cellStyle name="Comma 99 2 6 4" xfId="52946" xr:uid="{792013C7-9024-4A57-B881-3D594C98B778}"/>
    <cellStyle name="Comma 99 2 7" xfId="13899" xr:uid="{1F78C4D9-FB54-47EB-A54B-4FF448B9C636}"/>
    <cellStyle name="Comma 99 2 7 2" xfId="30559" xr:uid="{0B1375A4-4299-4545-A85C-EEA7B8169C6C}"/>
    <cellStyle name="Comma 99 2 8" xfId="22249" xr:uid="{950C4E0D-401A-4E8E-8A4E-9F43A7219D6E}"/>
    <cellStyle name="Comma 99 2 9" xfId="41530" xr:uid="{084758D5-922A-4FB2-A7FA-197D68D9ACD8}"/>
    <cellStyle name="Comma 99 3" xfId="1469" xr:uid="{EC90A454-1739-45DD-84C3-9D2B91DCB781}"/>
    <cellStyle name="Comma 99 3 2" xfId="3351" xr:uid="{891BC99A-8D79-4806-8C08-305C4DBDE425}"/>
    <cellStyle name="Comma 99 3 2 2" xfId="15095" xr:uid="{04EBC4C3-7822-4C3A-B5E8-0D3C59293B34}"/>
    <cellStyle name="Comma 99 3 2 2 2" xfId="31755" xr:uid="{5FC15066-C1D7-46B3-80D7-6B56603D2DB2}"/>
    <cellStyle name="Comma 99 3 2 3" xfId="23466" xr:uid="{47048DE5-4E04-48F5-8508-5F3505823010}"/>
    <cellStyle name="Comma 99 3 2 4" xfId="43255" xr:uid="{F239CDB2-667D-4CB9-AC84-592A05D83B3F}"/>
    <cellStyle name="Comma 99 3 3" xfId="5259" xr:uid="{98CA9B82-7941-4126-853A-ECC5940A74AE}"/>
    <cellStyle name="Comma 99 3 3 2" xfId="16428" xr:uid="{D9331901-FDDC-4993-B6AE-88C73714F120}"/>
    <cellStyle name="Comma 99 3 3 2 2" xfId="33088" xr:uid="{486AEA4D-2B46-4258-86AD-F91355593EEE}"/>
    <cellStyle name="Comma 99 3 3 3" xfId="24799" xr:uid="{CA52BC0B-800C-4658-AC49-8BF64FC366DF}"/>
    <cellStyle name="Comma 99 3 3 4" xfId="45153" xr:uid="{6A7CC6E1-5AE5-4EFA-8804-FCEF9006366B}"/>
    <cellStyle name="Comma 99 3 4" xfId="11233" xr:uid="{7B982F0C-1C11-4263-A2C5-013CED2CAAB8}"/>
    <cellStyle name="Comma 99 3 4 2" xfId="20148" xr:uid="{DFAC3555-00DB-426B-9182-DFFB366C58DB}"/>
    <cellStyle name="Comma 99 3 4 2 2" xfId="36808" xr:uid="{89007651-5236-4826-8098-5AC438B2684B}"/>
    <cellStyle name="Comma 99 3 4 3" xfId="28520" xr:uid="{44C31B28-112D-4F65-BABB-CD6A28F0F2CA}"/>
    <cellStyle name="Comma 99 3 4 4" xfId="51114" xr:uid="{9BF5FBF2-8418-499E-954D-90C889015DC6}"/>
    <cellStyle name="Comma 99 3 5" xfId="13779" xr:uid="{5DC8C775-F4F4-482E-9292-1DBAD81E1D42}"/>
    <cellStyle name="Comma 99 3 5 2" xfId="30439" xr:uid="{E47A709F-D701-451A-BEFC-80961E54C0DE}"/>
    <cellStyle name="Comma 99 3 6" xfId="22129" xr:uid="{D5DC77F3-AAB7-40ED-AFAB-92EB90CD11FE}"/>
    <cellStyle name="Comma 99 3 7" xfId="41366" xr:uid="{93BE073C-9325-48E1-8C40-33BE9DF94887}"/>
    <cellStyle name="Comma 99 4" xfId="932" xr:uid="{56A8CB09-F0F9-4309-9FAC-F0600D52A947}"/>
    <cellStyle name="Comma 99 4 2" xfId="971" xr:uid="{A2F04E2E-92CD-4890-8CD3-ECFAE4E57B2B}"/>
    <cellStyle name="Comma 99 4 2 2" xfId="15452" xr:uid="{4742B7AE-3E86-43B2-956D-4DCF69C11509}"/>
    <cellStyle name="Comma 99 4 2 2 2" xfId="32112" xr:uid="{FD0F8DAC-2FED-4E67-9115-A3D24D990466}"/>
    <cellStyle name="Comma 99 4 2 3" xfId="23823" xr:uid="{CA8C370C-DD2C-4E5C-9DDD-01C33669072A}"/>
    <cellStyle name="Comma 99 4 2 4" xfId="3851" xr:uid="{460A4D20-1093-4B55-8AF7-572316C4D847}"/>
    <cellStyle name="Comma 99 4 2 5" xfId="43755" xr:uid="{62213C5D-46D4-45FC-9DCD-728DB2C62386}"/>
    <cellStyle name="Comma 99 4 3" xfId="22486" xr:uid="{F60CDF18-3429-4666-B5C2-BE4F3B1761A0}"/>
    <cellStyle name="Comma 99 4 4" xfId="757" xr:uid="{DB07C20E-F476-4051-86D0-540EC9A17AA9}"/>
    <cellStyle name="Comma 99 4 4 2" xfId="38516" xr:uid="{948793C7-0729-4E53-8A9A-9EF648DE0F40}"/>
    <cellStyle name="Comma 99 4 5" xfId="1923" xr:uid="{0B5891FF-F531-4A48-814F-F7B04E826871}"/>
    <cellStyle name="Comma 99 4 6" xfId="40588" xr:uid="{70F49E8F-32BD-4901-8AC0-11186A4DEB2D}"/>
    <cellStyle name="Comma 99 4 7" xfId="41866" xr:uid="{A7212313-7280-49FE-9627-C82F50740CFB}"/>
    <cellStyle name="Comma 99 4 8" xfId="53535" xr:uid="{1228A682-146C-4570-B6B3-88C1FEC58970}"/>
    <cellStyle name="Comma 99 5" xfId="2039" xr:uid="{1D887EF1-122A-42C5-9B62-C1A76FDC6EDE}"/>
    <cellStyle name="Comma 99 5 2" xfId="3965" xr:uid="{D4024D74-80AD-4665-A580-D0CAB58DC7B0}"/>
    <cellStyle name="Comma 99 5 2 2" xfId="15538" xr:uid="{59FE0F91-695C-4246-BBC5-1EC9886D85CA}"/>
    <cellStyle name="Comma 99 5 2 2 2" xfId="32198" xr:uid="{E16D34E7-6AB5-4C0C-9236-232EEE25C794}"/>
    <cellStyle name="Comma 99 5 2 3" xfId="23909" xr:uid="{FB9D0DFD-292A-4140-B5BD-C0D38CE7D678}"/>
    <cellStyle name="Comma 99 5 2 4" xfId="43869" xr:uid="{32C9142D-A6DF-430D-A7FC-962937BCCFA2}"/>
    <cellStyle name="Comma 99 5 3" xfId="5858" xr:uid="{20447C65-DE4D-42DB-9B82-1F5A8813DC11}"/>
    <cellStyle name="Comma 99 5 3 2" xfId="16856" xr:uid="{256AA20C-5F75-43F9-94A8-592D4718D79B}"/>
    <cellStyle name="Comma 99 5 3 2 2" xfId="33516" xr:uid="{6C92BA9F-83EE-42CF-93A0-68E192E39CD6}"/>
    <cellStyle name="Comma 99 5 3 3" xfId="25227" xr:uid="{1BDB4530-A7B2-4988-9535-35682D22CA34}"/>
    <cellStyle name="Comma 99 5 3 4" xfId="45752" xr:uid="{F8BB8B96-C1A0-4327-965F-A276B4E86C5A}"/>
    <cellStyle name="Comma 99 5 4" xfId="11832" xr:uid="{D30D6860-021F-4B64-9D54-9EC0306FEFA7}"/>
    <cellStyle name="Comma 99 5 4 2" xfId="20576" xr:uid="{96F8D476-B902-480C-AE9F-136787FE5CBD}"/>
    <cellStyle name="Comma 99 5 4 2 2" xfId="37236" xr:uid="{881364F9-6740-400C-A6DF-2929635AF4DF}"/>
    <cellStyle name="Comma 99 5 4 3" xfId="28948" xr:uid="{CECAD41F-7814-4ECF-BE7B-59FF1C21DF2C}"/>
    <cellStyle name="Comma 99 5 4 4" xfId="51713" xr:uid="{CAA68B55-EB77-410B-B5E2-7790489D58BB}"/>
    <cellStyle name="Comma 99 5 5" xfId="14202" xr:uid="{2FD4127E-8DE1-4953-B5F8-6A3155F572BA}"/>
    <cellStyle name="Comma 99 5 5 2" xfId="30862" xr:uid="{C716E1CE-864B-404C-9143-8626EF0E1C32}"/>
    <cellStyle name="Comma 99 5 6" xfId="22572" xr:uid="{6BD493BE-E2C2-4F6D-9BE8-806B9F97A938}"/>
    <cellStyle name="Comma 99 5 7" xfId="41980" xr:uid="{3C984BF0-CA63-4466-A404-7452FEC6F0CE}"/>
    <cellStyle name="Comma 99 6" xfId="2934" xr:uid="{9CC94372-1770-4873-9A4C-A31DC5E9573D}"/>
    <cellStyle name="Comma 99 6 2" xfId="14798" xr:uid="{FB06CA5A-8AD4-4B9C-A74C-11D8DD05B272}"/>
    <cellStyle name="Comma 99 6 2 2" xfId="31458" xr:uid="{B4DD01F3-B7DE-43FA-993B-9AC545F64A1E}"/>
    <cellStyle name="Comma 99 6 3" xfId="23169" xr:uid="{0EB21838-1662-4E20-80C1-46841BCE4E40}"/>
    <cellStyle name="Comma 99 6 4" xfId="42839" xr:uid="{F521F7AA-2EA5-4A7B-8CCB-1329566B18DA}"/>
    <cellStyle name="Comma 99 7" xfId="4872" xr:uid="{79E1E715-DBEA-4689-8A59-503F2CA6779A}"/>
    <cellStyle name="Comma 99 7 2" xfId="16161" xr:uid="{821B7155-C0A6-4470-8C3C-5F72EE2AC21D}"/>
    <cellStyle name="Comma 99 7 2 2" xfId="32821" xr:uid="{266B1052-FA1B-4841-8B83-AC37CE9C763D}"/>
    <cellStyle name="Comma 99 7 3" xfId="24532" xr:uid="{95A4209D-355C-4529-85E6-F27D240DB0EB}"/>
    <cellStyle name="Comma 99 7 4" xfId="44767" xr:uid="{852195D1-BF8A-4B01-AF40-AAAAC4E00E67}"/>
    <cellStyle name="Comma 99 8" xfId="10847" xr:uid="{EAD2FB38-D0EF-44B7-8D0D-2D6AFB78BBE5}"/>
    <cellStyle name="Comma 99 8 2" xfId="19882" xr:uid="{A7ACC04A-2228-4E4D-B880-156363DE5F8E}"/>
    <cellStyle name="Comma 99 8 2 2" xfId="36542" xr:uid="{0CC3275A-E27B-4113-A01C-28A99559597B}"/>
    <cellStyle name="Comma 99 8 3" xfId="28254" xr:uid="{8C31369C-2C17-4659-8C69-EE127FC39617}"/>
    <cellStyle name="Comma 99 8 4" xfId="50729" xr:uid="{5673E6E2-E587-47A4-A587-B951BE3980F0}"/>
    <cellStyle name="Comma 99 9" xfId="12906" xr:uid="{56759772-A0F1-4FAD-A89B-F33B275C298A}"/>
    <cellStyle name="Comma 99 9 2" xfId="21360" xr:uid="{4C3C74FB-0BA4-435D-8225-C00657F2FC13}"/>
    <cellStyle name="Comma 99 9 2 2" xfId="38020" xr:uid="{66F5F936-8132-472E-B949-9B3139F2C26E}"/>
    <cellStyle name="Comma 99 9 3" xfId="29733" xr:uid="{B787830E-6DC6-4995-A857-C6156422656B}"/>
    <cellStyle name="Comma 99 9 4" xfId="52782" xr:uid="{BBDBD024-00FC-4BDF-859A-E7D4D7C0F4C3}"/>
    <cellStyle name="comma zerodec" xfId="38638" xr:uid="{A91166CF-457E-4445-B831-C0479D084685}"/>
    <cellStyle name="comma zerodec 2" xfId="38639" xr:uid="{A573E0CA-43FE-4783-8D61-016799F0163A}"/>
    <cellStyle name="Comma_RGR Q2'03 - Eng 2 2" xfId="18" xr:uid="{73040E17-9B7D-4FBC-91E1-F3F0B5E874CA}"/>
    <cellStyle name="Currency 2" xfId="36" xr:uid="{6F83D2A8-C7A2-4157-8C1E-C5475CD3EAB2}"/>
    <cellStyle name="Currency 3" xfId="839" xr:uid="{704B2D4B-6C5C-4846-BDE7-F8E71DD5C887}"/>
    <cellStyle name="Currency 3 2" xfId="38786" xr:uid="{9DD0DB67-8939-40D4-B59B-9DCAC8DFFBF4}"/>
    <cellStyle name="Currency1" xfId="38640" xr:uid="{ED22DA4A-3AC1-4A9E-8A0F-AB5FE0D80CF0}"/>
    <cellStyle name="Currency1 2" xfId="38641" xr:uid="{4EDF9F61-0CDF-4276-90C0-D7AE128BED87}"/>
    <cellStyle name="Dollar (zero dec)" xfId="38642" xr:uid="{F6D843AD-9F38-4639-B48A-9AA4CDCD2127}"/>
    <cellStyle name="Dollar (zero dec) 2" xfId="38643" xr:uid="{D56F4C90-F80F-4B49-86C7-662D83E3F32C}"/>
    <cellStyle name="Duration of Loan" xfId="38558" xr:uid="{531EE867-C094-4CAF-A8EF-072D9396F13B}"/>
    <cellStyle name="Euro" xfId="38644" xr:uid="{DFEF9072-AA88-4FD8-87FC-04A20D8FCF8A}"/>
    <cellStyle name="Explanatory Text 2" xfId="38556" xr:uid="{9DE986B4-454A-4A05-AE5C-96C5040892D3}"/>
    <cellStyle name="Followed Hyperlink" xfId="39" xr:uid="{36EAFFCD-8FF1-462C-8FB0-654E0197C21C}"/>
    <cellStyle name="Followed Hyperlink 2" xfId="947" xr:uid="{40789C99-1134-4994-91C5-620565CACBA7}"/>
    <cellStyle name="Followed Hyperlink 2 2" xfId="38794" xr:uid="{66BD2568-3D3E-4EFC-B228-8A2488BF2151}"/>
    <cellStyle name="Followed Hyperlink 2 3" xfId="38768" xr:uid="{2AF65B7D-F38E-4951-BB9B-DD21F3421A87}"/>
    <cellStyle name="Followed Hyperlink 2 4" xfId="38754" xr:uid="{E7BD591F-2A26-4839-AC3A-105FA5E95C35}"/>
    <cellStyle name="Followed Hyperlink 2 5" xfId="38590" xr:uid="{B8193234-DEBC-47B9-A0F7-06778907B124}"/>
    <cellStyle name="Followed Hyperlink 2 6" xfId="2854" xr:uid="{6F51A181-8C58-4A11-A73C-E4D06F6D6573}"/>
    <cellStyle name="Followed Hyperlink 3" xfId="892" xr:uid="{801B930B-1464-40EF-AB38-BC052B72BF4B}"/>
    <cellStyle name="Followed Hyperlink 3 2" xfId="38766" xr:uid="{D2087858-3E86-4808-94BF-CA7E0BF3FAAE}"/>
    <cellStyle name="Followed Hyperlink 3 3" xfId="6708" xr:uid="{C2F327CA-2086-43D3-8D3E-B6FBFA82F72A}"/>
    <cellStyle name="Followed Hyperlink 4" xfId="13491" xr:uid="{A8E7E820-0DD8-41D2-81C2-585E46C79095}"/>
    <cellStyle name="Followed Hyperlink 5" xfId="38425" xr:uid="{9C0757A2-D19A-4D1B-818C-C0E2934F1433}"/>
    <cellStyle name="Followed Hyperlink 5 2" xfId="39119" xr:uid="{9712B000-78B6-402C-913C-242A420F8335}"/>
    <cellStyle name="Grey" xfId="38645" xr:uid="{BCFA6FEF-8A8C-4D1D-92B4-B49C30A853EA}"/>
    <cellStyle name="Header1" xfId="38646" xr:uid="{E7714280-AF35-4382-BAAA-91FE12BAC4B6}"/>
    <cellStyle name="Header2" xfId="38647" xr:uid="{2B7BF22E-6DED-4C56-B358-B656C9A0D1C1}"/>
    <cellStyle name="Heading 1 2" xfId="38560" xr:uid="{33BC4565-C0BE-467C-9253-A9FFA58B60F4}"/>
    <cellStyle name="Heading 2 2" xfId="2661" xr:uid="{7FD07C5D-8024-403C-AADE-047C82550016}"/>
    <cellStyle name="Heading 3 2" xfId="38555" xr:uid="{EF850DEF-8C2F-4AE0-943B-7D301EF40FC2}"/>
    <cellStyle name="Hyperlink" xfId="41" xr:uid="{C017F806-80FB-4ECD-8843-E44BF0BD6FCF}"/>
    <cellStyle name="Hyperlink 15" xfId="2775" xr:uid="{9EEA2AFA-FE10-4887-84E1-8071242ECDC4}"/>
    <cellStyle name="Hyperlink 2" xfId="40" xr:uid="{058B5A49-6869-42CB-A033-B8F56B654D2D}"/>
    <cellStyle name="Hyperlink 2 2" xfId="138" xr:uid="{7F763FA1-891F-4807-B3E2-30FE1153829D}"/>
    <cellStyle name="Hyperlink 2 2 2" xfId="38435" xr:uid="{9DF91F0B-C6A7-4147-9853-1FEF08115A13}"/>
    <cellStyle name="Hyperlink 2 2 2 2" xfId="39023" xr:uid="{4307252C-8AFE-45E6-B495-8FB63AFA7E3B}"/>
    <cellStyle name="Hyperlink 2 2 2 2 2" xfId="40572" xr:uid="{B8B28940-AED0-4545-9113-B37AAF1B9841}"/>
    <cellStyle name="Hyperlink 2 2 2 3" xfId="38772" xr:uid="{18204454-CDEB-419D-B67C-AC2A704DC45D}"/>
    <cellStyle name="Hyperlink 2 2 3" xfId="38436" xr:uid="{7F6007DD-2C85-4100-906B-805A709A3ECA}"/>
    <cellStyle name="Hyperlink 2 2 4" xfId="38429" xr:uid="{2CAB26ED-981D-451E-A88C-E51E65C0330E}"/>
    <cellStyle name="Hyperlink 2 2 5" xfId="38541" xr:uid="{4B0EA8A9-2DF0-4602-947D-5F2D9241989E}"/>
    <cellStyle name="Hyperlink 2 2 6" xfId="1085" xr:uid="{0D8007E6-C450-4178-9EC2-EDE827B7D972}"/>
    <cellStyle name="Hyperlink 2 2 7" xfId="903" xr:uid="{638CEBE2-D937-4FC1-AA46-629212005FB2}"/>
    <cellStyle name="Hyperlink 2 3" xfId="893" xr:uid="{070C92DD-D63C-478B-A556-FC6ACB7F2995}"/>
    <cellStyle name="Hyperlink 2 3 2" xfId="38443" xr:uid="{E72E2C23-1839-4B87-86BC-4838D606C381}"/>
    <cellStyle name="Hyperlink 2 3 2 2" xfId="38795" xr:uid="{F95391AF-76AF-47B8-A379-468F18ADB6A4}"/>
    <cellStyle name="Hyperlink 2 3 3" xfId="39056" xr:uid="{8DE9C818-3E14-4953-91F8-D08A939733A9}"/>
    <cellStyle name="Hyperlink 2 3 4" xfId="38570" xr:uid="{F9EEADDD-72F1-426B-8A20-439311DAB8E8}"/>
    <cellStyle name="Hyperlink 2 3 5" xfId="13467" xr:uid="{5DF19486-CD70-437E-AF8D-26BCCF80088D}"/>
    <cellStyle name="Hyperlink 2 4" xfId="21773" xr:uid="{BA158903-7EB4-414D-AB45-AFC26697E883}"/>
    <cellStyle name="Hyperlink 2 4 2" xfId="38475" xr:uid="{14B44D2F-53FB-4197-8240-0B813C06BECE}"/>
    <cellStyle name="Hyperlink 2 4 2 2" xfId="38769" xr:uid="{2DDAF8B1-87C9-4D86-8E60-4139AACA0021}"/>
    <cellStyle name="Hyperlink 2 4 3" xfId="39080" xr:uid="{F0206C28-C149-41A0-88D4-74F1E9F72E50}"/>
    <cellStyle name="Hyperlink 2 4 4" xfId="38542" xr:uid="{AD45DBD1-4DCD-46BE-ACAF-3F0D19249AB3}"/>
    <cellStyle name="Hyperlink 2 4 5" xfId="40691" xr:uid="{B4E8A4EE-597A-4DD8-99B9-70640AF1C77B}"/>
    <cellStyle name="Hyperlink 2 5" xfId="38427" xr:uid="{C6F3E67C-03CE-419F-B3BF-C4C6F8F0E458}"/>
    <cellStyle name="Hyperlink 2 5 2" xfId="39047" xr:uid="{932BF598-BA02-4F15-B71B-B5FBEDACB034}"/>
    <cellStyle name="Hyperlink 2 5 3" xfId="38589" xr:uid="{54817A47-068D-4202-8D45-C33395D5F0E0}"/>
    <cellStyle name="Hyperlink 2 6" xfId="38520" xr:uid="{ED9A103C-6E91-4691-A62C-46C441B509D3}"/>
    <cellStyle name="Hyperlink 2 6 2" xfId="39012" xr:uid="{44B53660-9B8D-40C7-BEC5-43E36A92F660}"/>
    <cellStyle name="Hyperlink 2 7" xfId="38526" xr:uid="{E0CDF438-B671-48D5-A17F-6D8E964D9743}"/>
    <cellStyle name="Hyperlink 2 8" xfId="38536" xr:uid="{CD10260D-7316-4980-B677-B08B7CAB5789}"/>
    <cellStyle name="Hyperlink 3" xfId="94" xr:uid="{8DE89B82-3858-4DB4-8884-DAE9B2A325A5}"/>
    <cellStyle name="Hyperlink 3 2" xfId="113" xr:uid="{FC9A89C7-87B1-47BF-AED3-BDA8834A39B7}"/>
    <cellStyle name="Hyperlink 3 2 2" xfId="912" xr:uid="{4862468C-D8D9-427B-B77B-5445CD162760}"/>
    <cellStyle name="Hyperlink 3 2 2 2" xfId="38434" xr:uid="{296998A5-910A-429B-AC4A-7C3F982AAE68}"/>
    <cellStyle name="Hyperlink 3 2 3" xfId="38591" xr:uid="{FABACCDC-B600-4C57-B9BC-8D3841F4AFF9}"/>
    <cellStyle name="Hyperlink 3 3" xfId="902" xr:uid="{B93E5C0B-DF0B-47DC-967D-B7ACB1ADCBC5}"/>
    <cellStyle name="Hyperlink 3 3 2" xfId="38462" xr:uid="{51C46F2B-E180-49C5-A9D6-21A64CBC0D09}"/>
    <cellStyle name="Hyperlink 3 3 3" xfId="38771" xr:uid="{EC1A1EA5-AA43-4295-AA67-27D120894B8C}"/>
    <cellStyle name="Hyperlink 3 3 4" xfId="6735" xr:uid="{09EC9572-01ED-4E93-A1AB-D61125767936}"/>
    <cellStyle name="Hyperlink 3 4" xfId="12592" xr:uid="{E6BD6138-7919-4C31-A196-34C31ECA3BF3}"/>
    <cellStyle name="Hyperlink 3 5" xfId="38574" xr:uid="{78D34BC2-A869-4B60-A543-30FF31B98D93}"/>
    <cellStyle name="Hyperlink 3 6" xfId="1049" xr:uid="{691DE085-08BD-4CAE-8630-C0EAC04B5F02}"/>
    <cellStyle name="Hyperlink 3 7" xfId="697" xr:uid="{1D0D6992-5D02-44E1-A911-5915BBC659DC}"/>
    <cellStyle name="Hyperlink 4" xfId="100" xr:uid="{150D621E-217A-49D7-9522-EDF55EAD963D}"/>
    <cellStyle name="Hyperlink 4 2" xfId="946" xr:uid="{AB9C853D-000E-489F-975E-622915C6DDF5}"/>
    <cellStyle name="Hyperlink 4 3" xfId="38767" xr:uid="{714A1FA4-969C-447F-B26D-C665CDE82024}"/>
    <cellStyle name="Hyperlink 4 4" xfId="1054" xr:uid="{FE25CEA1-AF67-4027-9369-34A21FFF7597}"/>
    <cellStyle name="Hyperlink 4 5" xfId="700" xr:uid="{99ADEFF2-1A8E-4507-80BA-532849E36C95}"/>
    <cellStyle name="Hyperlink 5" xfId="800" xr:uid="{ACBEC1E8-F358-480A-B1CE-A8A37076170A}"/>
    <cellStyle name="Hyperlink 5 2" xfId="38835" xr:uid="{D800690C-BBF7-45A8-B5E9-A7286B21E26D}"/>
    <cellStyle name="Hyperlink 5 3" xfId="2855" xr:uid="{ED4050A9-4F0D-46EA-8336-BBAF1813AEC2}"/>
    <cellStyle name="Hyperlink 5 4" xfId="40468" xr:uid="{5AFA395F-ECD5-472D-9813-78614AA80AD1}"/>
    <cellStyle name="Hyperlink 5 5" xfId="40695" xr:uid="{3C61D00A-66A0-41F8-8103-870C12C792AE}"/>
    <cellStyle name="Hyperlink 6" xfId="891" xr:uid="{594DCE60-4DCA-4B28-B7EB-C089451ECC2F}"/>
    <cellStyle name="Hyperlink 6 2" xfId="38734" xr:uid="{A06A1DF0-244E-40C5-828D-B93E1431AAE5}"/>
    <cellStyle name="Hyperlink 6 3" xfId="2840" xr:uid="{7F8C7EF8-5180-4FD4-8E53-444269F9FF6F}"/>
    <cellStyle name="Hyperlink 7" xfId="6709" xr:uid="{CEB7D9FA-78F2-4C5F-8913-86C4E7331C28}"/>
    <cellStyle name="Hyperlink 7 2" xfId="39120" xr:uid="{EFAD26BE-7DD9-4703-A444-4F8B1354D5A4}"/>
    <cellStyle name="Hyperlink 8" xfId="38424" xr:uid="{AB86FE20-50EF-4E55-B90D-CD75729763F7}"/>
    <cellStyle name="Input [yellow]" xfId="38648" xr:uid="{E4F6D1B9-281D-4040-A25F-85F7AC43AD88}"/>
    <cellStyle name="InputDate" xfId="38557" xr:uid="{5B2F9264-238B-4517-AE6C-A3B7EB6AB83F}"/>
    <cellStyle name="InputPercent" xfId="38559" xr:uid="{40506E77-EAD9-4CF2-97FD-1FC2A8BD7ABE}"/>
    <cellStyle name="Monthly Loan Payment" xfId="38552" xr:uid="{AAA0DAA8-C22C-4C5A-A290-E824833F7240}"/>
    <cellStyle name="Mortgage Calculator Details" xfId="162" xr:uid="{CE8C6D2E-5EDB-4B8A-9EE7-E38C1D694D27}"/>
    <cellStyle name="no dec" xfId="38649" xr:uid="{678F4177-8FC2-4FF9-80C6-51C69C6BECD8}"/>
    <cellStyle name="Normal" xfId="0" builtinId="0"/>
    <cellStyle name="Normal - Style1" xfId="47" xr:uid="{444DB268-F2E9-4358-99C9-FE2AF400353C}"/>
    <cellStyle name="Normal - Style1 2" xfId="38650" xr:uid="{2BB3C98F-9181-4321-95B7-678A4A3BAFE4}"/>
    <cellStyle name="Normal 10" xfId="86" xr:uid="{CCF2BEF0-9723-414B-8CAC-E2568D1D597F}"/>
    <cellStyle name="Normal 10 10" xfId="292" xr:uid="{D477DB90-C0B3-4778-A6C2-1F0ED0513F7C}"/>
    <cellStyle name="Normal 10 10 2" xfId="2159" xr:uid="{8DE29CCE-6E61-4684-A7F7-E1913F8E3F3B}"/>
    <cellStyle name="Normal 10 10 2 2" xfId="4085" xr:uid="{12B24EEF-4F6A-48B5-81D2-0B825E69447F}"/>
    <cellStyle name="Normal 10 10 2 2 2" xfId="8898" xr:uid="{9D3BE895-44F5-40AF-9A89-B8352B8FA684}"/>
    <cellStyle name="Normal 10 10 2 2 2 2" xfId="48781" xr:uid="{9481ACE4-DC6D-4AFB-AA25-F0964133A8A9}"/>
    <cellStyle name="Normal 10 10 2 2 3" xfId="43989" xr:uid="{DC53CEAB-1846-4E08-95B6-298779358F4B}"/>
    <cellStyle name="Normal 10 10 2 3" xfId="5978" xr:uid="{8DE0AE6C-4330-46EB-9E92-D346AD4573BA}"/>
    <cellStyle name="Normal 10 10 2 3 2" xfId="10273" xr:uid="{19355ABD-14B2-49DA-9A6C-DC383D65A3E0}"/>
    <cellStyle name="Normal 10 10 2 3 2 2" xfId="50156" xr:uid="{60211C31-7781-4F6C-83C1-F214B8E85C39}"/>
    <cellStyle name="Normal 10 10 2 3 3" xfId="45872" xr:uid="{FBE61B74-8193-4FF3-83F2-C010E88EEC1B}"/>
    <cellStyle name="Normal 10 10 2 4" xfId="7563" xr:uid="{A8276AB5-67D4-4188-A7C9-3694A9C065E9}"/>
    <cellStyle name="Normal 10 10 2 4 2" xfId="47446" xr:uid="{A2E8AA2F-D418-4913-B326-3B01D27AFC64}"/>
    <cellStyle name="Normal 10 10 2 5" xfId="11952" xr:uid="{4565CDE8-C426-4147-A49A-BAB63BC83BDA}"/>
    <cellStyle name="Normal 10 10 2 5 2" xfId="51833" xr:uid="{0ACB041F-3512-42B1-AF85-BD1011A33467}"/>
    <cellStyle name="Normal 10 10 2 6" xfId="42100" xr:uid="{E37FF949-9078-4E5A-A35C-5C4D3BB5417D}"/>
    <cellStyle name="Normal 10 10 3" xfId="3471" xr:uid="{A1BA7716-3D59-4800-B860-F299B65E8B47}"/>
    <cellStyle name="Normal 10 10 3 2" xfId="8473" xr:uid="{4403FD1B-B801-4C46-8A69-C695297ACA4E}"/>
    <cellStyle name="Normal 10 10 3 2 2" xfId="48356" xr:uid="{60F40ED0-2107-4A9D-A5F8-598A7208B790}"/>
    <cellStyle name="Normal 10 10 3 3" xfId="43375" xr:uid="{BD14B821-F685-4407-9F87-8945F83B241E}"/>
    <cellStyle name="Normal 10 10 4" xfId="5379" xr:uid="{D31853B4-5CD9-41FF-BC00-CEE8BF33B666}"/>
    <cellStyle name="Normal 10 10 4 2" xfId="9848" xr:uid="{A8045E0E-8163-4648-B84C-6A142169FFE7}"/>
    <cellStyle name="Normal 10 10 4 2 2" xfId="49731" xr:uid="{9E1934BC-595C-46FF-A1D6-FA78D04CA6D3}"/>
    <cellStyle name="Normal 10 10 4 3" xfId="45273" xr:uid="{AD17CA4C-4447-4EB1-AE6D-5A8CD14AE85E}"/>
    <cellStyle name="Normal 10 10 5" xfId="7138" xr:uid="{6B199A1C-9EEB-41D8-BEBF-8595A1706EEF}"/>
    <cellStyle name="Normal 10 10 5 2" xfId="47021" xr:uid="{13A35A20-2822-46CD-BE20-FBEBDED9674E}"/>
    <cellStyle name="Normal 10 10 6" xfId="11353" xr:uid="{A4D78636-44D5-4421-8A54-1B9918D9EF0D}"/>
    <cellStyle name="Normal 10 10 6 2" xfId="51234" xr:uid="{12993DB1-7D52-477A-8526-393C471351D3}"/>
    <cellStyle name="Normal 10 10 7" xfId="13028" xr:uid="{F48261A7-FE0F-41AE-BDF3-68FA2675A937}"/>
    <cellStyle name="Normal 10 10 7 2" xfId="52902" xr:uid="{2215BC2A-EDBD-4156-B3B4-007FABC9C583}"/>
    <cellStyle name="Normal 10 10 8" xfId="41486" xr:uid="{72D52E1F-F53A-4518-AEFC-399FF00ED76A}"/>
    <cellStyle name="Normal 10 10 9" xfId="1580" xr:uid="{B8A8195A-4030-496C-B78E-AF23CD5BB7A2}"/>
    <cellStyle name="Normal 10 11" xfId="1423" xr:uid="{F6390FB1-CB24-436D-872D-98E2C02B5437}"/>
    <cellStyle name="Normal 10 11 2" xfId="3307" xr:uid="{61D28B42-3876-4046-B834-EF40862DE8DD}"/>
    <cellStyle name="Normal 10 11 2 2" xfId="8370" xr:uid="{FD2FDB32-AF42-4346-8F4C-748EF9345CFB}"/>
    <cellStyle name="Normal 10 11 2 2 2" xfId="48253" xr:uid="{068B9755-C490-4B52-BC00-47C7656865ED}"/>
    <cellStyle name="Normal 10 11 2 3" xfId="43211" xr:uid="{B46A1A44-FFDF-485F-B88F-0622B25A08C8}"/>
    <cellStyle name="Normal 10 11 3" xfId="5215" xr:uid="{EB96780E-871E-476D-A1A2-DAAB23463237}"/>
    <cellStyle name="Normal 10 11 3 2" xfId="9745" xr:uid="{501F0592-8481-4CC3-94B3-350CAA5ED9F6}"/>
    <cellStyle name="Normal 10 11 3 2 2" xfId="49628" xr:uid="{95BB26A6-C490-4233-815E-980E4A8A1DEE}"/>
    <cellStyle name="Normal 10 11 3 3" xfId="45109" xr:uid="{69959241-81C6-4AF5-BE5C-D97F997DF57D}"/>
    <cellStyle name="Normal 10 11 4" xfId="7035" xr:uid="{005408B5-D82F-4368-BC13-743B392F008F}"/>
    <cellStyle name="Normal 10 11 4 2" xfId="46918" xr:uid="{E2421B65-4024-4F18-BFFA-F4923E5980E9}"/>
    <cellStyle name="Normal 10 11 5" xfId="11189" xr:uid="{28A8E109-9D53-4BE1-8A88-FD03356EE9AD}"/>
    <cellStyle name="Normal 10 11 5 2" xfId="51070" xr:uid="{D9513502-F8BF-4A77-A215-F814B47FBB6B}"/>
    <cellStyle name="Normal 10 11 6" xfId="41322" xr:uid="{A5042822-6BB9-4842-A91E-1131AFCF3F68}"/>
    <cellStyle name="Normal 10 12" xfId="1995" xr:uid="{714B733A-060E-4857-9B01-ABA744DD8B3D}"/>
    <cellStyle name="Normal 10 12 2" xfId="3921" xr:uid="{0E359180-ED5C-466D-9D72-E6565957F136}"/>
    <cellStyle name="Normal 10 12 2 2" xfId="8795" xr:uid="{D3632321-03CA-45FE-A537-AC09FE210DB2}"/>
    <cellStyle name="Normal 10 12 2 2 2" xfId="48678" xr:uid="{8B265557-82BB-42BA-8971-D7431483A254}"/>
    <cellStyle name="Normal 10 12 2 3" xfId="43825" xr:uid="{AD0B163E-1398-48A1-99DC-D1CE7A316DDD}"/>
    <cellStyle name="Normal 10 12 3" xfId="5814" xr:uid="{503877CB-BAB6-44D3-ADDD-B2949804AC62}"/>
    <cellStyle name="Normal 10 12 3 2" xfId="10170" xr:uid="{8FF9901F-62D4-4F2D-B226-96F21125B6B5}"/>
    <cellStyle name="Normal 10 12 3 2 2" xfId="50053" xr:uid="{4A53AE2A-DC7E-40E6-9175-658EF136106F}"/>
    <cellStyle name="Normal 10 12 3 3" xfId="45708" xr:uid="{7177D6C9-AAF4-49DD-B3EE-136B48851E47}"/>
    <cellStyle name="Normal 10 12 4" xfId="7460" xr:uid="{B078B76B-43C1-44F9-9198-3F3607BF0FDB}"/>
    <cellStyle name="Normal 10 12 4 2" xfId="47343" xr:uid="{814001D3-92A0-4211-8FAB-223FF18DACA7}"/>
    <cellStyle name="Normal 10 12 5" xfId="11788" xr:uid="{5004C5D7-8F3B-4925-95C3-7FED9FBDE4E5}"/>
    <cellStyle name="Normal 10 12 5 2" xfId="51669" xr:uid="{F371350C-B303-4E51-A2E3-884AAAEB0BA1}"/>
    <cellStyle name="Normal 10 12 6" xfId="41936" xr:uid="{876909FA-2F20-4FF7-865B-4F1A0BEE4B45}"/>
    <cellStyle name="Normal 10 13" xfId="2554" xr:uid="{18DD2787-E7D7-44FF-A35A-E75193416EBD}"/>
    <cellStyle name="Normal 10 13 2" xfId="4471" xr:uid="{67CDEB6E-386D-41C2-B6AE-662E96BFE9DC}"/>
    <cellStyle name="Normal 10 13 2 2" xfId="9193" xr:uid="{D212ECF2-FF7C-4296-B6CC-0A66F466BF30}"/>
    <cellStyle name="Normal 10 13 2 2 2" xfId="49076" xr:uid="{664370A5-548B-4435-8936-AB4844468AAC}"/>
    <cellStyle name="Normal 10 13 2 3" xfId="44375" xr:uid="{02A3D4E5-7473-448B-B205-D62ED97A6325}"/>
    <cellStyle name="Normal 10 13 3" xfId="6366" xr:uid="{1B0B7DD0-514C-485E-9819-CA291B78BC96}"/>
    <cellStyle name="Normal 10 13 3 2" xfId="10570" xr:uid="{027E6BA4-940A-4F93-941E-CBCCCFFD90A9}"/>
    <cellStyle name="Normal 10 13 3 2 2" xfId="50453" xr:uid="{E948727F-482C-4506-868B-BE833C08FE30}"/>
    <cellStyle name="Normal 10 13 3 3" xfId="46260" xr:uid="{A3AE76CA-6668-4219-BEB9-40089CD75D96}"/>
    <cellStyle name="Normal 10 13 4" xfId="7858" xr:uid="{61ABCA5F-56AC-4CD5-9D00-6D0EA2BC33CD}"/>
    <cellStyle name="Normal 10 13 4 2" xfId="47741" xr:uid="{CCE21289-FE66-47B6-A87F-4773EACC4891}"/>
    <cellStyle name="Normal 10 13 5" xfId="12338" xr:uid="{D49591EF-602B-48AF-A391-B9F6D465EA8D}"/>
    <cellStyle name="Normal 10 13 5 2" xfId="52219" xr:uid="{CBDC9B83-2EB6-4C10-BB19-D954E671A5E1}"/>
    <cellStyle name="Normal 10 13 6" xfId="42486" xr:uid="{64D0F0A1-46C7-4694-B845-D47EE83E11B3}"/>
    <cellStyle name="Normal 10 14" xfId="2805" xr:uid="{B768022C-4849-42C7-80E4-7912E8F0EC0C}"/>
    <cellStyle name="Normal 10 14 2" xfId="4710" xr:uid="{9530DE44-A9C3-4017-B6DE-054AE6E3BD89}"/>
    <cellStyle name="Normal 10 14 2 2" xfId="9368" xr:uid="{0CCB5EE1-206A-4382-BF9C-B0DE6ACD4D8F}"/>
    <cellStyle name="Normal 10 14 2 2 2" xfId="49251" xr:uid="{AE10C879-1D5D-42C8-927A-E54AB12C7659}"/>
    <cellStyle name="Normal 10 14 2 3" xfId="44614" xr:uid="{F02AC494-C403-4901-8B77-D2856547ADB0}"/>
    <cellStyle name="Normal 10 14 3" xfId="6605" xr:uid="{D5636B88-BB24-4609-B27F-7018CFC2A308}"/>
    <cellStyle name="Normal 10 14 3 2" xfId="10745" xr:uid="{2F07727B-901C-4023-AE7B-10672192AEB2}"/>
    <cellStyle name="Normal 10 14 3 2 2" xfId="50628" xr:uid="{8DC72D08-3B73-4B95-8486-FB2D2C7BA8FC}"/>
    <cellStyle name="Normal 10 14 3 3" xfId="46499" xr:uid="{67AAE14D-7587-472B-9163-3A6D041795C9}"/>
    <cellStyle name="Normal 10 14 4" xfId="8033" xr:uid="{B61807CA-D5F4-4867-BF19-AFDBE4709A3F}"/>
    <cellStyle name="Normal 10 14 4 2" xfId="47916" xr:uid="{577D1953-B542-4A6A-93AF-2A6929C1F1AA}"/>
    <cellStyle name="Normal 10 14 5" xfId="42724" xr:uid="{AE655DB6-A296-46DE-B8E7-10F69AF2BBA3}"/>
    <cellStyle name="Normal 10 15" xfId="2890" xr:uid="{03944DD8-6A3C-4DED-B3DF-60A87E680AF9}"/>
    <cellStyle name="Normal 10 15 2" xfId="8069" xr:uid="{2B5398C9-253A-4838-84FB-714F2EA87596}"/>
    <cellStyle name="Normal 10 15 2 2" xfId="47952" xr:uid="{CA806EC9-249A-4299-8B03-17C01AC7EA35}"/>
    <cellStyle name="Normal 10 15 3" xfId="42795" xr:uid="{F80D807D-B04B-4006-B831-77F5F8014F36}"/>
    <cellStyle name="Normal 10 16" xfId="4780" xr:uid="{21B74E08-E3CC-479F-81E2-D721FF956FA4}"/>
    <cellStyle name="Normal 10 16 2" xfId="9413" xr:uid="{7BAEE917-FA89-47D4-AC34-5BFF2127088B}"/>
    <cellStyle name="Normal 10 16 2 2" xfId="49296" xr:uid="{9E56360E-E3FC-499A-8535-B12D8E20A65D}"/>
    <cellStyle name="Normal 10 16 3" xfId="44676" xr:uid="{D89AA047-68B3-45CD-9C8F-64C3B436E6BA}"/>
    <cellStyle name="Normal 10 17" xfId="4828" xr:uid="{FE9315F8-5B1F-4958-88AB-0B11415E1768}"/>
    <cellStyle name="Normal 10 17 2" xfId="9443" xr:uid="{40775E4D-36A5-4E39-992A-8B424933CD12}"/>
    <cellStyle name="Normal 10 17 2 2" xfId="49326" xr:uid="{43C3C233-010D-4BEE-9BB5-BC2B270C586E}"/>
    <cellStyle name="Normal 10 17 3" xfId="44723" xr:uid="{2660AC76-57F4-4920-85EE-262AC239EA0A}"/>
    <cellStyle name="Normal 10 18" xfId="6667" xr:uid="{CA9F0AFE-2336-4B59-A726-74696A904921}"/>
    <cellStyle name="Normal 10 18 2" xfId="46560" xr:uid="{9B803F5D-C0AA-4836-9AE3-2C8105D0ECFB}"/>
    <cellStyle name="Normal 10 19" xfId="6728" xr:uid="{1F4AB9E2-2B94-4825-8893-0B46179431FF}"/>
    <cellStyle name="Normal 10 19 2" xfId="46612" xr:uid="{3719804C-84F4-4876-82A8-85B1ACF58930}"/>
    <cellStyle name="Normal 10 2" xfId="194" xr:uid="{6AF23F60-E311-40C8-82C8-A3C2BB49A279}"/>
    <cellStyle name="Normal 10 2 10" xfId="12938" xr:uid="{FFD5673A-16B0-4E6A-82CB-FA0F49B7ED3B}"/>
    <cellStyle name="Normal 10 2 10 2" xfId="52813" xr:uid="{4ABADD29-0BA7-4266-8504-D2C195AA4B5D}"/>
    <cellStyle name="Normal 10 2 11" xfId="38478" xr:uid="{A3845634-F20C-4BF7-858C-FE470C0A4AFE}"/>
    <cellStyle name="Normal 10 2 11 2" xfId="40559" xr:uid="{CEE5113C-B486-4E41-81E7-CC3B6679EAFA}"/>
    <cellStyle name="Normal 10 2 12" xfId="38651" xr:uid="{B0F65EF4-2F90-41B9-8D70-F15A13CC9DEB}"/>
    <cellStyle name="Normal 10 2 13" xfId="1120" xr:uid="{C9ECA7AB-CB97-49C7-B585-AA9E60A98670}"/>
    <cellStyle name="Normal 10 2 14" xfId="40602" xr:uid="{287799C1-BBAA-4D27-9422-110F8E24B021}"/>
    <cellStyle name="Normal 10 2 15" xfId="40982" xr:uid="{5CB36ADC-3065-434C-BB3C-5DC0625F2A67}"/>
    <cellStyle name="Normal 10 2 16" xfId="779" xr:uid="{B359A02C-9094-4A12-BA5D-699404B6E7BC}"/>
    <cellStyle name="Normal 10 2 2" xfId="367" xr:uid="{B37C4350-0C93-436E-A81A-19B20947EDA3}"/>
    <cellStyle name="Normal 10 2 2 10" xfId="1629" xr:uid="{7F16E878-A705-4760-8114-834D39A25AAF}"/>
    <cellStyle name="Normal 10 2 2 2" xfId="2234" xr:uid="{7E758502-25DE-446C-9C25-1059CF554BD7}"/>
    <cellStyle name="Normal 10 2 2 2 2" xfId="4160" xr:uid="{B0D8A2C7-6593-44BA-AEF1-DBDAD97B0C48}"/>
    <cellStyle name="Normal 10 2 2 2 2 2" xfId="8941" xr:uid="{9BD3CB2C-7EDE-4622-BDBA-1D99C36E011B}"/>
    <cellStyle name="Normal 10 2 2 2 2 2 2" xfId="48824" xr:uid="{BE1859FB-6D6B-450A-AD3A-0A4F6D74DC20}"/>
    <cellStyle name="Normal 10 2 2 2 2 3" xfId="44064" xr:uid="{A052DACA-54D8-41CB-AAB1-55F418C4ABB6}"/>
    <cellStyle name="Normal 10 2 2 2 3" xfId="6053" xr:uid="{D2F2092B-EA1D-417F-A21A-F9FD1C0E53D1}"/>
    <cellStyle name="Normal 10 2 2 2 3 2" xfId="10316" xr:uid="{1AFD3EB4-DAEE-4AFD-A1B3-BFA30F0B6D41}"/>
    <cellStyle name="Normal 10 2 2 2 3 2 2" xfId="50199" xr:uid="{AFEEC79B-A0E6-4C65-A9E2-EB322DAA0304}"/>
    <cellStyle name="Normal 10 2 2 2 3 3" xfId="45947" xr:uid="{CCB866FD-CFB3-48DE-B169-631413CB2CD2}"/>
    <cellStyle name="Normal 10 2 2 2 4" xfId="7606" xr:uid="{26A5EBCF-C2A1-46CF-B70D-4BFDEC4ECCAC}"/>
    <cellStyle name="Normal 10 2 2 2 4 2" xfId="47489" xr:uid="{DF8B723C-1E7D-47E1-BB94-3FB8645FB0BD}"/>
    <cellStyle name="Normal 10 2 2 2 5" xfId="12027" xr:uid="{A46BAE0F-C689-451E-B020-A79DE58CE4E8}"/>
    <cellStyle name="Normal 10 2 2 2 5 2" xfId="51908" xr:uid="{AADCDA58-255C-4A2B-9BB9-09448835B01F}"/>
    <cellStyle name="Normal 10 2 2 2 6" xfId="42175" xr:uid="{2A3A3667-4D6B-4309-8A28-3875356DE443}"/>
    <cellStyle name="Normal 10 2 2 3" xfId="3546" xr:uid="{AFDA627E-6F76-4373-90DD-5A72A0398AD5}"/>
    <cellStyle name="Normal 10 2 2 3 2" xfId="8516" xr:uid="{DD29BB7E-8DCB-4687-89F3-0A0892C83548}"/>
    <cellStyle name="Normal 10 2 2 3 2 2" xfId="48399" xr:uid="{31D4294E-F960-4EE9-BAE6-43AE0DBC799D}"/>
    <cellStyle name="Normal 10 2 2 3 3" xfId="43450" xr:uid="{EC71B507-A55C-4633-AEF8-7A1516B00A50}"/>
    <cellStyle name="Normal 10 2 2 4" xfId="5454" xr:uid="{9185AC57-F4E1-4D72-9CC3-56D3D3E05BE0}"/>
    <cellStyle name="Normal 10 2 2 4 2" xfId="9891" xr:uid="{049959BB-B061-49B5-8D46-022400E90C51}"/>
    <cellStyle name="Normal 10 2 2 4 2 2" xfId="49774" xr:uid="{836193C7-EF11-472A-A6D7-B3F80A28576E}"/>
    <cellStyle name="Normal 10 2 2 4 3" xfId="45348" xr:uid="{2CBFF4ED-DDEA-4B18-A8F6-AF19ACD78DD3}"/>
    <cellStyle name="Normal 10 2 2 5" xfId="7181" xr:uid="{282B4489-7840-45BA-8EF0-7066493476F3}"/>
    <cellStyle name="Normal 10 2 2 5 2" xfId="47064" xr:uid="{5C8770D5-9FD6-4AB1-AE7C-6182DFF01DA4}"/>
    <cellStyle name="Normal 10 2 2 6" xfId="11428" xr:uid="{D1AB7D5A-04C4-4924-A642-DD2B010DF78D}"/>
    <cellStyle name="Normal 10 2 2 6 2" xfId="51309" xr:uid="{8BFC9A09-121A-4327-A603-309A7BDB0261}"/>
    <cellStyle name="Normal 10 2 2 7" xfId="13103" xr:uid="{9D003DB8-2877-4EB3-911F-0E1C0DA35503}"/>
    <cellStyle name="Normal 10 2 2 7 2" xfId="52977" xr:uid="{584A149A-2D1C-414E-8B4B-630BBF768D34}"/>
    <cellStyle name="Normal 10 2 2 8" xfId="39087" xr:uid="{993DF105-5192-43EA-BEF5-33189F32FD80}"/>
    <cellStyle name="Normal 10 2 2 9" xfId="41561" xr:uid="{D476024B-CFE4-43F2-8929-44A84FD2A2C4}"/>
    <cellStyle name="Normal 10 2 3" xfId="1506" xr:uid="{55ACCB61-D292-4E90-BAAB-81E165A01D3D}"/>
    <cellStyle name="Normal 10 2 3 2" xfId="3382" xr:uid="{0F614DF5-FD9B-4B58-B65A-E657D6E80A62}"/>
    <cellStyle name="Normal 10 2 3 2 2" xfId="8413" xr:uid="{809031A2-E585-4549-9F04-FB3789E51CE3}"/>
    <cellStyle name="Normal 10 2 3 2 2 2" xfId="48296" xr:uid="{2D29C723-7A82-400D-9771-649A66F916B2}"/>
    <cellStyle name="Normal 10 2 3 2 3" xfId="43286" xr:uid="{F46D55B0-70E5-4283-8610-17BFC867D687}"/>
    <cellStyle name="Normal 10 2 3 3" xfId="5290" xr:uid="{D4CC65E9-B528-4281-A956-E7753DCFE0A3}"/>
    <cellStyle name="Normal 10 2 3 3 2" xfId="9788" xr:uid="{700D463B-AFE3-4DF5-BC9A-9C994666134B}"/>
    <cellStyle name="Normal 10 2 3 3 2 2" xfId="49671" xr:uid="{58B8B5AE-0B05-4467-936A-23D71F20EADF}"/>
    <cellStyle name="Normal 10 2 3 3 3" xfId="45184" xr:uid="{DEDA1E26-048C-4BD4-861D-F13F965B9FBC}"/>
    <cellStyle name="Normal 10 2 3 4" xfId="7078" xr:uid="{6CF460DC-69B0-4303-A258-7501C8376E4E}"/>
    <cellStyle name="Normal 10 2 3 4 2" xfId="46961" xr:uid="{DE7A3DB0-4480-4424-BD07-3619A26739C3}"/>
    <cellStyle name="Normal 10 2 3 5" xfId="11264" xr:uid="{32B7554F-438E-4D06-BB64-6CE84F866822}"/>
    <cellStyle name="Normal 10 2 3 5 2" xfId="51145" xr:uid="{67708D78-7BC3-4AB4-BF05-2088882530A3}"/>
    <cellStyle name="Normal 10 2 3 6" xfId="41397" xr:uid="{B3E05CBB-ED2F-4C00-BBA0-FE7A557DAE97}"/>
    <cellStyle name="Normal 10 2 3 7" xfId="53512" xr:uid="{0741B0DF-D6E8-45E1-8EDD-D34BA4CF6486}"/>
    <cellStyle name="Normal 10 2 4" xfId="2070" xr:uid="{C0D29695-31FF-4994-8247-5418FECDEF9C}"/>
    <cellStyle name="Normal 10 2 4 2" xfId="3996" xr:uid="{342FD953-BBED-43D3-AD3B-E308D9CB501E}"/>
    <cellStyle name="Normal 10 2 4 2 2" xfId="8838" xr:uid="{1E70B74F-BAEA-4F5E-BCA3-B94436963411}"/>
    <cellStyle name="Normal 10 2 4 2 2 2" xfId="48721" xr:uid="{52598B67-6DD5-422D-8439-09497DDD4727}"/>
    <cellStyle name="Normal 10 2 4 2 3" xfId="43900" xr:uid="{BEDF401C-2DAD-4475-B852-FCD3B98A992E}"/>
    <cellStyle name="Normal 10 2 4 3" xfId="5889" xr:uid="{8B792464-4E92-4C5C-B844-EB37593FD7E4}"/>
    <cellStyle name="Normal 10 2 4 3 2" xfId="10213" xr:uid="{B427D31A-C720-4899-BD74-23CA13BF511A}"/>
    <cellStyle name="Normal 10 2 4 3 2 2" xfId="50096" xr:uid="{9509F8CE-9597-4B21-B8A0-5AFF22B6210A}"/>
    <cellStyle name="Normal 10 2 4 3 3" xfId="45783" xr:uid="{65863A1B-8F59-47CF-AEE3-3B8CF3ACAE5D}"/>
    <cellStyle name="Normal 10 2 4 4" xfId="7503" xr:uid="{D179E43C-F404-4BE5-A6D6-7CAF038C5B44}"/>
    <cellStyle name="Normal 10 2 4 4 2" xfId="47386" xr:uid="{4AD75BD0-21E3-4597-B571-17B7FAB7AB4A}"/>
    <cellStyle name="Normal 10 2 4 5" xfId="11863" xr:uid="{9FD5191F-FFFB-40FE-8ADF-9047C28A674A}"/>
    <cellStyle name="Normal 10 2 4 5 2" xfId="51744" xr:uid="{10A2B3F1-A494-4035-8677-0EF34E941492}"/>
    <cellStyle name="Normal 10 2 4 6" xfId="42011" xr:uid="{E74DAD3B-177E-496B-852F-C161212165F5}"/>
    <cellStyle name="Normal 10 2 5" xfId="2640" xr:uid="{E0F9FFBC-3D58-4D80-B312-73AA056E6E44}"/>
    <cellStyle name="Normal 10 2 5 2" xfId="4556" xr:uid="{50BFE0C9-FC46-4FFF-AD10-107619CDE52B}"/>
    <cellStyle name="Normal 10 2 5 2 2" xfId="9247" xr:uid="{776C4B14-DAD4-4CE3-8783-511A0F07102C}"/>
    <cellStyle name="Normal 10 2 5 2 2 2" xfId="49130" xr:uid="{3818800B-DA0E-44D1-B6BA-F3F5EE21C950}"/>
    <cellStyle name="Normal 10 2 5 2 3" xfId="44460" xr:uid="{0F0C2BD1-85BA-46B6-8AB7-5B1B3031D72F}"/>
    <cellStyle name="Normal 10 2 5 3" xfId="6451" xr:uid="{78B5263C-DB13-45FC-BB42-50F2A4597970}"/>
    <cellStyle name="Normal 10 2 5 3 2" xfId="10624" xr:uid="{FB4B034B-EAA0-4935-902A-6E4D5976BDF4}"/>
    <cellStyle name="Normal 10 2 5 3 2 2" xfId="50507" xr:uid="{2F7698DC-6CC9-4E57-9308-C4677E71C1A6}"/>
    <cellStyle name="Normal 10 2 5 3 3" xfId="46345" xr:uid="{B6698694-96DD-4D15-95B3-FBAF91E6CCDC}"/>
    <cellStyle name="Normal 10 2 5 4" xfId="7912" xr:uid="{A8DA7DA2-20B6-4CA3-B626-826486A6C736}"/>
    <cellStyle name="Normal 10 2 5 4 2" xfId="47795" xr:uid="{EC3E108A-DF01-4FAC-8C16-B937F89E3571}"/>
    <cellStyle name="Normal 10 2 5 5" xfId="12423" xr:uid="{DF346527-7A96-4645-B8B9-2FE092B9E8B3}"/>
    <cellStyle name="Normal 10 2 5 5 2" xfId="52304" xr:uid="{1875369A-50F3-4789-B51F-F21278BDD619}"/>
    <cellStyle name="Normal 10 2 5 6" xfId="42570" xr:uid="{0A1AEB80-B055-4BA8-98BB-A3E5AE594B07}"/>
    <cellStyle name="Normal 10 2 6" xfId="2965" xr:uid="{7984B0E1-48D5-412B-883A-4916F7EB41E7}"/>
    <cellStyle name="Normal 10 2 6 2" xfId="8112" xr:uid="{F5061855-FFED-4199-BC8A-3C78EDB3F5EF}"/>
    <cellStyle name="Normal 10 2 6 2 2" xfId="47995" xr:uid="{9B6134F5-8BC7-4B4F-80DD-36A503AC7B44}"/>
    <cellStyle name="Normal 10 2 6 3" xfId="42870" xr:uid="{85647E9F-4639-4432-B84C-7077F31BF5BD}"/>
    <cellStyle name="Normal 10 2 7" xfId="4903" xr:uid="{5C1F361A-D936-405C-B7B7-09402F7822BF}"/>
    <cellStyle name="Normal 10 2 7 2" xfId="9486" xr:uid="{8508F486-1981-46FF-85A7-FF4A7BCFA17D}"/>
    <cellStyle name="Normal 10 2 7 2 2" xfId="49369" xr:uid="{1E6461AB-E981-437A-9379-2060ECA9284F}"/>
    <cellStyle name="Normal 10 2 7 3" xfId="44798" xr:uid="{63D3277D-85D3-4E7A-AA72-45AE3EFC04CB}"/>
    <cellStyle name="Normal 10 2 8" xfId="6776" xr:uid="{CD546F48-2757-4697-9A04-06275670588D}"/>
    <cellStyle name="Normal 10 2 8 2" xfId="46659" xr:uid="{2986F6BC-6F27-42B0-B549-F160CB101679}"/>
    <cellStyle name="Normal 10 2 9" xfId="10878" xr:uid="{0E45CC07-4532-4560-9FEF-5D3121715E1D}"/>
    <cellStyle name="Normal 10 2 9 2" xfId="50760" xr:uid="{EE814127-622B-4976-B6C6-D1CB359DBD5A}"/>
    <cellStyle name="Normal 10 20" xfId="10803" xr:uid="{34C6BD69-F086-47E4-A533-00FF8A150656}"/>
    <cellStyle name="Normal 10 20 2" xfId="50685" xr:uid="{5AE6D58B-59EB-4722-B41C-B2B602DFF043}"/>
    <cellStyle name="Normal 10 21" xfId="12576" xr:uid="{D06AACD8-E6D2-4BF3-803D-314956838DB2}"/>
    <cellStyle name="Normal 10 21 2" xfId="52457" xr:uid="{26FB0CC3-DB53-4777-9C14-414311BEFD01}"/>
    <cellStyle name="Normal 10 22" xfId="12613" xr:uid="{CF5002C3-E9B1-4D4C-B74E-4579C3CC8A68}"/>
    <cellStyle name="Normal 10 22 2" xfId="52493" xr:uid="{204B41E5-E331-43A7-B7D5-A20021C8BED3}"/>
    <cellStyle name="Normal 10 23" xfId="12657" xr:uid="{B14A144D-27AF-4339-A6D3-450BA94D8BE5}"/>
    <cellStyle name="Normal 10 23 2" xfId="52534" xr:uid="{7FF89D3D-DBBA-48E8-AED1-27EE82482E2C}"/>
    <cellStyle name="Normal 10 24" xfId="12737" xr:uid="{53301F90-FD4B-41FC-998D-CDC070C429C9}"/>
    <cellStyle name="Normal 10 24 2" xfId="52613" xr:uid="{8058BE51-0E08-4B91-A24C-C8680F0D0C2C}"/>
    <cellStyle name="Normal 10 25" xfId="12862" xr:uid="{55C3E22F-4B39-4196-88D7-3EBFDBF7D3F6}"/>
    <cellStyle name="Normal 10 25 2" xfId="52738" xr:uid="{8ACAC06C-5B20-41A8-960C-128159865B94}"/>
    <cellStyle name="Normal 10 26" xfId="13414" xr:uid="{B575877A-3869-4549-86B0-BBECA7F3FB85}"/>
    <cellStyle name="Normal 10 26 2" xfId="53287" xr:uid="{EBDF8B1B-B495-4EBC-A9AA-D2D6405B5B33}"/>
    <cellStyle name="Normal 10 27" xfId="13472" xr:uid="{E5B7C25C-4083-44E5-B89C-722BB9899857}"/>
    <cellStyle name="Normal 10 28" xfId="38575" xr:uid="{3890A173-1A78-40BC-A4EA-A1847598BCA0}"/>
    <cellStyle name="Normal 10 29" xfId="1041" xr:uid="{CFAF9E03-1366-4688-A641-770904849DA1}"/>
    <cellStyle name="Normal 10 3" xfId="235" xr:uid="{2E9C2353-A69D-4524-948C-C5C6295CC3CF}"/>
    <cellStyle name="Normal 10 3 10" xfId="12974" xr:uid="{046F018E-FA9C-4BAA-831C-85DC5651618B}"/>
    <cellStyle name="Normal 10 3 10 2" xfId="52848" xr:uid="{FEDCDB87-678F-4C03-9C44-991C2326AB87}"/>
    <cellStyle name="Normal 10 3 11" xfId="39071" xr:uid="{D5B9426D-C677-4594-8A99-2BA787D484C1}"/>
    <cellStyle name="Normal 10 3 12" xfId="1153" xr:uid="{ACD4BC55-DFD7-4681-96E6-6A14F05DF403}"/>
    <cellStyle name="Normal 10 3 13" xfId="40697" xr:uid="{E4B62660-57E2-42C3-868F-82552D3334C4}"/>
    <cellStyle name="Normal 10 3 14" xfId="41016" xr:uid="{9D6F8932-1DE2-4681-9679-4D358C6D97EB}"/>
    <cellStyle name="Normal 10 3 15" xfId="788" xr:uid="{9487730D-482F-4CE2-8458-4972162B1D83}"/>
    <cellStyle name="Normal 10 3 2" xfId="402" xr:uid="{E99A154F-31DB-43DE-BC04-AE3EFEADEA47}"/>
    <cellStyle name="Normal 10 3 2 2" xfId="2269" xr:uid="{D98324E3-3A9B-4293-AB32-4C3702EE7DA2}"/>
    <cellStyle name="Normal 10 3 2 2 2" xfId="4195" xr:uid="{70E4FC94-E89C-48CB-9B1C-D28E9D356B79}"/>
    <cellStyle name="Normal 10 3 2 2 2 2" xfId="8970" xr:uid="{809311D8-E336-4653-A254-97D8CDBA82AA}"/>
    <cellStyle name="Normal 10 3 2 2 2 2 2" xfId="48853" xr:uid="{B046533E-83B3-4EC0-B6AE-C820C2023850}"/>
    <cellStyle name="Normal 10 3 2 2 2 3" xfId="44099" xr:uid="{6F0576D0-0FE6-4592-8A70-BD6427345AFB}"/>
    <cellStyle name="Normal 10 3 2 2 3" xfId="6088" xr:uid="{7BB19EA1-2A73-4045-AF6A-97F12C67AC24}"/>
    <cellStyle name="Normal 10 3 2 2 3 2" xfId="10345" xr:uid="{2957D6FB-5DF5-4A49-94BA-7CD86508EAE4}"/>
    <cellStyle name="Normal 10 3 2 2 3 2 2" xfId="50228" xr:uid="{24246203-31B2-4791-A004-9AE7923B8054}"/>
    <cellStyle name="Normal 10 3 2 2 3 3" xfId="45982" xr:uid="{938F616E-A43D-4E39-A945-8B8C42EA6FDD}"/>
    <cellStyle name="Normal 10 3 2 2 4" xfId="7635" xr:uid="{042C0BBA-C70D-4C5E-A582-E5B8321A266C}"/>
    <cellStyle name="Normal 10 3 2 2 4 2" xfId="47518" xr:uid="{A725CDBF-A328-441A-8684-0994407098E1}"/>
    <cellStyle name="Normal 10 3 2 2 5" xfId="12062" xr:uid="{5A7A778E-E082-4124-A600-C4DE4F64FA40}"/>
    <cellStyle name="Normal 10 3 2 2 5 2" xfId="51943" xr:uid="{36EA5705-CC62-4EC0-AD23-A30DE6D7CBAB}"/>
    <cellStyle name="Normal 10 3 2 2 6" xfId="42210" xr:uid="{5C0BC002-A39E-4CDA-8FD0-6B7219624FD2}"/>
    <cellStyle name="Normal 10 3 2 3" xfId="3581" xr:uid="{222FDB46-12DA-43E7-84D6-56AE6BF60544}"/>
    <cellStyle name="Normal 10 3 2 3 2" xfId="8545" xr:uid="{BC9B8514-4F24-436E-BC33-351D96ECF19B}"/>
    <cellStyle name="Normal 10 3 2 3 2 2" xfId="48428" xr:uid="{E28D2967-147B-4BCC-8FD6-4B9E2B5E09DC}"/>
    <cellStyle name="Normal 10 3 2 3 3" xfId="43485" xr:uid="{CFD0D8CA-FFB1-4B69-AF0C-240605D9FA6D}"/>
    <cellStyle name="Normal 10 3 2 4" xfId="5489" xr:uid="{ABB94985-EC62-449E-BBF9-2636FA0D9426}"/>
    <cellStyle name="Normal 10 3 2 4 2" xfId="9920" xr:uid="{32A21A58-D42C-40AD-A34A-E921C3AD9BC3}"/>
    <cellStyle name="Normal 10 3 2 4 2 2" xfId="49803" xr:uid="{1186380F-3FAE-41F4-8CD7-7B58F63FC533}"/>
    <cellStyle name="Normal 10 3 2 4 3" xfId="45383" xr:uid="{0F07BBC2-F758-40F9-8D77-26590E0B0B8B}"/>
    <cellStyle name="Normal 10 3 2 5" xfId="7210" xr:uid="{F200C8D8-CB9A-4FF7-A6EF-52855FF914E0}"/>
    <cellStyle name="Normal 10 3 2 5 2" xfId="47093" xr:uid="{50CC7C90-64F3-41F5-96CD-E6C403719F26}"/>
    <cellStyle name="Normal 10 3 2 6" xfId="11463" xr:uid="{08D0C290-8F22-4010-B647-2E21E8A9B616}"/>
    <cellStyle name="Normal 10 3 2 6 2" xfId="51344" xr:uid="{CD237264-E348-4D0D-9DA6-8CB74BA66E59}"/>
    <cellStyle name="Normal 10 3 2 7" xfId="13138" xr:uid="{FA67B305-922D-495F-98B3-A16CB7E6BA21}"/>
    <cellStyle name="Normal 10 3 2 7 2" xfId="53012" xr:uid="{9203FA5A-88A8-4EB1-9E05-7BDFB703F5B5}"/>
    <cellStyle name="Normal 10 3 2 8" xfId="41596" xr:uid="{DAECFEA0-059B-4AF3-8568-D7FD745A0381}"/>
    <cellStyle name="Normal 10 3 2 9" xfId="1658" xr:uid="{5FEB7E87-E1E8-4D39-96DA-DE5C0E8447C5}"/>
    <cellStyle name="Normal 10 3 3" xfId="1542" xr:uid="{52613788-CAC5-4DDC-8982-59EF304B602D}"/>
    <cellStyle name="Normal 10 3 3 2" xfId="3417" xr:uid="{D1BB117E-BEA1-4C61-90D4-4D342CB045C7}"/>
    <cellStyle name="Normal 10 3 3 2 2" xfId="8442" xr:uid="{D102AADB-394E-481B-BC50-36096CC3E04A}"/>
    <cellStyle name="Normal 10 3 3 2 2 2" xfId="48325" xr:uid="{942B2859-F9AB-4028-AFD2-7C2C547675E9}"/>
    <cellStyle name="Normal 10 3 3 2 3" xfId="43321" xr:uid="{58F27CB0-D350-4C22-8F4E-E079385BB74C}"/>
    <cellStyle name="Normal 10 3 3 3" xfId="5325" xr:uid="{A45D12BA-3322-457F-8FD7-D379845900F6}"/>
    <cellStyle name="Normal 10 3 3 3 2" xfId="9817" xr:uid="{038067E4-7516-4236-B6FB-F89030D4974B}"/>
    <cellStyle name="Normal 10 3 3 3 2 2" xfId="49700" xr:uid="{B3F60DB2-0443-4E94-860A-F38547DD63F4}"/>
    <cellStyle name="Normal 10 3 3 3 3" xfId="45219" xr:uid="{D80A9C39-D86D-4C6C-A3F4-6ABF9CD90016}"/>
    <cellStyle name="Normal 10 3 3 4" xfId="7107" xr:uid="{F04F82DE-FD3B-49A3-AB92-A3F65ED5E782}"/>
    <cellStyle name="Normal 10 3 3 4 2" xfId="46990" xr:uid="{27CE3741-8D7B-429B-B75E-A16343705E0A}"/>
    <cellStyle name="Normal 10 3 3 5" xfId="11299" xr:uid="{5FB1EB91-0CE0-4EFE-A9F8-9D1555617385}"/>
    <cellStyle name="Normal 10 3 3 5 2" xfId="51180" xr:uid="{D5D4A8A8-21FE-4F6D-BDE0-8CCE417209F6}"/>
    <cellStyle name="Normal 10 3 3 6" xfId="41432" xr:uid="{0FE0B4A4-2A9A-488A-95DB-71A88E0527D0}"/>
    <cellStyle name="Normal 10 3 4" xfId="2105" xr:uid="{336E570B-05C3-4060-98D8-1300CE7EF1B5}"/>
    <cellStyle name="Normal 10 3 4 2" xfId="4031" xr:uid="{EF53A8F4-D67A-47B0-AD97-FCAF9F26A80D}"/>
    <cellStyle name="Normal 10 3 4 2 2" xfId="8867" xr:uid="{20B343ED-069D-4A12-AB2C-61D35D089191}"/>
    <cellStyle name="Normal 10 3 4 2 2 2" xfId="48750" xr:uid="{FEEF664E-E56E-4D5B-843B-0F18D0E066AE}"/>
    <cellStyle name="Normal 10 3 4 2 3" xfId="43935" xr:uid="{C2A9E369-B88A-4ADD-B541-DBCC0AF9D217}"/>
    <cellStyle name="Normal 10 3 4 3" xfId="5924" xr:uid="{7DE8AE06-DCBD-4BB0-B7AD-FD6A61AA0F9F}"/>
    <cellStyle name="Normal 10 3 4 3 2" xfId="10242" xr:uid="{469D9A19-7206-406A-BBFB-9A90B01A759A}"/>
    <cellStyle name="Normal 10 3 4 3 2 2" xfId="50125" xr:uid="{CDB39C22-3053-4E78-A26D-58DF56E826C6}"/>
    <cellStyle name="Normal 10 3 4 3 3" xfId="45818" xr:uid="{0E2AFF64-2AB0-4C76-A56C-F090A4618AB5}"/>
    <cellStyle name="Normal 10 3 4 4" xfId="7532" xr:uid="{51E14EC4-BC00-4F15-8DE4-6F2081FA3787}"/>
    <cellStyle name="Normal 10 3 4 4 2" xfId="47415" xr:uid="{AAB0EAAB-9F99-46F1-804D-D2BB29785A0E}"/>
    <cellStyle name="Normal 10 3 4 5" xfId="11898" xr:uid="{20000B76-4DC7-4B84-AEE8-A6A732BACB12}"/>
    <cellStyle name="Normal 10 3 4 5 2" xfId="51779" xr:uid="{9E9F0CE1-5D9B-4891-A2B8-D011B3655622}"/>
    <cellStyle name="Normal 10 3 4 6" xfId="42046" xr:uid="{9F6873E6-999E-4505-A005-50DD79DB63B6}"/>
    <cellStyle name="Normal 10 3 5" xfId="2595" xr:uid="{10FF85D7-FF90-428B-8BD5-B01DE571B86E}"/>
    <cellStyle name="Normal 10 3 5 2" xfId="4512" xr:uid="{4A96585E-F6DE-4142-89AA-97ED57887D49}"/>
    <cellStyle name="Normal 10 3 5 2 2" xfId="9220" xr:uid="{2B4B8CB9-0D6E-4B63-855C-25A7202BC78A}"/>
    <cellStyle name="Normal 10 3 5 2 2 2" xfId="49103" xr:uid="{89F88A76-AC07-42CF-BF04-BB77C3DCDBFB}"/>
    <cellStyle name="Normal 10 3 5 2 3" xfId="44416" xr:uid="{8F867007-2867-4F5D-B850-798DC2DD1BCC}"/>
    <cellStyle name="Normal 10 3 5 3" xfId="6407" xr:uid="{913D5C49-0AA2-4EFF-BAA2-BBDF5A5FEE36}"/>
    <cellStyle name="Normal 10 3 5 3 2" xfId="10597" xr:uid="{EF40F17F-9DAD-4FAE-B38E-228207A9D792}"/>
    <cellStyle name="Normal 10 3 5 3 2 2" xfId="50480" xr:uid="{F3CCF482-C700-4D1B-B4E9-90EA3E6B90CD}"/>
    <cellStyle name="Normal 10 3 5 3 3" xfId="46301" xr:uid="{D1B8936C-3556-4022-8DFC-B07EA78A8A2D}"/>
    <cellStyle name="Normal 10 3 5 4" xfId="7885" xr:uid="{47E79A80-306F-4E7E-8137-3E945E4BEE09}"/>
    <cellStyle name="Normal 10 3 5 4 2" xfId="47768" xr:uid="{9419343F-6EAF-4275-835A-63444F9CD335}"/>
    <cellStyle name="Normal 10 3 5 5" xfId="12379" xr:uid="{0732CBE4-D741-45BD-A73E-C8389B526C53}"/>
    <cellStyle name="Normal 10 3 5 5 2" xfId="52260" xr:uid="{5E8A595A-400E-4993-B385-3F9D460CCBAE}"/>
    <cellStyle name="Normal 10 3 5 6" xfId="42526" xr:uid="{105205CF-39A2-418E-A578-BB09B5BB7F55}"/>
    <cellStyle name="Normal 10 3 6" xfId="3001" xr:uid="{E2839B30-5F6C-43AA-886F-781ED0895E9F}"/>
    <cellStyle name="Normal 10 3 6 2" xfId="8141" xr:uid="{F1C53B74-195A-48E3-B454-3DDE4A9245C8}"/>
    <cellStyle name="Normal 10 3 6 2 2" xfId="48024" xr:uid="{D430C569-BD43-41D2-A9B6-678C5CD98F3E}"/>
    <cellStyle name="Normal 10 3 6 3" xfId="42905" xr:uid="{0669AD8B-16A3-4A4C-9BBC-33A216352F7B}"/>
    <cellStyle name="Normal 10 3 7" xfId="4940" xr:uid="{A96ED1A5-F3F4-4980-9958-CAA0504A5295}"/>
    <cellStyle name="Normal 10 3 7 2" xfId="9516" xr:uid="{A884E3D5-34DA-4E1E-9531-9B5FBF9AE91A}"/>
    <cellStyle name="Normal 10 3 7 2 2" xfId="49399" xr:uid="{84113B94-C5B7-4EC3-87A0-AEE394B176C6}"/>
    <cellStyle name="Normal 10 3 7 3" xfId="44834" xr:uid="{D19F3995-F9B6-4859-80A9-6401238A99F6}"/>
    <cellStyle name="Normal 10 3 8" xfId="6805" xr:uid="{BBC0BE97-51E1-40D9-8142-872D067E2017}"/>
    <cellStyle name="Normal 10 3 8 2" xfId="46688" xr:uid="{36421B21-BB37-4638-A661-4A3E308429BD}"/>
    <cellStyle name="Normal 10 3 9" xfId="10914" xr:uid="{C5BF6A99-0998-4990-A049-0B9DEB8B5765}"/>
    <cellStyle name="Normal 10 3 9 2" xfId="50795" xr:uid="{7EF87DEF-8775-4BBD-8D34-8FF923C70D88}"/>
    <cellStyle name="Normal 10 30" xfId="40560" xr:uid="{8C7D4DA8-A621-4F2A-9F49-504FA9B1B719}"/>
    <cellStyle name="Normal 10 31" xfId="40730" xr:uid="{9350DA2D-B0C0-4258-B9F0-C395977D95B7}"/>
    <cellStyle name="Normal 10 32" xfId="40907" xr:uid="{30BAD585-5CCF-4E09-8A30-96547197AD96}"/>
    <cellStyle name="Normal 10 33" xfId="53377" xr:uid="{2347688B-0A40-4E38-8FE1-2AD673993F18}"/>
    <cellStyle name="Normal 10 34" xfId="725" xr:uid="{9D416E1A-1D70-4481-BC83-150252688E47}"/>
    <cellStyle name="Normal 10 4" xfId="441" xr:uid="{378687A7-555F-408D-98D9-BD1A108D8AB0}"/>
    <cellStyle name="Normal 10 4 10" xfId="1191" xr:uid="{418ABFAE-335E-4F10-8987-B237C26E0FBB}"/>
    <cellStyle name="Normal 10 4 11" xfId="41056" xr:uid="{D285281B-AF76-4FDA-A51C-AEA8DE24C7B3}"/>
    <cellStyle name="Normal 10 4 12" xfId="810" xr:uid="{057E0CAE-8111-4F53-BAC1-70A1D4841A60}"/>
    <cellStyle name="Normal 10 4 2" xfId="1692" xr:uid="{44B277F9-BBAB-4613-BFC5-3D44951ED229}"/>
    <cellStyle name="Normal 10 4 2 2" xfId="3620" xr:uid="{844CAA75-AA87-4CB4-B106-12D5F3ADB8D2}"/>
    <cellStyle name="Normal 10 4 2 2 2" xfId="8579" xr:uid="{93855DEF-AE28-4CD4-BED9-A5941B8C7E46}"/>
    <cellStyle name="Normal 10 4 2 2 2 2" xfId="48462" xr:uid="{71381255-5BAF-433A-8CC6-CF94EC335156}"/>
    <cellStyle name="Normal 10 4 2 2 3" xfId="43524" xr:uid="{C5679AD3-3501-449E-BF93-272DC5172219}"/>
    <cellStyle name="Normal 10 4 2 3" xfId="5528" xr:uid="{3B176EDC-20C1-4201-88AD-D1101488F75D}"/>
    <cellStyle name="Normal 10 4 2 3 2" xfId="9954" xr:uid="{0E66D1FD-36D0-4E9C-B62E-43A60036FD8F}"/>
    <cellStyle name="Normal 10 4 2 3 2 2" xfId="49837" xr:uid="{06469306-A515-46C0-B314-89573B2844EF}"/>
    <cellStyle name="Normal 10 4 2 3 3" xfId="45422" xr:uid="{CDB69859-54B0-4AB6-B94E-A6D9F6576F56}"/>
    <cellStyle name="Normal 10 4 2 4" xfId="7244" xr:uid="{E265021D-7B89-4A97-9C0E-2DD216621256}"/>
    <cellStyle name="Normal 10 4 2 4 2" xfId="47127" xr:uid="{9A03FE98-854A-4DAD-88C8-AB5A52144E29}"/>
    <cellStyle name="Normal 10 4 2 5" xfId="11502" xr:uid="{FE6FFFBC-23B2-40DA-A4BA-4F87DAEDE9EC}"/>
    <cellStyle name="Normal 10 4 2 5 2" xfId="51383" xr:uid="{0D383959-F999-4DA9-8A05-655C715DF693}"/>
    <cellStyle name="Normal 10 4 2 6" xfId="41635" xr:uid="{24240EFA-BFCD-48CB-A5C5-35DA2D4C830A}"/>
    <cellStyle name="Normal 10 4 3" xfId="2308" xr:uid="{3FC9F493-4CA2-4025-8D48-04A40907467B}"/>
    <cellStyle name="Normal 10 4 3 2" xfId="4234" xr:uid="{07E6D5E5-ECD6-4015-B9A4-3B8CBE446210}"/>
    <cellStyle name="Normal 10 4 3 2 2" xfId="9004" xr:uid="{73A61198-F9A2-47EC-822D-BB9E3275789F}"/>
    <cellStyle name="Normal 10 4 3 2 2 2" xfId="48887" xr:uid="{07D30DD9-EAC8-4091-B9EE-C0C67FF04D26}"/>
    <cellStyle name="Normal 10 4 3 2 3" xfId="44138" xr:uid="{9226E5C0-8E79-41FD-80E2-A8AAD62C16A4}"/>
    <cellStyle name="Normal 10 4 3 3" xfId="6127" xr:uid="{424C264C-A79A-4C3B-A439-89DAEB437C73}"/>
    <cellStyle name="Normal 10 4 3 3 2" xfId="10379" xr:uid="{23177DFD-FD3A-4493-A853-D957F1D29B44}"/>
    <cellStyle name="Normal 10 4 3 3 2 2" xfId="50262" xr:uid="{90621E03-8E2A-4674-9D25-827669B2B3B4}"/>
    <cellStyle name="Normal 10 4 3 3 3" xfId="46021" xr:uid="{04FD5549-63CD-4AA0-94AE-1A40BF4B3DB8}"/>
    <cellStyle name="Normal 10 4 3 4" xfId="7669" xr:uid="{C52DE08F-F739-4255-8450-1A733308C1BB}"/>
    <cellStyle name="Normal 10 4 3 4 2" xfId="47552" xr:uid="{373837C5-4EBE-4661-8D3B-AE02CB259E04}"/>
    <cellStyle name="Normal 10 4 3 5" xfId="12101" xr:uid="{C780B048-0650-479D-AFA4-63C2C9093C84}"/>
    <cellStyle name="Normal 10 4 3 5 2" xfId="51982" xr:uid="{0CE52F55-C43E-4AC7-94BB-A32F782182C5}"/>
    <cellStyle name="Normal 10 4 3 6" xfId="42249" xr:uid="{8F4BBF45-DACB-4664-85B7-CC4888C7FBA0}"/>
    <cellStyle name="Normal 10 4 4" xfId="2693" xr:uid="{63DE3658-C497-475A-8E9A-560480158103}"/>
    <cellStyle name="Normal 10 4 4 2" xfId="4607" xr:uid="{8FF2846A-DCE6-4CB7-AA61-6BB62157EE35}"/>
    <cellStyle name="Normal 10 4 4 2 2" xfId="9278" xr:uid="{3E12F717-0EAB-4029-BF01-83B6FD417A8F}"/>
    <cellStyle name="Normal 10 4 4 2 2 2" xfId="49161" xr:uid="{C439D685-53A9-4FB5-87F7-EFD51CE47642}"/>
    <cellStyle name="Normal 10 4 4 2 3" xfId="44511" xr:uid="{9284083F-E771-49E1-A8FA-8243D9BBAB03}"/>
    <cellStyle name="Normal 10 4 4 3" xfId="6502" xr:uid="{01B23AB3-C261-4DAD-A8E0-4860885E2720}"/>
    <cellStyle name="Normal 10 4 4 3 2" xfId="10655" xr:uid="{ED42543F-8203-4B10-9FDD-3950C9EABE39}"/>
    <cellStyle name="Normal 10 4 4 3 2 2" xfId="50538" xr:uid="{C54A455C-EA8D-4C39-A85A-DE682AE0A51E}"/>
    <cellStyle name="Normal 10 4 4 3 3" xfId="46396" xr:uid="{F1B78E7A-B99A-4F0A-91AA-0570D157301B}"/>
    <cellStyle name="Normal 10 4 4 4" xfId="7943" xr:uid="{1B170CC5-E8D3-4402-9B01-1412CF325A95}"/>
    <cellStyle name="Normal 10 4 4 4 2" xfId="47826" xr:uid="{C3771AF3-B3CD-462C-9AEE-41ACB53C5B80}"/>
    <cellStyle name="Normal 10 4 4 5" xfId="12474" xr:uid="{FB6534A2-4C80-4CB2-A0F2-B00AEC9ACCA4}"/>
    <cellStyle name="Normal 10 4 4 5 2" xfId="52355" xr:uid="{C18D7878-28CB-4BDD-9CDD-F565E817C274}"/>
    <cellStyle name="Normal 10 4 4 6" xfId="42621" xr:uid="{5F647F7B-FE5D-41F3-93DC-95C373160787}"/>
    <cellStyle name="Normal 10 4 5" xfId="3041" xr:uid="{6DE9EEF2-8A07-49E2-9C56-8FBAF4C002C6}"/>
    <cellStyle name="Normal 10 4 5 2" xfId="8175" xr:uid="{47A1BCEE-58F8-4A22-BC0F-FB91AD738312}"/>
    <cellStyle name="Normal 10 4 5 2 2" xfId="48058" xr:uid="{00479970-9BC3-4658-A077-9D9FD75F1FD7}"/>
    <cellStyle name="Normal 10 4 5 3" xfId="42945" xr:uid="{ABAE1ACD-8FE1-432E-9C0C-0550AD414D34}"/>
    <cellStyle name="Normal 10 4 6" xfId="4979" xr:uid="{F38D5021-EF66-4D4F-87F2-E84E12D62C16}"/>
    <cellStyle name="Normal 10 4 6 2" xfId="9550" xr:uid="{9206E9E2-A5F2-4A2E-B16B-43ED853E8811}"/>
    <cellStyle name="Normal 10 4 6 2 2" xfId="49433" xr:uid="{EB47EB61-BE6C-475D-8B49-81A9D39B55FA}"/>
    <cellStyle name="Normal 10 4 6 3" xfId="44873" xr:uid="{4A8BFCF8-F45C-4337-A79F-E6BD45F9A7B8}"/>
    <cellStyle name="Normal 10 4 7" xfId="6839" xr:uid="{9885D7A2-2137-4436-BE58-93101ED75124}"/>
    <cellStyle name="Normal 10 4 7 2" xfId="46722" xr:uid="{AC7C5E81-F1A8-4D64-83DA-C3DA3110BC52}"/>
    <cellStyle name="Normal 10 4 8" xfId="10953" xr:uid="{4ED05A4A-51D3-4786-8AD0-1D9480B996AB}"/>
    <cellStyle name="Normal 10 4 8 2" xfId="50834" xr:uid="{B3960022-1938-4334-92D7-DFF31AEB5E98}"/>
    <cellStyle name="Normal 10 4 9" xfId="13177" xr:uid="{E92465E6-375A-4D6F-A13D-5FA240F45880}"/>
    <cellStyle name="Normal 10 4 9 2" xfId="53051" xr:uid="{E1209E34-AC25-4213-BE8A-4A5EB11FF5FD}"/>
    <cellStyle name="Normal 10 5" xfId="477" xr:uid="{E6B17CEE-887A-4F4F-827A-A4CBABD0BB2A}"/>
    <cellStyle name="Normal 10 5 10" xfId="41087" xr:uid="{B4B8BA8B-44A4-4C7D-982F-139FC6B207BB}"/>
    <cellStyle name="Normal 10 5 11" xfId="982" xr:uid="{50E579F2-554F-4D9F-AEE8-4C67307D65E8}"/>
    <cellStyle name="Normal 10 5 2" xfId="1723" xr:uid="{D235C031-B75F-4C2A-B6FA-13F9403DE09D}"/>
    <cellStyle name="Normal 10 5 2 2" xfId="3651" xr:uid="{11470291-CFBC-4F23-8510-CE2A1F468D33}"/>
    <cellStyle name="Normal 10 5 2 2 2" xfId="8608" xr:uid="{2CD380DA-6F57-4776-8CAA-0A1F765F7277}"/>
    <cellStyle name="Normal 10 5 2 2 2 2" xfId="48491" xr:uid="{670BDDA3-DAB7-4436-B835-24AC2F0A4A5F}"/>
    <cellStyle name="Normal 10 5 2 2 3" xfId="43555" xr:uid="{09697DBE-B381-455F-B972-F8383391F0D6}"/>
    <cellStyle name="Normal 10 5 2 3" xfId="5559" xr:uid="{5B46B5F8-FC0B-457C-BEDF-8A46FE7F3858}"/>
    <cellStyle name="Normal 10 5 2 3 2" xfId="9983" xr:uid="{A935A25F-784E-48A2-BE57-C5172DED6DF9}"/>
    <cellStyle name="Normal 10 5 2 3 2 2" xfId="49866" xr:uid="{53BE20BF-9A98-424D-B87C-A409E7DFFE39}"/>
    <cellStyle name="Normal 10 5 2 3 3" xfId="45453" xr:uid="{3AF3BE63-55AD-4BA2-8F96-F5379DAC7F36}"/>
    <cellStyle name="Normal 10 5 2 4" xfId="7273" xr:uid="{3D9C27B3-5709-4133-9C14-B4CABCCF4D7D}"/>
    <cellStyle name="Normal 10 5 2 4 2" xfId="47156" xr:uid="{7A5B2D5D-D0D0-4D40-B8C5-6D7ACA45D7D2}"/>
    <cellStyle name="Normal 10 5 2 5" xfId="11533" xr:uid="{95CF3B74-0F7D-4EBA-B070-C86A98B46317}"/>
    <cellStyle name="Normal 10 5 2 5 2" xfId="51414" xr:uid="{7CCB620F-01D3-42F2-967D-D754EDFF221B}"/>
    <cellStyle name="Normal 10 5 2 6" xfId="41666" xr:uid="{4A5A6739-285E-4333-AFEE-954D6DF575C3}"/>
    <cellStyle name="Normal 10 5 3" xfId="2339" xr:uid="{97395639-176E-4E34-82F7-920375D93662}"/>
    <cellStyle name="Normal 10 5 3 2" xfId="4265" xr:uid="{CD8B964B-E72C-4FD0-A6E3-54B35FDE1AC0}"/>
    <cellStyle name="Normal 10 5 3 2 2" xfId="9033" xr:uid="{49F48F9A-5343-4C35-BA82-A2805C6B1BFD}"/>
    <cellStyle name="Normal 10 5 3 2 2 2" xfId="48916" xr:uid="{407C4D0A-9691-43C5-A93E-28522EA16FDD}"/>
    <cellStyle name="Normal 10 5 3 2 3" xfId="44169" xr:uid="{71818E4F-7384-414E-8C3C-053D6B799112}"/>
    <cellStyle name="Normal 10 5 3 3" xfId="6158" xr:uid="{8E3CA2D0-0D5D-47E5-89C3-925B42EB25D6}"/>
    <cellStyle name="Normal 10 5 3 3 2" xfId="10408" xr:uid="{3B90F40F-AD04-4666-B608-DA9BFBF38A32}"/>
    <cellStyle name="Normal 10 5 3 3 2 2" xfId="50291" xr:uid="{19786551-3498-4415-8AFE-658555EB5655}"/>
    <cellStyle name="Normal 10 5 3 3 3" xfId="46052" xr:uid="{E1CED113-DE2B-48BB-9356-4B2D0A16A170}"/>
    <cellStyle name="Normal 10 5 3 4" xfId="7698" xr:uid="{0587C445-DC07-4B56-A19C-94094C4EB753}"/>
    <cellStyle name="Normal 10 5 3 4 2" xfId="47581" xr:uid="{971053CF-46A9-4BA8-85E3-10785A25892B}"/>
    <cellStyle name="Normal 10 5 3 5" xfId="12132" xr:uid="{1C5F94C3-9B4E-442B-8A57-94E6621AF192}"/>
    <cellStyle name="Normal 10 5 3 5 2" xfId="52013" xr:uid="{3FC2BE74-2532-4E20-9535-57218747AD33}"/>
    <cellStyle name="Normal 10 5 3 6" xfId="42280" xr:uid="{B9DBB1D9-301C-493F-B589-ED486DE022EA}"/>
    <cellStyle name="Normal 10 5 4" xfId="3072" xr:uid="{51C2BB40-277E-496A-ABCE-618F79BD2325}"/>
    <cellStyle name="Normal 10 5 4 2" xfId="8204" xr:uid="{1A1F82CE-9E41-42E0-A169-7F219722B541}"/>
    <cellStyle name="Normal 10 5 4 2 2" xfId="48087" xr:uid="{BB3FF5B4-5584-4262-A960-8371F7880BD2}"/>
    <cellStyle name="Normal 10 5 4 3" xfId="42976" xr:uid="{FF991A5F-173B-4AB6-A4DB-D577679C5521}"/>
    <cellStyle name="Normal 10 5 5" xfId="5010" xr:uid="{57DDEDB3-1C8B-4FEA-B70F-FE3DEF9AF510}"/>
    <cellStyle name="Normal 10 5 5 2" xfId="9579" xr:uid="{BC9DD98B-CCA3-4736-B486-C4FC0D084CDE}"/>
    <cellStyle name="Normal 10 5 5 2 2" xfId="49462" xr:uid="{BAA8B091-20A7-4764-9923-E70EEE4F7B00}"/>
    <cellStyle name="Normal 10 5 5 3" xfId="44904" xr:uid="{47CAB21E-5FC2-4B63-A202-ACA62AFF0EC5}"/>
    <cellStyle name="Normal 10 5 6" xfId="6868" xr:uid="{82FC7C44-710F-46A9-AB23-AAE65FC4C118}"/>
    <cellStyle name="Normal 10 5 6 2" xfId="46751" xr:uid="{341225CB-A96F-4FC8-9318-94FE86F00F44}"/>
    <cellStyle name="Normal 10 5 7" xfId="10984" xr:uid="{8B5EEC50-9950-4B13-BF0A-27BF9E25075F}"/>
    <cellStyle name="Normal 10 5 7 2" xfId="50865" xr:uid="{548DC055-19BB-464A-9D2E-B6C73D08B968}"/>
    <cellStyle name="Normal 10 5 8" xfId="13208" xr:uid="{C1355CAF-BA77-41E0-A977-89918C9E83B6}"/>
    <cellStyle name="Normal 10 5 8 2" xfId="53082" xr:uid="{9618E790-DE2E-49A1-B0FE-95CE242B1B09}"/>
    <cellStyle name="Normal 10 5 9" xfId="1222" xr:uid="{E47A9B89-1F9B-4836-BDDE-3E9D4A7A090A}"/>
    <cellStyle name="Normal 10 6" xfId="508" xr:uid="{0E434A80-2F34-4AC5-A0FC-07F1E7B26C93}"/>
    <cellStyle name="Normal 10 6 10" xfId="1251" xr:uid="{DA26F014-1C98-4AC9-9DBE-C1EB60A00A37}"/>
    <cellStyle name="Normal 10 6 2" xfId="1752" xr:uid="{56386765-EB07-4B28-9D94-9B53D974DE46}"/>
    <cellStyle name="Normal 10 6 2 2" xfId="3680" xr:uid="{9BC832D5-BCF8-4D33-8786-B604CA610958}"/>
    <cellStyle name="Normal 10 6 2 2 2" xfId="8636" xr:uid="{256AADFA-5DA5-4F12-AD03-E3FC8D2E9D60}"/>
    <cellStyle name="Normal 10 6 2 2 2 2" xfId="48519" xr:uid="{88380674-41EF-4D66-838F-90BFFEF0625E}"/>
    <cellStyle name="Normal 10 6 2 2 3" xfId="43584" xr:uid="{4DA509E1-143D-45A3-9214-2512FE52AC43}"/>
    <cellStyle name="Normal 10 6 2 3" xfId="5588" xr:uid="{DEFF6A5D-39C3-4001-B20C-6952136BFF54}"/>
    <cellStyle name="Normal 10 6 2 3 2" xfId="10011" xr:uid="{DE379FA6-B519-43B6-B23E-395CF480B935}"/>
    <cellStyle name="Normal 10 6 2 3 2 2" xfId="49894" xr:uid="{B3A5069B-7753-4C00-B62E-0E4077B8DEFB}"/>
    <cellStyle name="Normal 10 6 2 3 3" xfId="45482" xr:uid="{7087EEAC-0DC7-4020-9580-6743A18646F2}"/>
    <cellStyle name="Normal 10 6 2 4" xfId="7301" xr:uid="{0F1B2E89-4DC3-45C9-A952-F9A69F813955}"/>
    <cellStyle name="Normal 10 6 2 4 2" xfId="47184" xr:uid="{2F4AC039-884D-4C37-BA7A-49110396ABEC}"/>
    <cellStyle name="Normal 10 6 2 5" xfId="11562" xr:uid="{BF9B3CA8-5A7C-487C-AD4A-84E947933F18}"/>
    <cellStyle name="Normal 10 6 2 5 2" xfId="51443" xr:uid="{D7F32FBC-30E7-45BB-B1A3-7028750A0CF7}"/>
    <cellStyle name="Normal 10 6 2 6" xfId="41695" xr:uid="{E1CBEA27-B1E3-4F8A-AF95-76947E1BD5E9}"/>
    <cellStyle name="Normal 10 6 3" xfId="2368" xr:uid="{4DE8C0F0-2058-4C58-879C-C3E46FA9B3C7}"/>
    <cellStyle name="Normal 10 6 3 2" xfId="4294" xr:uid="{A996FB9C-9C85-4606-AF7F-14DBEB79CCCC}"/>
    <cellStyle name="Normal 10 6 3 2 2" xfId="9061" xr:uid="{A60DDE11-211A-45EB-9979-13FB9F803BC3}"/>
    <cellStyle name="Normal 10 6 3 2 2 2" xfId="48944" xr:uid="{D35C4349-79D1-4014-9642-00890BE1C459}"/>
    <cellStyle name="Normal 10 6 3 2 3" xfId="44198" xr:uid="{37C6A619-E0CE-4113-B783-0546709C7D11}"/>
    <cellStyle name="Normal 10 6 3 3" xfId="6187" xr:uid="{7373E148-CE23-4C26-8A6D-43C4705B1D49}"/>
    <cellStyle name="Normal 10 6 3 3 2" xfId="10436" xr:uid="{A16B844C-C285-42B2-B4D2-E846166FDA94}"/>
    <cellStyle name="Normal 10 6 3 3 2 2" xfId="50319" xr:uid="{A3E8EF8F-6B34-45EE-A428-DE2420FB3A9D}"/>
    <cellStyle name="Normal 10 6 3 3 3" xfId="46081" xr:uid="{1A5DD89A-B8D5-4A8C-A31D-FECCE488FB99}"/>
    <cellStyle name="Normal 10 6 3 4" xfId="7726" xr:uid="{583660CE-A463-4ED3-8602-99D1C8D780EA}"/>
    <cellStyle name="Normal 10 6 3 4 2" xfId="47609" xr:uid="{803C372E-0272-4086-8E47-AD27F140C92F}"/>
    <cellStyle name="Normal 10 6 3 5" xfId="12161" xr:uid="{04BE8159-D303-4DEC-8376-E9CCCDB6F74F}"/>
    <cellStyle name="Normal 10 6 3 5 2" xfId="52042" xr:uid="{2FAF99A9-AC31-450D-A85E-B9754851254D}"/>
    <cellStyle name="Normal 10 6 3 6" xfId="42309" xr:uid="{F572580F-E12C-4F62-8866-3C6C22AF1D4F}"/>
    <cellStyle name="Normal 10 6 4" xfId="3101" xr:uid="{7A7AB3CF-5106-41AF-A5B6-49032D2B832D}"/>
    <cellStyle name="Normal 10 6 4 2" xfId="8232" xr:uid="{20CEA1D8-D3FB-4285-ADC8-5ACA3D1C743D}"/>
    <cellStyle name="Normal 10 6 4 2 2" xfId="48115" xr:uid="{3C08E851-978E-478D-9330-16BFAE9917D5}"/>
    <cellStyle name="Normal 10 6 4 3" xfId="43005" xr:uid="{10858199-C5B6-4A46-8F30-695CA2D3E09C}"/>
    <cellStyle name="Normal 10 6 5" xfId="5039" xr:uid="{DDCFCD4B-C623-4914-A624-C0DD2B2F1176}"/>
    <cellStyle name="Normal 10 6 5 2" xfId="9607" xr:uid="{6BE5DAFD-BDCD-440F-9F7E-1617C9AB4C86}"/>
    <cellStyle name="Normal 10 6 5 2 2" xfId="49490" xr:uid="{8008E112-C88B-41CF-B808-95A3EEE4418F}"/>
    <cellStyle name="Normal 10 6 5 3" xfId="44933" xr:uid="{36839450-0986-4AC7-BDE9-2C0BED196747}"/>
    <cellStyle name="Normal 10 6 6" xfId="6896" xr:uid="{B9A44555-056C-40BD-89E9-293534D1CE72}"/>
    <cellStyle name="Normal 10 6 6 2" xfId="46779" xr:uid="{4A1D62BC-CF26-489F-98FF-639F2AC6BE01}"/>
    <cellStyle name="Normal 10 6 7" xfId="11013" xr:uid="{3138B403-009E-48B4-8FA1-0A34BB523C8A}"/>
    <cellStyle name="Normal 10 6 7 2" xfId="50894" xr:uid="{733E44FA-7CDA-42B1-A1B6-5713BF491E01}"/>
    <cellStyle name="Normal 10 6 8" xfId="13237" xr:uid="{ED48E75A-C4E0-4219-9313-1679D19CBED2}"/>
    <cellStyle name="Normal 10 6 8 2" xfId="53111" xr:uid="{A04545CB-1E24-4581-8125-6228C3F00FA4}"/>
    <cellStyle name="Normal 10 6 9" xfId="41116" xr:uid="{CE050230-F7D7-46C4-91BB-0D5D865FA8B9}"/>
    <cellStyle name="Normal 10 7" xfId="600" xr:uid="{C2E04C99-4F1B-463E-A584-2AFF1F84C3A1}"/>
    <cellStyle name="Normal 10 7 10" xfId="1309" xr:uid="{D517E19F-6A14-4225-9FCD-0C809667501C}"/>
    <cellStyle name="Normal 10 7 2" xfId="1831" xr:uid="{B8080E7D-5F6F-47FD-8FDD-092912A29982}"/>
    <cellStyle name="Normal 10 7 2 2" xfId="3760" xr:uid="{18A6A8DB-4B8D-4949-A962-2492D3FF554E}"/>
    <cellStyle name="Normal 10 7 2 2 2" xfId="8688" xr:uid="{4C21A0DE-08E0-4817-BF1E-228C4432E02E}"/>
    <cellStyle name="Normal 10 7 2 2 2 2" xfId="48571" xr:uid="{15820C85-DAEE-4F3F-896B-2934EF6F86CB}"/>
    <cellStyle name="Normal 10 7 2 2 3" xfId="43664" xr:uid="{08F1FD39-BA9A-48C1-9206-081B4276E020}"/>
    <cellStyle name="Normal 10 7 2 3" xfId="5668" xr:uid="{835B91FE-11DF-4E3B-9C3C-B7465E67E011}"/>
    <cellStyle name="Normal 10 7 2 3 2" xfId="10063" xr:uid="{25033375-4648-4337-86E4-9DFCADE08907}"/>
    <cellStyle name="Normal 10 7 2 3 2 2" xfId="49946" xr:uid="{1D870FF4-54B8-4F02-9F34-90E2B9B74F2A}"/>
    <cellStyle name="Normal 10 7 2 3 3" xfId="45562" xr:uid="{AE8CDA3D-C21B-439C-AB3F-8846415067F7}"/>
    <cellStyle name="Normal 10 7 2 4" xfId="7353" xr:uid="{AA00CF47-DC53-4A5B-A74E-0B45FB15C489}"/>
    <cellStyle name="Normal 10 7 2 4 2" xfId="47236" xr:uid="{E89B38DE-35C5-4C52-AEAB-E93FD3AC539F}"/>
    <cellStyle name="Normal 10 7 2 5" xfId="11642" xr:uid="{E6E17091-2414-4069-A46A-09563E569177}"/>
    <cellStyle name="Normal 10 7 2 5 2" xfId="51523" xr:uid="{16F8C810-1002-4680-BCE7-CA840C538459}"/>
    <cellStyle name="Normal 10 7 2 6" xfId="41775" xr:uid="{DED7053A-5A0A-40AD-91CB-E9EB365E8FBA}"/>
    <cellStyle name="Normal 10 7 3" xfId="2448" xr:uid="{C7121598-8014-4B3F-A7C2-C07A681DFAC5}"/>
    <cellStyle name="Normal 10 7 3 2" xfId="4374" xr:uid="{2E489803-BE7A-47EB-B5BE-9E0309D7013D}"/>
    <cellStyle name="Normal 10 7 3 2 2" xfId="9113" xr:uid="{0C6929EB-ECE0-4864-A32B-7BD46C50AA79}"/>
    <cellStyle name="Normal 10 7 3 2 2 2" xfId="48996" xr:uid="{47DED160-7D9C-4E5C-A79B-715BFC08789B}"/>
    <cellStyle name="Normal 10 7 3 2 3" xfId="44278" xr:uid="{6D88744D-5E0F-45E2-B927-240415305DDD}"/>
    <cellStyle name="Normal 10 7 3 3" xfId="6267" xr:uid="{359A8BF5-ACA0-4707-9B87-CF917068A045}"/>
    <cellStyle name="Normal 10 7 3 3 2" xfId="10488" xr:uid="{273CA1DC-61BE-4206-BF72-C8C54192BA3F}"/>
    <cellStyle name="Normal 10 7 3 3 2 2" xfId="50371" xr:uid="{64F3D6BC-9D98-4D16-BB06-92A3B826753C}"/>
    <cellStyle name="Normal 10 7 3 3 3" xfId="46161" xr:uid="{7D549D17-1214-40EF-9F13-CD14AA35BBC9}"/>
    <cellStyle name="Normal 10 7 3 4" xfId="7778" xr:uid="{032DE946-7E91-4F11-945D-D34DEA95422B}"/>
    <cellStyle name="Normal 10 7 3 4 2" xfId="47661" xr:uid="{76A0D08C-DAEF-41CC-A262-8FE425E7F9AA}"/>
    <cellStyle name="Normal 10 7 3 5" xfId="12241" xr:uid="{9938F069-4DCB-4A29-9667-56B6DBA7C224}"/>
    <cellStyle name="Normal 10 7 3 5 2" xfId="52122" xr:uid="{1C2830D8-D82D-452A-9F36-87E4942B8144}"/>
    <cellStyle name="Normal 10 7 3 6" xfId="42389" xr:uid="{E70B9F19-807F-471A-848A-620C8614F597}"/>
    <cellStyle name="Normal 10 7 4" xfId="3183" xr:uid="{411DA2B7-390C-4807-AA11-68B729566C35}"/>
    <cellStyle name="Normal 10 7 4 2" xfId="8284" xr:uid="{76C7B32D-73D2-458D-8FA3-C7F6212272D2}"/>
    <cellStyle name="Normal 10 7 4 2 2" xfId="48167" xr:uid="{27934917-F1EA-4E05-B32B-5A279F151857}"/>
    <cellStyle name="Normal 10 7 4 3" xfId="43087" xr:uid="{18162FC7-367E-4047-8D02-A8AC38DED888}"/>
    <cellStyle name="Normal 10 7 5" xfId="5104" xr:uid="{8438DA72-C723-4E91-BBE8-F5C5035B94F7}"/>
    <cellStyle name="Normal 10 7 5 2" xfId="9659" xr:uid="{4A2AFB22-ACFF-4F9E-9DC0-086BE7FB85B7}"/>
    <cellStyle name="Normal 10 7 5 2 2" xfId="49542" xr:uid="{897458B9-D3DB-4370-A896-FF41B8733011}"/>
    <cellStyle name="Normal 10 7 5 3" xfId="44998" xr:uid="{703CB6A3-5869-41CA-9BBC-1A154C7A6A68}"/>
    <cellStyle name="Normal 10 7 6" xfId="6949" xr:uid="{17B7B86F-44FD-45A4-BFAE-4E5BF1479271}"/>
    <cellStyle name="Normal 10 7 6 2" xfId="46832" xr:uid="{6D45BEC4-D83D-4794-82D0-7B60B20FB8BD}"/>
    <cellStyle name="Normal 10 7 7" xfId="11078" xr:uid="{82FB4B7F-116E-4640-BC96-E355B5C11CCE}"/>
    <cellStyle name="Normal 10 7 7 2" xfId="50959" xr:uid="{0CAE5AA7-0F2E-481F-9D69-EE64C9532A86}"/>
    <cellStyle name="Normal 10 7 8" xfId="13317" xr:uid="{5292DBB8-9D8D-428A-8D22-3002B2542654}"/>
    <cellStyle name="Normal 10 7 8 2" xfId="53191" xr:uid="{4248DB9D-C43D-4F02-AEB1-F2FEF88684B9}"/>
    <cellStyle name="Normal 10 7 9" xfId="41198" xr:uid="{2F22C957-2D7E-4C6E-8585-7E2334F0F23F}"/>
    <cellStyle name="Normal 10 8" xfId="642" xr:uid="{DEDE668C-8456-4DAD-BFF8-6512B26E463F}"/>
    <cellStyle name="Normal 10 8 10" xfId="1340" xr:uid="{E6816FF9-43C3-4DFE-97EA-A35AC2B7456F}"/>
    <cellStyle name="Normal 10 8 2" xfId="1873" xr:uid="{CCE44188-C912-4779-B03C-36602CAEB14C}"/>
    <cellStyle name="Normal 10 8 2 2" xfId="3802" xr:uid="{13C23E7A-B45A-4329-9D41-7748888C894D}"/>
    <cellStyle name="Normal 10 8 2 2 2" xfId="8717" xr:uid="{DCD75F7B-0F4F-4B8C-96AF-DC00D91B732A}"/>
    <cellStyle name="Normal 10 8 2 2 2 2" xfId="48600" xr:uid="{4CE60A6B-6D1F-4FBF-854D-34A0F6EE154F}"/>
    <cellStyle name="Normal 10 8 2 2 3" xfId="43706" xr:uid="{B34820D0-7018-4D3C-AA6C-3F0E8FE7F587}"/>
    <cellStyle name="Normal 10 8 2 3" xfId="5710" xr:uid="{12F86B93-D208-47D3-8B53-F463855E2D5C}"/>
    <cellStyle name="Normal 10 8 2 3 2" xfId="10092" xr:uid="{A7A1D8E8-4DF8-4DC6-A6D2-69D06EB5D113}"/>
    <cellStyle name="Normal 10 8 2 3 2 2" xfId="49975" xr:uid="{F567F7B6-099A-4E8A-8B53-D9BE193B8F2F}"/>
    <cellStyle name="Normal 10 8 2 3 3" xfId="45604" xr:uid="{9E5CF670-79A6-48A6-9C0F-44747BB96881}"/>
    <cellStyle name="Normal 10 8 2 4" xfId="7382" xr:uid="{A7B67254-63E9-48AD-822C-59082F7D50E3}"/>
    <cellStyle name="Normal 10 8 2 4 2" xfId="47265" xr:uid="{385C7E3E-9E07-4032-8293-7FBB72FE38F7}"/>
    <cellStyle name="Normal 10 8 2 5" xfId="11684" xr:uid="{558F6CEE-5C4F-41EE-B1E7-4AB77146054E}"/>
    <cellStyle name="Normal 10 8 2 5 2" xfId="51565" xr:uid="{33586367-556C-4E24-AF7C-F59ED4208220}"/>
    <cellStyle name="Normal 10 8 2 6" xfId="41817" xr:uid="{CC820917-8C9F-4A98-B868-90748592F877}"/>
    <cellStyle name="Normal 10 8 3" xfId="2490" xr:uid="{1C232585-9C00-470F-B07C-30B70063CD44}"/>
    <cellStyle name="Normal 10 8 3 2" xfId="4416" xr:uid="{6727A9E5-AD03-48A4-993B-D1F513A95BED}"/>
    <cellStyle name="Normal 10 8 3 2 2" xfId="9142" xr:uid="{4566D0B1-BFDA-469F-89B3-60DBBFD33522}"/>
    <cellStyle name="Normal 10 8 3 2 2 2" xfId="49025" xr:uid="{987E57D1-093C-40E0-BB65-5F8A5B507450}"/>
    <cellStyle name="Normal 10 8 3 2 3" xfId="44320" xr:uid="{07AEBF63-BA38-4F44-BFAF-26CB560A50AA}"/>
    <cellStyle name="Normal 10 8 3 3" xfId="6309" xr:uid="{DE6E4279-D8BB-4AC6-881A-CBB64FB4CD55}"/>
    <cellStyle name="Normal 10 8 3 3 2" xfId="10517" xr:uid="{1791B5E6-F22E-4B88-ADA2-CEA5701EAC17}"/>
    <cellStyle name="Normal 10 8 3 3 2 2" xfId="50400" xr:uid="{ED4B3DB2-40D5-454A-B776-7CD4DBAF462F}"/>
    <cellStyle name="Normal 10 8 3 3 3" xfId="46203" xr:uid="{CA291DF0-8201-408D-A336-05A54B1F18A2}"/>
    <cellStyle name="Normal 10 8 3 4" xfId="7807" xr:uid="{8B6BF863-C4C5-47CB-92EF-F034140798CC}"/>
    <cellStyle name="Normal 10 8 3 4 2" xfId="47690" xr:uid="{0B14D3A9-ACD5-443A-9F99-E7CBB32D7B3A}"/>
    <cellStyle name="Normal 10 8 3 5" xfId="12283" xr:uid="{9A5326B0-ECF8-4071-AFA9-29704313D239}"/>
    <cellStyle name="Normal 10 8 3 5 2" xfId="52164" xr:uid="{AF4DF1C1-0DBF-4C6F-B965-A06C4C7CAE40}"/>
    <cellStyle name="Normal 10 8 3 6" xfId="42431" xr:uid="{7AFC3D40-76FB-4D23-951F-B432F4DB17C5}"/>
    <cellStyle name="Normal 10 8 4" xfId="3225" xr:uid="{20E485FE-F860-463E-B6E5-4669310D9F63}"/>
    <cellStyle name="Normal 10 8 4 2" xfId="8313" xr:uid="{7B404F7B-91E7-4221-B215-1DAA1DCD73ED}"/>
    <cellStyle name="Normal 10 8 4 2 2" xfId="48196" xr:uid="{E1835D0E-E568-4ADF-82CB-DC0D29712B8E}"/>
    <cellStyle name="Normal 10 8 4 3" xfId="43129" xr:uid="{F86BABF8-6ED6-4C09-853C-3AED2F419223}"/>
    <cellStyle name="Normal 10 8 5" xfId="5133" xr:uid="{D02D8FF0-EEDD-4D6E-BDA5-FCAAC88709B5}"/>
    <cellStyle name="Normal 10 8 5 2" xfId="9688" xr:uid="{1EDDB516-56AE-4071-9EC8-799BFA0F6BBB}"/>
    <cellStyle name="Normal 10 8 5 2 2" xfId="49571" xr:uid="{3D95EAA1-8517-4644-B2EC-3020E78A565E}"/>
    <cellStyle name="Normal 10 8 5 3" xfId="45027" xr:uid="{EFBE8B8B-9A2C-48AF-9548-04374EFA0AAA}"/>
    <cellStyle name="Normal 10 8 6" xfId="6978" xr:uid="{92292D79-1FA3-4F50-8A69-AA41CA86E976}"/>
    <cellStyle name="Normal 10 8 6 2" xfId="46861" xr:uid="{E50AD0F1-BC04-4A9F-9E40-A9EC5BEDAEC7}"/>
    <cellStyle name="Normal 10 8 7" xfId="11107" xr:uid="{DA9D5223-8275-4219-8B9C-69CC74D9CB72}"/>
    <cellStyle name="Normal 10 8 7 2" xfId="50988" xr:uid="{B34E210B-0369-44E9-AC6C-3C893EDFE68A}"/>
    <cellStyle name="Normal 10 8 8" xfId="13359" xr:uid="{39037F82-06D8-4242-982C-19675EE50C91}"/>
    <cellStyle name="Normal 10 8 8 2" xfId="53233" xr:uid="{58324DF7-F45A-4001-81C1-44B2BE5A8973}"/>
    <cellStyle name="Normal 10 8 9" xfId="41240" xr:uid="{1D8D33AC-E295-488E-94DA-2BB21A883F5C}"/>
    <cellStyle name="Normal 10 9" xfId="669" xr:uid="{60367E3C-BED6-436C-A688-341FAB0C8952}"/>
    <cellStyle name="Normal 10 9 10" xfId="1367" xr:uid="{586C07C9-785C-4F47-96D5-1B995B39B45F}"/>
    <cellStyle name="Normal 10 9 2" xfId="1900" xr:uid="{B7B0EC53-A0D0-4409-B3DD-BEFA83B54D60}"/>
    <cellStyle name="Normal 10 9 2 2" xfId="3829" xr:uid="{0139DC04-C5BC-498E-8164-7B6AB8DF0F4F}"/>
    <cellStyle name="Normal 10 9 2 2 2" xfId="8744" xr:uid="{79036DC1-1887-4E02-A900-9CFE2C4C8892}"/>
    <cellStyle name="Normal 10 9 2 2 2 2" xfId="48627" xr:uid="{1E86B15E-DD63-4613-B633-307CC8525DCE}"/>
    <cellStyle name="Normal 10 9 2 2 3" xfId="43733" xr:uid="{579D58D4-CE35-40E3-A4CC-8B286F614E1F}"/>
    <cellStyle name="Normal 10 9 2 3" xfId="5737" xr:uid="{9F7DCB73-AB7F-4792-AB14-8191649921D0}"/>
    <cellStyle name="Normal 10 9 2 3 2" xfId="10119" xr:uid="{813A1674-3D55-40A3-BB9B-449699B882FE}"/>
    <cellStyle name="Normal 10 9 2 3 2 2" xfId="50002" xr:uid="{C759B601-A381-4F3A-9439-45C13D4B691D}"/>
    <cellStyle name="Normal 10 9 2 3 3" xfId="45631" xr:uid="{2AA76894-49DD-493C-BA7A-327C98E1A945}"/>
    <cellStyle name="Normal 10 9 2 4" xfId="7409" xr:uid="{8A2F0F44-D8EC-4409-BAD5-FD6D6C6CE9C1}"/>
    <cellStyle name="Normal 10 9 2 4 2" xfId="47292" xr:uid="{C165E8CF-0A7E-4AD1-9E91-3AF69179018F}"/>
    <cellStyle name="Normal 10 9 2 5" xfId="11711" xr:uid="{8972CEE2-5CC6-48BC-A101-9DFC3D5E70C7}"/>
    <cellStyle name="Normal 10 9 2 5 2" xfId="51592" xr:uid="{EDD6160C-739E-4172-81B7-283F324BE95F}"/>
    <cellStyle name="Normal 10 9 2 6" xfId="41844" xr:uid="{C010B58E-3A3C-48E3-93FA-E777A808EFB8}"/>
    <cellStyle name="Normal 10 9 3" xfId="2517" xr:uid="{EBA3DB9C-675E-415F-B554-94513BF7ED58}"/>
    <cellStyle name="Normal 10 9 3 2" xfId="4443" xr:uid="{E00FBAF1-3450-4281-B707-E851C545185D}"/>
    <cellStyle name="Normal 10 9 3 2 2" xfId="9169" xr:uid="{2508FEA4-245E-45D8-9953-1AB54E17EAC3}"/>
    <cellStyle name="Normal 10 9 3 2 2 2" xfId="49052" xr:uid="{AE63E5CE-5BE1-4155-904F-31EE1CBFFCC3}"/>
    <cellStyle name="Normal 10 9 3 2 3" xfId="44347" xr:uid="{20598D71-FFCF-4E96-85C1-B035A25FA3A2}"/>
    <cellStyle name="Normal 10 9 3 3" xfId="6336" xr:uid="{A4025A24-BCFE-4B99-81E2-61F66B80B8BD}"/>
    <cellStyle name="Normal 10 9 3 3 2" xfId="10544" xr:uid="{BEA68F74-C127-40E8-AB0F-0DC3047266E4}"/>
    <cellStyle name="Normal 10 9 3 3 2 2" xfId="50427" xr:uid="{96FD3209-D9B0-489C-B235-B5DDCD723D17}"/>
    <cellStyle name="Normal 10 9 3 3 3" xfId="46230" xr:uid="{BE54B098-0A21-4288-932C-9272F4F00E0B}"/>
    <cellStyle name="Normal 10 9 3 4" xfId="7834" xr:uid="{D2B50981-0887-4916-AD6E-CAC7136521C2}"/>
    <cellStyle name="Normal 10 9 3 4 2" xfId="47717" xr:uid="{C22F7C86-B8C7-49B6-8AD4-3A6E01EE768F}"/>
    <cellStyle name="Normal 10 9 3 5" xfId="12310" xr:uid="{8AACFC3A-7F3E-43DB-9A5F-065A7E2D49E2}"/>
    <cellStyle name="Normal 10 9 3 5 2" xfId="52191" xr:uid="{FF999564-C16B-4C8A-A0BA-F6ACE9BF9294}"/>
    <cellStyle name="Normal 10 9 3 6" xfId="42458" xr:uid="{9BD50934-5317-4CDA-B0A1-910D488213B4}"/>
    <cellStyle name="Normal 10 9 4" xfId="3252" xr:uid="{E63B803A-9765-4F08-A2AA-B21ECAD4FD45}"/>
    <cellStyle name="Normal 10 9 4 2" xfId="8340" xr:uid="{7525B062-B2E0-4573-801D-BA73F9AC8385}"/>
    <cellStyle name="Normal 10 9 4 2 2" xfId="48223" xr:uid="{218FF6D3-6846-4D80-8A1D-87BB9B8A4443}"/>
    <cellStyle name="Normal 10 9 4 3" xfId="43156" xr:uid="{BE0B2D47-24FC-4C0D-8454-52832841DB72}"/>
    <cellStyle name="Normal 10 9 5" xfId="5160" xr:uid="{ECDCA050-D2F5-4048-9AF9-0B98BD1977A7}"/>
    <cellStyle name="Normal 10 9 5 2" xfId="9715" xr:uid="{AD30042F-6D65-4B11-87DF-31BFEF932106}"/>
    <cellStyle name="Normal 10 9 5 2 2" xfId="49598" xr:uid="{2A3AF975-6CE5-44AA-8C27-CBA908F63FB8}"/>
    <cellStyle name="Normal 10 9 5 3" xfId="45054" xr:uid="{646D5020-2658-4C42-8114-F0EF28AF647A}"/>
    <cellStyle name="Normal 10 9 6" xfId="7005" xr:uid="{213D620A-753B-4EDD-AC0A-CA82A1DCEB9D}"/>
    <cellStyle name="Normal 10 9 6 2" xfId="46888" xr:uid="{4DE5C21F-C28B-4710-B1BD-94C7806B07D5}"/>
    <cellStyle name="Normal 10 9 7" xfId="11134" xr:uid="{F9E8D886-6020-4923-88F8-2FCB6D5A2B87}"/>
    <cellStyle name="Normal 10 9 7 2" xfId="51015" xr:uid="{DD951E46-D3B8-4163-A275-B59A15F518B2}"/>
    <cellStyle name="Normal 10 9 8" xfId="13386" xr:uid="{8009278B-438B-4BAC-983D-B89FB90B9A09}"/>
    <cellStyle name="Normal 10 9 8 2" xfId="53260" xr:uid="{45C86F22-2B9C-44FB-9074-BB5EC26CC9F6}"/>
    <cellStyle name="Normal 10 9 9" xfId="41267" xr:uid="{FCCE7983-3886-45C1-92D7-3FF356DD14BC}"/>
    <cellStyle name="Normal 100" xfId="12594" xr:uid="{518A3479-6145-4562-A4DA-5F159A7F57AA}"/>
    <cellStyle name="Normal 100 2" xfId="52474" xr:uid="{D93EB644-3CB4-4240-A4FC-E5543373ACD3}"/>
    <cellStyle name="Normal 101" xfId="12595" xr:uid="{37A0FAB9-26F7-4262-BF63-2B3F9C4AEAF1}"/>
    <cellStyle name="Normal 101 2" xfId="40638" xr:uid="{20C13802-2D0F-4D1F-AA7E-6DE9A5857DA8}"/>
    <cellStyle name="Normal 101 3" xfId="52475" xr:uid="{FA7A026B-B1F7-4D37-A953-3B67C7378474}"/>
    <cellStyle name="Normal 102" xfId="924" xr:uid="{0DC30D66-4192-495F-B01E-7148BA832C60}"/>
    <cellStyle name="Normal 102 2" xfId="12607" xr:uid="{6EF5B75B-EB7F-4021-B268-5BC5289094CE}"/>
    <cellStyle name="Normal 102 3" xfId="52487" xr:uid="{1C9B9B87-5EE6-41C9-AA34-2B723D2C0E6A}"/>
    <cellStyle name="Normal 103" xfId="12627" xr:uid="{A91B9F41-2E4A-4379-A389-31733D230BC7}"/>
    <cellStyle name="Normal 103 2" xfId="52507" xr:uid="{5A9BD8DA-B1FC-46C9-99C3-A095938B2C1A}"/>
    <cellStyle name="Normal 104" xfId="12681" xr:uid="{AF357AB7-16FD-4154-ABFD-207A055D9F23}"/>
    <cellStyle name="Normal 104 2" xfId="52558" xr:uid="{4F2B6C40-D501-4E02-BF07-F0F6A5233D85}"/>
    <cellStyle name="Normal 105" xfId="12664" xr:uid="{D8510F92-98EC-4002-BE23-31645C01E1B2}"/>
    <cellStyle name="Normal 105 2" xfId="52541" xr:uid="{C91E8E51-DFC3-4778-983D-9680196A908C}"/>
    <cellStyle name="Normal 106" xfId="12721" xr:uid="{304BF21D-3D60-4FB1-9C49-BCE0F1FF724E}"/>
    <cellStyle name="Normal 106 2" xfId="52597" xr:uid="{16C5A153-0F74-4B1D-A2D2-CD58C0533F3F}"/>
    <cellStyle name="Normal 107" xfId="12722" xr:uid="{E2CB3100-F3EB-4B46-BF3C-CFF68B81C3EB}"/>
    <cellStyle name="Normal 107 2" xfId="52598" xr:uid="{039F2A56-BC3A-4B3D-BAEB-A1E8F4D7F025}"/>
    <cellStyle name="Normal 108" xfId="12817" xr:uid="{363C511C-7F1E-4070-BE13-FC3701A34EDB}"/>
    <cellStyle name="Normal 108 2" xfId="52693" xr:uid="{40124608-2C4F-47D3-B694-3CD6104D6CEE}"/>
    <cellStyle name="Normal 109" xfId="745" xr:uid="{B288CBCC-CB34-4236-875A-891D8B0F2F5C}"/>
    <cellStyle name="Normal 11" xfId="90" xr:uid="{D7FD4A9D-B489-4876-BA5A-D6F75B953085}"/>
    <cellStyle name="Normal 11 10" xfId="673" xr:uid="{E94D2E24-D7BC-40FB-A678-5387B239EE51}"/>
    <cellStyle name="Normal 11 10 10" xfId="1371" xr:uid="{B3204E10-A76C-42C8-BC8D-2886943F2C8B}"/>
    <cellStyle name="Normal 11 10 2" xfId="1904" xr:uid="{25D91D1E-1DB4-4926-A506-672AED80ADB0}"/>
    <cellStyle name="Normal 11 10 2 2" xfId="3833" xr:uid="{DB47F657-4D0F-466A-813A-762397788868}"/>
    <cellStyle name="Normal 11 10 2 2 2" xfId="8748" xr:uid="{4E212059-7EEE-4995-81A7-1C2686B9907F}"/>
    <cellStyle name="Normal 11 10 2 2 2 2" xfId="48631" xr:uid="{20062E84-0FD7-41E5-8A66-017FA9A90202}"/>
    <cellStyle name="Normal 11 10 2 2 3" xfId="43737" xr:uid="{34D9EBD7-07F5-4FBC-AAB5-CC1FE93886F7}"/>
    <cellStyle name="Normal 11 10 2 3" xfId="5741" xr:uid="{34AC29EE-F964-439F-A429-7E3521C4D13F}"/>
    <cellStyle name="Normal 11 10 2 3 2" xfId="10123" xr:uid="{945D8750-BDD7-4D5E-8737-5EF426112999}"/>
    <cellStyle name="Normal 11 10 2 3 2 2" xfId="50006" xr:uid="{1EE5E19B-94F0-4041-BC34-D4D00BFC40EC}"/>
    <cellStyle name="Normal 11 10 2 3 3" xfId="45635" xr:uid="{EF94614C-975F-4F3E-818F-EA8B6114DFED}"/>
    <cellStyle name="Normal 11 10 2 4" xfId="7413" xr:uid="{C7197160-7A00-4354-91C4-EECCF8CBEBCB}"/>
    <cellStyle name="Normal 11 10 2 4 2" xfId="47296" xr:uid="{5F43E7CC-76B7-4A8B-B0C7-8158CEB31BED}"/>
    <cellStyle name="Normal 11 10 2 5" xfId="11715" xr:uid="{B5415329-5639-4CAD-B764-4D2B9F97A546}"/>
    <cellStyle name="Normal 11 10 2 5 2" xfId="51596" xr:uid="{A7E79C6C-5929-48CB-A02A-9561835D06DA}"/>
    <cellStyle name="Normal 11 10 2 6" xfId="41848" xr:uid="{6F5B7485-DB26-467C-B605-7059C55ED006}"/>
    <cellStyle name="Normal 11 10 3" xfId="2521" xr:uid="{7CD53584-D807-46E9-8FBC-EB056A7F499C}"/>
    <cellStyle name="Normal 11 10 3 2" xfId="4447" xr:uid="{E5BBA77C-DF83-411B-B4BE-F4683E665111}"/>
    <cellStyle name="Normal 11 10 3 2 2" xfId="9173" xr:uid="{FBA0DBCA-2690-48DA-9317-D96DF63DA2C1}"/>
    <cellStyle name="Normal 11 10 3 2 2 2" xfId="49056" xr:uid="{D9BC284A-7362-4C27-B6E6-6CAD60F3834B}"/>
    <cellStyle name="Normal 11 10 3 2 3" xfId="44351" xr:uid="{9501A715-7092-4296-85AB-3A696EB6DD76}"/>
    <cellStyle name="Normal 11 10 3 3" xfId="6340" xr:uid="{52CABE47-F28A-4943-97B7-4A80A0FFCFA1}"/>
    <cellStyle name="Normal 11 10 3 3 2" xfId="10548" xr:uid="{CDBFFB67-2623-461F-B301-34927BD5C8E9}"/>
    <cellStyle name="Normal 11 10 3 3 2 2" xfId="50431" xr:uid="{104CA959-0191-4307-9BE3-FE28D2DDEF4B}"/>
    <cellStyle name="Normal 11 10 3 3 3" xfId="46234" xr:uid="{F7824CC0-B735-4D17-9D35-BD9ECA66E622}"/>
    <cellStyle name="Normal 11 10 3 4" xfId="7838" xr:uid="{46E4E036-9BA6-4D78-9243-78348AF9EC43}"/>
    <cellStyle name="Normal 11 10 3 4 2" xfId="47721" xr:uid="{F48EA652-FEBA-4080-BD15-B64369E260A6}"/>
    <cellStyle name="Normal 11 10 3 5" xfId="12314" xr:uid="{7C9AC5B7-3C19-4CA9-A8AF-D17C1E2253FE}"/>
    <cellStyle name="Normal 11 10 3 5 2" xfId="52195" xr:uid="{25DFB7F9-CADC-43E2-9210-54223C60FE25}"/>
    <cellStyle name="Normal 11 10 3 6" xfId="42462" xr:uid="{F7DD3F98-86D5-4385-AA3D-2B07B93EDAC4}"/>
    <cellStyle name="Normal 11 10 4" xfId="3256" xr:uid="{51871110-C12C-4745-A7FA-2A057D0DF7AF}"/>
    <cellStyle name="Normal 11 10 4 2" xfId="8344" xr:uid="{1EC0879D-0D6F-4A18-BF3A-C4BB1EE26792}"/>
    <cellStyle name="Normal 11 10 4 2 2" xfId="48227" xr:uid="{AC6B4A0C-3734-4A12-A2EC-4F1D75E593F8}"/>
    <cellStyle name="Normal 11 10 4 3" xfId="43160" xr:uid="{1CEEBBD5-C6F9-4900-9CEC-06CD80D5BE8B}"/>
    <cellStyle name="Normal 11 10 5" xfId="5164" xr:uid="{14905FA2-7814-4572-B3D8-5361A5342768}"/>
    <cellStyle name="Normal 11 10 5 2" xfId="9719" xr:uid="{074127A0-BC17-4E16-9273-FD417A348008}"/>
    <cellStyle name="Normal 11 10 5 2 2" xfId="49602" xr:uid="{24F8E107-2566-475F-91FF-9C06813EFF0C}"/>
    <cellStyle name="Normal 11 10 5 3" xfId="45058" xr:uid="{C02664F1-A8A2-47EB-85CC-742CF177E3C3}"/>
    <cellStyle name="Normal 11 10 6" xfId="7009" xr:uid="{3729637A-3B07-42E5-AB75-5701DC53FE35}"/>
    <cellStyle name="Normal 11 10 6 2" xfId="46892" xr:uid="{43214E91-9434-42A1-B1FE-571E57F8AEAD}"/>
    <cellStyle name="Normal 11 10 7" xfId="11138" xr:uid="{D47E879A-E613-46AB-AB2C-E2CA15A930BB}"/>
    <cellStyle name="Normal 11 10 7 2" xfId="51019" xr:uid="{61FD3FFD-661E-444D-BFAF-42FACF3E53DE}"/>
    <cellStyle name="Normal 11 10 8" xfId="13390" xr:uid="{4CC7AEB6-4AFC-4136-81F9-DE816845BF8D}"/>
    <cellStyle name="Normal 11 10 8 2" xfId="53264" xr:uid="{AEA2C322-9241-4F34-BEB1-6BFFF88321A2}"/>
    <cellStyle name="Normal 11 10 9" xfId="41271" xr:uid="{84277EA7-C9FD-4C61-AF04-859343D788A8}"/>
    <cellStyle name="Normal 11 11" xfId="296" xr:uid="{FC84D8AE-BE9A-4F96-A0AA-AFF2771E1142}"/>
    <cellStyle name="Normal 11 11 2" xfId="2163" xr:uid="{05F18139-6903-4003-81FC-C94C2A23635B}"/>
    <cellStyle name="Normal 11 11 2 2" xfId="4089" xr:uid="{35E1FA6A-4B91-4B13-BF9C-227A7283C374}"/>
    <cellStyle name="Normal 11 11 2 2 2" xfId="8902" xr:uid="{6C607997-B420-4356-9DF3-22984B25825E}"/>
    <cellStyle name="Normal 11 11 2 2 2 2" xfId="48785" xr:uid="{4585E9FC-8180-41DE-846C-4BC222770C28}"/>
    <cellStyle name="Normal 11 11 2 2 3" xfId="43993" xr:uid="{28B79EB1-EE13-4EA3-AF1F-D542581122E6}"/>
    <cellStyle name="Normal 11 11 2 3" xfId="5982" xr:uid="{03FEA96B-9915-4D89-A3E1-1CAC090C2913}"/>
    <cellStyle name="Normal 11 11 2 3 2" xfId="10277" xr:uid="{651338CF-D29A-4458-B029-B7D1D8BC5E5E}"/>
    <cellStyle name="Normal 11 11 2 3 2 2" xfId="50160" xr:uid="{A25642B0-8D78-4B83-9199-AA1B32D8A05E}"/>
    <cellStyle name="Normal 11 11 2 3 3" xfId="45876" xr:uid="{8C164C2F-0430-4274-9553-0ABC0B50B6EB}"/>
    <cellStyle name="Normal 11 11 2 4" xfId="7567" xr:uid="{4D492628-722A-443E-B545-A0508A1F344F}"/>
    <cellStyle name="Normal 11 11 2 4 2" xfId="47450" xr:uid="{A7F62FB1-55D2-46E6-B262-46BE9B4FC1DD}"/>
    <cellStyle name="Normal 11 11 2 5" xfId="11956" xr:uid="{07AB75F2-860C-4C8A-98CF-52B96C60AE7C}"/>
    <cellStyle name="Normal 11 11 2 5 2" xfId="51837" xr:uid="{C6A6930A-8A88-4BBE-A72D-88311FA225F8}"/>
    <cellStyle name="Normal 11 11 2 6" xfId="42104" xr:uid="{AC6371E6-6C60-4E5C-BEEE-416C33BAC9AF}"/>
    <cellStyle name="Normal 11 11 3" xfId="3475" xr:uid="{03B2B075-E33E-4D1B-B0C7-6AC6A99D2DCF}"/>
    <cellStyle name="Normal 11 11 3 2" xfId="8477" xr:uid="{F2AE8511-C110-46BA-9731-A998C110CDDC}"/>
    <cellStyle name="Normal 11 11 3 2 2" xfId="48360" xr:uid="{17B707D3-6DBD-4C59-A45F-25979DD9A3F5}"/>
    <cellStyle name="Normal 11 11 3 3" xfId="43379" xr:uid="{0BFC12C9-2C52-4E46-BCD7-FDE9A074B08A}"/>
    <cellStyle name="Normal 11 11 4" xfId="5383" xr:uid="{0FC6A215-9BA3-4996-9D9E-3A21711B3A58}"/>
    <cellStyle name="Normal 11 11 4 2" xfId="9852" xr:uid="{F9E44825-50E5-46A3-A971-2EFE56F850D1}"/>
    <cellStyle name="Normal 11 11 4 2 2" xfId="49735" xr:uid="{536FC73F-01BD-4E71-A6E9-72F57D1033A2}"/>
    <cellStyle name="Normal 11 11 4 3" xfId="45277" xr:uid="{04E60BF5-2131-416A-819A-9705BEC05A0A}"/>
    <cellStyle name="Normal 11 11 5" xfId="7142" xr:uid="{54CCBA01-12DF-4364-BF6A-8DDE92B4F0F5}"/>
    <cellStyle name="Normal 11 11 5 2" xfId="47025" xr:uid="{44429674-B1BB-4C17-9B45-3868A7BDC277}"/>
    <cellStyle name="Normal 11 11 6" xfId="11357" xr:uid="{8DE27DD0-8CFC-4609-AE50-15C6346D15FB}"/>
    <cellStyle name="Normal 11 11 6 2" xfId="51238" xr:uid="{3F50EE98-A260-43AC-8BFC-01A80E46EF16}"/>
    <cellStyle name="Normal 11 11 7" xfId="13032" xr:uid="{B376F5E3-FD9B-402C-82C6-1AD17B922A8A}"/>
    <cellStyle name="Normal 11 11 7 2" xfId="52906" xr:uid="{FCBB43D8-EF30-46D3-9799-F109BD957B77}"/>
    <cellStyle name="Normal 11 11 8" xfId="41490" xr:uid="{2D70FD4F-B627-4667-8C6B-9EF3DD0D2D43}"/>
    <cellStyle name="Normal 11 11 9" xfId="1584" xr:uid="{38E0B5A0-14F9-48F0-8145-6CC821B56642}"/>
    <cellStyle name="Normal 11 12" xfId="1427" xr:uid="{C99E594F-E8E3-4C70-B8FE-2E90B4632AC1}"/>
    <cellStyle name="Normal 11 12 2" xfId="3311" xr:uid="{F4DAD35B-F976-40F8-92FE-D2B68FBB47DF}"/>
    <cellStyle name="Normal 11 12 2 2" xfId="8374" xr:uid="{1E34311D-EC8A-4B36-B3FC-1DA76935514E}"/>
    <cellStyle name="Normal 11 12 2 2 2" xfId="48257" xr:uid="{AAA68D02-FA41-49FB-A2B3-C971EB3A2D6E}"/>
    <cellStyle name="Normal 11 12 2 3" xfId="43215" xr:uid="{86CADDF9-C6C1-4D70-92FD-0ECAEEF329EE}"/>
    <cellStyle name="Normal 11 12 3" xfId="5219" xr:uid="{3F3CC02C-E44D-4011-AE23-8036E5DB2544}"/>
    <cellStyle name="Normal 11 12 3 2" xfId="9749" xr:uid="{C492D1C4-5688-4CDB-953F-71890A0208C8}"/>
    <cellStyle name="Normal 11 12 3 2 2" xfId="49632" xr:uid="{458333C0-59B1-413E-A88C-60C60F883B02}"/>
    <cellStyle name="Normal 11 12 3 3" xfId="45113" xr:uid="{E193F42E-79AB-4379-87F5-6FB4F8E57470}"/>
    <cellStyle name="Normal 11 12 4" xfId="7039" xr:uid="{D06DD744-93E1-490A-B28B-FD9CA95E0FFA}"/>
    <cellStyle name="Normal 11 12 4 2" xfId="46922" xr:uid="{9E590448-A4D1-4116-BEA8-7BC3F604BB26}"/>
    <cellStyle name="Normal 11 12 5" xfId="11193" xr:uid="{1ED4BDCB-B46B-4947-AF32-191751649C2A}"/>
    <cellStyle name="Normal 11 12 5 2" xfId="51074" xr:uid="{5A991DC2-F930-457B-9015-49E77FB052B7}"/>
    <cellStyle name="Normal 11 12 6" xfId="41326" xr:uid="{55D2B5B1-66A9-4F82-A344-CB8E125CFD46}"/>
    <cellStyle name="Normal 11 13" xfId="1999" xr:uid="{9EF2419E-F21D-4390-BDD1-FB8ADEA38563}"/>
    <cellStyle name="Normal 11 13 2" xfId="3925" xr:uid="{E1AAE45F-EE59-4557-9C16-B4CB87BEC4ED}"/>
    <cellStyle name="Normal 11 13 2 2" xfId="8799" xr:uid="{7F523C8C-431D-482E-B165-D32527633800}"/>
    <cellStyle name="Normal 11 13 2 2 2" xfId="48682" xr:uid="{C2B18695-9C3A-44FE-9AE8-52850790AE31}"/>
    <cellStyle name="Normal 11 13 2 3" xfId="43829" xr:uid="{231F88AD-005E-4D3B-800D-249C0372C457}"/>
    <cellStyle name="Normal 11 13 3" xfId="5818" xr:uid="{EFE71EF6-4EFF-4AFD-BA6C-505CAEBC08E5}"/>
    <cellStyle name="Normal 11 13 3 2" xfId="10174" xr:uid="{E0021127-6CA9-4A0C-8B0A-B9FBFE423BF4}"/>
    <cellStyle name="Normal 11 13 3 2 2" xfId="50057" xr:uid="{EACD0960-3032-465D-9A5F-A1C68C09CFAB}"/>
    <cellStyle name="Normal 11 13 3 3" xfId="45712" xr:uid="{4F05AC6D-C308-4E05-B12B-6F9DE4DFDF4A}"/>
    <cellStyle name="Normal 11 13 4" xfId="7464" xr:uid="{A0F84BF3-BB2A-46CB-B749-50FEBC9F6FA6}"/>
    <cellStyle name="Normal 11 13 4 2" xfId="47347" xr:uid="{3FD9AEE7-7571-4898-ADA4-4072000FACF6}"/>
    <cellStyle name="Normal 11 13 5" xfId="11792" xr:uid="{CACD576F-A4AA-4CB7-81B0-BC474F55573B}"/>
    <cellStyle name="Normal 11 13 5 2" xfId="51673" xr:uid="{24034EB2-4191-4827-8174-FDB0AE173F42}"/>
    <cellStyle name="Normal 11 13 6" xfId="41940" xr:uid="{FD2E1CCA-19FE-4E93-978E-6E3E61864E60}"/>
    <cellStyle name="Normal 11 14" xfId="2558" xr:uid="{979276C2-1F06-45BA-AC95-C93D90ED0DBD}"/>
    <cellStyle name="Normal 11 14 2" xfId="4475" xr:uid="{9D97A4F8-2D47-407E-A4A3-04EA154453AC}"/>
    <cellStyle name="Normal 11 14 2 2" xfId="9196" xr:uid="{EED4785D-F2D3-43FD-AA49-774B38F414DE}"/>
    <cellStyle name="Normal 11 14 2 2 2" xfId="49079" xr:uid="{710A45FA-E18C-467E-94B8-7F9BB83C208F}"/>
    <cellStyle name="Normal 11 14 2 3" xfId="44379" xr:uid="{E7F53D2B-493A-4D25-971A-1EA0F11F5946}"/>
    <cellStyle name="Normal 11 14 3" xfId="6370" xr:uid="{9A23A831-8089-498B-AFFC-37B3D33D29EC}"/>
    <cellStyle name="Normal 11 14 3 2" xfId="10573" xr:uid="{17AFC9AE-3A14-4E47-A8CC-3710E450FB1A}"/>
    <cellStyle name="Normal 11 14 3 2 2" xfId="50456" xr:uid="{3D86C660-766C-4E08-872C-308994317C4C}"/>
    <cellStyle name="Normal 11 14 3 3" xfId="46264" xr:uid="{F4ECBE27-33CE-47C5-8056-A5B9A6F1F643}"/>
    <cellStyle name="Normal 11 14 4" xfId="7861" xr:uid="{A2E2FA5B-3BCA-4F2E-9704-198A6648FD9E}"/>
    <cellStyle name="Normal 11 14 4 2" xfId="47744" xr:uid="{B819BF0E-18CF-44D9-A423-7FAEF29DF34A}"/>
    <cellStyle name="Normal 11 14 5" xfId="12342" xr:uid="{C5601267-0ECD-475B-B37A-F6483F6A2665}"/>
    <cellStyle name="Normal 11 14 5 2" xfId="52223" xr:uid="{F885E9E8-0BF5-45F1-9CB3-A132AC750B0A}"/>
    <cellStyle name="Normal 11 14 6" xfId="42490" xr:uid="{2D216F13-063F-449A-98A8-F7FC68F6435B}"/>
    <cellStyle name="Normal 11 15" xfId="2894" xr:uid="{D6F08DB8-DB39-4DB7-B30F-CE1205609BD4}"/>
    <cellStyle name="Normal 11 15 2" xfId="8073" xr:uid="{330A876A-A0A9-483C-8F91-924A631DF4ED}"/>
    <cellStyle name="Normal 11 15 2 2" xfId="47956" xr:uid="{608B2CF6-E360-413F-B3F7-11AF67ED0D64}"/>
    <cellStyle name="Normal 11 15 3" xfId="42799" xr:uid="{B3C81EE8-C93F-4414-A62E-365C09FB97EE}"/>
    <cellStyle name="Normal 11 16" xfId="4832" xr:uid="{B672FECF-6ED5-4F1D-8071-C59079894A72}"/>
    <cellStyle name="Normal 11 16 2" xfId="9447" xr:uid="{69180848-3C89-4D44-B04F-CFF279433BB9}"/>
    <cellStyle name="Normal 11 16 2 2" xfId="49330" xr:uid="{4CD2B0C1-4736-46BA-959D-838E3335CD96}"/>
    <cellStyle name="Normal 11 16 3" xfId="44727" xr:uid="{055F6B1E-26AD-4B23-BD63-9BD83E785E44}"/>
    <cellStyle name="Normal 11 17" xfId="6732" xr:uid="{18501B13-3D4B-483F-94C5-D6BB45ED0048}"/>
    <cellStyle name="Normal 11 17 2" xfId="46616" xr:uid="{C3509743-C74A-4B24-A460-FEDA86D6AEFD}"/>
    <cellStyle name="Normal 11 18" xfId="10807" xr:uid="{1230D684-4874-4BAA-A45F-A509810F960E}"/>
    <cellStyle name="Normal 11 18 2" xfId="50689" xr:uid="{E3683108-83F7-471E-B83D-CEAEE1521F8B}"/>
    <cellStyle name="Normal 11 19" xfId="12866" xr:uid="{CAF838D4-B1BA-4CE1-8FAE-B2C5A31A32EE}"/>
    <cellStyle name="Normal 11 19 2" xfId="52742" xr:uid="{324D55EE-7332-4C80-BC3B-AACD142ADD3F}"/>
    <cellStyle name="Normal 11 2" xfId="143" xr:uid="{6B75BE45-AC72-40C8-97B0-704DFB268891}"/>
    <cellStyle name="Normal 11 2 2" xfId="2644" xr:uid="{3A3FC820-BC65-4E01-AEE3-30B3440A1DEE}"/>
    <cellStyle name="Normal 11 2 2 2" xfId="4560" xr:uid="{60DB253C-CB62-4D78-A6FA-227EF0E3B361}"/>
    <cellStyle name="Normal 11 2 2 2 2" xfId="9250" xr:uid="{1EC302E7-08D9-4686-A886-86E2ED0A64D3}"/>
    <cellStyle name="Normal 11 2 2 2 2 2" xfId="49133" xr:uid="{2B9DD7FA-5A17-4355-A284-2DBE18F2C278}"/>
    <cellStyle name="Normal 11 2 2 2 3" xfId="44464" xr:uid="{EAFB8927-E0BB-4A2A-9346-730BC81EF4C7}"/>
    <cellStyle name="Normal 11 2 2 3" xfId="6455" xr:uid="{D9494B36-89E1-4AAF-B7FF-A648F0998E6A}"/>
    <cellStyle name="Normal 11 2 2 3 2" xfId="10627" xr:uid="{1C1773C7-AC04-47D4-9E3A-9D5CB5CE93DF}"/>
    <cellStyle name="Normal 11 2 2 3 2 2" xfId="50510" xr:uid="{17088BE3-6637-4A26-A0AF-4BA3FAD63E3F}"/>
    <cellStyle name="Normal 11 2 2 3 3" xfId="46349" xr:uid="{4F71A07A-444E-4385-B09F-0D453373C3D5}"/>
    <cellStyle name="Normal 11 2 2 4" xfId="7915" xr:uid="{D3589DD5-93B5-4288-80DB-59495BB41E26}"/>
    <cellStyle name="Normal 11 2 2 4 2" xfId="47798" xr:uid="{F0C0612C-339B-4497-9815-AAAB030AA810}"/>
    <cellStyle name="Normal 11 2 2 5" xfId="12427" xr:uid="{083371AF-BBEF-4098-8B39-DAA8A0F15CE9}"/>
    <cellStyle name="Normal 11 2 2 5 2" xfId="52308" xr:uid="{E2923F4B-3903-4697-8704-90BE6AA409D5}"/>
    <cellStyle name="Normal 11 2 2 6" xfId="42574" xr:uid="{A12558C7-9943-4AC3-9329-D9D79B07CF07}"/>
    <cellStyle name="Normal 11 20" xfId="38578" xr:uid="{D02E115E-3D90-42D2-ABDC-24BF2E91B497}"/>
    <cellStyle name="Normal 11 21" xfId="1045" xr:uid="{1AA31B00-3E44-4837-B89A-F80404C02204}"/>
    <cellStyle name="Normal 11 22" xfId="40651" xr:uid="{742E21EE-3ACF-4F2D-85B1-D6969B5AA1C8}"/>
    <cellStyle name="Normal 11 23" xfId="40911" xr:uid="{6CB2800B-D708-45A7-AD42-71BDF270E9B4}"/>
    <cellStyle name="Normal 11 24" xfId="770" xr:uid="{4879B3DD-4F1B-4617-A9A1-3DA471E99572}"/>
    <cellStyle name="Normal 11 3" xfId="198" xr:uid="{7E78401A-8345-4C18-84A6-71A3D568912D}"/>
    <cellStyle name="Normal 11 3 10" xfId="12942" xr:uid="{1DE5A309-8A57-4B33-83ED-13F4DC68C719}"/>
    <cellStyle name="Normal 11 3 10 2" xfId="52817" xr:uid="{2D0E3825-A0C0-4DC8-900F-E07E232DAA69}"/>
    <cellStyle name="Normal 11 3 11" xfId="1124" xr:uid="{F973C627-B8D9-4573-A163-ADC763C47EC9}"/>
    <cellStyle name="Normal 11 3 12" xfId="40701" xr:uid="{054B39D5-3AF1-4C4D-A091-E08B710E568D}"/>
    <cellStyle name="Normal 11 3 13" xfId="40986" xr:uid="{C3FAA026-F185-4E28-B62E-722F605596D5}"/>
    <cellStyle name="Normal 11 3 14" xfId="790" xr:uid="{DE4F0B55-B085-4D0E-820C-81B74B00660C}"/>
    <cellStyle name="Normal 11 3 2" xfId="371" xr:uid="{1E9933CC-2A42-401F-9F6B-897B0C137987}"/>
    <cellStyle name="Normal 11 3 2 2" xfId="2238" xr:uid="{B3E572B3-4387-4228-A7A9-6482CB3FFB87}"/>
    <cellStyle name="Normal 11 3 2 2 2" xfId="4164" xr:uid="{21A99275-787E-43D9-BD7A-5116F42064EB}"/>
    <cellStyle name="Normal 11 3 2 2 2 2" xfId="8945" xr:uid="{544AC398-6F48-494C-916E-CC7EBA8007BD}"/>
    <cellStyle name="Normal 11 3 2 2 2 2 2" xfId="48828" xr:uid="{28D47616-7F4F-4B57-83FB-19FAB62C8192}"/>
    <cellStyle name="Normal 11 3 2 2 2 3" xfId="44068" xr:uid="{F8643608-69E2-4654-8C14-FFADEB81BCD6}"/>
    <cellStyle name="Normal 11 3 2 2 3" xfId="6057" xr:uid="{D5CE4AB7-4AEA-4AF9-8471-A9CAD734A61E}"/>
    <cellStyle name="Normal 11 3 2 2 3 2" xfId="10320" xr:uid="{7E38E517-8DE5-4A7F-86A8-48DA74E5DD29}"/>
    <cellStyle name="Normal 11 3 2 2 3 2 2" xfId="50203" xr:uid="{CB671B31-5532-4C55-8828-6EE5AC3C7F5E}"/>
    <cellStyle name="Normal 11 3 2 2 3 3" xfId="45951" xr:uid="{A4F9E666-C747-4DBA-A8F1-A53BD1F55126}"/>
    <cellStyle name="Normal 11 3 2 2 4" xfId="7610" xr:uid="{846A38B9-0A2E-4D30-A4A4-F54F02BB5B8B}"/>
    <cellStyle name="Normal 11 3 2 2 4 2" xfId="47493" xr:uid="{3505337D-39F5-487A-B491-0E15325E30A8}"/>
    <cellStyle name="Normal 11 3 2 2 5" xfId="12031" xr:uid="{D0FE00E8-5EE8-40E1-A386-F4F8582EB225}"/>
    <cellStyle name="Normal 11 3 2 2 5 2" xfId="51912" xr:uid="{1311E010-2EB3-438D-89E5-2AB91929305D}"/>
    <cellStyle name="Normal 11 3 2 2 6" xfId="42179" xr:uid="{814CF93E-B65A-4ACE-AED0-672E2A426703}"/>
    <cellStyle name="Normal 11 3 2 3" xfId="3550" xr:uid="{86F8F484-0C0B-4049-A7C0-EF782AC4EE5A}"/>
    <cellStyle name="Normal 11 3 2 3 2" xfId="8520" xr:uid="{417CD14A-E1D3-4D88-84E4-55ABDBB6E0E1}"/>
    <cellStyle name="Normal 11 3 2 3 2 2" xfId="48403" xr:uid="{0A4CDBD3-0BF4-4094-A652-D287402215CD}"/>
    <cellStyle name="Normal 11 3 2 3 3" xfId="43454" xr:uid="{AEAFE01B-EEC9-481E-BD19-1C32F0468D9F}"/>
    <cellStyle name="Normal 11 3 2 4" xfId="5458" xr:uid="{CE7CC79C-2D0A-40BC-9F21-2BD0C79A6D5B}"/>
    <cellStyle name="Normal 11 3 2 4 2" xfId="9895" xr:uid="{79463121-AC7E-4031-AB18-2BDC3BF4DF0A}"/>
    <cellStyle name="Normal 11 3 2 4 2 2" xfId="49778" xr:uid="{6F0C10F0-0EA5-4BD7-A18F-B9821B75E4A7}"/>
    <cellStyle name="Normal 11 3 2 4 3" xfId="45352" xr:uid="{9045C6BA-D432-4E64-BC4C-59C04A1EE0EA}"/>
    <cellStyle name="Normal 11 3 2 5" xfId="7185" xr:uid="{57F345C8-77E6-4B2D-8843-F5A418DA2B92}"/>
    <cellStyle name="Normal 11 3 2 5 2" xfId="47068" xr:uid="{19CCB701-EFC9-431F-8061-8797DD4DEE9E}"/>
    <cellStyle name="Normal 11 3 2 6" xfId="11432" xr:uid="{21D8ADFE-E8C1-421B-90DE-BD1C1D0B526E}"/>
    <cellStyle name="Normal 11 3 2 6 2" xfId="51313" xr:uid="{86B0D461-D766-49C8-A598-9AF256CCF2BE}"/>
    <cellStyle name="Normal 11 3 2 7" xfId="13107" xr:uid="{F36AC327-677B-4767-85C4-A65ABDF0CA09}"/>
    <cellStyle name="Normal 11 3 2 7 2" xfId="52981" xr:uid="{CE267D84-9AA3-4BD9-BA05-421A18A0C14C}"/>
    <cellStyle name="Normal 11 3 2 8" xfId="41565" xr:uid="{5FF18F4F-DA9C-4C5D-872D-324649E52A85}"/>
    <cellStyle name="Normal 11 3 2 9" xfId="1633" xr:uid="{AF57C833-3B30-40E3-9A31-E4B0D5A087AA}"/>
    <cellStyle name="Normal 11 3 3" xfId="1510" xr:uid="{30253D7E-15D0-4E06-AA3B-F24C07FDE23B}"/>
    <cellStyle name="Normal 11 3 3 2" xfId="3386" xr:uid="{8FB3CC39-2A8E-4EEE-80E2-013C3AC79EF5}"/>
    <cellStyle name="Normal 11 3 3 2 2" xfId="8417" xr:uid="{490105D2-4333-4CEC-90BE-81F7E3712300}"/>
    <cellStyle name="Normal 11 3 3 2 2 2" xfId="48300" xr:uid="{B4BBB679-03E3-49D4-8BDD-4D41C8056EE0}"/>
    <cellStyle name="Normal 11 3 3 2 3" xfId="43290" xr:uid="{AA429F80-142D-4848-8552-EAE90B9E4C4D}"/>
    <cellStyle name="Normal 11 3 3 3" xfId="5294" xr:uid="{38B45F32-B2CA-47F6-BE74-553A21DE80B7}"/>
    <cellStyle name="Normal 11 3 3 3 2" xfId="9792" xr:uid="{0C2C6066-C794-4270-B30B-2F0FE5C88B7C}"/>
    <cellStyle name="Normal 11 3 3 3 2 2" xfId="49675" xr:uid="{26333EEF-15C6-4608-8480-2ED2C142DC48}"/>
    <cellStyle name="Normal 11 3 3 3 3" xfId="45188" xr:uid="{67F524B5-E464-464C-BA3C-C8510F90939B}"/>
    <cellStyle name="Normal 11 3 3 4" xfId="7082" xr:uid="{770873F8-F067-40D3-ABBD-26D890A4867F}"/>
    <cellStyle name="Normal 11 3 3 4 2" xfId="46965" xr:uid="{D1ACC5B4-1C6D-432A-AC02-16E0A67028D0}"/>
    <cellStyle name="Normal 11 3 3 5" xfId="11268" xr:uid="{A80AF8B6-70BE-493E-8563-4D1199D13C2D}"/>
    <cellStyle name="Normal 11 3 3 5 2" xfId="51149" xr:uid="{68DDC993-E185-4E5F-85EB-493A4E1BA527}"/>
    <cellStyle name="Normal 11 3 3 6" xfId="41401" xr:uid="{DCAD4983-4280-474A-80B1-4C97A14CCC8B}"/>
    <cellStyle name="Normal 11 3 4" xfId="2074" xr:uid="{9B8A91FC-4259-41F5-B354-8265C2C6B8CF}"/>
    <cellStyle name="Normal 11 3 4 2" xfId="4000" xr:uid="{5077A7A0-3FBF-44B1-84FC-33B3971D8576}"/>
    <cellStyle name="Normal 11 3 4 2 2" xfId="8842" xr:uid="{38923109-6F69-41BA-920D-A2CBC2805519}"/>
    <cellStyle name="Normal 11 3 4 2 2 2" xfId="48725" xr:uid="{8686A8C6-2E1C-424B-9EB3-A507D65A7947}"/>
    <cellStyle name="Normal 11 3 4 2 3" xfId="43904" xr:uid="{8E69318C-E952-4F3F-B364-BD8704FFD005}"/>
    <cellStyle name="Normal 11 3 4 3" xfId="5893" xr:uid="{DFE09D2E-8F24-4BD0-BCDA-1A96E4F114B7}"/>
    <cellStyle name="Normal 11 3 4 3 2" xfId="10217" xr:uid="{8B855A7E-F7C4-4A4F-9C5C-85CC60D7270C}"/>
    <cellStyle name="Normal 11 3 4 3 2 2" xfId="50100" xr:uid="{8F49FB3B-586C-467D-81DF-DA17E7C42894}"/>
    <cellStyle name="Normal 11 3 4 3 3" xfId="45787" xr:uid="{F623B2F6-05AD-47FB-8BAC-997A3083C354}"/>
    <cellStyle name="Normal 11 3 4 4" xfId="7507" xr:uid="{3BBE457C-5D39-4B7C-BD80-6D3529489805}"/>
    <cellStyle name="Normal 11 3 4 4 2" xfId="47390" xr:uid="{7915A198-8438-472C-9CB8-D8C0E42262B2}"/>
    <cellStyle name="Normal 11 3 4 5" xfId="11867" xr:uid="{1E2EF813-5F7D-4428-B5AA-88AA985817B0}"/>
    <cellStyle name="Normal 11 3 4 5 2" xfId="51748" xr:uid="{46130F56-F58C-4A07-919F-5430994F51C6}"/>
    <cellStyle name="Normal 11 3 4 6" xfId="42015" xr:uid="{F6A6ED07-3662-469C-9312-8F61AEE36B93}"/>
    <cellStyle name="Normal 11 3 5" xfId="2600" xr:uid="{D7F79C0C-5373-4ED6-8322-AC8B924601B0}"/>
    <cellStyle name="Normal 11 3 5 2" xfId="4517" xr:uid="{56A1D4E1-8E39-4528-A01A-23FBEE678B4F}"/>
    <cellStyle name="Normal 11 3 5 2 2" xfId="9223" xr:uid="{C6457A5B-08B2-4512-B9AC-26C9E5791379}"/>
    <cellStyle name="Normal 11 3 5 2 2 2" xfId="49106" xr:uid="{C80C5239-0C88-47BE-AC67-422F8ED21971}"/>
    <cellStyle name="Normal 11 3 5 2 3" xfId="44421" xr:uid="{1FC5C363-20D0-44CA-9354-82340C94D214}"/>
    <cellStyle name="Normal 11 3 5 3" xfId="6412" xr:uid="{78AD791A-B024-4005-A947-43486A29C4AA}"/>
    <cellStyle name="Normal 11 3 5 3 2" xfId="10600" xr:uid="{7B9D6A8A-7D21-4659-9AF8-EE16A76270DF}"/>
    <cellStyle name="Normal 11 3 5 3 2 2" xfId="50483" xr:uid="{8E84F87C-7969-4790-AC9A-045664BEEED0}"/>
    <cellStyle name="Normal 11 3 5 3 3" xfId="46306" xr:uid="{AFDBFE54-ACD0-44BC-A3EF-3DEB50FB1467}"/>
    <cellStyle name="Normal 11 3 5 4" xfId="7888" xr:uid="{D5E7314C-0617-46EF-BF0B-8BBEC2AEBBAA}"/>
    <cellStyle name="Normal 11 3 5 4 2" xfId="47771" xr:uid="{FDBA1D23-E25B-463D-B2D4-4F9D70E734A2}"/>
    <cellStyle name="Normal 11 3 5 5" xfId="12384" xr:uid="{E7E8C222-25BF-40DB-803E-E6853621884F}"/>
    <cellStyle name="Normal 11 3 5 5 2" xfId="52265" xr:uid="{58B7FF86-D0FB-40ED-829B-318037CDF8CE}"/>
    <cellStyle name="Normal 11 3 5 6" xfId="42531" xr:uid="{F0AE1295-8F3E-4DCD-BB56-990B64C4B564}"/>
    <cellStyle name="Normal 11 3 6" xfId="2969" xr:uid="{59D4FEB8-778D-4753-ABE0-717C2BAA2B6B}"/>
    <cellStyle name="Normal 11 3 6 2" xfId="8116" xr:uid="{012D8D4E-4816-4EAB-9E26-96D9B9826F3D}"/>
    <cellStyle name="Normal 11 3 6 2 2" xfId="47999" xr:uid="{1ED503F2-7634-4D63-9B01-204E61327BE2}"/>
    <cellStyle name="Normal 11 3 6 3" xfId="42874" xr:uid="{F0C7DAC7-CC0B-4BAF-9FDE-0A2F4C491B66}"/>
    <cellStyle name="Normal 11 3 7" xfId="4907" xr:uid="{FAFA00FE-2643-4CFA-923A-8934AF046ADE}"/>
    <cellStyle name="Normal 11 3 7 2" xfId="9490" xr:uid="{3A7ADC21-AA2B-4DB7-AA57-18FEE64881FB}"/>
    <cellStyle name="Normal 11 3 7 2 2" xfId="49373" xr:uid="{99487486-62D4-4DB7-964F-91534271029B}"/>
    <cellStyle name="Normal 11 3 7 3" xfId="44802" xr:uid="{8B368ADD-0629-402D-B6FD-D7347505B22A}"/>
    <cellStyle name="Normal 11 3 8" xfId="6780" xr:uid="{4EEE6D97-010B-4F7F-9C84-3ECD593E30AA}"/>
    <cellStyle name="Normal 11 3 8 2" xfId="46663" xr:uid="{EFF514C7-7AF0-425E-84B1-3B973585B674}"/>
    <cellStyle name="Normal 11 3 9" xfId="10882" xr:uid="{1922D3F6-B8BD-4AEF-8B31-F6B648B53A56}"/>
    <cellStyle name="Normal 11 3 9 2" xfId="50764" xr:uid="{A08E36C7-C3E4-409D-89C2-028FBBD8FF1C}"/>
    <cellStyle name="Normal 11 4" xfId="239" xr:uid="{2F278068-1B8A-4A0F-BE72-BC2ADA85AAF0}"/>
    <cellStyle name="Normal 11 4 10" xfId="12978" xr:uid="{2A8ABA26-E712-442D-AE9B-925DD5845FC2}"/>
    <cellStyle name="Normal 11 4 10 2" xfId="52852" xr:uid="{851350F7-A576-43D3-B626-F3EBEF3FBA6F}"/>
    <cellStyle name="Normal 11 4 11" xfId="41020" xr:uid="{CEA72D3D-A047-440F-A5CD-657DF93EC938}"/>
    <cellStyle name="Normal 11 4 12" xfId="1157" xr:uid="{19D6BAC2-0D3C-431A-99EE-1D65D12F06EE}"/>
    <cellStyle name="Normal 11 4 2" xfId="406" xr:uid="{8089E6EC-3739-4691-9183-0526E70C9725}"/>
    <cellStyle name="Normal 11 4 2 2" xfId="2273" xr:uid="{44DDB749-A303-4C09-BF45-4E96DB7BFC23}"/>
    <cellStyle name="Normal 11 4 2 2 2" xfId="4199" xr:uid="{D31DEDD5-90AC-4F44-9CF6-675A5171765B}"/>
    <cellStyle name="Normal 11 4 2 2 2 2" xfId="8974" xr:uid="{B4975B05-22F3-498F-94F7-8E58986A8EC8}"/>
    <cellStyle name="Normal 11 4 2 2 2 2 2" xfId="48857" xr:uid="{C79351B9-F047-411B-9531-8CBAF1516F60}"/>
    <cellStyle name="Normal 11 4 2 2 2 3" xfId="44103" xr:uid="{76FE065D-6003-45CD-9292-13FE5F1F59DE}"/>
    <cellStyle name="Normal 11 4 2 2 3" xfId="6092" xr:uid="{1DE75CFB-F51D-4274-BAF8-79D5958114A4}"/>
    <cellStyle name="Normal 11 4 2 2 3 2" xfId="10349" xr:uid="{C921DB8F-48A4-46F7-B1E8-E2AC82EDADB4}"/>
    <cellStyle name="Normal 11 4 2 2 3 2 2" xfId="50232" xr:uid="{70530B91-0DEE-4272-B337-E37ADA23655B}"/>
    <cellStyle name="Normal 11 4 2 2 3 3" xfId="45986" xr:uid="{933BDC28-163D-4B38-8B59-4CA68A33DA22}"/>
    <cellStyle name="Normal 11 4 2 2 4" xfId="7639" xr:uid="{42387648-8D13-4715-94AF-0B8B4CBA7ED2}"/>
    <cellStyle name="Normal 11 4 2 2 4 2" xfId="47522" xr:uid="{7BF1E1AF-594B-497D-A233-34E05FD65C70}"/>
    <cellStyle name="Normal 11 4 2 2 5" xfId="12066" xr:uid="{444F2F99-8B8C-4C81-AC31-16898033DF04}"/>
    <cellStyle name="Normal 11 4 2 2 5 2" xfId="51947" xr:uid="{A315A6A8-58FC-4B55-95E4-BC1396F23998}"/>
    <cellStyle name="Normal 11 4 2 2 6" xfId="42214" xr:uid="{20AA93F9-207D-449B-877A-8B25EF4636B5}"/>
    <cellStyle name="Normal 11 4 2 3" xfId="3585" xr:uid="{BD7D3E95-654B-4ECA-AB3A-34C10D0E46A1}"/>
    <cellStyle name="Normal 11 4 2 3 2" xfId="8549" xr:uid="{18F3FEDE-58E5-4175-ABC3-741C65B0E662}"/>
    <cellStyle name="Normal 11 4 2 3 2 2" xfId="48432" xr:uid="{F95FBE25-A146-4027-A9C0-374B5A53A02E}"/>
    <cellStyle name="Normal 11 4 2 3 3" xfId="43489" xr:uid="{9F633BD2-CC80-45DD-B470-BC55EBCF17BC}"/>
    <cellStyle name="Normal 11 4 2 4" xfId="5493" xr:uid="{097D59F7-FEDC-4C3C-B3D4-769BC60E7EE8}"/>
    <cellStyle name="Normal 11 4 2 4 2" xfId="9924" xr:uid="{1E0F14F7-FA8F-49F6-AE5E-57D617D65BCE}"/>
    <cellStyle name="Normal 11 4 2 4 2 2" xfId="49807" xr:uid="{5D58A3DD-5FA2-4BA2-9CEE-4A55215B4ACB}"/>
    <cellStyle name="Normal 11 4 2 4 3" xfId="45387" xr:uid="{7D1E7AE5-CD7E-4A0F-8BFE-81995B79E6DA}"/>
    <cellStyle name="Normal 11 4 2 5" xfId="7214" xr:uid="{B25E04CF-D2F2-44F8-A589-F6921CDC025F}"/>
    <cellStyle name="Normal 11 4 2 5 2" xfId="47097" xr:uid="{CB64DF3C-BC53-404E-AC59-ACFB5075461B}"/>
    <cellStyle name="Normal 11 4 2 6" xfId="11467" xr:uid="{2481D60F-F7D1-4671-BFF5-DE4271DC95B6}"/>
    <cellStyle name="Normal 11 4 2 6 2" xfId="51348" xr:uid="{409B7291-955A-46B6-A1A7-80D646D80FD5}"/>
    <cellStyle name="Normal 11 4 2 7" xfId="13142" xr:uid="{35A70EDF-F07E-4B38-896D-12D23DDFC685}"/>
    <cellStyle name="Normal 11 4 2 7 2" xfId="53016" xr:uid="{B6BBB18A-3A27-46CA-A950-9FB2ED444118}"/>
    <cellStyle name="Normal 11 4 2 8" xfId="41600" xr:uid="{49566EBF-AE52-4C45-B7BC-0858BE39A01D}"/>
    <cellStyle name="Normal 11 4 2 9" xfId="1662" xr:uid="{30AD4E29-B894-4521-B18C-61BC59DA739E}"/>
    <cellStyle name="Normal 11 4 3" xfId="1546" xr:uid="{08A79316-0874-4EDD-84E4-3C4FFB3E8B6A}"/>
    <cellStyle name="Normal 11 4 3 2" xfId="3421" xr:uid="{5554E0B8-727F-4569-8781-7A1FFAB9AEA1}"/>
    <cellStyle name="Normal 11 4 3 2 2" xfId="8446" xr:uid="{40CD0637-852D-4DA5-AB8E-3A7844CB0C5B}"/>
    <cellStyle name="Normal 11 4 3 2 2 2" xfId="48329" xr:uid="{F96ACA9E-FF1F-42D9-8A41-A29DF82E8BAF}"/>
    <cellStyle name="Normal 11 4 3 2 3" xfId="43325" xr:uid="{316B530D-8683-4578-AAE7-5C8F926DD546}"/>
    <cellStyle name="Normal 11 4 3 3" xfId="5329" xr:uid="{A57A8013-AB59-476C-A2AA-85DAFF3647EF}"/>
    <cellStyle name="Normal 11 4 3 3 2" xfId="9821" xr:uid="{48BE9B10-8C88-415E-91C1-905F2D033B4B}"/>
    <cellStyle name="Normal 11 4 3 3 2 2" xfId="49704" xr:uid="{7CB0D50A-F062-4A2A-B7F8-309DB30DD112}"/>
    <cellStyle name="Normal 11 4 3 3 3" xfId="45223" xr:uid="{B0EFB31F-53B6-4518-A207-CF56C6663B19}"/>
    <cellStyle name="Normal 11 4 3 4" xfId="7111" xr:uid="{786CAB4D-C27D-4161-9965-DC688AFF3410}"/>
    <cellStyle name="Normal 11 4 3 4 2" xfId="46994" xr:uid="{1D2F18F8-B31C-4D57-BB4B-D1DB13994466}"/>
    <cellStyle name="Normal 11 4 3 5" xfId="11303" xr:uid="{7391098D-B1B0-4018-9C56-14C2DA3C69FC}"/>
    <cellStyle name="Normal 11 4 3 5 2" xfId="51184" xr:uid="{7B9ED410-D544-4617-8745-A9A8F50A99A0}"/>
    <cellStyle name="Normal 11 4 3 6" xfId="41436" xr:uid="{ABA14203-EA0E-40BF-80B0-C12F649CC831}"/>
    <cellStyle name="Normal 11 4 4" xfId="2109" xr:uid="{5CFE1BDE-AAC8-4B43-AE39-9E1496DD4603}"/>
    <cellStyle name="Normal 11 4 4 2" xfId="4035" xr:uid="{EE7D3367-2859-4374-ABDA-7BA007E4F466}"/>
    <cellStyle name="Normal 11 4 4 2 2" xfId="8871" xr:uid="{282DF748-B4C8-4B19-AA4A-2FEA0D4B5EFE}"/>
    <cellStyle name="Normal 11 4 4 2 2 2" xfId="48754" xr:uid="{9150C3AE-105B-474C-99FE-195DF72303AC}"/>
    <cellStyle name="Normal 11 4 4 2 3" xfId="43939" xr:uid="{9D216FE6-F08D-41CC-BD3D-82DADF05F633}"/>
    <cellStyle name="Normal 11 4 4 3" xfId="5928" xr:uid="{D0FBE3BD-75E6-4B67-99C4-F9E1417EFA21}"/>
    <cellStyle name="Normal 11 4 4 3 2" xfId="10246" xr:uid="{4946AA5E-16E1-431C-B12A-70DB57C95F37}"/>
    <cellStyle name="Normal 11 4 4 3 2 2" xfId="50129" xr:uid="{54EFE847-2CA6-49EE-BD3C-50A0FC7453F0}"/>
    <cellStyle name="Normal 11 4 4 3 3" xfId="45822" xr:uid="{49224471-767D-4C96-98D3-BAAE651B8F23}"/>
    <cellStyle name="Normal 11 4 4 4" xfId="7536" xr:uid="{FE9D8357-7D79-408C-9361-B9375515A20D}"/>
    <cellStyle name="Normal 11 4 4 4 2" xfId="47419" xr:uid="{1C2B32AC-B9AE-4C59-8927-8D87178CA938}"/>
    <cellStyle name="Normal 11 4 4 5" xfId="11902" xr:uid="{CCF6F87A-C288-43F8-85E3-CA8032028F9E}"/>
    <cellStyle name="Normal 11 4 4 5 2" xfId="51783" xr:uid="{9306DD0C-9362-4D6C-8F02-4BBDCAB5086D}"/>
    <cellStyle name="Normal 11 4 4 6" xfId="42050" xr:uid="{40EAFE76-CC6A-4DFE-B058-17B96A5826C8}"/>
    <cellStyle name="Normal 11 4 5" xfId="2698" xr:uid="{A0C3973D-F8D4-4D55-B99A-05050031ED45}"/>
    <cellStyle name="Normal 11 4 5 2" xfId="4612" xr:uid="{D96FE0C2-5773-4589-8E95-9FDB81EA0288}"/>
    <cellStyle name="Normal 11 4 5 2 2" xfId="9281" xr:uid="{A0B8356F-5E51-4655-9BFE-1172E1C2F28D}"/>
    <cellStyle name="Normal 11 4 5 2 2 2" xfId="49164" xr:uid="{19027033-1B43-4B9E-A501-B4F1F83F4A22}"/>
    <cellStyle name="Normal 11 4 5 2 3" xfId="44516" xr:uid="{BC2A9E43-4769-4B50-8D07-1ABCADB58684}"/>
    <cellStyle name="Normal 11 4 5 3" xfId="6507" xr:uid="{251303F0-ED18-44A9-9FFB-E7CA1C63BCD4}"/>
    <cellStyle name="Normal 11 4 5 3 2" xfId="10658" xr:uid="{543B09A5-0B04-4E7E-9892-C35623524626}"/>
    <cellStyle name="Normal 11 4 5 3 2 2" xfId="50541" xr:uid="{02E076FE-C9E8-4B04-88F4-ED0B21B44A1C}"/>
    <cellStyle name="Normal 11 4 5 3 3" xfId="46401" xr:uid="{9FEA7740-4CD9-471E-B766-CF9E545C8791}"/>
    <cellStyle name="Normal 11 4 5 4" xfId="7946" xr:uid="{74BD1636-588E-450B-A164-C46C3DBAA82E}"/>
    <cellStyle name="Normal 11 4 5 4 2" xfId="47829" xr:uid="{670D7CE4-D287-407A-99AB-0CCADB51E7BC}"/>
    <cellStyle name="Normal 11 4 5 5" xfId="12479" xr:uid="{A81CD104-55B7-4064-9519-7EFFF818751C}"/>
    <cellStyle name="Normal 11 4 5 5 2" xfId="52360" xr:uid="{9610907C-CD76-48C9-BA20-2506FAD5FF6B}"/>
    <cellStyle name="Normal 11 4 5 6" xfId="42626" xr:uid="{CBA76890-CB66-4156-85AB-1E18CB1B33D2}"/>
    <cellStyle name="Normal 11 4 6" xfId="3005" xr:uid="{91CDBE57-9FA3-4836-A4C3-661234A0B705}"/>
    <cellStyle name="Normal 11 4 6 2" xfId="8145" xr:uid="{EB0CAAED-CD6E-400C-9176-410657FCD248}"/>
    <cellStyle name="Normal 11 4 6 2 2" xfId="48028" xr:uid="{685A3552-500B-457A-87E0-915469E5D8A9}"/>
    <cellStyle name="Normal 11 4 6 3" xfId="42909" xr:uid="{6F04390F-791D-480C-8AA2-DF059CCFC1D1}"/>
    <cellStyle name="Normal 11 4 7" xfId="4944" xr:uid="{FF49596D-061A-4D6C-BBB6-16BC0924EB1D}"/>
    <cellStyle name="Normal 11 4 7 2" xfId="9520" xr:uid="{4181B4E7-7004-40CC-A842-B1B67FD0F7DB}"/>
    <cellStyle name="Normal 11 4 7 2 2" xfId="49403" xr:uid="{E2069D26-04B0-4D6C-A120-16EF6E4A2034}"/>
    <cellStyle name="Normal 11 4 7 3" xfId="44838" xr:uid="{1935726A-59A4-4F2B-BA77-F29B95EC66E3}"/>
    <cellStyle name="Normal 11 4 8" xfId="6809" xr:uid="{8DEA1389-49A3-4106-92C1-38C43994D0B9}"/>
    <cellStyle name="Normal 11 4 8 2" xfId="46692" xr:uid="{800489A2-0E0B-4E46-9D52-E75D87CF7EB0}"/>
    <cellStyle name="Normal 11 4 9" xfId="10918" xr:uid="{823539D5-252A-4CFE-9E4E-0CA014D0746C}"/>
    <cellStyle name="Normal 11 4 9 2" xfId="50799" xr:uid="{5B59BBFC-1C30-440E-919E-45D833A544D7}"/>
    <cellStyle name="Normal 11 5" xfId="445" xr:uid="{A4DC01E8-80FC-4E2D-8EDD-9BD186A0FA21}"/>
    <cellStyle name="Normal 11 5 10" xfId="1195" xr:uid="{F2D855F0-50CB-4EA1-B67D-9E6364464BA3}"/>
    <cellStyle name="Normal 11 5 2" xfId="1696" xr:uid="{20E3C58A-05A5-46B9-8624-E375F48F5E65}"/>
    <cellStyle name="Normal 11 5 2 2" xfId="3624" xr:uid="{47F146A8-3BA7-4F28-989E-05FEC7515F68}"/>
    <cellStyle name="Normal 11 5 2 2 2" xfId="8583" xr:uid="{1CE62615-4C97-4C2C-AE9A-0E33AE9EB300}"/>
    <cellStyle name="Normal 11 5 2 2 2 2" xfId="48466" xr:uid="{2AF9425E-693B-47DD-BEAF-725C9E7616DE}"/>
    <cellStyle name="Normal 11 5 2 2 3" xfId="43528" xr:uid="{61432E4A-037E-4682-9DC0-958B25B81505}"/>
    <cellStyle name="Normal 11 5 2 3" xfId="5532" xr:uid="{57BDFC72-08A3-439A-AC00-2EA3AC68B30B}"/>
    <cellStyle name="Normal 11 5 2 3 2" xfId="9958" xr:uid="{E3DC81B7-D664-4904-A7EC-3DA117642337}"/>
    <cellStyle name="Normal 11 5 2 3 2 2" xfId="49841" xr:uid="{01C23E0F-F15A-4AAE-AD3D-BD25F2F254CF}"/>
    <cellStyle name="Normal 11 5 2 3 3" xfId="45426" xr:uid="{24F46606-5EE2-445A-890C-2208C0529E78}"/>
    <cellStyle name="Normal 11 5 2 4" xfId="7248" xr:uid="{B9970AE5-AD03-4841-BC6A-B6D361CD0142}"/>
    <cellStyle name="Normal 11 5 2 4 2" xfId="47131" xr:uid="{FEA9362B-FE9E-442C-A34F-2E356B3C29B8}"/>
    <cellStyle name="Normal 11 5 2 5" xfId="11506" xr:uid="{38988908-1048-48A7-8D0E-378F0B067E9D}"/>
    <cellStyle name="Normal 11 5 2 5 2" xfId="51387" xr:uid="{25A10748-2091-4986-80BF-4586604D098C}"/>
    <cellStyle name="Normal 11 5 2 6" xfId="41639" xr:uid="{783F1B0C-8570-41FF-BBF1-D401F330C928}"/>
    <cellStyle name="Normal 11 5 3" xfId="2312" xr:uid="{44A09409-1044-43FF-82C7-2459A401A551}"/>
    <cellStyle name="Normal 11 5 3 2" xfId="4238" xr:uid="{EA224F79-085D-44CE-BE1F-E7512A818DFB}"/>
    <cellStyle name="Normal 11 5 3 2 2" xfId="9008" xr:uid="{FCAB0F9D-6747-4CF4-BE33-4DB6265ED2EB}"/>
    <cellStyle name="Normal 11 5 3 2 2 2" xfId="48891" xr:uid="{C5857173-9419-429C-BE0F-8EC6241A397E}"/>
    <cellStyle name="Normal 11 5 3 2 3" xfId="44142" xr:uid="{6ECBB435-6D46-4F23-B6D8-E2717ABFD96B}"/>
    <cellStyle name="Normal 11 5 3 3" xfId="6131" xr:uid="{47E7E784-8E74-4401-B707-D3B78DA10885}"/>
    <cellStyle name="Normal 11 5 3 3 2" xfId="10383" xr:uid="{BDEFA898-E695-46E1-99B2-0365648C2E2E}"/>
    <cellStyle name="Normal 11 5 3 3 2 2" xfId="50266" xr:uid="{A1A6D2FE-B723-4BAD-BBB5-354F262429A6}"/>
    <cellStyle name="Normal 11 5 3 3 3" xfId="46025" xr:uid="{E81F69E0-ABDA-4AF1-BE29-DDAF90FFD7DA}"/>
    <cellStyle name="Normal 11 5 3 4" xfId="7673" xr:uid="{B7B2E276-DA17-4A14-B278-5C48BC7682EB}"/>
    <cellStyle name="Normal 11 5 3 4 2" xfId="47556" xr:uid="{5517BDD9-006A-4A32-A3E4-2EE1B1F199EE}"/>
    <cellStyle name="Normal 11 5 3 5" xfId="12105" xr:uid="{D1A8580B-4389-43EC-A990-AF1076004A38}"/>
    <cellStyle name="Normal 11 5 3 5 2" xfId="51986" xr:uid="{078BD307-EE1B-4B70-80AC-CD7A504A1F6E}"/>
    <cellStyle name="Normal 11 5 3 6" xfId="42253" xr:uid="{37CFFB63-F182-4508-8144-BA885ECED66D}"/>
    <cellStyle name="Normal 11 5 4" xfId="3045" xr:uid="{23CF1A15-4D65-4932-B491-25D0544BB18A}"/>
    <cellStyle name="Normal 11 5 4 2" xfId="8179" xr:uid="{F599197F-2DA1-45EE-8B06-49F430EBF7CB}"/>
    <cellStyle name="Normal 11 5 4 2 2" xfId="48062" xr:uid="{4C9361CC-A443-40B9-B098-14F868FF43CA}"/>
    <cellStyle name="Normal 11 5 4 3" xfId="42949" xr:uid="{AD669B90-4883-4CE0-B21E-2DB3A4ED60A0}"/>
    <cellStyle name="Normal 11 5 5" xfId="4983" xr:uid="{CD3548DA-6D60-4C42-99C9-C315D346CCEA}"/>
    <cellStyle name="Normal 11 5 5 2" xfId="9554" xr:uid="{50A3AEFE-F61E-429A-B625-B717DC6719EF}"/>
    <cellStyle name="Normal 11 5 5 2 2" xfId="49437" xr:uid="{F2C5BB69-B9E5-4F07-9F50-28F54FD7492B}"/>
    <cellStyle name="Normal 11 5 5 3" xfId="44877" xr:uid="{BD93D40F-AD23-463D-BA99-004CC69F7E20}"/>
    <cellStyle name="Normal 11 5 6" xfId="6843" xr:uid="{ED65E70A-32E6-43C0-A6DF-2159E250EAF3}"/>
    <cellStyle name="Normal 11 5 6 2" xfId="46726" xr:uid="{7AF2D213-1E9B-4257-8B8D-CE10E400BF72}"/>
    <cellStyle name="Normal 11 5 7" xfId="10957" xr:uid="{97832757-3F03-416C-AAFA-0FDA0AC3D737}"/>
    <cellStyle name="Normal 11 5 7 2" xfId="50838" xr:uid="{5CBA1425-C835-415E-80E3-C1BAD2D573B9}"/>
    <cellStyle name="Normal 11 5 8" xfId="13181" xr:uid="{AB8DD5B8-CDDB-486A-BCCF-88C8BC88CA82}"/>
    <cellStyle name="Normal 11 5 8 2" xfId="53055" xr:uid="{332B10CD-A9DE-4B74-A1CF-C5E084A434A8}"/>
    <cellStyle name="Normal 11 5 9" xfId="41060" xr:uid="{5BDC8715-2CAD-4DA4-99EC-32A2E00BB11C}"/>
    <cellStyle name="Normal 11 6" xfId="481" xr:uid="{2E37E3D5-E1FD-4E0B-9E5C-B1DFEAAE60A5}"/>
    <cellStyle name="Normal 11 6 10" xfId="1226" xr:uid="{BCDD384E-55FF-43D1-A7FE-3B7878D495DD}"/>
    <cellStyle name="Normal 11 6 2" xfId="1727" xr:uid="{56A03AC1-FDF1-46ED-995A-EAAC10E4A9C6}"/>
    <cellStyle name="Normal 11 6 2 2" xfId="3655" xr:uid="{48687315-92B9-4059-8268-F7C12E040DA7}"/>
    <cellStyle name="Normal 11 6 2 2 2" xfId="8612" xr:uid="{BF3138DF-F475-48C0-BC30-358A9D0F199A}"/>
    <cellStyle name="Normal 11 6 2 2 2 2" xfId="48495" xr:uid="{6DDC5AF6-F777-4C94-AC37-CC1C4661A0BF}"/>
    <cellStyle name="Normal 11 6 2 2 3" xfId="43559" xr:uid="{1F791D2E-7A00-4F1D-895F-3495AD905A6D}"/>
    <cellStyle name="Normal 11 6 2 3" xfId="5563" xr:uid="{BCCFDB1D-3BF5-4FB8-93F5-C890C04CAD7A}"/>
    <cellStyle name="Normal 11 6 2 3 2" xfId="9987" xr:uid="{215921AB-3163-4208-B591-C82F7BAB010C}"/>
    <cellStyle name="Normal 11 6 2 3 2 2" xfId="49870" xr:uid="{2D86C345-C14B-4CE4-9113-D22A60A6AA29}"/>
    <cellStyle name="Normal 11 6 2 3 3" xfId="45457" xr:uid="{6F6C7B0B-C51A-4BB7-8B0A-1B956D58B105}"/>
    <cellStyle name="Normal 11 6 2 4" xfId="7277" xr:uid="{7DF604D9-6321-4AF8-AA9F-19DF9C0D6ABB}"/>
    <cellStyle name="Normal 11 6 2 4 2" xfId="47160" xr:uid="{1A998419-5479-4FA0-862B-0BE17464982B}"/>
    <cellStyle name="Normal 11 6 2 5" xfId="11537" xr:uid="{07A862CD-4B5D-4027-A66A-2D82827360FA}"/>
    <cellStyle name="Normal 11 6 2 5 2" xfId="51418" xr:uid="{7F36873E-2CB5-4229-8837-76019E3192C9}"/>
    <cellStyle name="Normal 11 6 2 6" xfId="41670" xr:uid="{2CD68D64-2A63-4D79-BA79-6D6D92163FFC}"/>
    <cellStyle name="Normal 11 6 3" xfId="2343" xr:uid="{C43BFED2-82C1-4F46-86D3-4B3EFF348320}"/>
    <cellStyle name="Normal 11 6 3 2" xfId="4269" xr:uid="{3FB99463-B7F6-48C5-A248-97FE172BE380}"/>
    <cellStyle name="Normal 11 6 3 2 2" xfId="9037" xr:uid="{E109D87F-71E0-4910-98ED-4BF1887EFD2A}"/>
    <cellStyle name="Normal 11 6 3 2 2 2" xfId="48920" xr:uid="{FDCB59BF-F14D-4EAE-89F7-6DAC654BF1DC}"/>
    <cellStyle name="Normal 11 6 3 2 3" xfId="44173" xr:uid="{19D1BF8B-B78D-4D20-AC55-60009D9F51C9}"/>
    <cellStyle name="Normal 11 6 3 3" xfId="6162" xr:uid="{458BA60C-5572-444B-B4C3-EC5F2BC2E8EB}"/>
    <cellStyle name="Normal 11 6 3 3 2" xfId="10412" xr:uid="{91CF24AB-333D-4B09-92B9-18B7741CA901}"/>
    <cellStyle name="Normal 11 6 3 3 2 2" xfId="50295" xr:uid="{9A32206F-C8BA-42B8-A8CA-5365C136F6FD}"/>
    <cellStyle name="Normal 11 6 3 3 3" xfId="46056" xr:uid="{69197FA0-B2AF-497A-BCD9-BD4CB1C4CE0F}"/>
    <cellStyle name="Normal 11 6 3 4" xfId="7702" xr:uid="{C4026C03-15CF-420C-BB0E-AAFF172ACD84}"/>
    <cellStyle name="Normal 11 6 3 4 2" xfId="47585" xr:uid="{F8DA4F04-3D1C-4341-AC2A-8F56FCDEA808}"/>
    <cellStyle name="Normal 11 6 3 5" xfId="12136" xr:uid="{E06F4F7F-DCC6-454C-967C-02F5D0B09E2E}"/>
    <cellStyle name="Normal 11 6 3 5 2" xfId="52017" xr:uid="{05B3F376-B031-4DEE-A739-578586C83D31}"/>
    <cellStyle name="Normal 11 6 3 6" xfId="42284" xr:uid="{2504D74F-E83E-4A70-81A4-A93C4BD33FEC}"/>
    <cellStyle name="Normal 11 6 4" xfId="3076" xr:uid="{62FBABEA-451B-4BCA-8A51-6D5DC3159B7E}"/>
    <cellStyle name="Normal 11 6 4 2" xfId="8208" xr:uid="{34A8E7FA-25BF-4DFC-A4E4-B96C8BF311C7}"/>
    <cellStyle name="Normal 11 6 4 2 2" xfId="48091" xr:uid="{CDE1FA67-6AE3-48B7-BB22-C7175E9C735C}"/>
    <cellStyle name="Normal 11 6 4 3" xfId="42980" xr:uid="{87C938F1-0402-4BD4-A85D-3AE84151C8AF}"/>
    <cellStyle name="Normal 11 6 5" xfId="5014" xr:uid="{8F13EA08-751B-473D-9C49-B4E52D71620D}"/>
    <cellStyle name="Normal 11 6 5 2" xfId="9583" xr:uid="{7E6284A6-6FF2-486A-BB75-A493C2EFF4A7}"/>
    <cellStyle name="Normal 11 6 5 2 2" xfId="49466" xr:uid="{47866F11-C60D-4EFC-A8B3-F70175D1F611}"/>
    <cellStyle name="Normal 11 6 5 3" xfId="44908" xr:uid="{3EF08045-5949-4C5A-8781-42D5CB1C1D18}"/>
    <cellStyle name="Normal 11 6 6" xfId="6872" xr:uid="{E20D91D2-736D-40F7-AD2D-23416C17A959}"/>
    <cellStyle name="Normal 11 6 6 2" xfId="46755" xr:uid="{DBBC129A-2406-4919-AECF-BD84F60DB4BD}"/>
    <cellStyle name="Normal 11 6 7" xfId="10988" xr:uid="{03E9CC2B-CA80-4036-9059-DA92BC8B90BB}"/>
    <cellStyle name="Normal 11 6 7 2" xfId="50869" xr:uid="{6655947E-2D2A-4C41-BEF6-7696397B7ED0}"/>
    <cellStyle name="Normal 11 6 8" xfId="13212" xr:uid="{FD0E2825-8535-4D3A-845B-F7C07717795D}"/>
    <cellStyle name="Normal 11 6 8 2" xfId="53086" xr:uid="{8BDEC9F5-14CC-431E-B427-B144AFED900D}"/>
    <cellStyle name="Normal 11 6 9" xfId="41091" xr:uid="{C7FC473F-12C0-4674-87A2-DC2BE93A475D}"/>
    <cellStyle name="Normal 11 7" xfId="512" xr:uid="{CCE2951A-9212-4770-9B8C-A54414AE2659}"/>
    <cellStyle name="Normal 11 7 10" xfId="1255" xr:uid="{0AC8C49A-9C83-4A35-9538-2F1E3AEA18D0}"/>
    <cellStyle name="Normal 11 7 2" xfId="1756" xr:uid="{E15DACB8-5BBC-40AC-97E3-AEBC86A6F3FD}"/>
    <cellStyle name="Normal 11 7 2 2" xfId="3684" xr:uid="{2504B711-A969-40B3-A6F8-1B732122B6BD}"/>
    <cellStyle name="Normal 11 7 2 2 2" xfId="8640" xr:uid="{A200B075-262E-44A6-BAE9-EAA7911ACE47}"/>
    <cellStyle name="Normal 11 7 2 2 2 2" xfId="48523" xr:uid="{BE28826C-226A-46D4-9B42-B243B734F3A6}"/>
    <cellStyle name="Normal 11 7 2 2 3" xfId="43588" xr:uid="{E1D6EAC3-EF4E-4AE8-A85E-0C96FE7D7CBA}"/>
    <cellStyle name="Normal 11 7 2 3" xfId="5592" xr:uid="{9F047CC0-0A31-4596-AB08-079593FF8530}"/>
    <cellStyle name="Normal 11 7 2 3 2" xfId="10015" xr:uid="{0A3F527F-6128-4F9F-B7B6-99AD114BF374}"/>
    <cellStyle name="Normal 11 7 2 3 2 2" xfId="49898" xr:uid="{68475E7B-0AFB-489C-9DAE-4F965CCB3CFB}"/>
    <cellStyle name="Normal 11 7 2 3 3" xfId="45486" xr:uid="{F4461F9A-226A-414D-BA4B-1A2A7766C43B}"/>
    <cellStyle name="Normal 11 7 2 4" xfId="7305" xr:uid="{FA5CF9FE-05A3-4CBC-9B6C-D4D846108F20}"/>
    <cellStyle name="Normal 11 7 2 4 2" xfId="47188" xr:uid="{0891A85B-5FD3-4B94-A2FA-D59E6430FF38}"/>
    <cellStyle name="Normal 11 7 2 5" xfId="11566" xr:uid="{28C48431-0076-43B8-B3AD-3BC3CDB88826}"/>
    <cellStyle name="Normal 11 7 2 5 2" xfId="51447" xr:uid="{0DDF1D9A-F92E-4D11-BC86-CAA97A119F7F}"/>
    <cellStyle name="Normal 11 7 2 6" xfId="41699" xr:uid="{3B561120-6DFF-4231-9ADA-26083E67AD7E}"/>
    <cellStyle name="Normal 11 7 3" xfId="2372" xr:uid="{4181D30A-BF34-447A-9B8C-0F62096874DD}"/>
    <cellStyle name="Normal 11 7 3 2" xfId="4298" xr:uid="{393575B8-96BF-4C0E-A90E-39CA11ECCE99}"/>
    <cellStyle name="Normal 11 7 3 2 2" xfId="9065" xr:uid="{63189BCD-9D7B-4F3B-A54F-503D0DC78F58}"/>
    <cellStyle name="Normal 11 7 3 2 2 2" xfId="48948" xr:uid="{460BCCC3-8249-41A2-B3F7-E8BFB3633820}"/>
    <cellStyle name="Normal 11 7 3 2 3" xfId="44202" xr:uid="{A44D7509-9AF0-4BC0-81CC-77E0E9FEE6E8}"/>
    <cellStyle name="Normal 11 7 3 3" xfId="6191" xr:uid="{8E18AC7B-93B5-4073-A98A-B58D2877A5B4}"/>
    <cellStyle name="Normal 11 7 3 3 2" xfId="10440" xr:uid="{B20D44F3-5920-4AEE-BC43-829E2CAC2FBF}"/>
    <cellStyle name="Normal 11 7 3 3 2 2" xfId="50323" xr:uid="{569F8807-B24D-4FDE-B4A0-5A3D96A872C1}"/>
    <cellStyle name="Normal 11 7 3 3 3" xfId="46085" xr:uid="{BD7D99AD-A516-4C08-ACC0-F13448D8A556}"/>
    <cellStyle name="Normal 11 7 3 4" xfId="7730" xr:uid="{6AF551C5-325B-4FF6-8EBB-A38EF99F8CEA}"/>
    <cellStyle name="Normal 11 7 3 4 2" xfId="47613" xr:uid="{7B946531-DB64-40F1-AFB0-7C55054DCD74}"/>
    <cellStyle name="Normal 11 7 3 5" xfId="12165" xr:uid="{64CA550D-F014-4F0A-B88D-AB1E9ABA9516}"/>
    <cellStyle name="Normal 11 7 3 5 2" xfId="52046" xr:uid="{A315E6A1-38D5-4AFC-AF82-CA031D490890}"/>
    <cellStyle name="Normal 11 7 3 6" xfId="42313" xr:uid="{6CCA9DDB-2A9A-4DFA-9264-74036362BE4C}"/>
    <cellStyle name="Normal 11 7 4" xfId="3105" xr:uid="{A58E6303-B7BC-426A-A9CA-995526D288AB}"/>
    <cellStyle name="Normal 11 7 4 2" xfId="8236" xr:uid="{830ADEF7-4961-4C99-AECF-163CCA3D1A56}"/>
    <cellStyle name="Normal 11 7 4 2 2" xfId="48119" xr:uid="{5A62A7BB-842D-40EB-8B14-944179B1F4BC}"/>
    <cellStyle name="Normal 11 7 4 3" xfId="43009" xr:uid="{3CE84128-A944-429A-A54C-095F10026FEA}"/>
    <cellStyle name="Normal 11 7 5" xfId="5043" xr:uid="{FF5F7608-EB3B-44B0-8088-2964DD6B8441}"/>
    <cellStyle name="Normal 11 7 5 2" xfId="9611" xr:uid="{DB45D862-6A53-48E4-86A4-2706A5FD77EE}"/>
    <cellStyle name="Normal 11 7 5 2 2" xfId="49494" xr:uid="{5FDB6D4D-8AE7-4D21-A467-A51320CA8C3C}"/>
    <cellStyle name="Normal 11 7 5 3" xfId="44937" xr:uid="{5BF1A1E4-DE42-45EB-AF01-C32E17B93D62}"/>
    <cellStyle name="Normal 11 7 6" xfId="6900" xr:uid="{150C1A43-02C3-4F2E-B3D0-2EA1D4B1CEAF}"/>
    <cellStyle name="Normal 11 7 6 2" xfId="46783" xr:uid="{23FBE046-3008-47E5-B1C5-01A4E38A2694}"/>
    <cellStyle name="Normal 11 7 7" xfId="11017" xr:uid="{9C70D316-EE9E-43B9-A6BB-9074794A01E4}"/>
    <cellStyle name="Normal 11 7 7 2" xfId="50898" xr:uid="{588F0154-F8AD-445C-BC0B-814E29E0282D}"/>
    <cellStyle name="Normal 11 7 8" xfId="13241" xr:uid="{1630DEAB-70AE-4BCC-AD74-B463C99D685E}"/>
    <cellStyle name="Normal 11 7 8 2" xfId="53115" xr:uid="{E8770486-AEBD-49A5-BC5B-8E7887DFD88D}"/>
    <cellStyle name="Normal 11 7 9" xfId="41120" xr:uid="{0E166ACB-1016-43A1-85D6-B25EE3673D64}"/>
    <cellStyle name="Normal 11 8" xfId="604" xr:uid="{249C5C10-A6C2-433B-B08C-7EAAC380F797}"/>
    <cellStyle name="Normal 11 8 10" xfId="1313" xr:uid="{CFFAD172-65F4-4387-BE04-E73FF73EECB7}"/>
    <cellStyle name="Normal 11 8 2" xfId="1835" xr:uid="{80A4E4D7-E3C1-4D31-B483-8FEAC9FC5E11}"/>
    <cellStyle name="Normal 11 8 2 2" xfId="3764" xr:uid="{213A5CC8-77AF-4F8A-87E7-018381215C0A}"/>
    <cellStyle name="Normal 11 8 2 2 2" xfId="8692" xr:uid="{17111A3A-561E-4AC8-8CED-D7B0B77B52CE}"/>
    <cellStyle name="Normal 11 8 2 2 2 2" xfId="48575" xr:uid="{BA8F3B10-45E1-41BE-9A7E-4AFCFDB6F8BB}"/>
    <cellStyle name="Normal 11 8 2 2 3" xfId="43668" xr:uid="{2F0661F1-907B-42DE-B09A-F6A38AC0FBD8}"/>
    <cellStyle name="Normal 11 8 2 3" xfId="5672" xr:uid="{FED2FDBB-124A-4AFB-AC3C-FF64562C94E6}"/>
    <cellStyle name="Normal 11 8 2 3 2" xfId="10067" xr:uid="{EF0C3840-97CD-42B1-A0C4-A221048FB1E0}"/>
    <cellStyle name="Normal 11 8 2 3 2 2" xfId="49950" xr:uid="{13B6886A-E24D-495C-8DD9-593AED1B1AA4}"/>
    <cellStyle name="Normal 11 8 2 3 3" xfId="45566" xr:uid="{D9499709-9023-42FB-B3F9-9535A98E664E}"/>
    <cellStyle name="Normal 11 8 2 4" xfId="7357" xr:uid="{92EB65E6-5452-4EDD-8CA3-B0511B918BFB}"/>
    <cellStyle name="Normal 11 8 2 4 2" xfId="47240" xr:uid="{E000DCD6-9716-4AC1-8FC6-1B178445885E}"/>
    <cellStyle name="Normal 11 8 2 5" xfId="11646" xr:uid="{8C256A8C-8E97-47EA-B998-B939352A566F}"/>
    <cellStyle name="Normal 11 8 2 5 2" xfId="51527" xr:uid="{4D8C35E3-0EBF-407D-8F01-AC55BAC1EFF3}"/>
    <cellStyle name="Normal 11 8 2 6" xfId="41779" xr:uid="{B9F0E173-907A-4050-86D6-0B18361FA68F}"/>
    <cellStyle name="Normal 11 8 3" xfId="2452" xr:uid="{A2833C8E-6921-4FDD-8CF8-AB35604C0760}"/>
    <cellStyle name="Normal 11 8 3 2" xfId="4378" xr:uid="{057688CD-A408-475A-A1CE-29BB332972F1}"/>
    <cellStyle name="Normal 11 8 3 2 2" xfId="9117" xr:uid="{2A3C8B32-D936-4AB5-AC6E-08B1DC77988F}"/>
    <cellStyle name="Normal 11 8 3 2 2 2" xfId="49000" xr:uid="{68F80AEE-9DBD-4364-85AA-96EC8217CD40}"/>
    <cellStyle name="Normal 11 8 3 2 3" xfId="44282" xr:uid="{3D4E05B5-CFCA-4F6A-87DC-E39BFF1E9B54}"/>
    <cellStyle name="Normal 11 8 3 3" xfId="6271" xr:uid="{E3D8A09D-9F78-4179-B82A-18B721CF2A39}"/>
    <cellStyle name="Normal 11 8 3 3 2" xfId="10492" xr:uid="{A6C85F30-E36B-4A40-909D-747CCFBE00CA}"/>
    <cellStyle name="Normal 11 8 3 3 2 2" xfId="50375" xr:uid="{B58DC1C5-83FC-4CDF-B036-F2CAB3663DD3}"/>
    <cellStyle name="Normal 11 8 3 3 3" xfId="46165" xr:uid="{FDCB069F-8408-4463-B3E0-B200D6E6424E}"/>
    <cellStyle name="Normal 11 8 3 4" xfId="7782" xr:uid="{B5C7BDFF-47B3-48A0-B006-EE4A06693B84}"/>
    <cellStyle name="Normal 11 8 3 4 2" xfId="47665" xr:uid="{7381FF4C-4BB8-47FD-9D16-C24169FEC2E6}"/>
    <cellStyle name="Normal 11 8 3 5" xfId="12245" xr:uid="{3F42AE07-F5C0-4BC8-96B4-9C805585C058}"/>
    <cellStyle name="Normal 11 8 3 5 2" xfId="52126" xr:uid="{C4DB9A25-C403-42F6-8E44-785ECCA71462}"/>
    <cellStyle name="Normal 11 8 3 6" xfId="42393" xr:uid="{0A96A4D7-C52B-4B7A-A1BD-BE8C071A5844}"/>
    <cellStyle name="Normal 11 8 4" xfId="3187" xr:uid="{DFEB2ED3-F47F-4E56-89F1-67FD8BAD124B}"/>
    <cellStyle name="Normal 11 8 4 2" xfId="8288" xr:uid="{FC5B7AF0-B630-4A05-A82B-673D2D4DDA53}"/>
    <cellStyle name="Normal 11 8 4 2 2" xfId="48171" xr:uid="{A302E7B2-3771-425D-B252-2D0EF7CF9898}"/>
    <cellStyle name="Normal 11 8 4 3" xfId="43091" xr:uid="{46D6EA1C-4266-4246-991D-8188910EA01F}"/>
    <cellStyle name="Normal 11 8 5" xfId="5108" xr:uid="{ECC52285-8923-4C10-8067-350595AEE244}"/>
    <cellStyle name="Normal 11 8 5 2" xfId="9663" xr:uid="{1B974D53-FA92-4460-A948-153DFD5FEB68}"/>
    <cellStyle name="Normal 11 8 5 2 2" xfId="49546" xr:uid="{6E47C134-F91D-4742-9C1B-DE2365EA73F1}"/>
    <cellStyle name="Normal 11 8 5 3" xfId="45002" xr:uid="{497FA348-738F-4CDC-9AA3-47FD50FD7219}"/>
    <cellStyle name="Normal 11 8 6" xfId="6953" xr:uid="{33EAC7A3-F231-4ED1-804E-2EC046A57971}"/>
    <cellStyle name="Normal 11 8 6 2" xfId="46836" xr:uid="{78AEA8D3-91DA-42F6-8D7C-D8F4992B1A4F}"/>
    <cellStyle name="Normal 11 8 7" xfId="11082" xr:uid="{CD79FEB5-E7BC-49C8-8F93-C1FF0A9A7EF2}"/>
    <cellStyle name="Normal 11 8 7 2" xfId="50963" xr:uid="{EDA7D528-B318-4428-89B5-6DF2D299F6DB}"/>
    <cellStyle name="Normal 11 8 8" xfId="13321" xr:uid="{A2F08CBD-91F2-4629-8452-F132F1F4A8C9}"/>
    <cellStyle name="Normal 11 8 8 2" xfId="53195" xr:uid="{24EC5CB8-7553-4653-8F8E-B22A2CF433BE}"/>
    <cellStyle name="Normal 11 8 9" xfId="41202" xr:uid="{ED7CAA84-26D4-4857-B94A-6C5605A3D83C}"/>
    <cellStyle name="Normal 11 9" xfId="646" xr:uid="{454854B0-25D5-4B4E-A1E1-27C07540DA8B}"/>
    <cellStyle name="Normal 11 9 10" xfId="1344" xr:uid="{F69244A2-126B-41F3-B9A1-A135B7B38889}"/>
    <cellStyle name="Normal 11 9 2" xfId="1877" xr:uid="{3736D6EA-AA1F-41F5-8EC2-1FA3A4F4A80E}"/>
    <cellStyle name="Normal 11 9 2 2" xfId="3806" xr:uid="{1F8AF99E-806D-46F3-AE06-BD48228FB0A7}"/>
    <cellStyle name="Normal 11 9 2 2 2" xfId="8721" xr:uid="{37581F86-A250-4585-B616-AB1BF6A7A9CC}"/>
    <cellStyle name="Normal 11 9 2 2 2 2" xfId="48604" xr:uid="{7E0D7993-6539-492D-AA2E-841D00E785A6}"/>
    <cellStyle name="Normal 11 9 2 2 3" xfId="43710" xr:uid="{4411E86F-7F22-42F5-B083-584FA1B1DF5C}"/>
    <cellStyle name="Normal 11 9 2 3" xfId="5714" xr:uid="{41244D53-5822-40AD-8CA1-CA02E746C3CD}"/>
    <cellStyle name="Normal 11 9 2 3 2" xfId="10096" xr:uid="{D5548E90-9E30-461B-840A-5E8F59CF1F52}"/>
    <cellStyle name="Normal 11 9 2 3 2 2" xfId="49979" xr:uid="{9AA3D819-EA90-4BD8-BB42-61479C5996BE}"/>
    <cellStyle name="Normal 11 9 2 3 3" xfId="45608" xr:uid="{0CA92520-1C7F-4721-9555-55F734C870BB}"/>
    <cellStyle name="Normal 11 9 2 4" xfId="7386" xr:uid="{37198297-85AD-4D98-A83E-5268BC477C6C}"/>
    <cellStyle name="Normal 11 9 2 4 2" xfId="47269" xr:uid="{E3FE20BA-9C05-4D9C-B6B2-48AB353F92CD}"/>
    <cellStyle name="Normal 11 9 2 5" xfId="11688" xr:uid="{80DF09E2-E564-4026-8C99-9149E830218F}"/>
    <cellStyle name="Normal 11 9 2 5 2" xfId="51569" xr:uid="{E015E5DA-D807-4997-AC9D-49889612C374}"/>
    <cellStyle name="Normal 11 9 2 6" xfId="41821" xr:uid="{7251030D-85D6-47D8-ACF1-DB5429EC82AE}"/>
    <cellStyle name="Normal 11 9 3" xfId="2494" xr:uid="{CADA80C7-77CD-4E30-A064-78D9E8BC5721}"/>
    <cellStyle name="Normal 11 9 3 2" xfId="4420" xr:uid="{C0A03CFE-FA61-4DDF-B67B-92956D870420}"/>
    <cellStyle name="Normal 11 9 3 2 2" xfId="9146" xr:uid="{22753AF5-AE81-4B6D-937F-AD3B669F27A3}"/>
    <cellStyle name="Normal 11 9 3 2 2 2" xfId="49029" xr:uid="{533E2E47-CB4A-4220-AB05-9747DA2FB4DA}"/>
    <cellStyle name="Normal 11 9 3 2 3" xfId="44324" xr:uid="{B4DEEFF4-6012-4FC9-BEF0-50381FA5FB56}"/>
    <cellStyle name="Normal 11 9 3 3" xfId="6313" xr:uid="{D1CB7978-C780-48AD-819D-DF951659F877}"/>
    <cellStyle name="Normal 11 9 3 3 2" xfId="10521" xr:uid="{A1B2B144-3FE3-4AD4-A00B-0013B8AEDB2B}"/>
    <cellStyle name="Normal 11 9 3 3 2 2" xfId="50404" xr:uid="{72C1C459-CAB8-48CB-8316-FD97A17E5C03}"/>
    <cellStyle name="Normal 11 9 3 3 3" xfId="46207" xr:uid="{7278A612-42D9-4FF7-A484-2912E8921D0A}"/>
    <cellStyle name="Normal 11 9 3 4" xfId="7811" xr:uid="{E9F7DB09-2269-4F6E-A6AA-2BCB475A9399}"/>
    <cellStyle name="Normal 11 9 3 4 2" xfId="47694" xr:uid="{3825360F-AAE0-4E10-8370-08AF84B9627E}"/>
    <cellStyle name="Normal 11 9 3 5" xfId="12287" xr:uid="{AE62C914-E989-4FF0-861F-4EB89DFDD12B}"/>
    <cellStyle name="Normal 11 9 3 5 2" xfId="52168" xr:uid="{00BE2736-2A77-4520-BDA3-B3564200196D}"/>
    <cellStyle name="Normal 11 9 3 6" xfId="42435" xr:uid="{06E6ABEF-69D1-4E61-9C30-1BB28BC2592A}"/>
    <cellStyle name="Normal 11 9 4" xfId="3229" xr:uid="{75B4F968-79D2-4BB4-A266-D4FBD92600D0}"/>
    <cellStyle name="Normal 11 9 4 2" xfId="8317" xr:uid="{8FD91521-262F-4087-95BC-EB8A07DFF9A6}"/>
    <cellStyle name="Normal 11 9 4 2 2" xfId="48200" xr:uid="{77F1769B-371D-44F4-A771-3755A490BF88}"/>
    <cellStyle name="Normal 11 9 4 3" xfId="43133" xr:uid="{69E4AF9F-9FE5-4925-B0F2-54E302ED816A}"/>
    <cellStyle name="Normal 11 9 5" xfId="5137" xr:uid="{4FB02B63-F20A-4F2B-98BB-826F79C6F08C}"/>
    <cellStyle name="Normal 11 9 5 2" xfId="9692" xr:uid="{B8328106-2A70-460B-B764-E1ED610FAE1F}"/>
    <cellStyle name="Normal 11 9 5 2 2" xfId="49575" xr:uid="{F32A4A16-6F62-4C99-9749-6B15C2E92A33}"/>
    <cellStyle name="Normal 11 9 5 3" xfId="45031" xr:uid="{1D028B62-A40B-457C-95E2-98CFF5A57D86}"/>
    <cellStyle name="Normal 11 9 6" xfId="6982" xr:uid="{231F68C5-8640-47CB-BAA4-27ED1F0C2F2D}"/>
    <cellStyle name="Normal 11 9 6 2" xfId="46865" xr:uid="{8B05351B-9E65-4563-9343-D922ADB3B03B}"/>
    <cellStyle name="Normal 11 9 7" xfId="11111" xr:uid="{3E0BA38D-05CA-4C25-90BB-A04F6B30D02B}"/>
    <cellStyle name="Normal 11 9 7 2" xfId="50992" xr:uid="{3BDEA9AE-1759-40B5-A60A-98D71CD4070B}"/>
    <cellStyle name="Normal 11 9 8" xfId="13363" xr:uid="{7D7C08D7-0CA3-4AAF-AF8F-C3EC5459AB8A}"/>
    <cellStyle name="Normal 11 9 8 2" xfId="53237" xr:uid="{5478CCF4-68DA-43D0-B8AB-3F321F418E34}"/>
    <cellStyle name="Normal 11 9 9" xfId="41244" xr:uid="{829B9AE3-4333-4054-8B3F-C7C3149525B6}"/>
    <cellStyle name="Normal 110" xfId="12953" xr:uid="{AC128D2B-4A17-4A90-8F12-E6C9A147B84A}"/>
    <cellStyle name="Normal 111" xfId="12917" xr:uid="{CA186B22-CA2A-48E7-9309-E4345C724F85}"/>
    <cellStyle name="Normal 112" xfId="13398" xr:uid="{FE893ED9-D27F-4390-A616-5AF5227BA747}"/>
    <cellStyle name="Normal 113" xfId="13399" xr:uid="{0FF92C9F-187F-4733-96B1-C8EB5735B667}"/>
    <cellStyle name="Normal 113 2" xfId="53272" xr:uid="{8AA089A3-5C5C-4307-8E99-F2990AC9EB33}"/>
    <cellStyle name="Normal 114" xfId="768" xr:uid="{F18D278A-22DB-4642-8FA4-C415015D96B7}"/>
    <cellStyle name="Normal 115" xfId="729" xr:uid="{8D64C0CC-EF21-42F3-885D-C72AD63B3EF0}"/>
    <cellStyle name="Normal 116" xfId="38423" xr:uid="{527007A0-87B7-4AAE-9AE8-7948C3D01DD7}"/>
    <cellStyle name="Normal 117" xfId="38447" xr:uid="{2F0232BD-3347-4273-B6F5-144F2672CCAE}"/>
    <cellStyle name="Normal 118" xfId="38503" xr:uid="{73BB0E25-D1DC-4961-A65B-F07486474A93}"/>
    <cellStyle name="Normal 119" xfId="994" xr:uid="{6A71B2C2-4938-482B-9BFE-E124EAA9AEFA}"/>
    <cellStyle name="Normal 12" xfId="64" xr:uid="{E6CF43EA-7462-43BB-91C2-67BA3F9DEC0C}"/>
    <cellStyle name="Normal 12 2" xfId="225" xr:uid="{8884B020-D259-4356-834F-3FEDD94C6209}"/>
    <cellStyle name="Normal 12 2 2" xfId="2647" xr:uid="{8C38ADFD-1F45-40B1-B745-BD3AF292CBBD}"/>
    <cellStyle name="Normal 12 2 2 2" xfId="4563" xr:uid="{78E3ADBC-6230-494E-BD21-48B9D9BB948E}"/>
    <cellStyle name="Normal 12 2 2 2 2" xfId="9253" xr:uid="{7C4343A4-08B4-427A-869F-293E5EED504A}"/>
    <cellStyle name="Normal 12 2 2 2 2 2" xfId="49136" xr:uid="{85C50DD0-50C0-410D-8D86-A5B8A0E2CD48}"/>
    <cellStyle name="Normal 12 2 2 2 3" xfId="44467" xr:uid="{A9F891ED-7E78-42DB-AF18-4B6628363512}"/>
    <cellStyle name="Normal 12 2 2 3" xfId="6458" xr:uid="{15F809E7-5CCF-4972-8927-265BC1B2C8F6}"/>
    <cellStyle name="Normal 12 2 2 3 2" xfId="10630" xr:uid="{14300342-3E5A-4C54-A5F2-94C751616959}"/>
    <cellStyle name="Normal 12 2 2 3 2 2" xfId="50513" xr:uid="{7C0743D3-8B04-433C-A935-809107EF8F95}"/>
    <cellStyle name="Normal 12 2 2 3 3" xfId="46352" xr:uid="{5E667164-0E53-48B0-BFC6-977869F1A4CE}"/>
    <cellStyle name="Normal 12 2 2 4" xfId="7918" xr:uid="{E1496D1C-5638-4568-8AEE-EFE6D31FB891}"/>
    <cellStyle name="Normal 12 2 2 4 2" xfId="47801" xr:uid="{989B807E-7347-4B20-A8BD-0F40F16E75E2}"/>
    <cellStyle name="Normal 12 2 2 5" xfId="12430" xr:uid="{B4574CBF-A781-4129-8984-6562CD0C6D44}"/>
    <cellStyle name="Normal 12 2 2 5 2" xfId="52311" xr:uid="{A0F7B9E6-9A03-4387-9D10-3D10D1933EE4}"/>
    <cellStyle name="Normal 12 2 2 6" xfId="42577" xr:uid="{B62ED61E-AE66-49B0-AC28-131D6C7A5EF9}"/>
    <cellStyle name="Normal 12 2 3" xfId="39075" xr:uid="{1109A4AC-0EA4-463B-B723-4EBA2F20093D}"/>
    <cellStyle name="Normal 12 3" xfId="2604" xr:uid="{8B8EA0C2-2F25-49EB-A1E0-09DE3BC7FAD4}"/>
    <cellStyle name="Normal 12 3 2" xfId="4521" xr:uid="{6F12A6E6-E596-4BC4-BDA1-48A600F5E5C6}"/>
    <cellStyle name="Normal 12 3 2 2" xfId="9226" xr:uid="{7AF3F498-2ACB-410B-8406-11B330FD78E1}"/>
    <cellStyle name="Normal 12 3 2 2 2" xfId="49109" xr:uid="{CF8B70A7-650B-42BA-ADEF-AB5E9CC24D56}"/>
    <cellStyle name="Normal 12 3 2 3" xfId="44425" xr:uid="{ED77A70C-30B6-48A8-B02E-090ABAB05A7A}"/>
    <cellStyle name="Normal 12 3 3" xfId="6416" xr:uid="{1E6221D9-AF8E-4256-86AA-1CCE20091790}"/>
    <cellStyle name="Normal 12 3 3 2" xfId="10603" xr:uid="{9A6E8071-F944-4088-87C4-73389A1ADBBC}"/>
    <cellStyle name="Normal 12 3 3 2 2" xfId="50486" xr:uid="{D5B9EF93-43F2-4CDE-9A2E-0909155A79FF}"/>
    <cellStyle name="Normal 12 3 3 3" xfId="46310" xr:uid="{5F0AF112-09A8-4D6E-8BAB-9FA1A2B47635}"/>
    <cellStyle name="Normal 12 3 4" xfId="7891" xr:uid="{13ADBE9C-3B40-43D7-8D37-C555C71A812C}"/>
    <cellStyle name="Normal 12 3 4 2" xfId="47774" xr:uid="{7805C86A-54A3-4401-ADD8-F5311A79C8AA}"/>
    <cellStyle name="Normal 12 3 5" xfId="12388" xr:uid="{2747A657-FFE6-4B16-AE0E-216FF4046961}"/>
    <cellStyle name="Normal 12 3 5 2" xfId="52269" xr:uid="{BDE5EC29-1E57-4575-8D96-2CF4B49FC896}"/>
    <cellStyle name="Normal 12 3 6" xfId="42535" xr:uid="{1410F019-0BBC-4D97-930A-5C79B7CCD9C2}"/>
    <cellStyle name="Normal 12 4" xfId="2702" xr:uid="{50CCAFB0-B7A9-4B0D-A590-14BF66C2E81F}"/>
    <cellStyle name="Normal 12 4 2" xfId="4616" xr:uid="{C56CF430-95DE-45CC-929E-F79DCC691F61}"/>
    <cellStyle name="Normal 12 4 2 2" xfId="9284" xr:uid="{52D5D458-079D-4062-BCDE-0E63A2A98056}"/>
    <cellStyle name="Normal 12 4 2 2 2" xfId="49167" xr:uid="{9C9EF1A0-21BB-40DD-B88E-B07248840DD1}"/>
    <cellStyle name="Normal 12 4 2 3" xfId="44520" xr:uid="{68F33C41-52D7-4219-A228-274A3C5051DF}"/>
    <cellStyle name="Normal 12 4 3" xfId="6511" xr:uid="{0211BDB4-8F98-43CF-BAE3-A555E4A60C75}"/>
    <cellStyle name="Normal 12 4 3 2" xfId="10661" xr:uid="{70DCDEF1-BABD-456C-A1A2-819C202666E4}"/>
    <cellStyle name="Normal 12 4 3 2 2" xfId="50544" xr:uid="{6CC4AF42-9FF1-48C0-A68D-EAF00A750838}"/>
    <cellStyle name="Normal 12 4 3 3" xfId="46405" xr:uid="{AE6424B3-3D61-4BFC-B0A2-A35F1EA32A26}"/>
    <cellStyle name="Normal 12 4 4" xfId="7949" xr:uid="{EA18C481-BCE9-4A58-879F-8EA63E334B52}"/>
    <cellStyle name="Normal 12 4 4 2" xfId="47832" xr:uid="{67BE332A-6790-47B0-9BDB-F923E34B0C1C}"/>
    <cellStyle name="Normal 12 4 5" xfId="12483" xr:uid="{59DC20EE-A0C5-40CD-AF7F-86160DD9F306}"/>
    <cellStyle name="Normal 12 4 5 2" xfId="52364" xr:uid="{F3ED42F0-F7E1-416F-B497-62F4F9D100AB}"/>
    <cellStyle name="Normal 12 4 6" xfId="42630" xr:uid="{69974C80-FEB7-415D-B533-2AB518493A91}"/>
    <cellStyle name="Normal 12 5" xfId="2561" xr:uid="{9844DE21-677C-4A3A-956B-E003BAB88248}"/>
    <cellStyle name="Normal 12 5 2" xfId="4478" xr:uid="{083802D0-E54D-45B6-8950-7A66E513D51A}"/>
    <cellStyle name="Normal 12 5 2 2" xfId="9199" xr:uid="{3C85D091-2953-4CC7-BA61-FB447D43DE56}"/>
    <cellStyle name="Normal 12 5 2 2 2" xfId="49082" xr:uid="{6DC0BB44-4F88-47AF-91F3-5C335ABDBF22}"/>
    <cellStyle name="Normal 12 5 2 3" xfId="44382" xr:uid="{F8C38C56-2064-4F6F-B029-597781C37D08}"/>
    <cellStyle name="Normal 12 5 3" xfId="6373" xr:uid="{A1FFDD52-9049-42FB-BD29-66EF751270FC}"/>
    <cellStyle name="Normal 12 5 3 2" xfId="10576" xr:uid="{88C2680E-86C1-42F0-A0B7-D07F2DD44E7F}"/>
    <cellStyle name="Normal 12 5 3 2 2" xfId="50459" xr:uid="{5B92C587-6C26-4311-8264-48508B294CBF}"/>
    <cellStyle name="Normal 12 5 3 3" xfId="46267" xr:uid="{CD3113A2-3574-4AF5-AD00-98106FCF684A}"/>
    <cellStyle name="Normal 12 5 4" xfId="7864" xr:uid="{988856CF-AA97-4054-964B-A54F330346DC}"/>
    <cellStyle name="Normal 12 5 4 2" xfId="47747" xr:uid="{9C9FFE14-8894-4EFE-83F5-5D44ABC5A4B8}"/>
    <cellStyle name="Normal 12 5 5" xfId="12345" xr:uid="{D55029EC-8B4B-4015-B2D0-D9EE4F741746}"/>
    <cellStyle name="Normal 12 5 5 2" xfId="52226" xr:uid="{5F0189DF-8851-4832-B913-B35284E6DA86}"/>
    <cellStyle name="Normal 12 5 6" xfId="42493" xr:uid="{3373F022-C133-4834-9693-BEBFE48D7484}"/>
    <cellStyle name="Normal 12 6" xfId="13483" xr:uid="{70F10939-0EEA-45CC-AA0F-518A792FC68E}"/>
    <cellStyle name="Normal 12 7" xfId="1022" xr:uid="{997DB054-1578-4BA0-A76E-DD5BE8F9D818}"/>
    <cellStyle name="Normal 12 8" xfId="40658" xr:uid="{0E4BABE2-2D2B-4BF0-A1C1-16BC731F0A72}"/>
    <cellStyle name="Normal 12 9" xfId="827" xr:uid="{9AED9255-83B0-4BF0-8A8E-5EC768559BEB}"/>
    <cellStyle name="Normal 120" xfId="40431" xr:uid="{2D63B753-8843-4BFA-B372-0D78C3EF1897}"/>
    <cellStyle name="Normal 121" xfId="40512" xr:uid="{E368ACE6-7656-4203-B44B-FE2AFAAFCD0B}"/>
    <cellStyle name="Normal 122" xfId="40515" xr:uid="{77E7C9EA-4BC3-46B1-800F-0742F20A3716}"/>
    <cellStyle name="Normal 123" xfId="40519" xr:uid="{4A3A2BE6-936C-4C96-8D40-B9A79A88D7C3}"/>
    <cellStyle name="Normal 124" xfId="40520" xr:uid="{BB998045-959D-44A2-AE78-4C5E55CFA480}"/>
    <cellStyle name="Normal 125" xfId="40527" xr:uid="{58EE8506-EA7B-4BD5-A0CE-38FE87656A78}"/>
    <cellStyle name="Normal 125 2" xfId="40531" xr:uid="{787BD22C-DE4E-4FE8-BF83-04B01C81E8E3}"/>
    <cellStyle name="Normal 126" xfId="40535" xr:uid="{20716B5E-481B-4577-A7BD-7AF8BB3A41F8}"/>
    <cellStyle name="Normal 127" xfId="40537" xr:uid="{807F7A43-98AF-4396-9BBF-BCA601C14C53}"/>
    <cellStyle name="Normal 128" xfId="40542" xr:uid="{46C54AFA-8E22-4308-B7E5-E69CF9FC5630}"/>
    <cellStyle name="Normal 129" xfId="40548" xr:uid="{A76DBA09-597D-4672-8DF4-94F90373ECC2}"/>
    <cellStyle name="Normal 13" xfId="49" xr:uid="{4E657FB3-D3CA-4229-B936-215DDDD01F6F}"/>
    <cellStyle name="Normal 13 10" xfId="13484" xr:uid="{7F03FA3B-F89E-4C88-AB45-4656BB34F9DD}"/>
    <cellStyle name="Normal 13 11" xfId="40521" xr:uid="{1815689C-C4D9-48D6-A23A-DC849EC5BE13}"/>
    <cellStyle name="Normal 13 12" xfId="53365" xr:uid="{3794478E-0116-489D-BCDA-B217A1F27423}"/>
    <cellStyle name="Normal 13 2" xfId="126" xr:uid="{7BDD2CF9-666E-453C-A108-56876C2E5CB0}"/>
    <cellStyle name="Normal 13 2 10" xfId="4855" xr:uid="{781ACEA0-1516-41E6-A9A8-830900A04000}"/>
    <cellStyle name="Normal 13 2 10 2" xfId="9460" xr:uid="{37B9FD89-D34C-4776-8667-12DC58238050}"/>
    <cellStyle name="Normal 13 2 10 2 2" xfId="49343" xr:uid="{A6F5ED52-80B2-46C2-9A35-FD8DCC6EB22B}"/>
    <cellStyle name="Normal 13 2 10 3" xfId="44750" xr:uid="{CB7CA19A-9E33-44E5-AD89-972F4B91E97F}"/>
    <cellStyle name="Normal 13 2 11" xfId="6748" xr:uid="{9274601A-224C-4EE2-B4D8-995578317C40}"/>
    <cellStyle name="Normal 13 2 11 2" xfId="46631" xr:uid="{0DDA4083-079B-489F-AD46-9F2882980834}"/>
    <cellStyle name="Normal 13 2 12" xfId="6703" xr:uid="{6B7FE955-87B6-47C8-AA85-6B7E6D9448F0}"/>
    <cellStyle name="Normal 13 2 12 2" xfId="46593" xr:uid="{499DE0D3-6883-47F1-80C6-DA905D0846B7}"/>
    <cellStyle name="Normal 13 2 13" xfId="10830" xr:uid="{7F34FF08-9FE9-452E-8DB9-94F642C9D1E6}"/>
    <cellStyle name="Normal 13 2 13 2" xfId="50712" xr:uid="{5BF0A7E1-705A-400C-B3E6-0F820A16D683}"/>
    <cellStyle name="Normal 13 2 14" xfId="12889" xr:uid="{17A7236E-B828-4543-A0A6-72251F4E43BE}"/>
    <cellStyle name="Normal 13 2 14 2" xfId="52765" xr:uid="{47247190-CDE5-4593-B3C0-C80239502DBB}"/>
    <cellStyle name="Normal 13 2 15" xfId="38472" xr:uid="{73DC9B66-35DC-48E6-B6D2-665C57E33480}"/>
    <cellStyle name="Normal 13 2 16" xfId="1074" xr:uid="{9F18CB01-96C9-4411-A0FE-7BA060C206CB}"/>
    <cellStyle name="Normal 13 2 17" xfId="40934" xr:uid="{D21A4110-77F6-4EA1-B8D5-66BCFE065E46}"/>
    <cellStyle name="Normal 13 2 18" xfId="829" xr:uid="{D039FE68-B4E3-4597-9BCB-CD8FC8567FC9}"/>
    <cellStyle name="Normal 13 2 2" xfId="103" xr:uid="{823E4243-3761-4256-8E29-322DA7B1ECA3}"/>
    <cellStyle name="Normal 13 2 2 10" xfId="6740" xr:uid="{8827565F-9B74-4EB3-9F55-07908C715B6C}"/>
    <cellStyle name="Normal 13 2 2 10 2" xfId="46623" xr:uid="{8DE5CCAF-DBA8-4F6D-867A-8D05A66D9500}"/>
    <cellStyle name="Normal 13 2 2 11" xfId="10816" xr:uid="{31D005D8-C43A-40B0-9415-3507208AB099}"/>
    <cellStyle name="Normal 13 2 2 11 2" xfId="50698" xr:uid="{1DCBBC7C-2D19-4B12-B6F3-382D6A3875A3}"/>
    <cellStyle name="Normal 13 2 2 12" xfId="12875" xr:uid="{A4E6E616-693A-4B84-9AA2-2E8BD5A64C2D}"/>
    <cellStyle name="Normal 13 2 2 12 2" xfId="52751" xr:uid="{881340B9-4943-4959-B34C-C5C4BD610EF8}"/>
    <cellStyle name="Normal 13 2 2 13" xfId="40920" xr:uid="{6F389151-25AF-4F28-B1FF-392ABF065C39}"/>
    <cellStyle name="Normal 13 2 2 14" xfId="1056" xr:uid="{03239653-8107-4C47-B72D-DB004964528F}"/>
    <cellStyle name="Normal 13 2 2 2" xfId="120" xr:uid="{8A6894B9-E901-4E8B-8A1D-210293D63B45}"/>
    <cellStyle name="Normal 13 2 2 2 10" xfId="4850" xr:uid="{0250D7F4-6524-4CD1-9A26-9FDB228F11A7}"/>
    <cellStyle name="Normal 13 2 2 2 10 2" xfId="9456" xr:uid="{F7EFCC32-0F9F-43EB-8961-C4212B1425F7}"/>
    <cellStyle name="Normal 13 2 2 2 10 2 2" xfId="49339" xr:uid="{5F6FB139-BDD4-43A7-8EEB-D63ED208307B}"/>
    <cellStyle name="Normal 13 2 2 2 10 3" xfId="44745" xr:uid="{7F54A0F1-6765-452B-87EE-49B4BFE689B9}"/>
    <cellStyle name="Normal 13 2 2 2 11" xfId="6744" xr:uid="{3C089613-E6FD-4C20-8C9D-AD61FCE8E6D5}"/>
    <cellStyle name="Normal 13 2 2 2 11 2" xfId="46627" xr:uid="{71D67264-DA3A-413D-B91D-D475E49D06C4}"/>
    <cellStyle name="Normal 13 2 2 2 12" xfId="6689" xr:uid="{FB651C63-9B03-42F3-AAA2-0727AD4A1C24}"/>
    <cellStyle name="Normal 13 2 2 2 12 2" xfId="46579" xr:uid="{8F4AF985-D233-43DA-AC8D-7392B4F9D597}"/>
    <cellStyle name="Normal 13 2 2 2 13" xfId="10825" xr:uid="{EC0528A1-8517-4BEA-BCF5-F2EA420ADC52}"/>
    <cellStyle name="Normal 13 2 2 2 13 2" xfId="50707" xr:uid="{FCC73155-8AD3-470A-9307-4E18A7ACB2FF}"/>
    <cellStyle name="Normal 13 2 2 2 14" xfId="12884" xr:uid="{DD0C8EBF-12FA-426D-AD14-A18F1A38227F}"/>
    <cellStyle name="Normal 13 2 2 2 14 2" xfId="52760" xr:uid="{68A2A6AC-7FB5-465C-A26E-F8BCB00C9F08}"/>
    <cellStyle name="Normal 13 2 2 2 15" xfId="40929" xr:uid="{F99672FB-010A-46DD-A68F-F97F40FBEC31}"/>
    <cellStyle name="Normal 13 2 2 2 16" xfId="1070" xr:uid="{022E6F28-0E23-45B9-B7A5-7F5D757D0046}"/>
    <cellStyle name="Normal 13 2 2 2 2" xfId="548" xr:uid="{4655F3F9-38AC-4EF6-BEA1-F244EE1A063F}"/>
    <cellStyle name="Normal 13 2 2 2 2 10" xfId="6698" xr:uid="{01FB4715-013F-4BED-90D8-DF0724C82535}"/>
    <cellStyle name="Normal 13 2 2 2 2 10 2" xfId="46588" xr:uid="{5C584F0F-62C3-4C13-AFA7-9C85C7D9F4E1}"/>
    <cellStyle name="Normal 13 2 2 2 2 11" xfId="11046" xr:uid="{0C744892-019B-44B9-B316-712D6A1A2C8B}"/>
    <cellStyle name="Normal 13 2 2 2 2 11 2" xfId="50927" xr:uid="{23B48C4A-0747-454B-8E43-525FC6DA0D0D}"/>
    <cellStyle name="Normal 13 2 2 2 2 12" xfId="13270" xr:uid="{0025C1B4-3599-42C1-976D-307C7E7626BF}"/>
    <cellStyle name="Normal 13 2 2 2 2 12 2" xfId="53144" xr:uid="{22615DDD-B7E5-4349-98B3-EDCBECBED33B}"/>
    <cellStyle name="Normal 13 2 2 2 2 13" xfId="41149" xr:uid="{E2FA9AED-812F-4A31-92E7-071CD32BD4F6}"/>
    <cellStyle name="Normal 13 2 2 2 2 14" xfId="1279" xr:uid="{B7CBF8D9-D649-4044-A8BF-2B5157F74103}"/>
    <cellStyle name="Normal 13 2 2 2 2 2" xfId="1785" xr:uid="{FAFF6D12-259C-4A08-BF05-395473C6E98E}"/>
    <cellStyle name="Normal 13 2 2 2 2 2 2" xfId="3713" xr:uid="{A4D8BA46-BFB6-48DF-8CA3-4AAA54A8ADA5}"/>
    <cellStyle name="Normal 13 2 2 2 2 2 2 2" xfId="8661" xr:uid="{EEFA33E7-3C60-479C-8587-5E4A2A7893C9}"/>
    <cellStyle name="Normal 13 2 2 2 2 2 2 2 2" xfId="48544" xr:uid="{5C35DEA5-77B7-454B-89AC-6B3510ABC150}"/>
    <cellStyle name="Normal 13 2 2 2 2 2 2 3" xfId="43617" xr:uid="{7C356A0A-46C7-48BF-94F2-5594BA67067C}"/>
    <cellStyle name="Normal 13 2 2 2 2 2 3" xfId="5621" xr:uid="{3A2AA89C-68A0-4A64-9EB3-8DD8D73FA978}"/>
    <cellStyle name="Normal 13 2 2 2 2 2 3 2" xfId="10036" xr:uid="{567E60EE-F37C-4AED-8300-64A24BB6A008}"/>
    <cellStyle name="Normal 13 2 2 2 2 2 3 2 2" xfId="49919" xr:uid="{E1CB4984-DB8B-417A-B75C-6025DA269FBB}"/>
    <cellStyle name="Normal 13 2 2 2 2 2 3 3" xfId="45515" xr:uid="{D33E69AB-1B59-4CEA-9815-516F1F12BE33}"/>
    <cellStyle name="Normal 13 2 2 2 2 2 4" xfId="7326" xr:uid="{4DDCB8D7-60FF-435A-B6B7-AF86644DF9C0}"/>
    <cellStyle name="Normal 13 2 2 2 2 2 4 2" xfId="47209" xr:uid="{DCB9AB72-899C-4347-AD64-6D4B7E3EA16B}"/>
    <cellStyle name="Normal 13 2 2 2 2 2 5" xfId="11595" xr:uid="{8B29B8FE-E6CA-4A8B-B526-79F9D09A2F25}"/>
    <cellStyle name="Normal 13 2 2 2 2 2 5 2" xfId="51476" xr:uid="{72EDA0D8-0E42-4C6D-80C8-90B206CEFF5C}"/>
    <cellStyle name="Normal 13 2 2 2 2 2 6" xfId="41728" xr:uid="{633B9F30-2284-43CD-A43A-21139678D64E}"/>
    <cellStyle name="Normal 13 2 2 2 2 3" xfId="1933" xr:uid="{1D54BBBE-F37A-4365-B7AB-304AE5AE7E82}"/>
    <cellStyle name="Normal 13 2 2 2 2 3 2" xfId="3861" xr:uid="{5A5A720B-C086-4CAE-B687-DF4FAF6F3DD0}"/>
    <cellStyle name="Normal 13 2 2 2 2 3 2 2" xfId="8762" xr:uid="{C7746320-5304-4FF0-A15B-9752212A87CD}"/>
    <cellStyle name="Normal 13 2 2 2 2 3 2 2 2" xfId="48645" xr:uid="{2FA6FFBA-5B44-4ACF-8CD3-7AC914ABE1F5}"/>
    <cellStyle name="Normal 13 2 2 2 2 3 2 3" xfId="43765" xr:uid="{8C7A63AD-41C7-43FC-8A8A-C308223DEEBD}"/>
    <cellStyle name="Normal 13 2 2 2 2 3 3" xfId="5755" xr:uid="{E6D7C3E0-BE50-4903-AE6E-36B8849D838A}"/>
    <cellStyle name="Normal 13 2 2 2 2 3 3 2" xfId="10137" xr:uid="{3ADF292D-5F71-40B6-B499-42DFDF93A98B}"/>
    <cellStyle name="Normal 13 2 2 2 2 3 3 2 2" xfId="50020" xr:uid="{9711AB41-A6DE-43BE-A51E-23CE4FB31AEE}"/>
    <cellStyle name="Normal 13 2 2 2 2 3 3 3" xfId="45649" xr:uid="{C97C4736-F5F2-473D-828A-08EBC66BADFD}"/>
    <cellStyle name="Normal 13 2 2 2 2 3 4" xfId="7427" xr:uid="{640CBDF8-B08F-4B09-881F-84AA9BF7BE98}"/>
    <cellStyle name="Normal 13 2 2 2 2 3 4 2" xfId="47310" xr:uid="{5C7833B8-E936-4A17-8614-8729DC899AA6}"/>
    <cellStyle name="Normal 13 2 2 2 2 3 5" xfId="11729" xr:uid="{EC86EE1D-4C7D-4697-893C-DC4C32A45B03}"/>
    <cellStyle name="Normal 13 2 2 2 2 3 5 2" xfId="51610" xr:uid="{0C1A3AD8-518F-4A86-B6B5-4FB0E8B28C63}"/>
    <cellStyle name="Normal 13 2 2 2 2 3 6" xfId="41876" xr:uid="{0B402BAA-59AE-45BE-8F49-91239C12F61E}"/>
    <cellStyle name="Normal 13 2 2 2 2 4" xfId="2401" xr:uid="{C47252ED-FBE0-443D-A693-E787B5AC26B5}"/>
    <cellStyle name="Normal 13 2 2 2 2 4 2" xfId="4327" xr:uid="{E6AA5AAD-6E41-437D-9337-6222F592D44E}"/>
    <cellStyle name="Normal 13 2 2 2 2 4 2 2" xfId="9086" xr:uid="{79F7CED0-3F6B-46C8-A57C-9BD3F3E911C1}"/>
    <cellStyle name="Normal 13 2 2 2 2 4 2 2 2" xfId="48969" xr:uid="{027A77AA-011F-46BF-8760-C74CAE0783DB}"/>
    <cellStyle name="Normal 13 2 2 2 2 4 2 3" xfId="44231" xr:uid="{A085384A-FDB3-4776-BF4C-9E62DBCE45C4}"/>
    <cellStyle name="Normal 13 2 2 2 2 4 3" xfId="6220" xr:uid="{96B5FC36-F728-4830-99BB-E824EFA64AC0}"/>
    <cellStyle name="Normal 13 2 2 2 2 4 3 2" xfId="10461" xr:uid="{D5685A9C-EDC9-40A9-8780-E79DAD6CA846}"/>
    <cellStyle name="Normal 13 2 2 2 2 4 3 2 2" xfId="50344" xr:uid="{C2984F97-BDE9-4AA1-844F-8C7BA6CAD36A}"/>
    <cellStyle name="Normal 13 2 2 2 2 4 3 3" xfId="46114" xr:uid="{D71BC0BD-F764-43F3-8545-0F324E83FEF5}"/>
    <cellStyle name="Normal 13 2 2 2 2 4 4" xfId="7751" xr:uid="{CCE969AF-3859-4DC8-931A-AE169BECBD51}"/>
    <cellStyle name="Normal 13 2 2 2 2 4 4 2" xfId="47634" xr:uid="{33DD98DE-8F43-4D65-A1DF-9DDA4F9296C2}"/>
    <cellStyle name="Normal 13 2 2 2 2 4 5" xfId="12194" xr:uid="{EA9982AC-CEB9-4152-85C2-B4D2DFF3A96E}"/>
    <cellStyle name="Normal 13 2 2 2 2 4 5 2" xfId="52075" xr:uid="{1C59A0D7-F679-403E-A962-2066022F656E}"/>
    <cellStyle name="Normal 13 2 2 2 2 4 6" xfId="42342" xr:uid="{5AAFF7C8-7F59-400D-A096-025500C438B5}"/>
    <cellStyle name="Normal 13 2 2 2 2 5" xfId="2783" xr:uid="{08E473C0-FAFA-4644-B157-5158151564BF}"/>
    <cellStyle name="Normal 13 2 2 2 2 5 2" xfId="4690" xr:uid="{AF96AC28-235B-4E82-B413-A10BB7D65551}"/>
    <cellStyle name="Normal 13 2 2 2 2 5 2 2" xfId="9349" xr:uid="{D5210A31-B849-406B-B34C-BB5F901E8685}"/>
    <cellStyle name="Normal 13 2 2 2 2 5 2 2 2" xfId="49232" xr:uid="{3BCAFAB9-B57B-4A22-8A8C-006B23C8A0F1}"/>
    <cellStyle name="Normal 13 2 2 2 2 5 2 3" xfId="44594" xr:uid="{7B827454-5D32-42E2-A180-0FE4FB2C0C34}"/>
    <cellStyle name="Normal 13 2 2 2 2 5 3" xfId="6585" xr:uid="{86701E2D-210C-41F8-A058-5F5CADE761FF}"/>
    <cellStyle name="Normal 13 2 2 2 2 5 3 2" xfId="10726" xr:uid="{2CCF176F-5C3B-4516-8679-F93329F9FB2E}"/>
    <cellStyle name="Normal 13 2 2 2 2 5 3 2 2" xfId="50609" xr:uid="{558E7C53-9674-440D-9A03-AF166085440D}"/>
    <cellStyle name="Normal 13 2 2 2 2 5 3 3" xfId="46479" xr:uid="{5B554386-329D-4A9C-8DAB-4B368FB872A7}"/>
    <cellStyle name="Normal 13 2 2 2 2 5 4" xfId="8014" xr:uid="{076E2936-D9E4-409C-8289-8EB2A5F7DC02}"/>
    <cellStyle name="Normal 13 2 2 2 2 5 4 2" xfId="47897" xr:uid="{B21EC4D0-35AD-4B3E-9D93-3490E8EFB33A}"/>
    <cellStyle name="Normal 13 2 2 2 2 5 5" xfId="12557" xr:uid="{9BCAB325-8356-46A5-BC45-BB4ACD9B34A5}"/>
    <cellStyle name="Normal 13 2 2 2 2 5 5 2" xfId="52438" xr:uid="{5C3AC4BB-1D84-4684-A261-5577436041C2}"/>
    <cellStyle name="Normal 13 2 2 2 2 5 6" xfId="42704" xr:uid="{10D738E4-3A8A-4F30-B6FD-080B1CCF127F}"/>
    <cellStyle name="Normal 13 2 2 2 2 6" xfId="3134" xr:uid="{A4140579-ADB8-4C82-B62D-DFFCC5116C6E}"/>
    <cellStyle name="Normal 13 2 2 2 2 6 2" xfId="8257" xr:uid="{D741E673-70D9-4A2A-84F8-21246A85FFE2}"/>
    <cellStyle name="Normal 13 2 2 2 2 6 2 2" xfId="48140" xr:uid="{90B1F06A-221E-4C35-951D-9F9D73691CE0}"/>
    <cellStyle name="Normal 13 2 2 2 2 6 3" xfId="43038" xr:uid="{46B90E23-E7D8-4B89-8492-06B4D298E9B2}"/>
    <cellStyle name="Normal 13 2 2 2 2 7" xfId="4759" xr:uid="{9DB93D83-C2E7-4933-B580-C61ABE6EA9B0}"/>
    <cellStyle name="Normal 13 2 2 2 2 7 2" xfId="9392" xr:uid="{39E1B611-B5A9-48A4-8093-4F8CF132CE5F}"/>
    <cellStyle name="Normal 13 2 2 2 2 7 2 2" xfId="49275" xr:uid="{8DB452D8-D161-4553-B40A-E55FA281152F}"/>
    <cellStyle name="Normal 13 2 2 2 2 7 3" xfId="44655" xr:uid="{094AE09A-C975-41EB-803D-0F145113C97B}"/>
    <cellStyle name="Normal 13 2 2 2 2 8" xfId="5072" xr:uid="{6C10D38F-0735-434C-9FA9-0E26F3E4FE73}"/>
    <cellStyle name="Normal 13 2 2 2 2 8 2" xfId="9632" xr:uid="{E0AB4F23-E668-4A7F-A5A4-50EF6986BA4A}"/>
    <cellStyle name="Normal 13 2 2 2 2 8 2 2" xfId="49515" xr:uid="{CF98E406-193A-4211-B430-EDC08B2A650F}"/>
    <cellStyle name="Normal 13 2 2 2 2 8 3" xfId="44966" xr:uid="{E9067A55-AFBD-4B1A-86F6-20688BC0CB31}"/>
    <cellStyle name="Normal 13 2 2 2 2 9" xfId="6922" xr:uid="{CD820C8B-D971-404C-B1C0-3C463C13B64F}"/>
    <cellStyle name="Normal 13 2 2 2 2 9 2" xfId="46805" xr:uid="{95601AEA-4A70-4549-82CD-0D137BAE74A6}"/>
    <cellStyle name="Normal 13 2 2 2 3" xfId="528" xr:uid="{F1202623-B03D-48D4-8B2D-EA8D22987027}"/>
    <cellStyle name="Normal 13 2 2 2 3 10" xfId="1265" xr:uid="{6C531127-650F-49A6-A519-2167680CD44E}"/>
    <cellStyle name="Normal 13 2 2 2 3 2" xfId="1767" xr:uid="{B0BF1932-CA18-4E3D-9B93-E317972E37F7}"/>
    <cellStyle name="Normal 13 2 2 2 3 2 2" xfId="3695" xr:uid="{56F497B7-9019-4D93-89A2-9370ABE088CA}"/>
    <cellStyle name="Normal 13 2 2 2 3 2 2 2" xfId="8650" xr:uid="{FB01A099-0A69-4CC3-8953-902D8A2AB6D1}"/>
    <cellStyle name="Normal 13 2 2 2 3 2 2 2 2" xfId="48533" xr:uid="{9231404E-AD11-495D-8763-84916BCA39BD}"/>
    <cellStyle name="Normal 13 2 2 2 3 2 2 3" xfId="43599" xr:uid="{421ECC9E-1DB8-4009-B4E6-9145E57FF059}"/>
    <cellStyle name="Normal 13 2 2 2 3 2 3" xfId="5603" xr:uid="{5FFF6E2C-0645-4F5D-9157-1BE16E81E287}"/>
    <cellStyle name="Normal 13 2 2 2 3 2 3 2" xfId="10025" xr:uid="{653B9E93-57AF-4C95-874B-0E8A1B933DE8}"/>
    <cellStyle name="Normal 13 2 2 2 3 2 3 2 2" xfId="49908" xr:uid="{388FD49B-DEC2-4A3C-B6B6-4F17CA0A128F}"/>
    <cellStyle name="Normal 13 2 2 2 3 2 3 3" xfId="45497" xr:uid="{5BA3BD36-AE1C-4291-B834-426854356033}"/>
    <cellStyle name="Normal 13 2 2 2 3 2 4" xfId="7315" xr:uid="{59EC7136-8F6B-4C5C-A5EC-8E73EC0923D7}"/>
    <cellStyle name="Normal 13 2 2 2 3 2 4 2" xfId="47198" xr:uid="{BB4B3C95-5998-4459-BBDA-089D61BC026D}"/>
    <cellStyle name="Normal 13 2 2 2 3 2 5" xfId="11577" xr:uid="{F069B961-5FE8-4CDD-994E-474FA2D5070A}"/>
    <cellStyle name="Normal 13 2 2 2 3 2 5 2" xfId="51458" xr:uid="{734CE466-AE2B-4A74-ACC3-9E852BBA3DD3}"/>
    <cellStyle name="Normal 13 2 2 2 3 2 6" xfId="41710" xr:uid="{39C43F48-E869-42CF-87A6-881526FFFEB7}"/>
    <cellStyle name="Normal 13 2 2 2 3 3" xfId="2383" xr:uid="{D2002C1E-2F8C-4204-BC78-78900B602B32}"/>
    <cellStyle name="Normal 13 2 2 2 3 3 2" xfId="4309" xr:uid="{CAA3290B-ADB5-49C2-8C2E-60CE9F55FCA6}"/>
    <cellStyle name="Normal 13 2 2 2 3 3 2 2" xfId="9075" xr:uid="{C2C7C93B-B176-45D9-8509-42803CB97931}"/>
    <cellStyle name="Normal 13 2 2 2 3 3 2 2 2" xfId="48958" xr:uid="{90C9CC11-8E90-4B31-A093-6F930B849CC4}"/>
    <cellStyle name="Normal 13 2 2 2 3 3 2 3" xfId="44213" xr:uid="{CC8CBAAF-18B8-4417-89FC-F6F0430AA333}"/>
    <cellStyle name="Normal 13 2 2 2 3 3 3" xfId="6202" xr:uid="{F5703805-863D-493A-A343-E289AA2F7189}"/>
    <cellStyle name="Normal 13 2 2 2 3 3 3 2" xfId="10450" xr:uid="{A6B1536F-CF66-4C69-B308-CD1E6B9AFD57}"/>
    <cellStyle name="Normal 13 2 2 2 3 3 3 2 2" xfId="50333" xr:uid="{3D508B5A-02A5-4AB3-81F1-923325980504}"/>
    <cellStyle name="Normal 13 2 2 2 3 3 3 3" xfId="46096" xr:uid="{9D815B93-FE24-4250-961A-389CFDB6EC54}"/>
    <cellStyle name="Normal 13 2 2 2 3 3 4" xfId="7740" xr:uid="{798348A1-53E2-46E9-B870-8EE8DD1BD86E}"/>
    <cellStyle name="Normal 13 2 2 2 3 3 4 2" xfId="47623" xr:uid="{2928FF2B-35CC-4BE5-B13A-BE35C15B6783}"/>
    <cellStyle name="Normal 13 2 2 2 3 3 5" xfId="12176" xr:uid="{06C849B6-B466-4D32-B3D4-5BB89C54C3B7}"/>
    <cellStyle name="Normal 13 2 2 2 3 3 5 2" xfId="52057" xr:uid="{94008EA9-952B-4D22-82A8-0A3EE795EA90}"/>
    <cellStyle name="Normal 13 2 2 2 3 3 6" xfId="42324" xr:uid="{A7ACAEDC-3165-4F9C-98D3-A69E793EC2D1}"/>
    <cellStyle name="Normal 13 2 2 2 3 4" xfId="3116" xr:uid="{78981D70-D43F-4F77-9800-775411CF2B78}"/>
    <cellStyle name="Normal 13 2 2 2 3 4 2" xfId="8246" xr:uid="{2201DD30-1A46-4358-98CD-CB60A48AA1D2}"/>
    <cellStyle name="Normal 13 2 2 2 3 4 2 2" xfId="48129" xr:uid="{E04DAA6E-F564-41C5-B54D-3AA1ACA8E287}"/>
    <cellStyle name="Normal 13 2 2 2 3 4 3" xfId="43020" xr:uid="{2214177B-48F0-4665-82AA-06808AAE670A}"/>
    <cellStyle name="Normal 13 2 2 2 3 5" xfId="5054" xr:uid="{1193E2CC-2B28-4A0D-A893-D12D866CD21B}"/>
    <cellStyle name="Normal 13 2 2 2 3 5 2" xfId="9621" xr:uid="{B64B8274-49FE-4E88-AC3F-4E2124F2CE7B}"/>
    <cellStyle name="Normal 13 2 2 2 3 5 2 2" xfId="49504" xr:uid="{DD85466B-1D16-44CC-926E-080838069DE0}"/>
    <cellStyle name="Normal 13 2 2 2 3 5 3" xfId="44948" xr:uid="{2DC54D33-5EFC-464D-8F84-15C8ADDA07CE}"/>
    <cellStyle name="Normal 13 2 2 2 3 6" xfId="6910" xr:uid="{0B9A3B02-207E-411B-A337-B5A01695D8FA}"/>
    <cellStyle name="Normal 13 2 2 2 3 6 2" xfId="46793" xr:uid="{514A1827-2D14-498C-A141-1343D764538A}"/>
    <cellStyle name="Normal 13 2 2 2 3 7" xfId="11028" xr:uid="{C97BE76E-730E-4274-BD5B-3514C0525EF8}"/>
    <cellStyle name="Normal 13 2 2 2 3 7 2" xfId="50909" xr:uid="{9DC2C664-C8C2-476B-A1D3-185EB6F7FDFD}"/>
    <cellStyle name="Normal 13 2 2 2 3 8" xfId="13252" xr:uid="{CF6F8704-C052-4CF2-8C87-4AECBA5C8184}"/>
    <cellStyle name="Normal 13 2 2 2 3 8 2" xfId="53126" xr:uid="{F6E81792-6377-46EF-89DB-FD34A7064145}"/>
    <cellStyle name="Normal 13 2 2 2 3 9" xfId="41131" xr:uid="{B4238664-E83A-4A1F-8111-72FAE805E4FA}"/>
    <cellStyle name="Normal 13 2 2 2 4" xfId="314" xr:uid="{098FF4EA-3CE1-4748-A009-FC6A701263E0}"/>
    <cellStyle name="Normal 13 2 2 2 4 2" xfId="2181" xr:uid="{1D6A4709-BDD9-4617-8984-540F6A291563}"/>
    <cellStyle name="Normal 13 2 2 2 4 2 2" xfId="4107" xr:uid="{5D1278B3-81BB-4673-8B65-519E66A06F9C}"/>
    <cellStyle name="Normal 13 2 2 2 4 2 2 2" xfId="8911" xr:uid="{9328ADA6-E917-4680-9C1F-72D2A82D9044}"/>
    <cellStyle name="Normal 13 2 2 2 4 2 2 2 2" xfId="48794" xr:uid="{BB5585FE-9BAE-40AA-91DC-2A6BDBB02FA5}"/>
    <cellStyle name="Normal 13 2 2 2 4 2 2 3" xfId="44011" xr:uid="{8918D4B5-6693-4C47-A189-9D7904031D3E}"/>
    <cellStyle name="Normal 13 2 2 2 4 2 3" xfId="6000" xr:uid="{97EF2B00-6CF3-4B6F-AFD1-71619D223176}"/>
    <cellStyle name="Normal 13 2 2 2 4 2 3 2" xfId="10286" xr:uid="{F36913AF-3F07-4914-8372-C87EA905B320}"/>
    <cellStyle name="Normal 13 2 2 2 4 2 3 2 2" xfId="50169" xr:uid="{4A05F479-C90F-4466-B60E-29165FC0A52D}"/>
    <cellStyle name="Normal 13 2 2 2 4 2 3 3" xfId="45894" xr:uid="{6C84C333-22D2-4C3A-ACDF-7BE2E2826C81}"/>
    <cellStyle name="Normal 13 2 2 2 4 2 4" xfId="7576" xr:uid="{5E36A49C-C3B3-4E75-9D12-7142195BF8B6}"/>
    <cellStyle name="Normal 13 2 2 2 4 2 4 2" xfId="47459" xr:uid="{E72F8A1D-38CC-4BFB-AB80-A5708874BB18}"/>
    <cellStyle name="Normal 13 2 2 2 4 2 5" xfId="11974" xr:uid="{75DC85A9-957D-469D-A1BE-28C48B1EADD2}"/>
    <cellStyle name="Normal 13 2 2 2 4 2 5 2" xfId="51855" xr:uid="{9560784F-BB9E-4283-8060-D7A83273B96D}"/>
    <cellStyle name="Normal 13 2 2 2 4 2 6" xfId="42122" xr:uid="{30E04A74-00A8-4989-BDE5-DE5D421FB16E}"/>
    <cellStyle name="Normal 13 2 2 2 4 3" xfId="3493" xr:uid="{B8176714-2383-4DE4-93E6-FA05E0D4AE56}"/>
    <cellStyle name="Normal 13 2 2 2 4 3 2" xfId="8486" xr:uid="{1E3D9C28-D12A-4430-95E6-FE5C7F71C4FF}"/>
    <cellStyle name="Normal 13 2 2 2 4 3 2 2" xfId="48369" xr:uid="{CDC63426-796B-45AC-8F9E-DD1E7C7B54A4}"/>
    <cellStyle name="Normal 13 2 2 2 4 3 3" xfId="43397" xr:uid="{2409FC38-4BC1-42CF-8E18-4BFCF15AD69F}"/>
    <cellStyle name="Normal 13 2 2 2 4 4" xfId="5401" xr:uid="{511584FB-4F42-4CF8-B157-91B3A0584C49}"/>
    <cellStyle name="Normal 13 2 2 2 4 4 2" xfId="9861" xr:uid="{2DBAA6CA-98DA-4DC1-BDA5-3994FB58CB03}"/>
    <cellStyle name="Normal 13 2 2 2 4 4 2 2" xfId="49744" xr:uid="{169ADC51-957B-4A05-AD34-F6C211457B97}"/>
    <cellStyle name="Normal 13 2 2 2 4 4 3" xfId="45295" xr:uid="{400DB365-953D-4DD3-B901-33986FE4C582}"/>
    <cellStyle name="Normal 13 2 2 2 4 5" xfId="7151" xr:uid="{BC1FF3D2-4441-4873-B8DA-4D47CFB8709D}"/>
    <cellStyle name="Normal 13 2 2 2 4 5 2" xfId="47034" xr:uid="{8FCF9A15-ED4B-4AD5-B87D-E1A51CC03CD6}"/>
    <cellStyle name="Normal 13 2 2 2 4 6" xfId="11375" xr:uid="{5F0D61C6-229F-4B04-B1ED-A754A606B9F4}"/>
    <cellStyle name="Normal 13 2 2 2 4 6 2" xfId="51256" xr:uid="{9822BFBF-791F-418D-9B72-00B21BBF030B}"/>
    <cellStyle name="Normal 13 2 2 2 4 7" xfId="13050" xr:uid="{254C5948-D0CA-4335-814B-BE6E140289C4}"/>
    <cellStyle name="Normal 13 2 2 2 4 7 2" xfId="52924" xr:uid="{42B34920-AB82-47ED-A97C-E8FCC5F05EDD}"/>
    <cellStyle name="Normal 13 2 2 2 4 8" xfId="41508" xr:uid="{425062FB-E823-4BDE-9764-8E4391AE76D8}"/>
    <cellStyle name="Normal 13 2 2 2 4 9" xfId="1595" xr:uid="{15185D89-F5D7-423A-8A03-4F642C742695}"/>
    <cellStyle name="Normal 13 2 2 2 5" xfId="1446" xr:uid="{FE1F3FD8-5C26-4362-A7F8-69B0F12154B1}"/>
    <cellStyle name="Normal 13 2 2 2 5 2" xfId="3329" xr:uid="{A7DB15A9-FDB2-4FC3-828E-5DDF3DD32428}"/>
    <cellStyle name="Normal 13 2 2 2 5 2 2" xfId="8383" xr:uid="{B0DF7049-0EB4-4FBE-AD3F-B2C8D7D427D1}"/>
    <cellStyle name="Normal 13 2 2 2 5 2 2 2" xfId="48266" xr:uid="{F975F254-0416-487E-96FE-35B56BB86722}"/>
    <cellStyle name="Normal 13 2 2 2 5 2 3" xfId="43233" xr:uid="{4138EA42-D645-48BE-B800-C5EEEED9A164}"/>
    <cellStyle name="Normal 13 2 2 2 5 3" xfId="5237" xr:uid="{C00A9FE1-B016-411F-AAB7-976E30FEEA4E}"/>
    <cellStyle name="Normal 13 2 2 2 5 3 2" xfId="9758" xr:uid="{B109635D-BC7A-4B48-986F-E2DB13D7E422}"/>
    <cellStyle name="Normal 13 2 2 2 5 3 2 2" xfId="49641" xr:uid="{5DFB7247-FE4C-4608-AD6E-56261309B0F4}"/>
    <cellStyle name="Normal 13 2 2 2 5 3 3" xfId="45131" xr:uid="{A342776E-797D-438A-A313-428BB7673AA3}"/>
    <cellStyle name="Normal 13 2 2 2 5 4" xfId="7048" xr:uid="{F462D38D-DA12-47A0-B461-F742532D6517}"/>
    <cellStyle name="Normal 13 2 2 2 5 4 2" xfId="46931" xr:uid="{CF310BF9-5748-4AFA-BFAC-8AC7FECE69F9}"/>
    <cellStyle name="Normal 13 2 2 2 5 5" xfId="11211" xr:uid="{12F0C4EE-06E2-4EE5-92AC-284AE7ACB7AC}"/>
    <cellStyle name="Normal 13 2 2 2 5 5 2" xfId="51092" xr:uid="{D0FF1666-3409-4334-A407-64A70914CD55}"/>
    <cellStyle name="Normal 13 2 2 2 5 6" xfId="41344" xr:uid="{2225B92B-BAB8-432F-B8BD-AA792B975769}"/>
    <cellStyle name="Normal 13 2 2 2 6" xfId="2017" xr:uid="{DDC1866E-8EC6-4DDD-90A6-136691AB9F61}"/>
    <cellStyle name="Normal 13 2 2 2 6 2" xfId="3943" xr:uid="{92384C1E-C5F2-4C15-98B4-220ED1AB56D7}"/>
    <cellStyle name="Normal 13 2 2 2 6 2 2" xfId="8808" xr:uid="{1000AC81-885F-49F2-863D-496D01C7E1F7}"/>
    <cellStyle name="Normal 13 2 2 2 6 2 2 2" xfId="48691" xr:uid="{91B9D196-FC19-4C55-892F-BBA699D05D94}"/>
    <cellStyle name="Normal 13 2 2 2 6 2 3" xfId="43847" xr:uid="{684D7CFA-48FF-4C22-B3FF-4F6AB9EBBF78}"/>
    <cellStyle name="Normal 13 2 2 2 6 3" xfId="5836" xr:uid="{A6E3502C-401E-4BB1-9CA3-24529A93515B}"/>
    <cellStyle name="Normal 13 2 2 2 6 3 2" xfId="10183" xr:uid="{C2CC83E7-4B46-413E-91F3-AD8B96AF15F0}"/>
    <cellStyle name="Normal 13 2 2 2 6 3 2 2" xfId="50066" xr:uid="{7BBAEC78-1B96-4454-B477-DFCC497344EE}"/>
    <cellStyle name="Normal 13 2 2 2 6 3 3" xfId="45730" xr:uid="{5B3ACCE3-EC4C-4378-AF8B-8AC33E194DC7}"/>
    <cellStyle name="Normal 13 2 2 2 6 4" xfId="7473" xr:uid="{02814833-17A8-4D55-9AE6-1B6A4F1F237F}"/>
    <cellStyle name="Normal 13 2 2 2 6 4 2" xfId="47356" xr:uid="{3B2FC25B-2065-4725-B8A3-F8FDCBDA3323}"/>
    <cellStyle name="Normal 13 2 2 2 6 5" xfId="11810" xr:uid="{6B34CCC7-6F54-423E-B251-B36328046293}"/>
    <cellStyle name="Normal 13 2 2 2 6 5 2" xfId="51691" xr:uid="{69AA43DE-742D-4BB1-BDE4-974FB11727C0}"/>
    <cellStyle name="Normal 13 2 2 2 6 6" xfId="41958" xr:uid="{F47D447F-D60F-430D-8A03-A640D1D0DB28}"/>
    <cellStyle name="Normal 13 2 2 2 7" xfId="2765" xr:uid="{9A4E3DF4-680B-4BD4-B3F8-E52F1D6628C0}"/>
    <cellStyle name="Normal 13 2 2 2 7 2" xfId="4674" xr:uid="{85FFD33A-2986-4A8A-9383-7E5D42DBC488}"/>
    <cellStyle name="Normal 13 2 2 2 7 2 2" xfId="9334" xr:uid="{0C4951BA-AAF9-4556-B414-5BE32B70E539}"/>
    <cellStyle name="Normal 13 2 2 2 7 2 2 2" xfId="49217" xr:uid="{2F0A4F1F-558E-4C64-8928-46CBFACC9EFD}"/>
    <cellStyle name="Normal 13 2 2 2 7 2 3" xfId="44578" xr:uid="{B553E226-8D52-4BA0-B6F0-538FC5E96AD2}"/>
    <cellStyle name="Normal 13 2 2 2 7 3" xfId="6569" xr:uid="{57A585A2-A682-4FAE-B6B5-C8B56C45256C}"/>
    <cellStyle name="Normal 13 2 2 2 7 3 2" xfId="10711" xr:uid="{DC59D314-0AD3-4AAB-AACF-0FF1DFA0879C}"/>
    <cellStyle name="Normal 13 2 2 2 7 3 2 2" xfId="50594" xr:uid="{798373E8-49AF-4B26-AB9A-D996EC69A448}"/>
    <cellStyle name="Normal 13 2 2 2 7 3 3" xfId="46463" xr:uid="{6C49ABEF-F450-496F-8E05-9E2389367398}"/>
    <cellStyle name="Normal 13 2 2 2 7 4" xfId="7999" xr:uid="{33D63B83-C0DD-4F08-8DB4-EC8B9CF0C665}"/>
    <cellStyle name="Normal 13 2 2 2 7 4 2" xfId="47882" xr:uid="{87673A83-E458-4F6B-A63C-648AC19EC8DC}"/>
    <cellStyle name="Normal 13 2 2 2 7 5" xfId="12541" xr:uid="{BE274B58-469F-42FD-84E0-D73C6321C4F9}"/>
    <cellStyle name="Normal 13 2 2 2 7 5 2" xfId="52422" xr:uid="{79A74A39-F7CA-46D1-9869-2FB0BE650C88}"/>
    <cellStyle name="Normal 13 2 2 2 7 6" xfId="42688" xr:uid="{C4968798-FEF0-4FED-B110-6CACB4849F54}"/>
    <cellStyle name="Normal 13 2 2 2 8" xfId="2912" xr:uid="{546D32CF-BDE5-4CCE-9C10-443AC31B0265}"/>
    <cellStyle name="Normal 13 2 2 2 8 2" xfId="8082" xr:uid="{45E0DC2B-F081-46A3-A4DA-830CE18AA334}"/>
    <cellStyle name="Normal 13 2 2 2 8 2 2" xfId="47965" xr:uid="{BD2E63EF-0796-4CA8-B9F8-CFED88AB0EA7}"/>
    <cellStyle name="Normal 13 2 2 2 8 3" xfId="42817" xr:uid="{0809C410-74C5-4AEF-A55D-E3A062A014C6}"/>
    <cellStyle name="Normal 13 2 2 2 9" xfId="4749" xr:uid="{843A5A95-F4E2-4DD5-B9B8-64B713462A53}"/>
    <cellStyle name="Normal 13 2 2 2 9 2" xfId="9383" xr:uid="{852FD24B-C3FC-4F62-8B62-DD37C16B8BD5}"/>
    <cellStyle name="Normal 13 2 2 2 9 2 2" xfId="49266" xr:uid="{06EA6061-DEA3-4F7D-BEE3-FC42B63EEB15}"/>
    <cellStyle name="Normal 13 2 2 2 9 3" xfId="44646" xr:uid="{D0A83604-5438-4803-8F3E-8F03C56B1F4A}"/>
    <cellStyle name="Normal 13 2 2 3" xfId="542" xr:uid="{58F408CF-1911-49E0-A76E-09DCFDE8BF8A}"/>
    <cellStyle name="Normal 13 2 2 3 10" xfId="1274" xr:uid="{014F73FD-09C9-493E-8003-DD394C250727}"/>
    <cellStyle name="Normal 13 2 2 3 2" xfId="1779" xr:uid="{DA0C5310-41B6-4CDD-AB0B-33D4086DCE50}"/>
    <cellStyle name="Normal 13 2 2 3 2 2" xfId="3707" xr:uid="{C0666440-34F3-47D6-B0F0-9870C6AF8160}"/>
    <cellStyle name="Normal 13 2 2 3 2 2 2" xfId="8657" xr:uid="{BD09ADFA-A935-4797-ABC8-6E6C6DD8AF01}"/>
    <cellStyle name="Normal 13 2 2 3 2 2 2 2" xfId="48540" xr:uid="{91B1ED1C-C717-4241-879F-A6327F2C73FA}"/>
    <cellStyle name="Normal 13 2 2 3 2 2 3" xfId="43611" xr:uid="{42686CC4-3AB6-48EF-9CE1-2450A3828CD4}"/>
    <cellStyle name="Normal 13 2 2 3 2 3" xfId="5615" xr:uid="{2A555958-E4FF-45AF-A68C-597F8B1FE95B}"/>
    <cellStyle name="Normal 13 2 2 3 2 3 2" xfId="10032" xr:uid="{6F3D0FEE-A8A6-416F-A24D-647B874A6D25}"/>
    <cellStyle name="Normal 13 2 2 3 2 3 2 2" xfId="49915" xr:uid="{91DC1463-0A1F-4174-8455-04C044D1BDBE}"/>
    <cellStyle name="Normal 13 2 2 3 2 3 3" xfId="45509" xr:uid="{A0539EBD-2B21-4F92-91C1-9AF30DC149FF}"/>
    <cellStyle name="Normal 13 2 2 3 2 4" xfId="7322" xr:uid="{3BB6AF88-9F5C-4847-A8A1-6E0F1125E49B}"/>
    <cellStyle name="Normal 13 2 2 3 2 4 2" xfId="47205" xr:uid="{3348F9A5-6683-492E-B55A-93E630482DCC}"/>
    <cellStyle name="Normal 13 2 2 3 2 5" xfId="11589" xr:uid="{966C3F7F-9780-4C34-8A35-F536609CA4E8}"/>
    <cellStyle name="Normal 13 2 2 3 2 5 2" xfId="51470" xr:uid="{6B2CF7B8-77E8-4180-9618-1BD64E95C9F0}"/>
    <cellStyle name="Normal 13 2 2 3 2 6" xfId="41722" xr:uid="{17FFD119-BC94-46E6-BA51-B67AB62242DF}"/>
    <cellStyle name="Normal 13 2 2 3 3" xfId="2395" xr:uid="{8AAE6F50-81F6-439C-AE51-4D1B0E53A525}"/>
    <cellStyle name="Normal 13 2 2 3 3 2" xfId="4321" xr:uid="{A3BF292D-2FD8-480E-811C-322415B4355C}"/>
    <cellStyle name="Normal 13 2 2 3 3 2 2" xfId="9082" xr:uid="{908E04F2-63AD-4B73-831E-F44AFF63B766}"/>
    <cellStyle name="Normal 13 2 2 3 3 2 2 2" xfId="48965" xr:uid="{1E816C72-4453-49BF-BC2B-F51ABE22B6F3}"/>
    <cellStyle name="Normal 13 2 2 3 3 2 3" xfId="44225" xr:uid="{4F53EFA1-8C37-4BE4-8750-747E5B47960D}"/>
    <cellStyle name="Normal 13 2 2 3 3 3" xfId="6214" xr:uid="{B500A2D2-5370-476A-BE3C-AE5125CD234D}"/>
    <cellStyle name="Normal 13 2 2 3 3 3 2" xfId="10457" xr:uid="{72C7BE6C-B2C7-4EDA-B833-80DC3C3074F3}"/>
    <cellStyle name="Normal 13 2 2 3 3 3 2 2" xfId="50340" xr:uid="{F46ED904-A7E2-4D74-A1BF-324518A0A37B}"/>
    <cellStyle name="Normal 13 2 2 3 3 3 3" xfId="46108" xr:uid="{DCB8135B-820D-442C-91A1-5C3189A9ED04}"/>
    <cellStyle name="Normal 13 2 2 3 3 4" xfId="7747" xr:uid="{00D246C0-2D2A-444D-B21C-91FDDDB075D4}"/>
    <cellStyle name="Normal 13 2 2 3 3 4 2" xfId="47630" xr:uid="{34DD7D8C-FDF2-4E75-A3A4-33D45C17DA1B}"/>
    <cellStyle name="Normal 13 2 2 3 3 5" xfId="12188" xr:uid="{15E8D3A4-5C59-4A84-97DF-649BAB9BBD1C}"/>
    <cellStyle name="Normal 13 2 2 3 3 5 2" xfId="52069" xr:uid="{9810C977-98C1-466E-A5D3-AD329664B87B}"/>
    <cellStyle name="Normal 13 2 2 3 3 6" xfId="42336" xr:uid="{61D13FC2-6742-4720-B794-91D65CC5D693}"/>
    <cellStyle name="Normal 13 2 2 3 4" xfId="3128" xr:uid="{3B55004B-1F0C-4157-ADF8-AC0945BF8592}"/>
    <cellStyle name="Normal 13 2 2 3 4 2" xfId="8253" xr:uid="{524B2513-8AA6-4BA6-A645-91AF7EC7BE92}"/>
    <cellStyle name="Normal 13 2 2 3 4 2 2" xfId="48136" xr:uid="{E4CB0CD0-D082-48C6-812E-0FCC9BC1E6C0}"/>
    <cellStyle name="Normal 13 2 2 3 4 3" xfId="43032" xr:uid="{38E22F8D-FB64-4ADE-BCFD-98F66A30AD2F}"/>
    <cellStyle name="Normal 13 2 2 3 5" xfId="5066" xr:uid="{2EE24AF9-CAF6-4E8E-BAD1-47B65F778397}"/>
    <cellStyle name="Normal 13 2 2 3 5 2" xfId="9628" xr:uid="{06E83BD3-12ED-4382-B822-E19E84D38F85}"/>
    <cellStyle name="Normal 13 2 2 3 5 2 2" xfId="49511" xr:uid="{800AC772-1DBE-4EA6-8FFD-8F068CB64EB5}"/>
    <cellStyle name="Normal 13 2 2 3 5 3" xfId="44960" xr:uid="{55F030FC-21A6-4926-BF7C-44C93FB91039}"/>
    <cellStyle name="Normal 13 2 2 3 6" xfId="6918" xr:uid="{5265CAAC-0B04-45DF-B321-22474BD855F8}"/>
    <cellStyle name="Normal 13 2 2 3 6 2" xfId="46801" xr:uid="{19D88B52-93D3-4ADA-B53E-1F51BFD0FD38}"/>
    <cellStyle name="Normal 13 2 2 3 7" xfId="11040" xr:uid="{B67012DA-CCF0-4C7A-AC82-BDC1A24EF989}"/>
    <cellStyle name="Normal 13 2 2 3 7 2" xfId="50921" xr:uid="{CD15A25E-1308-4F8E-9322-A62F4EFDF446}"/>
    <cellStyle name="Normal 13 2 2 3 8" xfId="13264" xr:uid="{2B837637-9200-4146-80D8-1BC5A1CAC025}"/>
    <cellStyle name="Normal 13 2 2 3 8 2" xfId="53138" xr:uid="{DDF8399F-16F8-44C9-B084-5C1D20702789}"/>
    <cellStyle name="Normal 13 2 2 3 9" xfId="41143" xr:uid="{9E34FB7B-D959-42AC-9DF2-49B78EE86303}"/>
    <cellStyle name="Normal 13 2 2 4" xfId="523" xr:uid="{C524EB15-54B6-440C-A7E9-E437CC163DF9}"/>
    <cellStyle name="Normal 13 2 2 4 10" xfId="1261" xr:uid="{81DB4657-C7C5-4F8D-B87A-5622DEA4453F}"/>
    <cellStyle name="Normal 13 2 2 4 2" xfId="1763" xr:uid="{BF4E9463-A826-4410-9FA8-1C38661DFB96}"/>
    <cellStyle name="Normal 13 2 2 4 2 2" xfId="3691" xr:uid="{98CAB6AB-86E1-48E2-8F62-82769F130781}"/>
    <cellStyle name="Normal 13 2 2 4 2 2 2" xfId="8646" xr:uid="{0C3E27A0-CDE9-443C-943F-E8B0A9C8309B}"/>
    <cellStyle name="Normal 13 2 2 4 2 2 2 2" xfId="48529" xr:uid="{561F3FD1-E186-4BF0-A79A-47D379B0A898}"/>
    <cellStyle name="Normal 13 2 2 4 2 2 3" xfId="43595" xr:uid="{D23C7971-B980-47BE-A3D7-CC37DA39BEA4}"/>
    <cellStyle name="Normal 13 2 2 4 2 3" xfId="5599" xr:uid="{DEA7C4E4-023E-4F6F-934F-75D23A2D54A2}"/>
    <cellStyle name="Normal 13 2 2 4 2 3 2" xfId="10021" xr:uid="{C50B9F8A-5145-4F9D-A18A-78C0AB49F55C}"/>
    <cellStyle name="Normal 13 2 2 4 2 3 2 2" xfId="49904" xr:uid="{BE4D53AF-A7C9-4D40-8175-F55ADEEEA60C}"/>
    <cellStyle name="Normal 13 2 2 4 2 3 3" xfId="45493" xr:uid="{BB3AD370-738E-4B00-9406-E046699E6E00}"/>
    <cellStyle name="Normal 13 2 2 4 2 4" xfId="7311" xr:uid="{7258C10C-2AC3-41E0-BF9A-6BADEAE2C49A}"/>
    <cellStyle name="Normal 13 2 2 4 2 4 2" xfId="47194" xr:uid="{B1C62BD1-B988-4AA8-9DB0-FF3156FD55B8}"/>
    <cellStyle name="Normal 13 2 2 4 2 5" xfId="11573" xr:uid="{4FB1229E-E9A4-4DED-85C5-4245E2472D7A}"/>
    <cellStyle name="Normal 13 2 2 4 2 5 2" xfId="51454" xr:uid="{620564D2-7990-4F57-A590-20F65B28617E}"/>
    <cellStyle name="Normal 13 2 2 4 2 6" xfId="41706" xr:uid="{58523E15-E305-432A-9E11-F44AE63E454B}"/>
    <cellStyle name="Normal 13 2 2 4 3" xfId="2379" xr:uid="{0478439C-E0F7-4B18-AC6D-0DAC1AFECC12}"/>
    <cellStyle name="Normal 13 2 2 4 3 2" xfId="4305" xr:uid="{67ADA063-5CAA-4E65-91AE-31B644A66864}"/>
    <cellStyle name="Normal 13 2 2 4 3 2 2" xfId="9071" xr:uid="{739BA4A3-0ADB-415F-8F0B-8E3351F9C9A1}"/>
    <cellStyle name="Normal 13 2 2 4 3 2 2 2" xfId="48954" xr:uid="{E319BBDE-3459-479C-B8ED-183333AF0DE3}"/>
    <cellStyle name="Normal 13 2 2 4 3 2 3" xfId="44209" xr:uid="{0CBDD5C5-B7F4-45B4-BBE2-F481524C5B3E}"/>
    <cellStyle name="Normal 13 2 2 4 3 3" xfId="6198" xr:uid="{0B5E2DD6-5590-4A8B-9788-34EC8AEE6464}"/>
    <cellStyle name="Normal 13 2 2 4 3 3 2" xfId="10446" xr:uid="{631EAFBE-ED72-4B24-8BB9-1116B36E77F3}"/>
    <cellStyle name="Normal 13 2 2 4 3 3 2 2" xfId="50329" xr:uid="{E9539901-CA82-4A8B-9D9E-76660027EC8B}"/>
    <cellStyle name="Normal 13 2 2 4 3 3 3" xfId="46092" xr:uid="{435FD887-75CC-43E8-BAB3-43CF7AC79D3D}"/>
    <cellStyle name="Normal 13 2 2 4 3 4" xfId="7736" xr:uid="{437BB1F6-D7CB-4E3B-A9E7-E7381EAAB58E}"/>
    <cellStyle name="Normal 13 2 2 4 3 4 2" xfId="47619" xr:uid="{BA09A332-2D2B-44CF-9B78-7057964E4AC3}"/>
    <cellStyle name="Normal 13 2 2 4 3 5" xfId="12172" xr:uid="{7C843B04-24EC-4A26-9AAE-879A0D36C0E8}"/>
    <cellStyle name="Normal 13 2 2 4 3 5 2" xfId="52053" xr:uid="{1304EF61-DA47-44FD-9817-EF9DF91D0DB1}"/>
    <cellStyle name="Normal 13 2 2 4 3 6" xfId="42320" xr:uid="{54A38ABA-2951-473B-8C6F-A584F4D2F310}"/>
    <cellStyle name="Normal 13 2 2 4 4" xfId="3112" xr:uid="{80DB20CA-DB28-4377-8443-88089DEDC19A}"/>
    <cellStyle name="Normal 13 2 2 4 4 2" xfId="8242" xr:uid="{B2247562-728B-4FEF-85FD-0AF2B0335B7F}"/>
    <cellStyle name="Normal 13 2 2 4 4 2 2" xfId="48125" xr:uid="{BEDCD254-0AD4-4CA9-BBF9-C77C4CD691D8}"/>
    <cellStyle name="Normal 13 2 2 4 4 3" xfId="43016" xr:uid="{9C58E37B-98A9-4CB4-80A1-A36AB7965AE6}"/>
    <cellStyle name="Normal 13 2 2 4 5" xfId="5050" xr:uid="{03DCCBBD-5886-48AF-AF6D-AB6BA9F95528}"/>
    <cellStyle name="Normal 13 2 2 4 5 2" xfId="9617" xr:uid="{3E31CFDE-88D0-4B22-B310-0D7C6D96CD4D}"/>
    <cellStyle name="Normal 13 2 2 4 5 2 2" xfId="49500" xr:uid="{67EF7617-1108-4F06-AA94-9B140DBE21C5}"/>
    <cellStyle name="Normal 13 2 2 4 5 3" xfId="44944" xr:uid="{0DFE7070-073A-4332-BC1C-9442D142A627}"/>
    <cellStyle name="Normal 13 2 2 4 6" xfId="6906" xr:uid="{0BA2D06F-314F-455B-91F1-856B3C0AFAD4}"/>
    <cellStyle name="Normal 13 2 2 4 6 2" xfId="46789" xr:uid="{552C913E-6E55-4405-AA94-A126AB0AF269}"/>
    <cellStyle name="Normal 13 2 2 4 7" xfId="11024" xr:uid="{940EE29D-7C76-4687-A96D-91BDB3B9C651}"/>
    <cellStyle name="Normal 13 2 2 4 7 2" xfId="50905" xr:uid="{50C91B2F-1821-4A22-873B-46E1975FD0B7}"/>
    <cellStyle name="Normal 13 2 2 4 8" xfId="13248" xr:uid="{A999BCB8-DE45-422A-9039-D795A12FA3D6}"/>
    <cellStyle name="Normal 13 2 2 4 8 2" xfId="53122" xr:uid="{6B0F0E6A-7F8F-4EE5-828A-E9995D6053D0}"/>
    <cellStyle name="Normal 13 2 2 4 9" xfId="41127" xr:uid="{B4EC36CB-016C-4AAB-A9C0-50D9C3E050EA}"/>
    <cellStyle name="Normal 13 2 2 5" xfId="305" xr:uid="{AA9190A8-CDB2-45AD-8BB9-FC8614047218}"/>
    <cellStyle name="Normal 13 2 2 5 2" xfId="2172" xr:uid="{AF857E5C-4380-4C8C-BBA1-704267381541}"/>
    <cellStyle name="Normal 13 2 2 5 2 2" xfId="4098" xr:uid="{91D69D74-40CF-4648-AA20-BD52B4955816}"/>
    <cellStyle name="Normal 13 2 2 5 2 2 2" xfId="8907" xr:uid="{86FCE6BE-9173-4440-AF15-49399BEFA223}"/>
    <cellStyle name="Normal 13 2 2 5 2 2 2 2" xfId="48790" xr:uid="{D34B78C1-841F-4A63-92F4-14095F0A50E4}"/>
    <cellStyle name="Normal 13 2 2 5 2 2 3" xfId="44002" xr:uid="{C1A5B355-732E-45AD-A09D-68BC180D1938}"/>
    <cellStyle name="Normal 13 2 2 5 2 3" xfId="5991" xr:uid="{660FF83D-6E59-450E-A556-CC503A1D9F31}"/>
    <cellStyle name="Normal 13 2 2 5 2 3 2" xfId="10282" xr:uid="{5469D48F-9C1E-44C8-B1C3-8A5297235C01}"/>
    <cellStyle name="Normal 13 2 2 5 2 3 2 2" xfId="50165" xr:uid="{9DF898C5-E1B3-4664-9CF2-CF1CD28528F8}"/>
    <cellStyle name="Normal 13 2 2 5 2 3 3" xfId="45885" xr:uid="{EF94DA4F-5C8E-4FE9-9B79-9618C703B317}"/>
    <cellStyle name="Normal 13 2 2 5 2 4" xfId="7572" xr:uid="{6AA91ED2-A975-4814-A0E2-9E74195D3A2F}"/>
    <cellStyle name="Normal 13 2 2 5 2 4 2" xfId="47455" xr:uid="{30A8543B-85A6-4667-90E1-6D5CC2E997AD}"/>
    <cellStyle name="Normal 13 2 2 5 2 5" xfId="11965" xr:uid="{98D2CEC3-52A1-477A-B59B-0AC8237BA904}"/>
    <cellStyle name="Normal 13 2 2 5 2 5 2" xfId="51846" xr:uid="{06B750AD-B4C8-4D01-AFD0-2A7170026545}"/>
    <cellStyle name="Normal 13 2 2 5 2 6" xfId="42113" xr:uid="{7F7A4FF7-15C0-4F60-9EB0-AD64B90B6C18}"/>
    <cellStyle name="Normal 13 2 2 5 3" xfId="3484" xr:uid="{3A25F1F2-B0E4-4AA0-A35B-5AA29D320BDD}"/>
    <cellStyle name="Normal 13 2 2 5 3 2" xfId="8482" xr:uid="{C3832B71-EDA9-4C6F-976F-F7E675350457}"/>
    <cellStyle name="Normal 13 2 2 5 3 2 2" xfId="48365" xr:uid="{4263E690-531E-41A2-A093-66F983478332}"/>
    <cellStyle name="Normal 13 2 2 5 3 3" xfId="43388" xr:uid="{3B9316D4-FD08-43F8-9D67-D7D719E0A72C}"/>
    <cellStyle name="Normal 13 2 2 5 4" xfId="5392" xr:uid="{EFADE48E-6023-41AD-90E0-55D22D584C10}"/>
    <cellStyle name="Normal 13 2 2 5 4 2" xfId="9857" xr:uid="{16E9AF29-DD67-4406-B8E5-8E27DB36C5CB}"/>
    <cellStyle name="Normal 13 2 2 5 4 2 2" xfId="49740" xr:uid="{00A3A254-08B9-4212-A19B-26178F6F1778}"/>
    <cellStyle name="Normal 13 2 2 5 4 3" xfId="45286" xr:uid="{A9206E95-6E40-4D4D-B07B-E9C93D739010}"/>
    <cellStyle name="Normal 13 2 2 5 5" xfId="7147" xr:uid="{24016DB3-AA98-422B-B57D-063A62B64AEE}"/>
    <cellStyle name="Normal 13 2 2 5 5 2" xfId="47030" xr:uid="{C6B987AC-AA21-4DF4-92A4-A0BBD67A1440}"/>
    <cellStyle name="Normal 13 2 2 5 6" xfId="11366" xr:uid="{658844DD-4090-472D-AA6B-029624F09F94}"/>
    <cellStyle name="Normal 13 2 2 5 6 2" xfId="51247" xr:uid="{598A3679-B1FE-4101-95BC-261B01EBCE44}"/>
    <cellStyle name="Normal 13 2 2 5 7" xfId="13041" xr:uid="{5EA88AEF-F675-44AA-A3DA-A71E1698DC5E}"/>
    <cellStyle name="Normal 13 2 2 5 7 2" xfId="52915" xr:uid="{8A3CD8DA-AD55-4E5D-91E7-076CCFFB1E21}"/>
    <cellStyle name="Normal 13 2 2 5 8" xfId="41499" xr:uid="{38029DDA-750E-40F1-8503-2DCA990120F5}"/>
    <cellStyle name="Normal 13 2 2 5 9" xfId="1589" xr:uid="{AD674E53-7C46-486C-B20D-7A181B1F2104}"/>
    <cellStyle name="Normal 13 2 2 6" xfId="1436" xr:uid="{B397D0E5-F2BC-4E79-8214-651513E86820}"/>
    <cellStyle name="Normal 13 2 2 6 2" xfId="3320" xr:uid="{23056B21-C543-493A-BA76-FD0C6AF89172}"/>
    <cellStyle name="Normal 13 2 2 6 2 2" xfId="8379" xr:uid="{328ACB2C-5A3B-4568-9CD7-2205B64FA0E6}"/>
    <cellStyle name="Normal 13 2 2 6 2 2 2" xfId="48262" xr:uid="{620DD46F-106D-4507-9201-3306AB22961E}"/>
    <cellStyle name="Normal 13 2 2 6 2 3" xfId="43224" xr:uid="{5872D6D4-605C-484F-B230-CF7D0A5B03C9}"/>
    <cellStyle name="Normal 13 2 2 6 3" xfId="5228" xr:uid="{A03F93CE-CBFB-4393-B487-EDD3033F721E}"/>
    <cellStyle name="Normal 13 2 2 6 3 2" xfId="9754" xr:uid="{A68F9F06-3AA2-4B58-9539-AB3C1321B51F}"/>
    <cellStyle name="Normal 13 2 2 6 3 2 2" xfId="49637" xr:uid="{7A71AED2-9DD2-4D68-B2F1-2633EE354A78}"/>
    <cellStyle name="Normal 13 2 2 6 3 3" xfId="45122" xr:uid="{2C94DB33-CCC4-4CD3-AD63-519A0EE38B37}"/>
    <cellStyle name="Normal 13 2 2 6 4" xfId="7044" xr:uid="{3248B854-34F1-40AA-9036-E7EF63725E9C}"/>
    <cellStyle name="Normal 13 2 2 6 4 2" xfId="46927" xr:uid="{F25F1AF0-9834-4795-82BF-147EA847B49F}"/>
    <cellStyle name="Normal 13 2 2 6 5" xfId="11202" xr:uid="{8BE50707-451E-44A4-9513-FADD73ACAC4F}"/>
    <cellStyle name="Normal 13 2 2 6 5 2" xfId="51083" xr:uid="{66594939-E2E8-4FAC-A2E7-DA6B5C0EE831}"/>
    <cellStyle name="Normal 13 2 2 6 6" xfId="41335" xr:uid="{D9E49163-D39F-44BE-B80E-6AA24AF6EB6E}"/>
    <cellStyle name="Normal 13 2 2 7" xfId="2008" xr:uid="{8AC2B342-4E24-4690-AC74-36990F074BB1}"/>
    <cellStyle name="Normal 13 2 2 7 2" xfId="3934" xr:uid="{8845E872-66C0-4845-8B69-BAFDC53B6727}"/>
    <cellStyle name="Normal 13 2 2 7 2 2" xfId="8804" xr:uid="{4EB134B4-B997-44BD-8856-6741DECD674E}"/>
    <cellStyle name="Normal 13 2 2 7 2 2 2" xfId="48687" xr:uid="{A5E50F52-AB71-43F6-8CE1-1331DBC62D8D}"/>
    <cellStyle name="Normal 13 2 2 7 2 3" xfId="43838" xr:uid="{3DE80C98-9FA6-4EB6-8873-6F131807ABBF}"/>
    <cellStyle name="Normal 13 2 2 7 3" xfId="5827" xr:uid="{1DD8BD8B-63C4-4AD1-BA45-20EBB5A39E83}"/>
    <cellStyle name="Normal 13 2 2 7 3 2" xfId="10179" xr:uid="{550B0471-CECD-4F2E-88BE-7CD7FDF4EBC8}"/>
    <cellStyle name="Normal 13 2 2 7 3 2 2" xfId="50062" xr:uid="{29E13752-0090-4E09-B66E-3FFD456A3CDF}"/>
    <cellStyle name="Normal 13 2 2 7 3 3" xfId="45721" xr:uid="{C1F69843-9866-4BAA-B21D-F6A924A643B9}"/>
    <cellStyle name="Normal 13 2 2 7 4" xfId="7469" xr:uid="{B381D542-9AA5-42D0-AA8D-5016853E1BDF}"/>
    <cellStyle name="Normal 13 2 2 7 4 2" xfId="47352" xr:uid="{BEF7CF43-1020-4954-80DD-857EDFE5565C}"/>
    <cellStyle name="Normal 13 2 2 7 5" xfId="11801" xr:uid="{B27A3149-5020-4BDC-A973-2F5E6393CB94}"/>
    <cellStyle name="Normal 13 2 2 7 5 2" xfId="51682" xr:uid="{A7B4ABB4-68C6-41FB-8223-6E1DCFF07044}"/>
    <cellStyle name="Normal 13 2 2 7 6" xfId="41949" xr:uid="{F077DF55-353A-4B36-BF8B-A95A5D49A892}"/>
    <cellStyle name="Normal 13 2 2 8" xfId="2903" xr:uid="{267CD982-2A53-496D-B1DA-DD65F4FCDA19}"/>
    <cellStyle name="Normal 13 2 2 8 2" xfId="8078" xr:uid="{B08E1BA8-1384-4A3B-94E9-E988B66C4EB2}"/>
    <cellStyle name="Normal 13 2 2 8 2 2" xfId="47961" xr:uid="{6B1585D1-ED6F-4E10-9A11-F8B5673DE682}"/>
    <cellStyle name="Normal 13 2 2 8 3" xfId="42808" xr:uid="{D1780729-F0A3-4DC3-8D34-226199E8AA8C}"/>
    <cellStyle name="Normal 13 2 2 9" xfId="4841" xr:uid="{38BBB77F-88D2-455D-92CF-C4DF932DC837}"/>
    <cellStyle name="Normal 13 2 2 9 2" xfId="9452" xr:uid="{9572F031-4145-4D20-B5A8-2FFC9E62838D}"/>
    <cellStyle name="Normal 13 2 2 9 2 2" xfId="49335" xr:uid="{58A3BF2B-60D6-41FF-BB48-14267360A0DA}"/>
    <cellStyle name="Normal 13 2 2 9 3" xfId="44736" xr:uid="{1B0E351E-E3CD-43FE-ACB4-9C0662242A9A}"/>
    <cellStyle name="Normal 13 2 3" xfId="553" xr:uid="{5F1521D7-4200-4C0B-9228-4FF8CBECE275}"/>
    <cellStyle name="Normal 13 2 3 10" xfId="41154" xr:uid="{339E4BE1-6523-4552-B98E-9B0F51ACD277}"/>
    <cellStyle name="Normal 13 2 3 11" xfId="1283" xr:uid="{0E508255-C0B3-4B0C-AF19-DD15DB185B47}"/>
    <cellStyle name="Normal 13 2 3 2" xfId="1789" xr:uid="{C1E672F6-0B8C-4DD2-A7C9-9FF9695A31A8}"/>
    <cellStyle name="Normal 13 2 3 2 2" xfId="3718" xr:uid="{822DF806-800B-4E37-BEF5-93B83AD93837}"/>
    <cellStyle name="Normal 13 2 3 2 2 2" xfId="8665" xr:uid="{71C0A75A-8A0E-4895-B29F-20F5C1FEAFE6}"/>
    <cellStyle name="Normal 13 2 3 2 2 2 2" xfId="48548" xr:uid="{48A61341-A1E3-4AB5-A586-5C06EF06D2CB}"/>
    <cellStyle name="Normal 13 2 3 2 2 3" xfId="43622" xr:uid="{9AD5DCC5-6848-4E0B-B956-3A38C5111194}"/>
    <cellStyle name="Normal 13 2 3 2 3" xfId="5626" xr:uid="{8C38DA4B-ACB4-4C57-8E37-C02E0F7B67DB}"/>
    <cellStyle name="Normal 13 2 3 2 3 2" xfId="10040" xr:uid="{DF7DFEBA-433D-4E83-8835-64C25C2C1956}"/>
    <cellStyle name="Normal 13 2 3 2 3 2 2" xfId="49923" xr:uid="{CC68A124-94BF-46E6-B4E0-614E8A6453C6}"/>
    <cellStyle name="Normal 13 2 3 2 3 3" xfId="45520" xr:uid="{E9F7FBE9-B6AF-4B19-86EA-2AF527AC48BF}"/>
    <cellStyle name="Normal 13 2 3 2 4" xfId="7330" xr:uid="{3A5467AB-A98E-41A6-B69D-45B05597AC1F}"/>
    <cellStyle name="Normal 13 2 3 2 4 2" xfId="47213" xr:uid="{19AAAC0D-E62F-43DA-A17E-A97404EF8FBA}"/>
    <cellStyle name="Normal 13 2 3 2 5" xfId="11600" xr:uid="{61336BA8-980B-4651-AFFC-5F4BE452D9B3}"/>
    <cellStyle name="Normal 13 2 3 2 5 2" xfId="51481" xr:uid="{FB3D200E-7408-47E1-AB17-EA4324C66C7F}"/>
    <cellStyle name="Normal 13 2 3 2 6" xfId="41733" xr:uid="{249A4925-248B-4A02-B771-6DB8154B86F0}"/>
    <cellStyle name="Normal 13 2 3 3" xfId="2406" xr:uid="{6A271C15-6AE9-4FD4-9D75-4D5E2DE45378}"/>
    <cellStyle name="Normal 13 2 3 3 2" xfId="4332" xr:uid="{5332B88C-92A9-44DE-BBAA-0BFD0FA772D9}"/>
    <cellStyle name="Normal 13 2 3 3 2 2" xfId="9090" xr:uid="{6F92D90A-A29F-43A0-99E3-7A8A091AF6EE}"/>
    <cellStyle name="Normal 13 2 3 3 2 2 2" xfId="48973" xr:uid="{5F580E88-85E3-46CC-A457-F667E884DEC6}"/>
    <cellStyle name="Normal 13 2 3 3 2 3" xfId="44236" xr:uid="{27B123E6-3FE0-46AC-B026-E617F8311310}"/>
    <cellStyle name="Normal 13 2 3 3 3" xfId="6225" xr:uid="{5BD42979-E731-4C09-A433-9CEF9857148E}"/>
    <cellStyle name="Normal 13 2 3 3 3 2" xfId="10465" xr:uid="{C4E3B4D2-074F-4AE5-9A08-9EBACBF9FC57}"/>
    <cellStyle name="Normal 13 2 3 3 3 2 2" xfId="50348" xr:uid="{1E117B2A-ADAF-4ECB-8A9F-9DACB027CF81}"/>
    <cellStyle name="Normal 13 2 3 3 3 3" xfId="46119" xr:uid="{A24C2EA1-0690-4DF2-8771-C3BACEC93330}"/>
    <cellStyle name="Normal 13 2 3 3 4" xfId="7755" xr:uid="{6813358D-34DF-41A2-A814-50D975F6C5F0}"/>
    <cellStyle name="Normal 13 2 3 3 4 2" xfId="47638" xr:uid="{DE8DEB13-240F-4FD7-B685-CD19A03A93FA}"/>
    <cellStyle name="Normal 13 2 3 3 5" xfId="12199" xr:uid="{FE8AB311-6054-4A8C-84EC-B3DF7AA40D08}"/>
    <cellStyle name="Normal 13 2 3 3 5 2" xfId="52080" xr:uid="{3ACBCCC8-00F3-41AD-B703-454DA4FAB5C3}"/>
    <cellStyle name="Normal 13 2 3 3 6" xfId="42347" xr:uid="{5665606E-09D9-4A24-8910-D856B0F238A9}"/>
    <cellStyle name="Normal 13 2 3 4" xfId="3139" xr:uid="{EE5039EF-B65D-4DA7-8F75-293886661BDD}"/>
    <cellStyle name="Normal 13 2 3 4 2" xfId="8261" xr:uid="{5EA64C87-5693-441C-949F-746D90F24C8F}"/>
    <cellStyle name="Normal 13 2 3 4 2 2" xfId="48144" xr:uid="{85F6B109-E612-43E7-AF63-612BEC66CBA6}"/>
    <cellStyle name="Normal 13 2 3 4 3" xfId="43043" xr:uid="{631F2CCF-5F3C-40CF-8805-A13515D0D589}"/>
    <cellStyle name="Normal 13 2 3 5" xfId="5077" xr:uid="{14D13125-4644-4669-A00A-432718830B1C}"/>
    <cellStyle name="Normal 13 2 3 5 2" xfId="9636" xr:uid="{2D3F0A23-673E-4FC8-B621-ECB0461C50A8}"/>
    <cellStyle name="Normal 13 2 3 5 2 2" xfId="49519" xr:uid="{12A5F6BF-A4DB-4F1F-86A9-BC7EEFC22C7A}"/>
    <cellStyle name="Normal 13 2 3 5 3" xfId="44971" xr:uid="{1F3529AE-EBCB-43B2-9990-C79AB415EE38}"/>
    <cellStyle name="Normal 13 2 3 6" xfId="6926" xr:uid="{D7735BFA-3618-4660-8791-CAEA5C2A476F}"/>
    <cellStyle name="Normal 13 2 3 6 2" xfId="46809" xr:uid="{B2F41F15-523A-47FA-BBC6-1FF0A38C00A7}"/>
    <cellStyle name="Normal 13 2 3 7" xfId="11051" xr:uid="{B9573787-1D04-48D9-8869-FB83C19FB939}"/>
    <cellStyle name="Normal 13 2 3 7 2" xfId="50932" xr:uid="{CE1FFF40-6F3B-4DF1-A23C-98AC6288494A}"/>
    <cellStyle name="Normal 13 2 3 8" xfId="13275" xr:uid="{F37EB7F9-ECAB-4319-9890-64D902BD8D44}"/>
    <cellStyle name="Normal 13 2 3 8 2" xfId="53149" xr:uid="{E584301B-82B7-4606-B89F-84D94F9C109C}"/>
    <cellStyle name="Normal 13 2 3 9" xfId="39076" xr:uid="{0F949838-94A8-4682-8219-8551AAD47C1C}"/>
    <cellStyle name="Normal 13 2 4" xfId="319" xr:uid="{469A29AE-630F-47DD-A360-B346249C7D52}"/>
    <cellStyle name="Normal 13 2 4 2" xfId="2186" xr:uid="{0474D070-1D28-43F4-9BA0-125954353ED9}"/>
    <cellStyle name="Normal 13 2 4 2 2" xfId="4112" xr:uid="{745A63D1-F97D-4698-B147-E024A611B033}"/>
    <cellStyle name="Normal 13 2 4 2 2 2" xfId="8915" xr:uid="{0E20C527-5D2B-44D4-B9C0-05D1A06EBB4E}"/>
    <cellStyle name="Normal 13 2 4 2 2 2 2" xfId="48798" xr:uid="{6C16FE02-9434-422F-9F99-C09D2FC08D2E}"/>
    <cellStyle name="Normal 13 2 4 2 2 3" xfId="44016" xr:uid="{0E89F779-BB8B-45A5-98B9-1748581E7189}"/>
    <cellStyle name="Normal 13 2 4 2 3" xfId="6005" xr:uid="{5F405B45-3478-42CD-8706-160AB220A779}"/>
    <cellStyle name="Normal 13 2 4 2 3 2" xfId="10290" xr:uid="{5E6A91CC-E467-4520-9A9A-170D103977DA}"/>
    <cellStyle name="Normal 13 2 4 2 3 2 2" xfId="50173" xr:uid="{DC7260AD-48CF-4D30-A91D-58391C7FF8CD}"/>
    <cellStyle name="Normal 13 2 4 2 3 3" xfId="45899" xr:uid="{B5C7E4A9-CFB0-4B03-A18A-98FE579D87D2}"/>
    <cellStyle name="Normal 13 2 4 2 4" xfId="7580" xr:uid="{1630A826-7F80-43A5-ABFD-8124035CDD2C}"/>
    <cellStyle name="Normal 13 2 4 2 4 2" xfId="47463" xr:uid="{358C70E9-07E3-4283-B249-9A44EA7A9FED}"/>
    <cellStyle name="Normal 13 2 4 2 5" xfId="11979" xr:uid="{26C1380B-D7F5-48F3-982E-942AEB4CF090}"/>
    <cellStyle name="Normal 13 2 4 2 5 2" xfId="51860" xr:uid="{63E571C5-97F0-4931-A68B-140E996DB140}"/>
    <cellStyle name="Normal 13 2 4 2 6" xfId="42127" xr:uid="{41267E6D-52B6-44E4-BBE2-372DD6231107}"/>
    <cellStyle name="Normal 13 2 4 3" xfId="3498" xr:uid="{715CA0C5-9C44-4EFA-8334-39B9C84375F7}"/>
    <cellStyle name="Normal 13 2 4 3 2" xfId="8490" xr:uid="{366597C7-86F0-4EBC-910B-2AC594C359A2}"/>
    <cellStyle name="Normal 13 2 4 3 2 2" xfId="48373" xr:uid="{41A6D945-7F38-46DA-A223-0443FDE2ADCD}"/>
    <cellStyle name="Normal 13 2 4 3 3" xfId="43402" xr:uid="{67BD4C86-D637-4C6A-867C-EF8C38417C86}"/>
    <cellStyle name="Normal 13 2 4 4" xfId="5406" xr:uid="{ED032D6C-9253-49BF-828C-261F0043937E}"/>
    <cellStyle name="Normal 13 2 4 4 2" xfId="9865" xr:uid="{8649E381-999E-447C-A1AD-49906D4577D0}"/>
    <cellStyle name="Normal 13 2 4 4 2 2" xfId="49748" xr:uid="{5A518B4C-B9C2-46E6-841B-4CCAD152F247}"/>
    <cellStyle name="Normal 13 2 4 4 3" xfId="45300" xr:uid="{3C26DC80-A167-40CE-ADB1-E2284449F6BB}"/>
    <cellStyle name="Normal 13 2 4 5" xfId="7155" xr:uid="{04E9BDF1-8378-4D01-AA19-74ED2413AA6A}"/>
    <cellStyle name="Normal 13 2 4 5 2" xfId="47038" xr:uid="{AEA8950D-CCA5-4CEF-A0C9-6128A21EEE3E}"/>
    <cellStyle name="Normal 13 2 4 6" xfId="11380" xr:uid="{0867BC72-DD4D-4CCD-A133-5B2E51064763}"/>
    <cellStyle name="Normal 13 2 4 6 2" xfId="51261" xr:uid="{5C5DF34A-6770-4F9C-9EB8-EBA5571B91CC}"/>
    <cellStyle name="Normal 13 2 4 7" xfId="13055" xr:uid="{8635237E-FD37-4529-8C25-AE1E115F5598}"/>
    <cellStyle name="Normal 13 2 4 7 2" xfId="52929" xr:uid="{0836EFF2-F561-4EC6-B438-5BEAB4FB02BC}"/>
    <cellStyle name="Normal 13 2 4 8" xfId="41513" xr:uid="{16445F00-443F-45DC-BE7B-E458E4C0395E}"/>
    <cellStyle name="Normal 13 2 4 9" xfId="1599" xr:uid="{2023BEF5-3691-4538-AEB6-4BFD709F5905}"/>
    <cellStyle name="Normal 13 2 5" xfId="1451" xr:uid="{8C446422-261B-4D70-806F-614F185F733A}"/>
    <cellStyle name="Normal 13 2 5 2" xfId="3334" xr:uid="{4FF405CF-297E-4395-BEB8-77A995346E38}"/>
    <cellStyle name="Normal 13 2 5 2 2" xfId="8387" xr:uid="{E6B887C0-C806-4571-9683-504EDF848553}"/>
    <cellStyle name="Normal 13 2 5 2 2 2" xfId="48270" xr:uid="{7C5FA5B4-B0C6-4BBF-BDFC-B5DD5989E062}"/>
    <cellStyle name="Normal 13 2 5 2 3" xfId="43238" xr:uid="{4669B57F-AA9B-4560-B89D-4649F199DD39}"/>
    <cellStyle name="Normal 13 2 5 3" xfId="5242" xr:uid="{299F8536-D738-4490-ABD5-CC4319677275}"/>
    <cellStyle name="Normal 13 2 5 3 2" xfId="9762" xr:uid="{87FA6D51-3D72-4785-BC4E-27E06DD07F19}"/>
    <cellStyle name="Normal 13 2 5 3 2 2" xfId="49645" xr:uid="{F9C6EE05-C0D1-4B03-9A61-9E8F1AF13623}"/>
    <cellStyle name="Normal 13 2 5 3 3" xfId="45136" xr:uid="{755B139F-8F2E-4DBE-A366-70F59CC7AA8D}"/>
    <cellStyle name="Normal 13 2 5 4" xfId="7052" xr:uid="{8F5F3BD0-57F3-4C94-94A9-1C14E2F56192}"/>
    <cellStyle name="Normal 13 2 5 4 2" xfId="46935" xr:uid="{052E6CE5-A165-4672-BBE1-ACE32357F1FF}"/>
    <cellStyle name="Normal 13 2 5 5" xfId="11216" xr:uid="{C71A065A-89B0-427C-9FD9-797AB0CCFF7C}"/>
    <cellStyle name="Normal 13 2 5 5 2" xfId="51097" xr:uid="{E0855F13-D63B-4F19-8424-51278028595B}"/>
    <cellStyle name="Normal 13 2 5 6" xfId="41349" xr:uid="{76562773-5A2B-423C-9CC0-676553D7A70E}"/>
    <cellStyle name="Normal 13 2 6" xfId="2022" xr:uid="{86997828-C2D0-4577-963F-560682181734}"/>
    <cellStyle name="Normal 13 2 6 2" xfId="3948" xr:uid="{06897784-663D-4EE9-9B19-AC3BC8499638}"/>
    <cellStyle name="Normal 13 2 6 2 2" xfId="8812" xr:uid="{CA9BD2E6-A561-476F-B5EC-14496884D67B}"/>
    <cellStyle name="Normal 13 2 6 2 2 2" xfId="48695" xr:uid="{6143DD74-ABCE-4E8C-B950-383B04E2291D}"/>
    <cellStyle name="Normal 13 2 6 2 3" xfId="43852" xr:uid="{095A9D21-9947-44F1-8C39-DB03FBAE51DF}"/>
    <cellStyle name="Normal 13 2 6 3" xfId="5841" xr:uid="{652CBC58-DEFF-4252-9A8E-47EA3F91F640}"/>
    <cellStyle name="Normal 13 2 6 3 2" xfId="10187" xr:uid="{656E4304-E07E-4B88-8607-60EBF7BA5FCF}"/>
    <cellStyle name="Normal 13 2 6 3 2 2" xfId="50070" xr:uid="{C3024F5B-8998-4B20-B995-A575BEE04DB3}"/>
    <cellStyle name="Normal 13 2 6 3 3" xfId="45735" xr:uid="{45D4A3AF-0EA9-4AF6-AC39-289030015208}"/>
    <cellStyle name="Normal 13 2 6 4" xfId="7477" xr:uid="{60124534-6BC0-453F-9FDE-1B3459FD12F6}"/>
    <cellStyle name="Normal 13 2 6 4 2" xfId="47360" xr:uid="{85DFAC7D-1D19-4D39-8E63-5769EB9A77F9}"/>
    <cellStyle name="Normal 13 2 6 5" xfId="11815" xr:uid="{98DCEF3F-8C70-44D7-B125-2BD581524A48}"/>
    <cellStyle name="Normal 13 2 6 5 2" xfId="51696" xr:uid="{D2F8D15F-4F1A-4560-AD46-90E6D36D6BEC}"/>
    <cellStyle name="Normal 13 2 6 6" xfId="41963" xr:uid="{CB2E7960-9A3C-4B5A-8651-050764968C9A}"/>
    <cellStyle name="Normal 13 2 7" xfId="2652" xr:uid="{24B2779D-FE0D-4EF0-9AA3-F046B7B82860}"/>
    <cellStyle name="Normal 13 2 7 2" xfId="4568" xr:uid="{6343EC0C-2917-4493-8C0A-1B249DD3815A}"/>
    <cellStyle name="Normal 13 2 7 2 2" xfId="9257" xr:uid="{2030D424-12E1-40DB-9F98-07A7E9EB2F9B}"/>
    <cellStyle name="Normal 13 2 7 2 2 2" xfId="49140" xr:uid="{3BEB6DBB-E803-4BA1-8FF7-0EAE9B18752A}"/>
    <cellStyle name="Normal 13 2 7 2 3" xfId="44472" xr:uid="{3BE246E2-1504-4844-A9E1-388D8078806C}"/>
    <cellStyle name="Normal 13 2 7 3" xfId="6463" xr:uid="{C4AD78A7-EB6F-44E2-8778-4BF101B4780B}"/>
    <cellStyle name="Normal 13 2 7 3 2" xfId="10634" xr:uid="{C44BF16B-0CB6-4690-BA79-BDFB7158BFFE}"/>
    <cellStyle name="Normal 13 2 7 3 2 2" xfId="50517" xr:uid="{65ECF558-A15F-44B7-B536-65B327A8F533}"/>
    <cellStyle name="Normal 13 2 7 3 3" xfId="46357" xr:uid="{50CF480F-703C-4283-94BE-D3DA9B48FCD1}"/>
    <cellStyle name="Normal 13 2 7 4" xfId="7922" xr:uid="{07E807AD-D7E8-41A0-A120-E1C522398C7B}"/>
    <cellStyle name="Normal 13 2 7 4 2" xfId="47805" xr:uid="{ACA2A884-A7E6-4334-9E5C-175949ABAE4D}"/>
    <cellStyle name="Normal 13 2 7 5" xfId="12435" xr:uid="{31947532-476F-4F77-AA26-E5F0D3821D70}"/>
    <cellStyle name="Normal 13 2 7 5 2" xfId="52316" xr:uid="{20DD25E9-0317-4363-A63A-CE49820BB73B}"/>
    <cellStyle name="Normal 13 2 7 6" xfId="42582" xr:uid="{6AB8AB64-FF66-47BF-BC9C-22A7007FDD5D}"/>
    <cellStyle name="Normal 13 2 8" xfId="2917" xr:uid="{E6258827-BF8A-4961-982A-D5004B07EC20}"/>
    <cellStyle name="Normal 13 2 8 2" xfId="8086" xr:uid="{CBC45AA3-AB69-4E08-8BE4-5E0DB6035289}"/>
    <cellStyle name="Normal 13 2 8 2 2" xfId="47969" xr:uid="{E4E75FF3-CCCA-4312-B215-5216085643B1}"/>
    <cellStyle name="Normal 13 2 8 3" xfId="42822" xr:uid="{0899F3F5-14CB-4286-9C9C-2D029CF2A2CB}"/>
    <cellStyle name="Normal 13 2 9" xfId="4764" xr:uid="{B3726661-A509-4D20-9AEB-68EBD4479505}"/>
    <cellStyle name="Normal 13 2 9 2" xfId="9397" xr:uid="{B8819EB8-8B77-4899-A2FB-C821A442400E}"/>
    <cellStyle name="Normal 13 2 9 2 2" xfId="49280" xr:uid="{BC775D8B-F01C-4E26-8C12-AB7BB99FF3C8}"/>
    <cellStyle name="Normal 13 2 9 3" xfId="44660" xr:uid="{6C2E1AC7-AB88-4EDD-91D2-50BBB2A473EC}"/>
    <cellStyle name="Normal 13 3" xfId="214" xr:uid="{9F63D792-F036-4703-A680-1386BE6A44D7}"/>
    <cellStyle name="Normal 13 3 10" xfId="10894" xr:uid="{8E822140-CC79-4C5E-8DE3-87275DB4A1FE}"/>
    <cellStyle name="Normal 13 3 10 2" xfId="50775" xr:uid="{104B1A6E-CC77-4C76-8046-4072E65B7200}"/>
    <cellStyle name="Normal 13 3 11" xfId="12954" xr:uid="{9151A6E9-085D-49B4-BEEF-A0D02943CCFB}"/>
    <cellStyle name="Normal 13 3 11 2" xfId="52828" xr:uid="{D8C6201D-179B-4392-89E8-73EEFD28E44D}"/>
    <cellStyle name="Normal 13 3 12" xfId="38652" xr:uid="{172B6D57-F508-4BBB-9A64-9DD2A0F0A901}"/>
    <cellStyle name="Normal 13 3 13" xfId="40997" xr:uid="{AA245B5C-61B4-4272-B365-BF9DE713159C}"/>
    <cellStyle name="Normal 13 3 14" xfId="1133" xr:uid="{BCCAA4BB-9A3F-47E2-87E4-D272BE31117D}"/>
    <cellStyle name="Normal 13 3 2" xfId="562" xr:uid="{A3F27C7E-7835-4A8E-9DF4-5107B070B8CF}"/>
    <cellStyle name="Normal 13 3 2 10" xfId="1289" xr:uid="{77A67BB0-F4A6-4372-9F99-5B5C917EB09F}"/>
    <cellStyle name="Normal 13 3 2 2" xfId="1798" xr:uid="{D53BD22C-8B59-4F4C-AC2F-0BD55C726972}"/>
    <cellStyle name="Normal 13 3 2 2 2" xfId="3727" xr:uid="{4C2D0934-11F1-4867-A3A0-1E4B29C69E25}"/>
    <cellStyle name="Normal 13 3 2 2 2 2" xfId="8670" xr:uid="{50CE4A0C-4405-4B3C-8535-A725A1A766D5}"/>
    <cellStyle name="Normal 13 3 2 2 2 2 2" xfId="48553" xr:uid="{FA7BD026-B119-4C6F-8916-D5EDD638F5CF}"/>
    <cellStyle name="Normal 13 3 2 2 2 3" xfId="43631" xr:uid="{0DF6165E-0108-4A51-AE95-48124222AD7A}"/>
    <cellStyle name="Normal 13 3 2 2 3" xfId="5635" xr:uid="{7E5BB569-3495-4A35-945C-5BAD20BD398F}"/>
    <cellStyle name="Normal 13 3 2 2 3 2" xfId="10045" xr:uid="{5E28397E-E2A8-4E1F-91C8-282E4871D6DD}"/>
    <cellStyle name="Normal 13 3 2 2 3 2 2" xfId="49928" xr:uid="{7541C374-6201-4FBB-A66E-0B00F9B8E1E9}"/>
    <cellStyle name="Normal 13 3 2 2 3 3" xfId="45529" xr:uid="{82E6FFB8-5BFF-4CBC-8195-0F455140AFB1}"/>
    <cellStyle name="Normal 13 3 2 2 4" xfId="7335" xr:uid="{3F126CA6-9724-4C2D-B430-85FC274FEC4A}"/>
    <cellStyle name="Normal 13 3 2 2 4 2" xfId="47218" xr:uid="{0B72620C-00F7-4C9E-9E43-8BF1286BCBC0}"/>
    <cellStyle name="Normal 13 3 2 2 5" xfId="11609" xr:uid="{BA14D6A1-D97B-436D-AFFA-EAA32D82813D}"/>
    <cellStyle name="Normal 13 3 2 2 5 2" xfId="51490" xr:uid="{68B9CF2D-1A26-4E5D-9344-F314177E20B3}"/>
    <cellStyle name="Normal 13 3 2 2 6" xfId="41742" xr:uid="{2500CA05-AD11-4F12-B572-EC362D56233B}"/>
    <cellStyle name="Normal 13 3 2 3" xfId="2415" xr:uid="{6996FE39-DDC1-49D2-9372-77C829F83336}"/>
    <cellStyle name="Normal 13 3 2 3 2" xfId="4341" xr:uid="{62624E21-4504-4590-8CB2-37849E6FECC8}"/>
    <cellStyle name="Normal 13 3 2 3 2 2" xfId="9095" xr:uid="{A44EBDB9-5583-41C9-B47F-FECBF4DA1D81}"/>
    <cellStyle name="Normal 13 3 2 3 2 2 2" xfId="48978" xr:uid="{ED779224-D657-4D1A-94C5-BE05A8910B31}"/>
    <cellStyle name="Normal 13 3 2 3 2 3" xfId="44245" xr:uid="{48958B8B-2E85-4339-BAE8-84DC0F08A985}"/>
    <cellStyle name="Normal 13 3 2 3 3" xfId="6234" xr:uid="{837A35F4-D881-4D3A-85C3-5D80B9BD6453}"/>
    <cellStyle name="Normal 13 3 2 3 3 2" xfId="10470" xr:uid="{142797D4-D266-4569-90CD-8FEA23E1B4FF}"/>
    <cellStyle name="Normal 13 3 2 3 3 2 2" xfId="50353" xr:uid="{0BD918EE-B3C5-40B1-9471-5557E4490C3F}"/>
    <cellStyle name="Normal 13 3 2 3 3 3" xfId="46128" xr:uid="{C11C23EB-9AA2-4F3A-80A7-8754492E54DA}"/>
    <cellStyle name="Normal 13 3 2 3 4" xfId="7760" xr:uid="{9FEEC101-0A32-49A1-BF0E-28D531AC75C5}"/>
    <cellStyle name="Normal 13 3 2 3 4 2" xfId="47643" xr:uid="{822B46A9-4FDE-4927-B681-31243216D1C3}"/>
    <cellStyle name="Normal 13 3 2 3 5" xfId="12208" xr:uid="{01410F2D-EFC2-484E-9A0E-99D68EA5DB05}"/>
    <cellStyle name="Normal 13 3 2 3 5 2" xfId="52089" xr:uid="{143BFBC8-E973-4AE6-9EF5-5C76F40BD13B}"/>
    <cellStyle name="Normal 13 3 2 3 6" xfId="42356" xr:uid="{6B2B12CD-3C3F-4003-9873-4814D404F150}"/>
    <cellStyle name="Normal 13 3 2 4" xfId="3148" xr:uid="{04B5EF8F-B6AE-49B4-BE49-E989D90110A7}"/>
    <cellStyle name="Normal 13 3 2 4 2" xfId="8266" xr:uid="{0A1F2195-91D1-4FCB-BD2D-92823F7ADA6E}"/>
    <cellStyle name="Normal 13 3 2 4 2 2" xfId="48149" xr:uid="{DA003DEF-CF3D-4C29-A35B-3BDEFB9D5B0F}"/>
    <cellStyle name="Normal 13 3 2 4 3" xfId="43052" xr:uid="{38CF2A32-2928-49CA-9D42-BC6FC451BFB4}"/>
    <cellStyle name="Normal 13 3 2 5" xfId="5086" xr:uid="{06078315-711F-493E-A3D8-451960DF92D4}"/>
    <cellStyle name="Normal 13 3 2 5 2" xfId="9641" xr:uid="{7B458376-AADE-43CA-B9FF-F34A51EBCF54}"/>
    <cellStyle name="Normal 13 3 2 5 2 2" xfId="49524" xr:uid="{0A581CD6-077B-4DAC-A990-74A452DEA45E}"/>
    <cellStyle name="Normal 13 3 2 5 3" xfId="44980" xr:uid="{7EC8A50F-C795-45AB-97C7-6EAB9E404DC0}"/>
    <cellStyle name="Normal 13 3 2 6" xfId="6931" xr:uid="{6B1124CB-CB0A-4EE8-A407-85BD6546CDE6}"/>
    <cellStyle name="Normal 13 3 2 6 2" xfId="46814" xr:uid="{52D1ADB5-0025-4CEF-8AD2-47B35B45E421}"/>
    <cellStyle name="Normal 13 3 2 7" xfId="11060" xr:uid="{56852777-CB31-4A56-B342-C369764BA7DD}"/>
    <cellStyle name="Normal 13 3 2 7 2" xfId="50941" xr:uid="{4A8410FA-FC47-434B-A5A1-59313496246A}"/>
    <cellStyle name="Normal 13 3 2 8" xfId="13284" xr:uid="{A538148C-662C-411C-892D-ADA41942D3ED}"/>
    <cellStyle name="Normal 13 3 2 8 2" xfId="53158" xr:uid="{BA06B82E-55CC-425E-8E94-658007DAB176}"/>
    <cellStyle name="Normal 13 3 2 9" xfId="41163" xr:uid="{1247527D-CEC4-46F8-A4EC-72E345D31993}"/>
    <cellStyle name="Normal 13 3 3" xfId="382" xr:uid="{B8119859-7BC7-4E70-9681-6C7E70B45A78}"/>
    <cellStyle name="Normal 13 3 3 10" xfId="1638" xr:uid="{B6819A06-339B-4A7E-9FE7-F3545BBD8424}"/>
    <cellStyle name="Normal 13 3 3 2" xfId="110" xr:uid="{DD87F244-C0FD-443A-BDFC-88B07B1B4B4E}"/>
    <cellStyle name="Normal 13 3 3 2 10" xfId="4846" xr:uid="{57CECF6C-DF16-4BBB-9AF3-8D2C67669D2E}"/>
    <cellStyle name="Normal 13 3 3 2 10 2" xfId="9454" xr:uid="{62C1AB41-C648-45D0-A76D-0382993FD85F}"/>
    <cellStyle name="Normal 13 3 3 2 10 2 2" xfId="49337" xr:uid="{1CB3495C-588A-452D-9836-3F391C015EFF}"/>
    <cellStyle name="Normal 13 3 3 2 10 3" xfId="44741" xr:uid="{5C3B97B4-4056-4A86-BDFB-311A9554CFF0}"/>
    <cellStyle name="Normal 13 3 3 2 11" xfId="6742" xr:uid="{4C252239-55B6-482E-B439-7B2339C46F83}"/>
    <cellStyle name="Normal 13 3 3 2 11 2" xfId="46625" xr:uid="{74110329-1356-463C-90DA-003840B23858}"/>
    <cellStyle name="Normal 13 3 3 2 12" xfId="6693" xr:uid="{B7370536-C78F-4526-ADE0-249DAF8356F6}"/>
    <cellStyle name="Normal 13 3 3 2 12 2" xfId="46583" xr:uid="{77DA6D96-C716-429F-971D-B0B806D48F1E}"/>
    <cellStyle name="Normal 13 3 3 2 13" xfId="10821" xr:uid="{0C3F7DCF-E55F-471D-A584-5891A398CB0F}"/>
    <cellStyle name="Normal 13 3 3 2 13 2" xfId="50703" xr:uid="{3A26303B-1B97-464B-90B7-434EF5EBE8F4}"/>
    <cellStyle name="Normal 13 3 3 2 14" xfId="12880" xr:uid="{34EED5B3-A7ED-4074-A7CF-437E94255E19}"/>
    <cellStyle name="Normal 13 3 3 2 14 2" xfId="52756" xr:uid="{A588B176-CB3E-4F2C-B83A-4065EA02A7DC}"/>
    <cellStyle name="Normal 13 3 3 2 15" xfId="40925" xr:uid="{9B4CCB88-DE41-4101-BE38-9446E717E4CF}"/>
    <cellStyle name="Normal 13 3 3 2 16" xfId="1063" xr:uid="{64DBE98C-66D3-4B4E-B1FB-277E10D7FB23}"/>
    <cellStyle name="Normal 13 3 3 2 2" xfId="544" xr:uid="{5D4B7968-9051-4843-85B5-2DF075348B9A}"/>
    <cellStyle name="Normal 13 3 3 2 2 10" xfId="1276" xr:uid="{3AC9EDF3-91B6-4990-B88B-64847E873F42}"/>
    <cellStyle name="Normal 13 3 3 2 2 2" xfId="1781" xr:uid="{A154152D-99DF-40F7-920C-4B3288238F1B}"/>
    <cellStyle name="Normal 13 3 3 2 2 2 2" xfId="3709" xr:uid="{83CCD8D0-C16D-4B26-84EB-A40EDAF9191E}"/>
    <cellStyle name="Normal 13 3 3 2 2 2 2 2" xfId="8659" xr:uid="{F18E7A47-8F34-4FF9-9DFD-BA588EC51C79}"/>
    <cellStyle name="Normal 13 3 3 2 2 2 2 2 2" xfId="48542" xr:uid="{8B71FCCB-5838-4857-8E74-F24356C4534F}"/>
    <cellStyle name="Normal 13 3 3 2 2 2 2 3" xfId="43613" xr:uid="{10E7A002-391E-4D6E-AEE1-59033ACE283B}"/>
    <cellStyle name="Normal 13 3 3 2 2 2 3" xfId="5617" xr:uid="{791A238B-416B-4351-A7F8-9D6049574AA1}"/>
    <cellStyle name="Normal 13 3 3 2 2 2 3 2" xfId="10034" xr:uid="{15543121-7877-4F68-985F-D5F877A8B0B6}"/>
    <cellStyle name="Normal 13 3 3 2 2 2 3 2 2" xfId="49917" xr:uid="{D9B407A7-245D-4FC5-88CA-A793168F82BF}"/>
    <cellStyle name="Normal 13 3 3 2 2 2 3 3" xfId="45511" xr:uid="{80BCF6EF-DAB4-4BE7-9923-24F712941919}"/>
    <cellStyle name="Normal 13 3 3 2 2 2 4" xfId="7324" xr:uid="{F3507697-00C4-4C7A-BB58-24EC5ADDF6A0}"/>
    <cellStyle name="Normal 13 3 3 2 2 2 4 2" xfId="47207" xr:uid="{CE4E00BC-2D77-4F9A-8D9B-9058394FB8A2}"/>
    <cellStyle name="Normal 13 3 3 2 2 2 5" xfId="11591" xr:uid="{D3BA9BBB-CE18-4500-9988-8704C3729D6C}"/>
    <cellStyle name="Normal 13 3 3 2 2 2 5 2" xfId="51472" xr:uid="{2BC4C817-CD8B-4286-87FB-5E6A5DB9A831}"/>
    <cellStyle name="Normal 13 3 3 2 2 2 6" xfId="41724" xr:uid="{A8F83CCF-D35E-4A3E-80E0-9EAECBF012B1}"/>
    <cellStyle name="Normal 13 3 3 2 2 3" xfId="2397" xr:uid="{3672981A-5620-4A99-9240-BD0168AAA252}"/>
    <cellStyle name="Normal 13 3 3 2 2 3 2" xfId="4323" xr:uid="{717EAAB1-3225-4F4D-933E-7BFD90775216}"/>
    <cellStyle name="Normal 13 3 3 2 2 3 2 2" xfId="9084" xr:uid="{1F971EEF-5C81-4FDA-884D-9E0F08E6A956}"/>
    <cellStyle name="Normal 13 3 3 2 2 3 2 2 2" xfId="48967" xr:uid="{5CAF91E4-7950-42B7-A48F-1E551292AE05}"/>
    <cellStyle name="Normal 13 3 3 2 2 3 2 3" xfId="44227" xr:uid="{B1D95EB5-261A-4591-A082-A6E6CDF19533}"/>
    <cellStyle name="Normal 13 3 3 2 2 3 3" xfId="6216" xr:uid="{61A55E42-BDA9-4295-A87A-B2A887943910}"/>
    <cellStyle name="Normal 13 3 3 2 2 3 3 2" xfId="10459" xr:uid="{25FFD005-623A-4044-9FB7-957B33FF3E09}"/>
    <cellStyle name="Normal 13 3 3 2 2 3 3 2 2" xfId="50342" xr:uid="{9C678B11-4636-4DB0-8423-9CEF90B1458F}"/>
    <cellStyle name="Normal 13 3 3 2 2 3 3 3" xfId="46110" xr:uid="{5BCFA509-CB44-4C6D-812F-56041D31AEFC}"/>
    <cellStyle name="Normal 13 3 3 2 2 3 4" xfId="7749" xr:uid="{AE04313C-EE1A-4824-9BD9-C1EA008B428D}"/>
    <cellStyle name="Normal 13 3 3 2 2 3 4 2" xfId="47632" xr:uid="{8C29E9D7-9B6D-463A-B1B7-5EB3500D46B0}"/>
    <cellStyle name="Normal 13 3 3 2 2 3 5" xfId="12190" xr:uid="{2AB15D7A-E4BE-4B3A-B098-07FF37CE1310}"/>
    <cellStyle name="Normal 13 3 3 2 2 3 5 2" xfId="52071" xr:uid="{C3537221-E7B7-46C2-BBCD-AC8A012D9316}"/>
    <cellStyle name="Normal 13 3 3 2 2 3 6" xfId="42338" xr:uid="{57E6A9B9-14FE-4AA7-A5F2-E6BC6D024487}"/>
    <cellStyle name="Normal 13 3 3 2 2 4" xfId="3130" xr:uid="{767264BA-C3C3-43C9-93BF-77B3D0DCB8CF}"/>
    <cellStyle name="Normal 13 3 3 2 2 4 2" xfId="8255" xr:uid="{A46A3E7E-32C6-404A-85CB-1772471FE8D2}"/>
    <cellStyle name="Normal 13 3 3 2 2 4 2 2" xfId="48138" xr:uid="{1AE67126-1B16-49D3-BFB0-AA35D468C194}"/>
    <cellStyle name="Normal 13 3 3 2 2 4 3" xfId="43034" xr:uid="{D844E02C-59D2-4D01-B861-D52DC6C04BB2}"/>
    <cellStyle name="Normal 13 3 3 2 2 5" xfId="5068" xr:uid="{09641590-F45D-4356-AC7F-C39E9951AB20}"/>
    <cellStyle name="Normal 13 3 3 2 2 5 2" xfId="9630" xr:uid="{437F087A-1649-4382-B941-4716970E6824}"/>
    <cellStyle name="Normal 13 3 3 2 2 5 2 2" xfId="49513" xr:uid="{615AC566-6C17-4F95-8C05-E48DB93F70D4}"/>
    <cellStyle name="Normal 13 3 3 2 2 5 3" xfId="44962" xr:uid="{692B31DB-B013-4D5F-9508-127FCAB5FF7C}"/>
    <cellStyle name="Normal 13 3 3 2 2 6" xfId="6920" xr:uid="{294CEAD1-7080-4BAD-87B2-FCF8AF7B4FF4}"/>
    <cellStyle name="Normal 13 3 3 2 2 6 2" xfId="46803" xr:uid="{B71EFA6B-ADAA-4FDE-B256-08254C6C00B5}"/>
    <cellStyle name="Normal 13 3 3 2 2 7" xfId="11042" xr:uid="{A86B2E67-0240-4BD1-B4D5-39C356FDF1E1}"/>
    <cellStyle name="Normal 13 3 3 2 2 7 2" xfId="50923" xr:uid="{D0F81B78-81D6-4187-99F5-F5E99D6302C0}"/>
    <cellStyle name="Normal 13 3 3 2 2 8" xfId="13266" xr:uid="{68D653B4-427A-424B-9C24-7E4DD41CA131}"/>
    <cellStyle name="Normal 13 3 3 2 2 8 2" xfId="53140" xr:uid="{2839FB29-6B38-4659-A5B2-B67836CEC02C}"/>
    <cellStyle name="Normal 13 3 3 2 2 9" xfId="41145" xr:uid="{8F1D12D1-34A3-4E99-AF97-CD12E09E7665}"/>
    <cellStyle name="Normal 13 3 3 2 3" xfId="525" xr:uid="{BC4EB3F0-9DDE-4ED7-B7CD-7602CE5AF3A7}"/>
    <cellStyle name="Normal 13 3 3 2 3 10" xfId="1263" xr:uid="{F9161AF7-1132-45C5-8418-E06AD8522532}"/>
    <cellStyle name="Normal 13 3 3 2 3 2" xfId="1765" xr:uid="{C84D82B8-1D5A-4A56-AE50-1E2B74187308}"/>
    <cellStyle name="Normal 13 3 3 2 3 2 2" xfId="3693" xr:uid="{43B60927-7E62-46F2-9C9D-37C4CBBCFDA4}"/>
    <cellStyle name="Normal 13 3 3 2 3 2 2 2" xfId="8648" xr:uid="{4ECBE734-3D66-4481-AE0C-34CE0E0417B5}"/>
    <cellStyle name="Normal 13 3 3 2 3 2 2 2 2" xfId="48531" xr:uid="{86C75588-4DD8-485B-8C34-E2815DA117A3}"/>
    <cellStyle name="Normal 13 3 3 2 3 2 2 3" xfId="43597" xr:uid="{72147506-497B-439E-B141-4F305B1E7208}"/>
    <cellStyle name="Normal 13 3 3 2 3 2 3" xfId="5601" xr:uid="{A2CC3B3F-7BC8-4E38-84EA-6E0C84A5B87F}"/>
    <cellStyle name="Normal 13 3 3 2 3 2 3 2" xfId="10023" xr:uid="{B02EF7CC-92B9-4525-9428-BCEE723DCB76}"/>
    <cellStyle name="Normal 13 3 3 2 3 2 3 2 2" xfId="49906" xr:uid="{41D37202-A745-4BC5-8C94-EF248621B79C}"/>
    <cellStyle name="Normal 13 3 3 2 3 2 3 3" xfId="45495" xr:uid="{FF04C821-7420-4B05-8244-33FC29945864}"/>
    <cellStyle name="Normal 13 3 3 2 3 2 4" xfId="7313" xr:uid="{2EC606A0-FD35-4DA0-B797-F290954B697C}"/>
    <cellStyle name="Normal 13 3 3 2 3 2 4 2" xfId="47196" xr:uid="{221302B1-A25B-4E94-8E77-A8392689B840}"/>
    <cellStyle name="Normal 13 3 3 2 3 2 5" xfId="11575" xr:uid="{B646C078-D894-4DBC-B2C3-F3FF69D1D5A8}"/>
    <cellStyle name="Normal 13 3 3 2 3 2 5 2" xfId="51456" xr:uid="{011D0DBD-4A5D-4830-9530-38A695D03265}"/>
    <cellStyle name="Normal 13 3 3 2 3 2 6" xfId="41708" xr:uid="{E9117005-22A9-45D8-BEB1-0FFD8A01BE52}"/>
    <cellStyle name="Normal 13 3 3 2 3 3" xfId="2381" xr:uid="{3A248042-6AEE-4BBA-862A-12F3C221CBF0}"/>
    <cellStyle name="Normal 13 3 3 2 3 3 2" xfId="4307" xr:uid="{E1E3970E-88BD-4357-8370-45A6FF1E5341}"/>
    <cellStyle name="Normal 13 3 3 2 3 3 2 2" xfId="9073" xr:uid="{51E0B950-6257-4BE9-85C0-7B6254F5E718}"/>
    <cellStyle name="Normal 13 3 3 2 3 3 2 2 2" xfId="48956" xr:uid="{F7B49270-A1C4-4FB4-9D99-EA08AEB44EA7}"/>
    <cellStyle name="Normal 13 3 3 2 3 3 2 3" xfId="44211" xr:uid="{8CCD7E28-DD8E-4011-87F8-FD4C2CB25490}"/>
    <cellStyle name="Normal 13 3 3 2 3 3 3" xfId="6200" xr:uid="{DA56217A-B567-4980-B3A6-8E2B93387E81}"/>
    <cellStyle name="Normal 13 3 3 2 3 3 3 2" xfId="10448" xr:uid="{9DB7684B-90BA-413C-814F-DA5C24B25378}"/>
    <cellStyle name="Normal 13 3 3 2 3 3 3 2 2" xfId="50331" xr:uid="{FFA0F622-A49F-4910-B040-9D414B0639E3}"/>
    <cellStyle name="Normal 13 3 3 2 3 3 3 3" xfId="46094" xr:uid="{EAF893EB-E3B4-495D-AC6F-443ED9D5FE04}"/>
    <cellStyle name="Normal 13 3 3 2 3 3 4" xfId="7738" xr:uid="{02653E20-A307-47B9-8F82-503C4FA84F8D}"/>
    <cellStyle name="Normal 13 3 3 2 3 3 4 2" xfId="47621" xr:uid="{A6C5586A-1E94-4608-BF41-987D5B1030F7}"/>
    <cellStyle name="Normal 13 3 3 2 3 3 5" xfId="12174" xr:uid="{3C69B051-83EE-4FCA-BD1F-D1EF415332F7}"/>
    <cellStyle name="Normal 13 3 3 2 3 3 5 2" xfId="52055" xr:uid="{BC02C83B-71A7-46D9-ABFD-80BA2AA0D106}"/>
    <cellStyle name="Normal 13 3 3 2 3 3 6" xfId="42322" xr:uid="{29B73F19-6CBF-4DCD-8A82-5C99E93D790B}"/>
    <cellStyle name="Normal 13 3 3 2 3 4" xfId="3114" xr:uid="{48CE4ED0-DA6F-4DBB-8D38-C0BD6FFAEC07}"/>
    <cellStyle name="Normal 13 3 3 2 3 4 2" xfId="8244" xr:uid="{CE4CC44F-7EC1-4BA8-86C3-B906910F3712}"/>
    <cellStyle name="Normal 13 3 3 2 3 4 2 2" xfId="48127" xr:uid="{B8F5DA22-B62A-4BE4-B687-A07A5D2BA1AE}"/>
    <cellStyle name="Normal 13 3 3 2 3 4 3" xfId="43018" xr:uid="{296660A0-41E1-47DB-B4CE-95FC1D9AE07E}"/>
    <cellStyle name="Normal 13 3 3 2 3 5" xfId="5052" xr:uid="{60608AD6-9B47-4182-98C2-F914CA3DF121}"/>
    <cellStyle name="Normal 13 3 3 2 3 5 2" xfId="9619" xr:uid="{8B4F4EFA-5523-4B3C-BAAE-0C16FC3AA150}"/>
    <cellStyle name="Normal 13 3 3 2 3 5 2 2" xfId="49502" xr:uid="{140541DE-0FAE-4B01-8F4B-3C6F5AFAA5D0}"/>
    <cellStyle name="Normal 13 3 3 2 3 5 3" xfId="44946" xr:uid="{A3375092-B3E2-4209-9A11-BD7CBDAFED7E}"/>
    <cellStyle name="Normal 13 3 3 2 3 6" xfId="6908" xr:uid="{FC6EF345-432F-4DDC-8719-73ECE16B3B7B}"/>
    <cellStyle name="Normal 13 3 3 2 3 6 2" xfId="46791" xr:uid="{668407C7-9047-4F0C-87FA-56CEC6303A7E}"/>
    <cellStyle name="Normal 13 3 3 2 3 7" xfId="11026" xr:uid="{CCA707F9-6C5B-44A6-AEEF-1566362891F2}"/>
    <cellStyle name="Normal 13 3 3 2 3 7 2" xfId="50907" xr:uid="{FC5D906C-0E0D-42FF-82FD-5C692090DF75}"/>
    <cellStyle name="Normal 13 3 3 2 3 8" xfId="13250" xr:uid="{2691CC0E-E2AA-4E47-9C28-1F1C647DC170}"/>
    <cellStyle name="Normal 13 3 3 2 3 8 2" xfId="53124" xr:uid="{2AB182A0-BA30-432E-BEA4-EF4DF674AA52}"/>
    <cellStyle name="Normal 13 3 3 2 3 9" xfId="41129" xr:uid="{DCC62E31-4719-422D-B7B2-F3AD52FD1969}"/>
    <cellStyle name="Normal 13 3 3 2 4" xfId="310" xr:uid="{DDF76C5A-BDB8-40A8-A87C-5EE8D1DFCBA5}"/>
    <cellStyle name="Normal 13 3 3 2 4 2" xfId="2177" xr:uid="{B5FAAF52-E06D-4A3A-B77B-4FFBAE822B5C}"/>
    <cellStyle name="Normal 13 3 3 2 4 2 2" xfId="4103" xr:uid="{52794805-42F0-4E33-AB7E-AEAC5875CE31}"/>
    <cellStyle name="Normal 13 3 3 2 4 2 2 2" xfId="8909" xr:uid="{A325527B-BB0F-4D00-A324-2D433522C4E3}"/>
    <cellStyle name="Normal 13 3 3 2 4 2 2 2 2" xfId="48792" xr:uid="{59406E56-5786-4956-98D1-573692C3F9B9}"/>
    <cellStyle name="Normal 13 3 3 2 4 2 2 3" xfId="44007" xr:uid="{DD5E647A-125F-4206-81AA-DE52A817F665}"/>
    <cellStyle name="Normal 13 3 3 2 4 2 3" xfId="5996" xr:uid="{8718112D-48CB-4666-9E83-8ED24413B8EF}"/>
    <cellStyle name="Normal 13 3 3 2 4 2 3 2" xfId="10284" xr:uid="{D0FFD632-3106-4E71-A66B-D915929AD332}"/>
    <cellStyle name="Normal 13 3 3 2 4 2 3 2 2" xfId="50167" xr:uid="{AAF99CA2-925E-4D8D-A3FB-71CB83D6AD13}"/>
    <cellStyle name="Normal 13 3 3 2 4 2 3 3" xfId="45890" xr:uid="{973F04CE-E34C-4AD4-92F8-78CCE7500CD7}"/>
    <cellStyle name="Normal 13 3 3 2 4 2 4" xfId="7574" xr:uid="{32CFF176-2F08-4583-8CEC-4DCC75DE49C8}"/>
    <cellStyle name="Normal 13 3 3 2 4 2 4 2" xfId="47457" xr:uid="{C7C72760-ACF2-40D1-8377-9B50887479E7}"/>
    <cellStyle name="Normal 13 3 3 2 4 2 5" xfId="11970" xr:uid="{62878C6E-0662-49E8-8F4B-482ED74A8249}"/>
    <cellStyle name="Normal 13 3 3 2 4 2 5 2" xfId="51851" xr:uid="{FAFBDBFB-100C-4140-BBC6-DBB456E82DE0}"/>
    <cellStyle name="Normal 13 3 3 2 4 2 6" xfId="42118" xr:uid="{85078C88-ECE6-4664-AC90-1E1E91BD3423}"/>
    <cellStyle name="Normal 13 3 3 2 4 3" xfId="3489" xr:uid="{80B74E74-51A7-4EFC-A225-3A997A82E1EC}"/>
    <cellStyle name="Normal 13 3 3 2 4 3 2" xfId="8484" xr:uid="{552B5107-C017-4033-8DBB-3F7843AB5011}"/>
    <cellStyle name="Normal 13 3 3 2 4 3 2 2" xfId="48367" xr:uid="{3E78303D-B02F-4B6E-814B-E1BE0C89882F}"/>
    <cellStyle name="Normal 13 3 3 2 4 3 3" xfId="43393" xr:uid="{DE18F3AE-F027-4439-A222-2BDDEBCDD932}"/>
    <cellStyle name="Normal 13 3 3 2 4 4" xfId="5397" xr:uid="{277BDD15-994B-411B-B573-9885293D8C6C}"/>
    <cellStyle name="Normal 13 3 3 2 4 4 2" xfId="9859" xr:uid="{B16580C7-0B93-4566-950B-2470BE37E6B9}"/>
    <cellStyle name="Normal 13 3 3 2 4 4 2 2" xfId="49742" xr:uid="{BAEF4715-48D8-402A-B925-E52B74D75BD7}"/>
    <cellStyle name="Normal 13 3 3 2 4 4 3" xfId="45291" xr:uid="{E0741477-96B3-4BFC-98EA-17DB801AC879}"/>
    <cellStyle name="Normal 13 3 3 2 4 5" xfId="7149" xr:uid="{C884C543-BC1C-494B-A90C-3E359DAE2596}"/>
    <cellStyle name="Normal 13 3 3 2 4 5 2" xfId="47032" xr:uid="{228D93A4-0334-4B90-96FE-3734DE646E09}"/>
    <cellStyle name="Normal 13 3 3 2 4 6" xfId="11371" xr:uid="{7224B002-049F-41E6-B228-D7A3B5CF18E4}"/>
    <cellStyle name="Normal 13 3 3 2 4 6 2" xfId="51252" xr:uid="{D35C3531-221E-4154-97D9-E107D83A957E}"/>
    <cellStyle name="Normal 13 3 3 2 4 7" xfId="13046" xr:uid="{BE4E0816-B0B9-4370-8806-438490B4D388}"/>
    <cellStyle name="Normal 13 3 3 2 4 7 2" xfId="52920" xr:uid="{37A8F2D0-C69C-4330-9760-A5C10656AB41}"/>
    <cellStyle name="Normal 13 3 3 2 4 8" xfId="41504" xr:uid="{DCEF4D4D-C19B-4D89-84B0-332E6BB197E5}"/>
    <cellStyle name="Normal 13 3 3 2 4 9" xfId="1592" xr:uid="{0D9DD933-69A1-40B2-8FC6-32370AC7570B}"/>
    <cellStyle name="Normal 13 3 3 2 5" xfId="1441" xr:uid="{FD8B1F5E-8E2A-4752-A1C8-ECE8F9C4DAC2}"/>
    <cellStyle name="Normal 13 3 3 2 5 2" xfId="3325" xr:uid="{150BE12D-66DF-429D-BB75-AC94A889387E}"/>
    <cellStyle name="Normal 13 3 3 2 5 2 2" xfId="8381" xr:uid="{6381EFE4-C59C-4EA0-BA51-2776AE5184C5}"/>
    <cellStyle name="Normal 13 3 3 2 5 2 2 2" xfId="48264" xr:uid="{F62F1F09-1E49-4E97-8842-48580280D769}"/>
    <cellStyle name="Normal 13 3 3 2 5 2 3" xfId="43229" xr:uid="{CFF8AF6F-84A4-4782-8E92-D256205B7627}"/>
    <cellStyle name="Normal 13 3 3 2 5 3" xfId="5233" xr:uid="{0130A6BA-A1EE-404A-8F4C-78FCD1E16101}"/>
    <cellStyle name="Normal 13 3 3 2 5 3 2" xfId="9756" xr:uid="{9E42C8BD-FC82-4A46-BCD0-CEEB3D9BE1E2}"/>
    <cellStyle name="Normal 13 3 3 2 5 3 2 2" xfId="49639" xr:uid="{6E165414-48DD-4322-B340-6ADB910D4E3C}"/>
    <cellStyle name="Normal 13 3 3 2 5 3 3" xfId="45127" xr:uid="{93003048-C6AB-4740-B819-56D3C969F681}"/>
    <cellStyle name="Normal 13 3 3 2 5 4" xfId="7046" xr:uid="{84A5102C-176F-4ECF-A103-DB6176E3B913}"/>
    <cellStyle name="Normal 13 3 3 2 5 4 2" xfId="46929" xr:uid="{F11FDED8-C114-4FEC-9809-2114FA10EA68}"/>
    <cellStyle name="Normal 13 3 3 2 5 5" xfId="11207" xr:uid="{382DD8CB-9AAD-47BA-B065-BA8F6549A3A1}"/>
    <cellStyle name="Normal 13 3 3 2 5 5 2" xfId="51088" xr:uid="{9AE4AE04-2AB5-41C6-B34A-50473EA51F0B}"/>
    <cellStyle name="Normal 13 3 3 2 5 6" xfId="41340" xr:uid="{8EE7E003-5D7F-43E2-BA66-BF3D0292A968}"/>
    <cellStyle name="Normal 13 3 3 2 6" xfId="2013" xr:uid="{7317965B-DBC2-4B6D-B904-6223DFC0632F}"/>
    <cellStyle name="Normal 13 3 3 2 6 2" xfId="3939" xr:uid="{93983EBD-E81B-4541-A350-C4C9B5EB5048}"/>
    <cellStyle name="Normal 13 3 3 2 6 2 2" xfId="8806" xr:uid="{A9E2899F-2753-4C3C-933D-2FAAF8F1F3D9}"/>
    <cellStyle name="Normal 13 3 3 2 6 2 2 2" xfId="48689" xr:uid="{81A11492-19A3-4F0E-B566-23A416191811}"/>
    <cellStyle name="Normal 13 3 3 2 6 2 3" xfId="43843" xr:uid="{6538EB05-D6AB-4595-A6E3-3F69589508F4}"/>
    <cellStyle name="Normal 13 3 3 2 6 3" xfId="5832" xr:uid="{211922F4-082F-43EC-80C0-A121B0D16591}"/>
    <cellStyle name="Normal 13 3 3 2 6 3 2" xfId="10181" xr:uid="{0BC6877B-8A95-4A33-BA20-4E57BE972275}"/>
    <cellStyle name="Normal 13 3 3 2 6 3 2 2" xfId="50064" xr:uid="{6D41E16F-90EB-4A1C-BEE2-FEBEC7980549}"/>
    <cellStyle name="Normal 13 3 3 2 6 3 3" xfId="45726" xr:uid="{C2E455F0-9065-4D19-ABDA-C5E9971DD4FD}"/>
    <cellStyle name="Normal 13 3 3 2 6 4" xfId="7471" xr:uid="{E8B22F41-23C9-4FA7-B92F-8756583934A8}"/>
    <cellStyle name="Normal 13 3 3 2 6 4 2" xfId="47354" xr:uid="{A62E9850-76AD-41DF-8171-54EAF752CDEB}"/>
    <cellStyle name="Normal 13 3 3 2 6 5" xfId="11806" xr:uid="{11C64AC9-5F6B-48F3-B0E9-ECF6F1DE0795}"/>
    <cellStyle name="Normal 13 3 3 2 6 5 2" xfId="51687" xr:uid="{85F32293-3CD8-43ED-ADCB-B49D2B6E0197}"/>
    <cellStyle name="Normal 13 3 3 2 6 6" xfId="41954" xr:uid="{075F8550-8E1C-43A3-8A10-88F2731BBAB6}"/>
    <cellStyle name="Normal 13 3 3 2 7" xfId="2777" xr:uid="{10671421-F5B3-4D41-B75F-D514D8EABC5B}"/>
    <cellStyle name="Normal 13 3 3 2 7 2" xfId="4684" xr:uid="{2D443407-E4F4-49E1-A69C-A2D117ADCC8D}"/>
    <cellStyle name="Normal 13 3 3 2 7 2 2" xfId="9343" xr:uid="{41A2B9FE-7448-4CE3-B576-8DA14B27F9C9}"/>
    <cellStyle name="Normal 13 3 3 2 7 2 2 2" xfId="49226" xr:uid="{516B42D5-748F-4F45-898D-EC29163B2093}"/>
    <cellStyle name="Normal 13 3 3 2 7 2 3" xfId="44588" xr:uid="{82AE71EE-AABC-4C46-BF35-180B5A8801C9}"/>
    <cellStyle name="Normal 13 3 3 2 7 3" xfId="6579" xr:uid="{69645B47-DA21-4901-B587-E884431FD880}"/>
    <cellStyle name="Normal 13 3 3 2 7 3 2" xfId="10720" xr:uid="{DA485D8F-C27E-4969-9906-B4EE9FC46591}"/>
    <cellStyle name="Normal 13 3 3 2 7 3 2 2" xfId="50603" xr:uid="{70D7A67E-82C9-4287-BDDE-AAF37EE05E6F}"/>
    <cellStyle name="Normal 13 3 3 2 7 3 3" xfId="46473" xr:uid="{15D5E63B-02BB-48CB-84CA-C28EDF4E90D6}"/>
    <cellStyle name="Normal 13 3 3 2 7 4" xfId="8008" xr:uid="{FD484EE9-E3FF-4EBC-ADD4-9DA980C8C675}"/>
    <cellStyle name="Normal 13 3 3 2 7 4 2" xfId="47891" xr:uid="{0163BC70-2981-4FA5-A2E4-418C142B5CD8}"/>
    <cellStyle name="Normal 13 3 3 2 7 5" xfId="12551" xr:uid="{3BA9958E-B651-4311-B28D-0E18129D530A}"/>
    <cellStyle name="Normal 13 3 3 2 7 5 2" xfId="52432" xr:uid="{FB9B1EF3-96D4-46D1-A876-558A0AB5FCC9}"/>
    <cellStyle name="Normal 13 3 3 2 7 6" xfId="42698" xr:uid="{F45103F1-32F4-4F11-B1F4-E90A589337B4}"/>
    <cellStyle name="Normal 13 3 3 2 8" xfId="2908" xr:uid="{3B12D6CE-A097-449D-A0D4-31DB74BD1F3B}"/>
    <cellStyle name="Normal 13 3 3 2 8 2" xfId="8080" xr:uid="{BA94316E-F274-468F-98D5-A52D78B15B5F}"/>
    <cellStyle name="Normal 13 3 3 2 8 2 2" xfId="47963" xr:uid="{140FA8A7-EEDC-4D97-8025-8C684E0EA1E8}"/>
    <cellStyle name="Normal 13 3 3 2 8 3" xfId="42813" xr:uid="{1FED3F57-F059-4D94-9A1B-F5D6F371BDA7}"/>
    <cellStyle name="Normal 13 3 3 2 9" xfId="4753" xr:uid="{0AE83963-610D-4230-8FBB-87762748A36D}"/>
    <cellStyle name="Normal 13 3 3 2 9 2" xfId="9387" xr:uid="{95470D67-284A-44CF-B351-A0B950B8C10E}"/>
    <cellStyle name="Normal 13 3 3 2 9 2 2" xfId="49270" xr:uid="{A5B03009-F4B3-4D8B-A4FC-CEA0149D7066}"/>
    <cellStyle name="Normal 13 3 3 2 9 3" xfId="44650" xr:uid="{F2D6EACD-9A78-4D12-B964-F0338041E248}"/>
    <cellStyle name="Normal 13 3 3 3" xfId="2249" xr:uid="{0E60D7A9-2812-40EF-B59B-B220F7EC30D6}"/>
    <cellStyle name="Normal 13 3 3 3 2" xfId="4175" xr:uid="{D7435985-CAC7-44C0-9F98-FA47CFFB5DE5}"/>
    <cellStyle name="Normal 13 3 3 3 2 2" xfId="8950" xr:uid="{D45CA603-9BEF-4832-9BF7-A01D45B5A1A0}"/>
    <cellStyle name="Normal 13 3 3 3 2 2 2" xfId="48833" xr:uid="{59D15CC7-DD58-4F10-92E1-1739D14F2288}"/>
    <cellStyle name="Normal 13 3 3 3 2 3" xfId="44079" xr:uid="{DCBF41B3-5387-4EB4-B7D3-647B6890BACA}"/>
    <cellStyle name="Normal 13 3 3 3 3" xfId="6068" xr:uid="{51BA9E85-4C47-4CE8-A662-670E84C0C4FF}"/>
    <cellStyle name="Normal 13 3 3 3 3 2" xfId="10325" xr:uid="{62DF72D7-50EE-4A20-B79B-348096690EF9}"/>
    <cellStyle name="Normal 13 3 3 3 3 2 2" xfId="50208" xr:uid="{D6CD576E-6C57-4F18-856E-2FA9DA47FC8E}"/>
    <cellStyle name="Normal 13 3 3 3 3 3" xfId="45962" xr:uid="{1A1892B1-2C98-48F4-BBB6-E677D6972853}"/>
    <cellStyle name="Normal 13 3 3 3 4" xfId="7615" xr:uid="{F1CFDE91-835A-4735-A7D8-7561BEE82C74}"/>
    <cellStyle name="Normal 13 3 3 3 4 2" xfId="47498" xr:uid="{8AF14A95-0F14-439B-8621-D9777D691F7C}"/>
    <cellStyle name="Normal 13 3 3 3 5" xfId="12042" xr:uid="{CC531D70-87EA-49FB-842F-A9DF45FD028F}"/>
    <cellStyle name="Normal 13 3 3 3 5 2" xfId="51923" xr:uid="{C36B6B22-8895-455C-8265-E66C76BE7988}"/>
    <cellStyle name="Normal 13 3 3 3 6" xfId="42190" xr:uid="{E837D360-9E67-48E1-A630-4F64A5E48F6C}"/>
    <cellStyle name="Normal 13 3 3 4" xfId="3561" xr:uid="{E9C030D6-A664-4EEE-BAD5-96D92F4F8F00}"/>
    <cellStyle name="Normal 13 3 3 4 2" xfId="8525" xr:uid="{2E54C4E7-DA6B-418A-8240-9559439987B5}"/>
    <cellStyle name="Normal 13 3 3 4 2 2" xfId="48408" xr:uid="{E1F842DC-F571-4E51-A08E-4CD60121D83F}"/>
    <cellStyle name="Normal 13 3 3 4 3" xfId="43465" xr:uid="{BE13C902-D6EF-4A3B-AEB9-A9B3F868B60B}"/>
    <cellStyle name="Normal 13 3 3 5" xfId="5469" xr:uid="{D348DC07-5566-4816-9EE7-718F2641FAF0}"/>
    <cellStyle name="Normal 13 3 3 5 2" xfId="9900" xr:uid="{BD641E43-F4B0-4147-B02F-44550FBD4331}"/>
    <cellStyle name="Normal 13 3 3 5 2 2" xfId="49783" xr:uid="{43A7BE51-B888-4C37-9DC2-C6AE7738EF6D}"/>
    <cellStyle name="Normal 13 3 3 5 3" xfId="45363" xr:uid="{322F538E-E1F7-46F7-8DCB-C9021A389D4B}"/>
    <cellStyle name="Normal 13 3 3 6" xfId="7190" xr:uid="{A80FDAE4-CDA6-476F-B51B-60A96133B9FD}"/>
    <cellStyle name="Normal 13 3 3 6 2" xfId="47073" xr:uid="{93E00E70-5B21-457F-B3F1-170B879DF673}"/>
    <cellStyle name="Normal 13 3 3 7" xfId="11443" xr:uid="{FE261C77-91B6-4780-B318-5D9B791CD872}"/>
    <cellStyle name="Normal 13 3 3 7 2" xfId="51324" xr:uid="{6704364A-0900-471B-A334-EC8F3E74CF3C}"/>
    <cellStyle name="Normal 13 3 3 8" xfId="13118" xr:uid="{6691E52A-B759-4BB7-86EA-47951A6B0F3D}"/>
    <cellStyle name="Normal 13 3 3 8 2" xfId="52992" xr:uid="{4162FFE2-5D42-41A8-99AE-E8B382F42FF3}"/>
    <cellStyle name="Normal 13 3 3 9" xfId="41576" xr:uid="{20497127-A4A9-40F9-82E4-5A0FB0A45F4C}"/>
    <cellStyle name="Normal 13 3 4" xfId="1522" xr:uid="{9A3F9CCD-32D1-4017-9A2F-BCC17BDDCCB1}"/>
    <cellStyle name="Normal 13 3 4 2" xfId="3397" xr:uid="{FDEE59DE-4714-47BE-A9D2-101550A25CF8}"/>
    <cellStyle name="Normal 13 3 4 2 2" xfId="8422" xr:uid="{37D11BB9-42D4-4FD3-AC7C-671CC44C0A09}"/>
    <cellStyle name="Normal 13 3 4 2 2 2" xfId="48305" xr:uid="{A421A1BB-86D8-456D-852B-B83535161DC3}"/>
    <cellStyle name="Normal 13 3 4 2 3" xfId="43301" xr:uid="{228E196A-630F-4932-824A-09E6025CE33F}"/>
    <cellStyle name="Normal 13 3 4 3" xfId="5305" xr:uid="{7E832863-395C-44ED-B06C-99D7F4F504F5}"/>
    <cellStyle name="Normal 13 3 4 3 2" xfId="9797" xr:uid="{31950D3F-AF5C-4DAD-B967-3D7ABDD597EB}"/>
    <cellStyle name="Normal 13 3 4 3 2 2" xfId="49680" xr:uid="{DEC042BF-9191-4A8B-8E75-EC39A8B0E01D}"/>
    <cellStyle name="Normal 13 3 4 3 3" xfId="45199" xr:uid="{52B3E1CE-6A2E-43D2-9177-FC2B747F9EC6}"/>
    <cellStyle name="Normal 13 3 4 4" xfId="7087" xr:uid="{5E13A132-A64D-463B-80AB-1763A0CBEDD8}"/>
    <cellStyle name="Normal 13 3 4 4 2" xfId="46970" xr:uid="{F0B75AF8-E742-42E8-AA72-5B1020DEE950}"/>
    <cellStyle name="Normal 13 3 4 5" xfId="11279" xr:uid="{7BF7011B-1B1C-4734-8C63-FD5072DF77FC}"/>
    <cellStyle name="Normal 13 3 4 5 2" xfId="51160" xr:uid="{A48B850B-5A2E-4341-9C2F-F797D951A58C}"/>
    <cellStyle name="Normal 13 3 4 6" xfId="41412" xr:uid="{83215667-EB40-42EB-A7E2-D998D56EE92D}"/>
    <cellStyle name="Normal 13 3 5" xfId="2085" xr:uid="{F907512E-B5AA-41B8-AF0E-28684A90A0CA}"/>
    <cellStyle name="Normal 13 3 5 2" xfId="4011" xr:uid="{586E9904-2CCE-489E-9963-23F87C56AF04}"/>
    <cellStyle name="Normal 13 3 5 2 2" xfId="8847" xr:uid="{40D4B8BB-6338-46D6-BD10-57DED1F25EB5}"/>
    <cellStyle name="Normal 13 3 5 2 2 2" xfId="48730" xr:uid="{0F7E8503-5E8C-4195-BCCE-01C8E1E6E6CC}"/>
    <cellStyle name="Normal 13 3 5 2 3" xfId="43915" xr:uid="{91916F48-6193-4427-BF9D-4941569FACAF}"/>
    <cellStyle name="Normal 13 3 5 3" xfId="5904" xr:uid="{F9F89DE7-CFE0-48C9-94C7-6B4A79E879C0}"/>
    <cellStyle name="Normal 13 3 5 3 2" xfId="10222" xr:uid="{B8B316FC-9D70-4EF3-B292-F5D647EEEBEC}"/>
    <cellStyle name="Normal 13 3 5 3 2 2" xfId="50105" xr:uid="{6C8F0B5B-973B-4E62-9EFE-3C7E8C9BAD63}"/>
    <cellStyle name="Normal 13 3 5 3 3" xfId="45798" xr:uid="{B2913255-AB10-4B7C-8ACE-3A9F6E09446D}"/>
    <cellStyle name="Normal 13 3 5 4" xfId="7512" xr:uid="{FD0FD25A-3784-40E3-8427-209D96F588DB}"/>
    <cellStyle name="Normal 13 3 5 4 2" xfId="47395" xr:uid="{6A313A06-8598-4398-9197-CCA1F2941ACF}"/>
    <cellStyle name="Normal 13 3 5 5" xfId="11878" xr:uid="{FE4851FD-E83A-40CF-9E1F-4AA8C0C0ACD4}"/>
    <cellStyle name="Normal 13 3 5 5 2" xfId="51759" xr:uid="{43B9EDC8-1D38-4581-9D35-098375F7A94A}"/>
    <cellStyle name="Normal 13 3 5 6" xfId="42026" xr:uid="{5512A501-E9A1-445C-9050-F58506637851}"/>
    <cellStyle name="Normal 13 3 6" xfId="2609" xr:uid="{92B30FD8-80BD-4C2E-9C28-8A6C10A319DE}"/>
    <cellStyle name="Normal 13 3 6 2" xfId="4526" xr:uid="{06B5DF5F-F597-47F8-882C-F9993BD1C5B0}"/>
    <cellStyle name="Normal 13 3 6 2 2" xfId="9230" xr:uid="{71A6A09A-2F8D-4B5C-9965-6408EA72B3B1}"/>
    <cellStyle name="Normal 13 3 6 2 2 2" xfId="49113" xr:uid="{36199F26-F5C6-4628-99DD-68CB0CF000C0}"/>
    <cellStyle name="Normal 13 3 6 2 3" xfId="44430" xr:uid="{A975329A-216F-434B-8015-0ED65D6232CB}"/>
    <cellStyle name="Normal 13 3 6 3" xfId="6421" xr:uid="{0E880ECC-4AF7-485E-8715-19D7105A2542}"/>
    <cellStyle name="Normal 13 3 6 3 2" xfId="10607" xr:uid="{C463D61C-3BF3-43AB-A540-B7EA00FEA4FA}"/>
    <cellStyle name="Normal 13 3 6 3 2 2" xfId="50490" xr:uid="{A4EEF10A-1F3F-4E91-A70F-C308B7AA22B4}"/>
    <cellStyle name="Normal 13 3 6 3 3" xfId="46315" xr:uid="{F6F3D2A1-0F49-49B1-BFA4-D00B315DBD3E}"/>
    <cellStyle name="Normal 13 3 6 4" xfId="7895" xr:uid="{99A768D9-EE34-4269-BDAD-E8B6EC52E466}"/>
    <cellStyle name="Normal 13 3 6 4 2" xfId="47778" xr:uid="{EF51FC03-59CF-44D4-9B7A-54CD996F8BC1}"/>
    <cellStyle name="Normal 13 3 6 5" xfId="12393" xr:uid="{6A16B644-08A0-4BCB-B89C-022C6A16105C}"/>
    <cellStyle name="Normal 13 3 6 5 2" xfId="52274" xr:uid="{9D77A3DA-B0F8-4CA0-A1E1-3FEFE932AC47}"/>
    <cellStyle name="Normal 13 3 6 6" xfId="42540" xr:uid="{2FDCCD3E-996B-44AC-96CA-A6A44942EB17}"/>
    <cellStyle name="Normal 13 3 7" xfId="2981" xr:uid="{9C270C4D-2DD7-42FA-A71E-F34873BE936A}"/>
    <cellStyle name="Normal 13 3 7 2" xfId="8121" xr:uid="{3CF46594-7D92-4F9D-AA56-4E04C1DF1A2F}"/>
    <cellStyle name="Normal 13 3 7 2 2" xfId="48004" xr:uid="{52411AC2-66A1-4852-A39D-0D6110B14559}"/>
    <cellStyle name="Normal 13 3 7 3" xfId="42885" xr:uid="{BE9CBB8E-ADD6-4B4A-A0AF-DE0B2E2FC45B}"/>
    <cellStyle name="Normal 13 3 8" xfId="4920" xr:uid="{CCDBD5E8-ED39-4B44-A8C9-6B7492EFFE78}"/>
    <cellStyle name="Normal 13 3 8 2" xfId="9496" xr:uid="{63E851CD-604E-4B30-8755-E6AB8A60FB42}"/>
    <cellStyle name="Normal 13 3 8 2 2" xfId="49379" xr:uid="{498EB2D7-0DAD-4735-9008-3B75631BB5C5}"/>
    <cellStyle name="Normal 13 3 8 3" xfId="44814" xr:uid="{D8FC09C9-9E14-4C06-9FEC-A92F21EE2BF5}"/>
    <cellStyle name="Normal 13 3 9" xfId="6785" xr:uid="{6242616A-B199-4977-AE4D-D82840CAB1CA}"/>
    <cellStyle name="Normal 13 3 9 2" xfId="46668" xr:uid="{EA45948D-3F1D-4A52-9437-C095AF49247E}"/>
    <cellStyle name="Normal 13 4" xfId="532" xr:uid="{67AC4D44-8B4C-425E-B455-6D0AD91EA894}"/>
    <cellStyle name="Normal 13 4 10" xfId="41135" xr:uid="{7097762A-41BE-46A4-B4B6-1B47C0AAFE95}"/>
    <cellStyle name="Normal 13 4 11" xfId="1269" xr:uid="{2C28F391-129C-4618-B348-B58C172F2C11}"/>
    <cellStyle name="Normal 13 4 2" xfId="1771" xr:uid="{3B04CFC5-B89A-4151-99EF-70182BBAE5E0}"/>
    <cellStyle name="Normal 13 4 2 2" xfId="3699" xr:uid="{BE1F500D-B1E5-4A11-9C5D-AF3FDBC45666}"/>
    <cellStyle name="Normal 13 4 2 2 2" xfId="8654" xr:uid="{AB590683-F790-4475-8C28-6DE273A81534}"/>
    <cellStyle name="Normal 13 4 2 2 2 2" xfId="48537" xr:uid="{ABC07E63-0596-4143-BD10-E814EA941D60}"/>
    <cellStyle name="Normal 13 4 2 2 3" xfId="43603" xr:uid="{16F22754-261E-46E4-9FC9-06F8A25AA3FB}"/>
    <cellStyle name="Normal 13 4 2 3" xfId="5607" xr:uid="{86BF2BA8-CBEB-4777-B757-F34F42D21B07}"/>
    <cellStyle name="Normal 13 4 2 3 2" xfId="10029" xr:uid="{254B7820-E528-4077-8340-EBBED2C7BB57}"/>
    <cellStyle name="Normal 13 4 2 3 2 2" xfId="49912" xr:uid="{D1D63240-7C8B-446F-82F5-C69ECEE327C6}"/>
    <cellStyle name="Normal 13 4 2 3 3" xfId="45501" xr:uid="{70174EB5-45EC-4857-9130-8761E044CD07}"/>
    <cellStyle name="Normal 13 4 2 4" xfId="7319" xr:uid="{E6483367-159E-42B6-98BC-7AF5DEBEAEB4}"/>
    <cellStyle name="Normal 13 4 2 4 2" xfId="47202" xr:uid="{E6E86A94-AB98-4621-A712-9E69C7E7929B}"/>
    <cellStyle name="Normal 13 4 2 5" xfId="11581" xr:uid="{BD1C4097-7077-4FF0-B7A0-17085D7E09FA}"/>
    <cellStyle name="Normal 13 4 2 5 2" xfId="51462" xr:uid="{8A813A57-3A3E-409E-8B12-0FA5A9F5BA2D}"/>
    <cellStyle name="Normal 13 4 2 6" xfId="41714" xr:uid="{9082432F-1653-4A87-9B0C-B7A6152E96B5}"/>
    <cellStyle name="Normal 13 4 3" xfId="2387" xr:uid="{A79094A5-2FA3-4FD9-B579-02368B15FAA7}"/>
    <cellStyle name="Normal 13 4 3 2" xfId="4313" xr:uid="{7E009E12-7A70-4AB0-8559-BD5C140427BD}"/>
    <cellStyle name="Normal 13 4 3 2 2" xfId="9079" xr:uid="{31E58D9F-882F-46E3-AA45-528A3E3FFE26}"/>
    <cellStyle name="Normal 13 4 3 2 2 2" xfId="48962" xr:uid="{98B48CDB-D97D-4AAF-BEB3-A7B42C345D58}"/>
    <cellStyle name="Normal 13 4 3 2 3" xfId="44217" xr:uid="{288F0BB7-6920-4A7E-A163-4EB4984D46C7}"/>
    <cellStyle name="Normal 13 4 3 3" xfId="6206" xr:uid="{9FA9D95B-F9DE-401B-A69D-85CBCCD14DD7}"/>
    <cellStyle name="Normal 13 4 3 3 2" xfId="10454" xr:uid="{16A62924-FA60-4F8D-8BAD-49CDFB3EBAF5}"/>
    <cellStyle name="Normal 13 4 3 3 2 2" xfId="50337" xr:uid="{AB88287A-A2AF-4D78-9F67-65FFBE7FE81F}"/>
    <cellStyle name="Normal 13 4 3 3 3" xfId="46100" xr:uid="{FFD157C2-2C1E-42C6-BE94-F17E846CD902}"/>
    <cellStyle name="Normal 13 4 3 4" xfId="7744" xr:uid="{92052363-5997-42E9-B9F1-8C6698144113}"/>
    <cellStyle name="Normal 13 4 3 4 2" xfId="47627" xr:uid="{5C449DAC-4D52-4E4D-AEAF-CC0FFC0F338B}"/>
    <cellStyle name="Normal 13 4 3 5" xfId="12180" xr:uid="{7C0857BA-BAFD-4B61-8D0F-AAB6BB0F5A44}"/>
    <cellStyle name="Normal 13 4 3 5 2" xfId="52061" xr:uid="{84F6D685-81A5-44F7-83DF-0FD1222E0282}"/>
    <cellStyle name="Normal 13 4 3 6" xfId="42328" xr:uid="{6E99C335-7E5C-4715-9165-C55A12ED912E}"/>
    <cellStyle name="Normal 13 4 4" xfId="2707" xr:uid="{680BD242-9B67-4418-868D-27552E455E66}"/>
    <cellStyle name="Normal 13 4 4 2" xfId="4621" xr:uid="{3BA3CE20-00F4-4082-A0CC-131734445763}"/>
    <cellStyle name="Normal 13 4 4 2 2" xfId="9288" xr:uid="{87207415-A368-4EB2-BF8A-8D1AD48A219A}"/>
    <cellStyle name="Normal 13 4 4 2 2 2" xfId="49171" xr:uid="{2673C5F4-5695-4E51-9F5E-F77E5676F0EE}"/>
    <cellStyle name="Normal 13 4 4 2 3" xfId="44525" xr:uid="{ACAB098E-708C-442E-9919-E69A3768A6C2}"/>
    <cellStyle name="Normal 13 4 4 3" xfId="6516" xr:uid="{E4EA9F7D-66D1-4DA6-8BBB-0E4B5799657F}"/>
    <cellStyle name="Normal 13 4 4 3 2" xfId="10665" xr:uid="{E0479675-7A10-411C-A140-750114A65BA0}"/>
    <cellStyle name="Normal 13 4 4 3 2 2" xfId="50548" xr:uid="{F755996B-56F3-46D8-92D4-9B0C29D2CB21}"/>
    <cellStyle name="Normal 13 4 4 3 3" xfId="46410" xr:uid="{4923D70E-6C87-4E73-8E57-1C8210EB7B71}"/>
    <cellStyle name="Normal 13 4 4 4" xfId="7953" xr:uid="{2B81F4A8-0D60-408A-8A32-60B670DAB8D4}"/>
    <cellStyle name="Normal 13 4 4 4 2" xfId="47836" xr:uid="{C297A446-54CC-4B07-9C1B-DA86CD63C7BA}"/>
    <cellStyle name="Normal 13 4 4 5" xfId="12488" xr:uid="{78D53A39-87BD-4DCC-B20F-4E2FA1389F3E}"/>
    <cellStyle name="Normal 13 4 4 5 2" xfId="52369" xr:uid="{8ECE5282-A0B1-46D9-A0BD-F182930D462C}"/>
    <cellStyle name="Normal 13 4 4 6" xfId="42635" xr:uid="{ECF5E056-1B1E-4EFD-8FF8-B27462A39186}"/>
    <cellStyle name="Normal 13 4 5" xfId="3120" xr:uid="{28988BF1-91D5-4BC2-ABB0-128DBC499A5E}"/>
    <cellStyle name="Normal 13 4 5 2" xfId="8250" xr:uid="{9CBAE6F3-2853-4072-B9BF-030432F8D69B}"/>
    <cellStyle name="Normal 13 4 5 2 2" xfId="48133" xr:uid="{FCF4FE81-DCDD-4172-9705-C1B362DE2662}"/>
    <cellStyle name="Normal 13 4 5 3" xfId="43024" xr:uid="{B1014298-C887-4BEC-BB53-9436412260BF}"/>
    <cellStyle name="Normal 13 4 6" xfId="5058" xr:uid="{069EA8E8-214C-4E39-A7C2-81E645B12C92}"/>
    <cellStyle name="Normal 13 4 6 2" xfId="9625" xr:uid="{6B11616F-D9F7-43EF-B085-ECE73E1E27FA}"/>
    <cellStyle name="Normal 13 4 6 2 2" xfId="49508" xr:uid="{038CCEA8-3E68-447C-8703-D2F86A2BE9BF}"/>
    <cellStyle name="Normal 13 4 6 3" xfId="44952" xr:uid="{2603E17D-EE69-4D60-8B80-5B993BF58B51}"/>
    <cellStyle name="Normal 13 4 7" xfId="6914" xr:uid="{7011C012-B622-44CA-BA83-4FEA95080504}"/>
    <cellStyle name="Normal 13 4 7 2" xfId="46797" xr:uid="{C0C3CF89-FA66-4FFE-8E21-0F782A7EF5F0}"/>
    <cellStyle name="Normal 13 4 8" xfId="11032" xr:uid="{599F48AE-C8AC-4E57-83AD-A6A4932523A6}"/>
    <cellStyle name="Normal 13 4 8 2" xfId="50913" xr:uid="{4BB7EC3B-7F2A-4D19-A84A-5F6D858F0A85}"/>
    <cellStyle name="Normal 13 4 9" xfId="13256" xr:uid="{56689B81-64D4-45EC-80F4-1867E4C5E783}"/>
    <cellStyle name="Normal 13 4 9 2" xfId="53130" xr:uid="{9E32A69F-9E4A-4946-B042-F8140DB9B41F}"/>
    <cellStyle name="Normal 13 5" xfId="2565" xr:uid="{0575B55F-DBA6-4CB6-B97B-C2C4B95EF09F}"/>
    <cellStyle name="Normal 13 5 2" xfId="4482" xr:uid="{B624A6CE-9EF9-4F1F-B9DD-319B06A2E6E7}"/>
    <cellStyle name="Normal 13 5 2 2" xfId="9203" xr:uid="{00CEDFB3-84AF-4491-A963-FA6C5C7F1768}"/>
    <cellStyle name="Normal 13 5 2 2 2" xfId="49086" xr:uid="{A6EC2F42-3EA3-4074-A36C-D451447DD023}"/>
    <cellStyle name="Normal 13 5 2 3" xfId="44386" xr:uid="{99C92EC2-9B6A-42B4-A742-01140392CB80}"/>
    <cellStyle name="Normal 13 5 3" xfId="6377" xr:uid="{FF9818A0-CCAA-48DE-8738-64F0E982CC79}"/>
    <cellStyle name="Normal 13 5 3 2" xfId="10580" xr:uid="{50EAA008-5913-43BE-9F44-5F36D7F8BE1D}"/>
    <cellStyle name="Normal 13 5 3 2 2" xfId="50463" xr:uid="{A586E1FB-763D-4606-96CA-F006DBFE84E9}"/>
    <cellStyle name="Normal 13 5 3 3" xfId="46271" xr:uid="{C658A976-8826-4EEE-8C18-05808FCB36D4}"/>
    <cellStyle name="Normal 13 5 4" xfId="7868" xr:uid="{3066BEC6-EE94-4E9A-8A27-0E4E1C9EDE86}"/>
    <cellStyle name="Normal 13 5 4 2" xfId="47751" xr:uid="{ED5AE309-74D1-40C1-9309-AFE150E4299E}"/>
    <cellStyle name="Normal 13 5 5" xfId="12349" xr:uid="{B782C328-7411-4812-BF6B-507C831255BC}"/>
    <cellStyle name="Normal 13 5 5 2" xfId="52230" xr:uid="{A71D2A97-5760-4A19-B5FB-7956925F33FF}"/>
    <cellStyle name="Normal 13 5 6" xfId="42497" xr:uid="{0E757F43-C86A-4F4D-BD06-8B93304499B1}"/>
    <cellStyle name="Normal 13 6" xfId="2782" xr:uid="{B6A9F7C2-89C1-41F5-9A1F-193C5C69BED3}"/>
    <cellStyle name="Normal 13 6 2" xfId="4689" xr:uid="{CAADB64B-608B-4F0B-8B50-C9F2500BA2AE}"/>
    <cellStyle name="Normal 13 6 2 2" xfId="9348" xr:uid="{7E485C6A-E11F-448D-A81E-36BE50E3E77A}"/>
    <cellStyle name="Normal 13 6 2 2 2" xfId="49231" xr:uid="{CBD32237-6596-4D96-A7AE-D248BCD94BBD}"/>
    <cellStyle name="Normal 13 6 2 3" xfId="44593" xr:uid="{4F9DA0BD-5F2B-46FC-9567-B2B2A07036B4}"/>
    <cellStyle name="Normal 13 6 3" xfId="6584" xr:uid="{48C494B7-4FCC-4D79-8A8A-1ED488B3696E}"/>
    <cellStyle name="Normal 13 6 3 2" xfId="10725" xr:uid="{9C95C66F-3132-4C6C-ABF4-15E4183550F0}"/>
    <cellStyle name="Normal 13 6 3 2 2" xfId="50608" xr:uid="{069E1723-C04E-4CDF-BCBD-D9D5A17DF16B}"/>
    <cellStyle name="Normal 13 6 3 3" xfId="46478" xr:uid="{330AC872-9FCF-4EA5-A188-082FBC9BEB5A}"/>
    <cellStyle name="Normal 13 6 4" xfId="8013" xr:uid="{B0F0E28A-F56F-4792-BD6A-AB5905FBB528}"/>
    <cellStyle name="Normal 13 6 4 2" xfId="47896" xr:uid="{2838A1BF-5316-41D7-8DC1-A607825D0A5D}"/>
    <cellStyle name="Normal 13 6 5" xfId="12556" xr:uid="{616D8686-ECDE-42E7-A9A5-D06BE793E7F4}"/>
    <cellStyle name="Normal 13 6 5 2" xfId="52437" xr:uid="{321F1196-8E14-4DDF-9C4A-E2286C0EA0C6}"/>
    <cellStyle name="Normal 13 6 6" xfId="42703" xr:uid="{A693426D-AAAD-4410-980F-9DBDEBD2A28F}"/>
    <cellStyle name="Normal 13 7" xfId="4758" xr:uid="{6D4C525C-9023-4E2F-A25D-7D77C5E2447A}"/>
    <cellStyle name="Normal 13 7 2" xfId="9391" xr:uid="{E08EDF3F-815A-4B5B-AE55-659303595CFF}"/>
    <cellStyle name="Normal 13 7 2 2" xfId="49274" xr:uid="{5F9F7173-9D4E-4F83-B37C-E5769620069D}"/>
    <cellStyle name="Normal 13 7 3" xfId="44654" xr:uid="{C2EDB2FA-7FA9-4B6B-8F3A-737F26CDDFCC}"/>
    <cellStyle name="Normal 13 8" xfId="6714" xr:uid="{9D79C632-4389-4B94-83A9-EEF922D5177A}"/>
    <cellStyle name="Normal 13 9" xfId="6697" xr:uid="{7361FFC5-8BB7-44C9-B4CA-1D81893F56EA}"/>
    <cellStyle name="Normal 13 9 2" xfId="46587" xr:uid="{0884FB93-3433-441C-B4A8-107AA95D983B}"/>
    <cellStyle name="Normal 130" xfId="2756" xr:uid="{9264D5AB-9D5E-450C-A661-7D64391EE068}"/>
    <cellStyle name="Normal 130 2" xfId="781" xr:uid="{D7A4696D-8D88-492E-AFB4-FDEE8AA7EF10}"/>
    <cellStyle name="Normal 130 2 2" xfId="4691" xr:uid="{E01CB2E8-22BE-4434-B8B7-64B25BDAECDA}"/>
    <cellStyle name="Normal 130 2 2 2" xfId="9350" xr:uid="{9C8157D7-63DD-42DF-9C84-656B33399DA5}"/>
    <cellStyle name="Normal 130 2 2 2 2" xfId="49233" xr:uid="{8D201DD7-BE06-4800-B00C-75038802D55C}"/>
    <cellStyle name="Normal 130 2 2 3" xfId="44595" xr:uid="{28DF636D-F0D9-476B-80F1-3EC636AB23B7}"/>
    <cellStyle name="Normal 130 2 3" xfId="4760" xr:uid="{A9B2FDD3-E68E-434B-AFEE-28BF6CE08E3D}"/>
    <cellStyle name="Normal 130 2 3 2" xfId="9393" xr:uid="{38AB081A-7B52-45CA-81C9-F37002753097}"/>
    <cellStyle name="Normal 130 2 3 2 2" xfId="49276" xr:uid="{3079957C-5A22-4D15-B94F-B7A7F22BE0B7}"/>
    <cellStyle name="Normal 130 2 3 3" xfId="44656" xr:uid="{DEE2072E-D1A5-47EC-96FA-E432B9F9E872}"/>
    <cellStyle name="Normal 130 2 4" xfId="6586" xr:uid="{FE3B7B24-AC43-4FA9-ABE8-B0904DD5CD47}"/>
    <cellStyle name="Normal 130 2 4 2" xfId="10727" xr:uid="{76F2ACE9-4F46-4226-AE37-902D144B8335}"/>
    <cellStyle name="Normal 130 2 4 2 2" xfId="50610" xr:uid="{AAA51492-8FB9-48FF-8DC5-6892CF5DF17E}"/>
    <cellStyle name="Normal 130 2 4 3" xfId="46480" xr:uid="{DDB5A77D-7009-4F4C-BAB2-F82E2DDB5EE1}"/>
    <cellStyle name="Normal 130 2 5" xfId="8015" xr:uid="{5481D69B-BCDB-49D7-BD8E-812867C610FD}"/>
    <cellStyle name="Normal 130 2 5 2" xfId="47898" xr:uid="{4658FCBE-E66D-477C-B43C-3DCDC441B202}"/>
    <cellStyle name="Normal 130 2 6" xfId="6699" xr:uid="{8ABD8518-D942-41D5-AC5F-93A833A7DF79}"/>
    <cellStyle name="Normal 130 2 6 2" xfId="46589" xr:uid="{4C2FBAEF-2A90-4E21-B895-BF6768F0E0E9}"/>
    <cellStyle name="Normal 130 2 7" xfId="12558" xr:uid="{384069B1-8A2B-4281-92D4-1E120FBB7FC5}"/>
    <cellStyle name="Normal 130 2 7 2" xfId="52439" xr:uid="{CB01E88D-DE09-4FAD-B1D9-D0AF755C562F}"/>
    <cellStyle name="Normal 130 2 8" xfId="2784" xr:uid="{C2E0420F-2D89-4E75-A7DD-67B45830FA3B}"/>
    <cellStyle name="Normal 130 2 9" xfId="42705" xr:uid="{712F3006-CF8A-4E30-B167-4940FBB4E7C5}"/>
    <cellStyle name="Normal 130 3" xfId="4666" xr:uid="{07E3B211-D990-4CBB-831A-79F90C977E10}"/>
    <cellStyle name="Normal 130 3 2" xfId="9327" xr:uid="{D072495C-5504-49B1-88BC-F688DE4FAA89}"/>
    <cellStyle name="Normal 130 3 2 2" xfId="49210" xr:uid="{90163442-4D5B-4775-AF49-A3F93825DD5B}"/>
    <cellStyle name="Normal 130 3 3" xfId="44570" xr:uid="{0A675065-8B43-436B-A22B-73BBF891D93A}"/>
    <cellStyle name="Normal 130 4" xfId="4747" xr:uid="{60D42A98-C194-49B7-95C9-51705A9A3965}"/>
    <cellStyle name="Normal 130 4 2" xfId="9381" xr:uid="{52151F23-9FD2-4305-B7A1-E242B4DE08A3}"/>
    <cellStyle name="Normal 130 4 2 2" xfId="49264" xr:uid="{3C5A1856-7561-4FFC-9293-B48D0D2F350D}"/>
    <cellStyle name="Normal 130 4 3" xfId="44644" xr:uid="{56B8DFE5-100B-4A8B-AC3C-1509F602FFBF}"/>
    <cellStyle name="Normal 130 5" xfId="6561" xr:uid="{D5081D73-8005-4354-8426-8C16DF32080F}"/>
    <cellStyle name="Normal 130 5 2" xfId="10704" xr:uid="{D0E8C26C-C9A3-4563-A114-5135C4A4ACE9}"/>
    <cellStyle name="Normal 130 5 2 2" xfId="50587" xr:uid="{FCDDED5F-E8B5-4D0D-8AA0-5F42D4224AE1}"/>
    <cellStyle name="Normal 130 5 3" xfId="46455" xr:uid="{D594AC11-C217-4F9B-A8F1-E330774155D5}"/>
    <cellStyle name="Normal 130 6" xfId="7992" xr:uid="{56B28439-5E65-4244-9599-BE8F32FAEC65}"/>
    <cellStyle name="Normal 130 6 2" xfId="47875" xr:uid="{AD642AF4-30CC-42C4-A5C5-D55C570FB0EC}"/>
    <cellStyle name="Normal 130 7" xfId="6687" xr:uid="{1A401F17-E090-467D-988C-5095ABD8593F}"/>
    <cellStyle name="Normal 130 7 2" xfId="46577" xr:uid="{74F3C0B1-F6BF-4670-8387-882FF0AA9388}"/>
    <cellStyle name="Normal 130 8" xfId="12533" xr:uid="{053E7939-C785-42EE-BBBC-DF651D2AB3C0}"/>
    <cellStyle name="Normal 130 8 2" xfId="52414" xr:uid="{416B997F-392C-4976-B177-1AB0F996D145}"/>
    <cellStyle name="Normal 130 9" xfId="42680" xr:uid="{6A3FC59F-04AD-46D5-8125-8DC587F92493}"/>
    <cellStyle name="Normal 131" xfId="2546" xr:uid="{75D6D8E2-DDB7-4542-8CA3-58ED8FA91EDD}"/>
    <cellStyle name="Normal 132" xfId="40723" xr:uid="{19BD761C-64D1-4ECE-A625-B4E258C2B44F}"/>
    <cellStyle name="Normal 132 2" xfId="53504" xr:uid="{B4CBEC37-E68C-47A5-9C20-6A7317758A8D}"/>
    <cellStyle name="Normal 133" xfId="40731" xr:uid="{8E0202BB-3CC5-4A4C-81B3-FE7AA6E99BC9}"/>
    <cellStyle name="Normal 133 2" xfId="53517" xr:uid="{C729288A-E830-4AE9-92DF-F9C432246B1B}"/>
    <cellStyle name="Normal 134" xfId="40726" xr:uid="{D9CD2221-3BDD-4F7F-8B89-FDA5A55BC5D8}"/>
    <cellStyle name="Normal 135" xfId="40851" xr:uid="{19BD7433-CFBC-46B7-849F-82A0993EA5D7}"/>
    <cellStyle name="Normal 136" xfId="40854" xr:uid="{070CCDFB-67F0-4A48-9033-DE839135E070}"/>
    <cellStyle name="Normal 137" xfId="40615" xr:uid="{F98D11BA-6B16-474B-BAB8-7345C2032582}"/>
    <cellStyle name="Normal 138" xfId="53333" xr:uid="{DE51F280-6D5D-4846-8EEF-C9E8EA5D20E3}"/>
    <cellStyle name="Normal 139" xfId="40606" xr:uid="{079B270F-89C8-49B8-B4B6-099044B8D118}"/>
    <cellStyle name="Normal 14" xfId="30" xr:uid="{DE88ACF8-FDF1-49CA-ADFE-031ED42DCC90}"/>
    <cellStyle name="Normal 14 10" xfId="10769" xr:uid="{3FD62DF4-B024-4B05-8810-01239A6E7BE6}"/>
    <cellStyle name="Normal 14 10 2" xfId="50651" xr:uid="{E956EC52-6A35-4BFA-9DED-C7337468BF25}"/>
    <cellStyle name="Normal 14 11" xfId="12828" xr:uid="{BA1D5A21-DCB4-47B7-B4A1-D00195645F99}"/>
    <cellStyle name="Normal 14 11 2" xfId="52704" xr:uid="{5C0A0BCC-FBE2-4766-A685-C19870DDF937}"/>
    <cellStyle name="Normal 14 12" xfId="13458" xr:uid="{08234D20-B6D4-4F68-9141-C5F73585584C}"/>
    <cellStyle name="Normal 14 13" xfId="13485" xr:uid="{9DDCCA3C-5187-4839-83D3-773BD610DC81}"/>
    <cellStyle name="Normal 14 14" xfId="1001" xr:uid="{1E5A1FAB-B94F-477C-9277-5BFE1AE55F0D}"/>
    <cellStyle name="Normal 14 15" xfId="40660" xr:uid="{8BDF84CA-17DA-4E20-A3DC-6E7F9AA640DF}"/>
    <cellStyle name="Normal 14 16" xfId="40853" xr:uid="{8B37F493-C92E-4955-824E-926D4C166828}"/>
    <cellStyle name="Normal 14 17" xfId="53513" xr:uid="{A90A394B-08D5-4820-97D3-ED48F5F448AB}"/>
    <cellStyle name="Normal 14 18" xfId="830" xr:uid="{B35C4E99-3A6A-4EA5-B0D7-278E91E9D7C7}"/>
    <cellStyle name="Normal 14 2" xfId="200" xr:uid="{9B91FBE0-172A-40D3-8807-9267F7DD71DD}"/>
    <cellStyle name="Normal 14 2 2" xfId="2654" xr:uid="{DAADD1D5-AB19-41BE-A2D5-86D12E02F840}"/>
    <cellStyle name="Normal 14 2 2 2" xfId="4570" xr:uid="{BCAF195C-1DD7-4E44-9749-CCD0D4216E1E}"/>
    <cellStyle name="Normal 14 2 2 2 2" xfId="9259" xr:uid="{DB855774-3B01-4DBA-AEBE-E29CA13B0C43}"/>
    <cellStyle name="Normal 14 2 2 2 2 2" xfId="49142" xr:uid="{0C344A4A-A728-4798-BCD7-DB30D13CEEED}"/>
    <cellStyle name="Normal 14 2 2 2 3" xfId="44474" xr:uid="{75B68CAD-253C-400B-91C6-32AA44D0C118}"/>
    <cellStyle name="Normal 14 2 2 3" xfId="6465" xr:uid="{EB80D6C2-2F50-4EC7-BE69-46E10404E274}"/>
    <cellStyle name="Normal 14 2 2 3 2" xfId="10636" xr:uid="{18AAABBF-8DCB-4ACF-A51D-3831CD487BE2}"/>
    <cellStyle name="Normal 14 2 2 3 2 2" xfId="50519" xr:uid="{A47A1170-3721-47D9-AF38-0C2F05AFE79B}"/>
    <cellStyle name="Normal 14 2 2 3 3" xfId="46359" xr:uid="{8154787C-3309-48AC-8D73-9D5054FEAD86}"/>
    <cellStyle name="Normal 14 2 2 4" xfId="7924" xr:uid="{75372A8F-F26D-469D-8463-5C8540F7A018}"/>
    <cellStyle name="Normal 14 2 2 4 2" xfId="47807" xr:uid="{DB9E00C7-DC3C-4B76-8E21-91F05C1D2D2D}"/>
    <cellStyle name="Normal 14 2 2 5" xfId="12437" xr:uid="{B5A49BC3-40C8-4B3B-B2CE-EA313B20AD35}"/>
    <cellStyle name="Normal 14 2 2 5 2" xfId="52318" xr:uid="{665A56BB-C03F-4307-94F7-B48E632A0EB1}"/>
    <cellStyle name="Normal 14 2 2 6" xfId="39078" xr:uid="{51E0B829-F1F3-4206-A92D-28F84D9B4394}"/>
    <cellStyle name="Normal 14 2 2 7" xfId="42584" xr:uid="{EE288A44-0B07-41A4-8482-BAC841089F12}"/>
    <cellStyle name="Normal 14 2 3" xfId="38473" xr:uid="{D1CC35A3-199C-4ADD-929C-1F0235E6E51D}"/>
    <cellStyle name="Normal 14 3" xfId="258" xr:uid="{8E49C25D-76F8-4A0F-A30F-EA48BB8D4E96}"/>
    <cellStyle name="Normal 14 3 10" xfId="1562" xr:uid="{972AFFE3-F467-42DC-831C-2A957229B82E}"/>
    <cellStyle name="Normal 14 3 2" xfId="2125" xr:uid="{06A71325-61BB-4911-868E-6BC1F404EB39}"/>
    <cellStyle name="Normal 14 3 2 2" xfId="4051" xr:uid="{5634F4CD-BC93-478F-BAD5-14B7A168FB3B}"/>
    <cellStyle name="Normal 14 3 2 2 2" xfId="8881" xr:uid="{4859F26B-D6A9-41CD-B448-286E56E21B2F}"/>
    <cellStyle name="Normal 14 3 2 2 2 2" xfId="48764" xr:uid="{95C7EEFF-F074-42B9-846C-7EBCF37139EF}"/>
    <cellStyle name="Normal 14 3 2 2 3" xfId="43955" xr:uid="{2BEDF047-C356-4986-BD73-70E47E373914}"/>
    <cellStyle name="Normal 14 3 2 3" xfId="5944" xr:uid="{13390DF3-8C2A-4976-A143-5BFB54015E9B}"/>
    <cellStyle name="Normal 14 3 2 3 2" xfId="10256" xr:uid="{9B2EBB32-259A-4806-B391-6E136AF845F9}"/>
    <cellStyle name="Normal 14 3 2 3 2 2" xfId="50139" xr:uid="{A2040082-04F3-4BBB-9970-3E19873D070E}"/>
    <cellStyle name="Normal 14 3 2 3 3" xfId="45838" xr:uid="{5E1EA5E1-2458-471D-A575-12C2ADA2AF44}"/>
    <cellStyle name="Normal 14 3 2 4" xfId="7546" xr:uid="{3A6DA7F5-7E56-42EB-B6B3-DDC16F89DC53}"/>
    <cellStyle name="Normal 14 3 2 4 2" xfId="47429" xr:uid="{FACA4BF0-F556-4271-B808-B2992967443A}"/>
    <cellStyle name="Normal 14 3 2 5" xfId="11918" xr:uid="{9A458A9E-C0D7-4CEB-8F54-ACD97473A022}"/>
    <cellStyle name="Normal 14 3 2 5 2" xfId="51799" xr:uid="{762A9A0F-5B30-42D2-9019-ED67D2F133BC}"/>
    <cellStyle name="Normal 14 3 2 6" xfId="42066" xr:uid="{480349BA-5DEC-43C2-B08A-79A25D145B06}"/>
    <cellStyle name="Normal 14 3 3" xfId="2611" xr:uid="{91EF719E-A849-4F95-8E94-6D6F8CD3C329}"/>
    <cellStyle name="Normal 14 3 3 2" xfId="4528" xr:uid="{D2A3D45F-E148-40D6-A302-1F8FD1E4BBE0}"/>
    <cellStyle name="Normal 14 3 3 2 2" xfId="9232" xr:uid="{FD286D8D-BD60-43B0-9F41-116D767B8B1C}"/>
    <cellStyle name="Normal 14 3 3 2 2 2" xfId="49115" xr:uid="{05CB9667-99F7-453A-8100-6E73436C40B6}"/>
    <cellStyle name="Normal 14 3 3 2 3" xfId="44432" xr:uid="{693F4EDF-774B-497C-81F7-C9B42CCB0793}"/>
    <cellStyle name="Normal 14 3 3 3" xfId="6423" xr:uid="{295BD7B0-3FDE-4D82-BCC7-BE2A68F4B74F}"/>
    <cellStyle name="Normal 14 3 3 3 2" xfId="10609" xr:uid="{D5A57E1D-C8CB-4DD9-8D0C-78962141C28A}"/>
    <cellStyle name="Normal 14 3 3 3 2 2" xfId="50492" xr:uid="{D8568EEE-0242-4D5E-AAF5-291B283A7548}"/>
    <cellStyle name="Normal 14 3 3 3 3" xfId="46317" xr:uid="{FCD6CEFC-D151-4F2E-9C12-3D919DAD9EAD}"/>
    <cellStyle name="Normal 14 3 3 4" xfId="7897" xr:uid="{ABD06978-1424-4DFD-AB8D-5DD9645F5FA9}"/>
    <cellStyle name="Normal 14 3 3 4 2" xfId="47780" xr:uid="{547DC5EE-6B14-48FB-8A4D-62581988464A}"/>
    <cellStyle name="Normal 14 3 3 5" xfId="12395" xr:uid="{B656ECE4-7392-4FEA-830B-FCC86E73DA07}"/>
    <cellStyle name="Normal 14 3 3 5 2" xfId="52276" xr:uid="{F3EFE228-6627-4C98-A046-C75F6E6E8DC0}"/>
    <cellStyle name="Normal 14 3 3 6" xfId="42542" xr:uid="{832BAE15-6D56-4200-82DB-EA2D0B74CE29}"/>
    <cellStyle name="Normal 14 3 4" xfId="3437" xr:uid="{2C7A3A72-635D-4082-AFFB-C74218CCCF05}"/>
    <cellStyle name="Normal 14 3 4 2" xfId="8456" xr:uid="{81B2E283-666A-40E7-B431-131DD6653DC8}"/>
    <cellStyle name="Normal 14 3 4 2 2" xfId="48339" xr:uid="{BF0630FB-528B-4B7B-8D43-785E195D57CA}"/>
    <cellStyle name="Normal 14 3 4 3" xfId="43341" xr:uid="{DFB5040F-2A03-428F-8DF8-ED5D01AF1AE7}"/>
    <cellStyle name="Normal 14 3 5" xfId="5345" xr:uid="{665236AD-D485-4C32-A0A8-4DFC861B38A0}"/>
    <cellStyle name="Normal 14 3 5 2" xfId="9831" xr:uid="{6CB6C0D6-2E4B-44F0-9172-DB4D3333A51D}"/>
    <cellStyle name="Normal 14 3 5 2 2" xfId="49714" xr:uid="{950F410D-E047-443E-943B-7325ECF03201}"/>
    <cellStyle name="Normal 14 3 5 3" xfId="45239" xr:uid="{53803C5F-4F98-4F78-AE39-5BE8EC3B981B}"/>
    <cellStyle name="Normal 14 3 6" xfId="7121" xr:uid="{8F36D7C6-B0BA-4C4E-BCEE-AB6B56351747}"/>
    <cellStyle name="Normal 14 3 6 2" xfId="47004" xr:uid="{5CBA7020-E503-4EB7-86C7-C1DD174EA8F7}"/>
    <cellStyle name="Normal 14 3 7" xfId="11319" xr:uid="{29806377-E610-48AF-B024-84E96513C184}"/>
    <cellStyle name="Normal 14 3 7 2" xfId="51200" xr:uid="{028DC34B-CD9A-49B1-91D9-8A083DECF1E1}"/>
    <cellStyle name="Normal 14 3 8" xfId="12994" xr:uid="{AE758A55-6A73-442C-A63F-79A419344135}"/>
    <cellStyle name="Normal 14 3 8 2" xfId="52868" xr:uid="{D92C1348-52E0-48E6-95F5-64D3A5A49DCA}"/>
    <cellStyle name="Normal 14 3 9" xfId="41452" xr:uid="{4727776E-9AE5-4B65-9D3C-9A00B92B3866}"/>
    <cellStyle name="Normal 14 4" xfId="1386" xr:uid="{0DE0C2F0-0854-4040-A9E2-A9FD0D595C44}"/>
    <cellStyle name="Normal 14 4 2" xfId="2709" xr:uid="{46A62933-050F-455E-9626-06CA68999062}"/>
    <cellStyle name="Normal 14 4 2 2" xfId="4623" xr:uid="{8F6DDAFA-92EC-43FB-8C06-D6BF9D7865DD}"/>
    <cellStyle name="Normal 14 4 2 2 2" xfId="9290" xr:uid="{F9795F90-7973-45EA-ADB1-BD1135C9E10D}"/>
    <cellStyle name="Normal 14 4 2 2 2 2" xfId="49173" xr:uid="{3D8C20D1-1E03-4481-80F4-606384FD18DA}"/>
    <cellStyle name="Normal 14 4 2 2 3" xfId="44527" xr:uid="{310C0D2F-BA89-46EB-AFAD-19C32C0565B0}"/>
    <cellStyle name="Normal 14 4 2 3" xfId="6518" xr:uid="{6FE6E04E-EF9B-4ADB-9238-21B8EAEEA7D3}"/>
    <cellStyle name="Normal 14 4 2 3 2" xfId="10667" xr:uid="{064751D8-E2C9-4979-8FA0-E4FAEB1B21DA}"/>
    <cellStyle name="Normal 14 4 2 3 2 2" xfId="50550" xr:uid="{F8CC8175-3582-4F63-B73A-C1C3577421BF}"/>
    <cellStyle name="Normal 14 4 2 3 3" xfId="46412" xr:uid="{D35DA910-5681-446F-9E2B-0B470080EDF0}"/>
    <cellStyle name="Normal 14 4 2 4" xfId="7955" xr:uid="{D2E159E0-C797-4704-8968-525063BE0DB3}"/>
    <cellStyle name="Normal 14 4 2 4 2" xfId="47838" xr:uid="{602FE4A3-67E5-496F-B377-9B6C58B38FE7}"/>
    <cellStyle name="Normal 14 4 2 5" xfId="12490" xr:uid="{CF0AECC2-BE02-4501-BB85-8D7E92E4925B}"/>
    <cellStyle name="Normal 14 4 2 5 2" xfId="52371" xr:uid="{98B93A2E-08B9-45EC-B1E5-6EAA8A48415D}"/>
    <cellStyle name="Normal 14 4 2 6" xfId="42637" xr:uid="{E2C5A47C-406F-4BD0-A580-37EC2A920A04}"/>
    <cellStyle name="Normal 14 4 3" xfId="3273" xr:uid="{B0A6FBBA-D799-4DA9-B920-EFAFB7540927}"/>
    <cellStyle name="Normal 14 4 3 2" xfId="8353" xr:uid="{827F00C2-4327-4ADA-AA54-B32825BBB232}"/>
    <cellStyle name="Normal 14 4 3 2 2" xfId="48236" xr:uid="{98B34A3D-7A5E-4A04-AD11-096E2F9C8007}"/>
    <cellStyle name="Normal 14 4 3 3" xfId="43177" xr:uid="{A97F020D-181D-4A38-8865-E7610F004DB3}"/>
    <cellStyle name="Normal 14 4 4" xfId="5181" xr:uid="{10B8B199-B9C3-47C2-BF27-7F35857021C6}"/>
    <cellStyle name="Normal 14 4 4 2" xfId="9728" xr:uid="{8E317E6E-0F40-4283-B8CC-491E2283CE64}"/>
    <cellStyle name="Normal 14 4 4 2 2" xfId="49611" xr:uid="{F0C4CA9F-5D66-480D-88CC-48E5150DF238}"/>
    <cellStyle name="Normal 14 4 4 3" xfId="45075" xr:uid="{9913168B-CE5A-407C-ACBE-6ED5F853D2EE}"/>
    <cellStyle name="Normal 14 4 5" xfId="7018" xr:uid="{21B7ECF8-AB2B-4FE9-BF11-3289E5580BDF}"/>
    <cellStyle name="Normal 14 4 5 2" xfId="46901" xr:uid="{A59B5F38-7B34-431D-838A-5F99E0B3D800}"/>
    <cellStyle name="Normal 14 4 6" xfId="11155" xr:uid="{5FE2B45F-7599-4AB1-8EEE-14079327E17A}"/>
    <cellStyle name="Normal 14 4 6 2" xfId="51036" xr:uid="{CB23569B-A235-47DA-93F4-2C5CDAD999D3}"/>
    <cellStyle name="Normal 14 4 7" xfId="41288" xr:uid="{6C462F59-2100-4678-B599-B3D5BA93F613}"/>
    <cellStyle name="Normal 14 5" xfId="1962" xr:uid="{AB392ED5-EB51-40A6-906C-C39C5C460C92}"/>
    <cellStyle name="Normal 14 5 2" xfId="3888" xr:uid="{DCA4007B-D072-4828-A45B-14AA9A37A970}"/>
    <cellStyle name="Normal 14 5 2 2" xfId="8779" xr:uid="{3A98B43A-400A-4BE1-91D5-1F0607D3ABB1}"/>
    <cellStyle name="Normal 14 5 2 2 2" xfId="48662" xr:uid="{16EC8AED-1549-4E33-8337-10E7FC623A04}"/>
    <cellStyle name="Normal 14 5 2 3" xfId="43792" xr:uid="{E3573A8C-255E-4E1F-9255-2FC7EBA88CD6}"/>
    <cellStyle name="Normal 14 5 3" xfId="5781" xr:uid="{309996E4-174F-48E0-B23A-0ABE699AFE19}"/>
    <cellStyle name="Normal 14 5 3 2" xfId="10154" xr:uid="{EEE330E3-C42F-434A-8B8E-61E8C197702D}"/>
    <cellStyle name="Normal 14 5 3 2 2" xfId="50037" xr:uid="{3CAF86CA-8BFF-4772-B315-353E47FE5388}"/>
    <cellStyle name="Normal 14 5 3 3" xfId="45675" xr:uid="{BDE42B43-1AEC-4899-B3A0-851167BABE64}"/>
    <cellStyle name="Normal 14 5 4" xfId="7444" xr:uid="{387CCC93-F111-478B-B2F4-9347DD1C9163}"/>
    <cellStyle name="Normal 14 5 4 2" xfId="47327" xr:uid="{5F898F06-31A4-41FA-A9BD-0E94D224C2F6}"/>
    <cellStyle name="Normal 14 5 5" xfId="11755" xr:uid="{0E93E1FC-EB39-4B1C-BB28-9B812D9E62A1}"/>
    <cellStyle name="Normal 14 5 5 2" xfId="51636" xr:uid="{D53A6CA6-9F6F-4A9A-9771-11D07CB1E971}"/>
    <cellStyle name="Normal 14 5 6" xfId="41903" xr:uid="{E82B32AC-A49E-4A93-8E96-A97F1160D994}"/>
    <cellStyle name="Normal 14 6" xfId="2567" xr:uid="{211A47CB-01C0-4D5D-A705-C746AFA563F8}"/>
    <cellStyle name="Normal 14 6 2" xfId="4484" xr:uid="{AAD7312A-FF7A-4F35-9122-7A055C1899BD}"/>
    <cellStyle name="Normal 14 6 2 2" xfId="9205" xr:uid="{A04E807E-4A03-403B-91C5-D13FF5395907}"/>
    <cellStyle name="Normal 14 6 2 2 2" xfId="49088" xr:uid="{838C4671-30FF-4DF7-BF7D-2308BA2BBD05}"/>
    <cellStyle name="Normal 14 6 2 3" xfId="44388" xr:uid="{1BC9D30E-A88F-4836-88F8-4D4E0BCA537B}"/>
    <cellStyle name="Normal 14 6 3" xfId="6379" xr:uid="{7D230496-0ADC-4F96-8876-08A516DE19F0}"/>
    <cellStyle name="Normal 14 6 3 2" xfId="10582" xr:uid="{424449A8-07F2-40DD-8805-E8E72938F288}"/>
    <cellStyle name="Normal 14 6 3 2 2" xfId="50465" xr:uid="{06D90B04-8974-4A0A-AA49-E28D95C5A5E0}"/>
    <cellStyle name="Normal 14 6 3 3" xfId="46273" xr:uid="{F3CBC7F4-EF4B-43F5-9072-26EE16082478}"/>
    <cellStyle name="Normal 14 6 4" xfId="7870" xr:uid="{B3C6FD18-A48F-47B5-A3DA-C19F44E407AC}"/>
    <cellStyle name="Normal 14 6 4 2" xfId="47753" xr:uid="{F5B8C1CE-4C7D-4DE4-8C1A-15CF28564401}"/>
    <cellStyle name="Normal 14 6 5" xfId="12351" xr:uid="{54E0E354-787F-4D69-9998-F67CA2939E21}"/>
    <cellStyle name="Normal 14 6 5 2" xfId="52232" xr:uid="{BFA9E113-D596-411A-8DF0-8E698D9B0B20}"/>
    <cellStyle name="Normal 14 6 6" xfId="42499" xr:uid="{4FAEF89B-FDC5-4AD2-9010-A20EAB85D53F}"/>
    <cellStyle name="Normal 14 7" xfId="2852" xr:uid="{DEBA0E97-6882-496E-9C76-C4BF9071A09A}"/>
    <cellStyle name="Normal 14 7 2" xfId="8052" xr:uid="{81923154-5BE5-4455-80B1-4B01880236E8}"/>
    <cellStyle name="Normal 14 7 2 2" xfId="47935" xr:uid="{A31A2585-09DC-4B36-87E9-ACC36E843B8C}"/>
    <cellStyle name="Normal 14 7 3" xfId="42761" xr:uid="{B05AEAE0-E0DD-4433-8FE8-449113B73AF2}"/>
    <cellStyle name="Normal 14 8" xfId="4794" xr:uid="{02C9A767-5BA6-4DFD-912C-74C231E9B32F}"/>
    <cellStyle name="Normal 14 8 2" xfId="9426" xr:uid="{5E71FEE3-BFD2-4E73-B9C5-15726D66C6F7}"/>
    <cellStyle name="Normal 14 8 2 2" xfId="49309" xr:uid="{249EB409-A2C2-416B-A8C3-6DC1435F2B71}"/>
    <cellStyle name="Normal 14 8 3" xfId="44689" xr:uid="{E09AD06A-477A-42B8-B201-E0FB96093EBD}"/>
    <cellStyle name="Normal 14 9" xfId="6705" xr:uid="{E5AA095E-C132-49E6-8595-5F093DA15D0C}"/>
    <cellStyle name="Normal 14 9 2" xfId="46594" xr:uid="{435B8A78-78CE-4FED-A688-6B3B10197698}"/>
    <cellStyle name="Normal 140" xfId="40618" xr:uid="{9653957C-7BB2-4FBC-B3B9-3724E4AF34EA}"/>
    <cellStyle name="Normal 141" xfId="38739" xr:uid="{868E3E53-2535-4386-9D12-FE7D4DC49898}"/>
    <cellStyle name="Normal 141 2" xfId="40603" xr:uid="{B9379452-3FB3-4A5D-8842-2C949DC1314C}"/>
    <cellStyle name="Normal 142" xfId="53334" xr:uid="{77994FC5-1648-416B-AB26-684895F0C8ED}"/>
    <cellStyle name="Normal 143" xfId="40568" xr:uid="{E100D0DC-5109-447A-9A0C-9245279EAD5D}"/>
    <cellStyle name="Normal 144" xfId="40566" xr:uid="{BABA7CF0-9517-4967-9C6C-507E01CE28B9}"/>
    <cellStyle name="Normal 145" xfId="53335" xr:uid="{9B89A8E5-5C57-4FA6-9CF4-3AB1D56C1C41}"/>
    <cellStyle name="Normal 146" xfId="53353" xr:uid="{5FFDA04B-0BB6-4FBB-A2EB-67905D8ABE2F}"/>
    <cellStyle name="Normal 147" xfId="53356" xr:uid="{6CC231CB-A717-40D0-B50B-0F7116954026}"/>
    <cellStyle name="Normal 148" xfId="40570" xr:uid="{F279E39D-1ACE-475C-9A80-5825BB251198}"/>
    <cellStyle name="Normal 148 2" xfId="53515" xr:uid="{EA4B561C-460C-44DE-90DE-DF3BBAEC14E9}"/>
    <cellStyle name="Normal 149" xfId="40557" xr:uid="{A5D1D709-9A9A-42F5-83B0-7037A5480D63}"/>
    <cellStyle name="Normal 149 2" xfId="53436" xr:uid="{84650E13-B6E3-461A-B5D2-37E7135BDF97}"/>
    <cellStyle name="Normal 15" xfId="92" xr:uid="{2FB289AD-FCE8-42CE-A1C4-AEC2129ECFD9}"/>
    <cellStyle name="Normal 15 10" xfId="10809" xr:uid="{F16FE8C2-89D1-4953-BFDA-13D209C12EB1}"/>
    <cellStyle name="Normal 15 10 2" xfId="50691" xr:uid="{95FAB7C3-14FC-4793-809D-3C297D323BAD}"/>
    <cellStyle name="Normal 15 11" xfId="12868" xr:uid="{20B92119-9B95-4325-B9FE-819C14A62F5C}"/>
    <cellStyle name="Normal 15 11 2" xfId="52744" xr:uid="{F31B0518-4A34-4700-A7A2-1791B0F45D59}"/>
    <cellStyle name="Normal 15 12" xfId="13486" xr:uid="{A446F0D4-CEC6-4ED9-99A1-E9A90C512AA7}"/>
    <cellStyle name="Normal 15 13" xfId="1047" xr:uid="{EC095850-A345-45D6-BDB3-4B986843810C}"/>
    <cellStyle name="Normal 15 14" xfId="40666" xr:uid="{2D0C2D8F-F2D4-48BC-ACF6-A14A74E63C71}"/>
    <cellStyle name="Normal 15 15" xfId="40913" xr:uid="{0144086D-5EA8-44FB-8F7F-2526E176A60A}"/>
    <cellStyle name="Normal 15 16" xfId="727" xr:uid="{BDB05639-38DF-409C-B701-4601C1DE130F}"/>
    <cellStyle name="Normal 15 2" xfId="203" xr:uid="{1DEFB4B2-F101-4024-8A8D-B1F8D94E8933}"/>
    <cellStyle name="Normal 15 2 2" xfId="38476" xr:uid="{4C8ABEDA-818A-46E7-A73A-5270A0D39DA8}"/>
    <cellStyle name="Normal 15 2 3" xfId="1126" xr:uid="{AA62D6AB-ABF2-4C38-BE6D-646BFEBFD2C2}"/>
    <cellStyle name="Normal 15 2 4" xfId="40716" xr:uid="{70109E5D-ADDC-4929-9E42-7374E0CE3CF4}"/>
    <cellStyle name="Normal 15 2 5" xfId="831" xr:uid="{7755AF68-867B-42B3-9E35-A987399879FB}"/>
    <cellStyle name="Normal 15 3" xfId="298" xr:uid="{6902D82C-DC3C-4662-8597-82CB0D82D087}"/>
    <cellStyle name="Normal 15 3 2" xfId="2165" xr:uid="{60D36550-606A-4BD4-9013-03B0B4D193F9}"/>
    <cellStyle name="Normal 15 3 2 2" xfId="4091" xr:uid="{4336F098-807E-4F35-94BF-CC6ADA074E5C}"/>
    <cellStyle name="Normal 15 3 2 2 2" xfId="8904" xr:uid="{13F8F63E-F24C-4B7D-89DE-667B715FE773}"/>
    <cellStyle name="Normal 15 3 2 2 2 2" xfId="48787" xr:uid="{2EE18B11-D72C-43C3-B8F0-C8D11C908236}"/>
    <cellStyle name="Normal 15 3 2 2 3" xfId="43995" xr:uid="{CE90C255-F745-451B-96B2-DBFC62A0F74B}"/>
    <cellStyle name="Normal 15 3 2 3" xfId="5984" xr:uid="{D976C9D4-9A27-43A7-AFF6-9B189B6CC4E8}"/>
    <cellStyle name="Normal 15 3 2 3 2" xfId="10279" xr:uid="{2910B381-33A2-42DB-ABB9-54F186397F34}"/>
    <cellStyle name="Normal 15 3 2 3 2 2" xfId="50162" xr:uid="{4FE5D674-AEBD-49CE-BDF5-D79CE25D04F1}"/>
    <cellStyle name="Normal 15 3 2 3 3" xfId="45878" xr:uid="{D5EC5C3B-3F5F-4CFB-A80E-F329E3C7F6A3}"/>
    <cellStyle name="Normal 15 3 2 4" xfId="7569" xr:uid="{970AA02E-F276-4EE8-931C-3A575BBF3FC7}"/>
    <cellStyle name="Normal 15 3 2 4 2" xfId="47452" xr:uid="{03316EE2-0A8E-4A65-BFFB-19010A7FA495}"/>
    <cellStyle name="Normal 15 3 2 5" xfId="11958" xr:uid="{A0281681-6B02-43F9-A406-967AC0B71C1A}"/>
    <cellStyle name="Normal 15 3 2 5 2" xfId="51839" xr:uid="{DF412C8A-D099-40B1-BAC1-3BF490E6C3A4}"/>
    <cellStyle name="Normal 15 3 2 6" xfId="42106" xr:uid="{A47C8307-7627-4608-8C6E-931697FC84CB}"/>
    <cellStyle name="Normal 15 3 3" xfId="3477" xr:uid="{126A6CDA-62F4-4ABE-9200-934B3AD5582B}"/>
    <cellStyle name="Normal 15 3 3 2" xfId="8479" xr:uid="{0127B3DA-C3AA-49F1-97F0-319551167A66}"/>
    <cellStyle name="Normal 15 3 3 2 2" xfId="48362" xr:uid="{96844D02-DBDF-4EAD-AFA5-D775C58F597B}"/>
    <cellStyle name="Normal 15 3 3 3" xfId="43381" xr:uid="{8AF8B390-5371-4524-8B3E-0B2C6C540FAF}"/>
    <cellStyle name="Normal 15 3 4" xfId="5385" xr:uid="{E37B01B1-E0AD-43B4-A390-92704F092F6B}"/>
    <cellStyle name="Normal 15 3 4 2" xfId="9854" xr:uid="{DCCBA4BC-E59E-45C9-B29E-6594224D1FE5}"/>
    <cellStyle name="Normal 15 3 4 2 2" xfId="49737" xr:uid="{C5A434D3-B7D8-4EC7-BF41-6F93ACC6132A}"/>
    <cellStyle name="Normal 15 3 4 3" xfId="45279" xr:uid="{4EFB2C11-25C5-4ADF-AC9D-6429C1194C51}"/>
    <cellStyle name="Normal 15 3 5" xfId="7144" xr:uid="{F4502BE6-93DC-4E62-8BD2-3F1ADFAFBCDB}"/>
    <cellStyle name="Normal 15 3 5 2" xfId="47027" xr:uid="{4626EFE4-870B-444A-906D-7276E611A577}"/>
    <cellStyle name="Normal 15 3 6" xfId="11359" xr:uid="{655406D0-866B-4A20-BAB2-4CDA928BDEC4}"/>
    <cellStyle name="Normal 15 3 6 2" xfId="51240" xr:uid="{B1D36418-A871-4F17-ADFB-E8C0BA6FE0C0}"/>
    <cellStyle name="Normal 15 3 7" xfId="13034" xr:uid="{7838D38D-96FA-4793-93C8-9F1CD4CDFA61}"/>
    <cellStyle name="Normal 15 3 7 2" xfId="52908" xr:uid="{3CA99CAC-B593-467E-BBEF-FD8B99261B98}"/>
    <cellStyle name="Normal 15 3 8" xfId="41492" xr:uid="{4A7E5E11-48FA-4F46-A203-3B3A15C15715}"/>
    <cellStyle name="Normal 15 3 9" xfId="1586" xr:uid="{6F8B5E3A-0315-434A-B33E-57C79B0A4A3B}"/>
    <cellStyle name="Normal 15 4" xfId="1429" xr:uid="{28D3F570-F4E9-4A02-875B-69F9FB1C83D7}"/>
    <cellStyle name="Normal 15 4 2" xfId="3313" xr:uid="{A6CEB083-5CAF-4248-89AC-E24B306FEB9A}"/>
    <cellStyle name="Normal 15 4 2 2" xfId="8376" xr:uid="{E93C2411-18D6-46DA-8FC6-023172240DC3}"/>
    <cellStyle name="Normal 15 4 2 2 2" xfId="48259" xr:uid="{89071BB6-CD1B-49A0-A9A2-0C24052CDE4A}"/>
    <cellStyle name="Normal 15 4 2 3" xfId="43217" xr:uid="{2EF3C021-769A-4EB9-8577-9DD421F184C5}"/>
    <cellStyle name="Normal 15 4 3" xfId="5221" xr:uid="{BBB6C353-46BE-47A6-A1B0-3EB36A49766D}"/>
    <cellStyle name="Normal 15 4 3 2" xfId="9751" xr:uid="{333E95F8-B9B5-4142-8965-7B29161C30A0}"/>
    <cellStyle name="Normal 15 4 3 2 2" xfId="49634" xr:uid="{CD33EFAD-5B7E-4495-B66C-40A89EC9DCBF}"/>
    <cellStyle name="Normal 15 4 3 3" xfId="45115" xr:uid="{017B7EFC-535A-4767-B83B-199CF1F0EB0E}"/>
    <cellStyle name="Normal 15 4 4" xfId="7041" xr:uid="{66B9AF09-2170-4B54-8263-847FB4ECEB8F}"/>
    <cellStyle name="Normal 15 4 4 2" xfId="46924" xr:uid="{914CD557-00CC-4175-B61B-9740D68EE395}"/>
    <cellStyle name="Normal 15 4 5" xfId="11195" xr:uid="{6F839B07-DE47-48C0-A400-B9EA314AA9C2}"/>
    <cellStyle name="Normal 15 4 5 2" xfId="51076" xr:uid="{29813102-23C3-45D3-9A3D-0469D1CBC3CE}"/>
    <cellStyle name="Normal 15 4 6" xfId="41328" xr:uid="{FB57160B-638C-4120-99B4-F22BF35D8A16}"/>
    <cellStyle name="Normal 15 5" xfId="2001" xr:uid="{8BECD1D1-3255-44F0-8485-D0B0B90FFA04}"/>
    <cellStyle name="Normal 15 5 2" xfId="3927" xr:uid="{2DF25549-11F3-4169-80D5-67E7AF6066FB}"/>
    <cellStyle name="Normal 15 5 2 2" xfId="8801" xr:uid="{67033F39-7381-4A82-9FC6-A2E4A89546FC}"/>
    <cellStyle name="Normal 15 5 2 2 2" xfId="48684" xr:uid="{315FBB62-76C4-4989-B237-7C8B5E5F997D}"/>
    <cellStyle name="Normal 15 5 2 3" xfId="43831" xr:uid="{4273A3B6-17AF-4C62-8790-FE94BFDC6F19}"/>
    <cellStyle name="Normal 15 5 3" xfId="5820" xr:uid="{A36D52A4-1CBD-46C2-9253-66804976A6C8}"/>
    <cellStyle name="Normal 15 5 3 2" xfId="10176" xr:uid="{A3B86BA4-3F5B-4500-98EC-B66A80226DE8}"/>
    <cellStyle name="Normal 15 5 3 2 2" xfId="50059" xr:uid="{A683CD47-BB0E-4246-AB2D-EE9AD9215A6C}"/>
    <cellStyle name="Normal 15 5 3 3" xfId="45714" xr:uid="{ED97A429-94DB-4627-8D10-AC1AC85E1ABB}"/>
    <cellStyle name="Normal 15 5 4" xfId="7466" xr:uid="{5DCBD605-5C8F-411A-9D78-5770A898E541}"/>
    <cellStyle name="Normal 15 5 4 2" xfId="47349" xr:uid="{B17656AD-4B23-4946-A737-D6F8D13D034B}"/>
    <cellStyle name="Normal 15 5 5" xfId="11794" xr:uid="{AD2F8EE1-BC86-4443-A660-D5F7B82760FF}"/>
    <cellStyle name="Normal 15 5 5 2" xfId="51675" xr:uid="{091E5413-1484-457E-8181-2EA40E1F5A49}"/>
    <cellStyle name="Normal 15 5 6" xfId="41942" xr:uid="{73ED672A-2E35-4A28-A25D-EDE60E82E394}"/>
    <cellStyle name="Normal 15 6" xfId="926" xr:uid="{8B8750C4-6DB8-4FA6-93F5-982BF338E238}"/>
    <cellStyle name="Normal 15 7" xfId="2896" xr:uid="{CA7C3F2F-1B4C-459A-903D-2F7658155B42}"/>
    <cellStyle name="Normal 15 7 2" xfId="8075" xr:uid="{4E2B6331-2484-414C-B573-17FE34EF1250}"/>
    <cellStyle name="Normal 15 7 2 2" xfId="47958" xr:uid="{A2E4EA06-BF0B-4CD5-94FC-BD7056D576EE}"/>
    <cellStyle name="Normal 15 7 3" xfId="42801" xr:uid="{68BF8FA1-6060-499C-AA0B-D72079327926}"/>
    <cellStyle name="Normal 15 8" xfId="4834" xr:uid="{60ACED39-D8A0-4320-BEBA-5EDEF66B1851}"/>
    <cellStyle name="Normal 15 8 2" xfId="9449" xr:uid="{5A6B15AD-4472-4CA7-BA72-7A5B96374C31}"/>
    <cellStyle name="Normal 15 8 2 2" xfId="49332" xr:uid="{5B5532AE-BA51-4792-9480-5C94849DB9A8}"/>
    <cellStyle name="Normal 15 8 3" xfId="44729" xr:uid="{59B48BD7-0A0E-41AD-AFCB-60968BA32306}"/>
    <cellStyle name="Normal 15 9" xfId="6734" xr:uid="{247B603D-3828-49F4-90A7-0F0E03D43FDF}"/>
    <cellStyle name="Normal 15 9 2" xfId="46618" xr:uid="{CE65858A-0967-448A-A3CA-105664F1D3AE}"/>
    <cellStyle name="Normal 150" xfId="40563" xr:uid="{4B2E13B9-D915-4C56-AFED-1D668B99304A}"/>
    <cellStyle name="Normal 151" xfId="53360" xr:uid="{DAF0AD29-992C-4792-ABF8-72F4B013AF02}"/>
    <cellStyle name="Normal 151 2" xfId="40565" xr:uid="{974E8763-04B8-4A60-9C29-ED7ACC2FBE23}"/>
    <cellStyle name="Normal 152" xfId="53362" xr:uid="{E016DBD6-47C9-4C28-8E1C-02F94A76FBB4}"/>
    <cellStyle name="Normal 153" xfId="53363" xr:uid="{0C8509D3-DE1C-4FA7-BC23-40876C21BBD1}"/>
    <cellStyle name="Normal 154" xfId="53364" xr:uid="{343262B7-E72A-4FA9-A859-E6F42EE5B9EA}"/>
    <cellStyle name="Normal 155" xfId="53369" xr:uid="{891E4E0E-5582-40E2-ADAD-15371B4581EF}"/>
    <cellStyle name="Normal 156" xfId="53372" xr:uid="{0785E209-2805-47FD-B566-E916DFA4E4B0}"/>
    <cellStyle name="Normal 157" xfId="53381" xr:uid="{71BC32B2-D291-478A-8377-D504457A4B35}"/>
    <cellStyle name="Normal 158" xfId="53387" xr:uid="{CE303BF6-99CE-414C-8237-DFDB479669D6}"/>
    <cellStyle name="Normal 159" xfId="53388" xr:uid="{C39ED768-4A94-4CD7-8ECF-913C896187A8}"/>
    <cellStyle name="Normal 16" xfId="54" xr:uid="{9BF7C205-9162-4BFB-A59B-C1FEE7E5AE53}"/>
    <cellStyle name="Normal 16 2" xfId="2663" xr:uid="{AFE18317-32F1-4703-856A-58D19DEDCF25}"/>
    <cellStyle name="Normal 16 2 2" xfId="4578" xr:uid="{67E317CE-7FF0-414D-BEE8-4CF3C027CDFC}"/>
    <cellStyle name="Normal 16 2 2 2" xfId="9263" xr:uid="{C7CAA367-9AFD-4C5A-B4E0-840B7E65027D}"/>
    <cellStyle name="Normal 16 2 2 2 2" xfId="49146" xr:uid="{234A89CD-FC0B-45BF-B33D-29387FDE5C68}"/>
    <cellStyle name="Normal 16 2 2 3" xfId="44482" xr:uid="{54DFDC28-25AD-4477-9AB2-015D3970F9B9}"/>
    <cellStyle name="Normal 16 2 3" xfId="6473" xr:uid="{42AEC801-0B07-4C19-9AFF-BB872A0FC33C}"/>
    <cellStyle name="Normal 16 2 3 2" xfId="10640" xr:uid="{AF543CCA-DBFB-4E30-9094-ED1DBF0EB7E6}"/>
    <cellStyle name="Normal 16 2 3 2 2" xfId="50523" xr:uid="{08B616A7-2BFE-41FE-BD41-DAAF4E4BA180}"/>
    <cellStyle name="Normal 16 2 3 3" xfId="46367" xr:uid="{5CA79A86-4DC3-4E00-BBBF-4E9D3427FDA5}"/>
    <cellStyle name="Normal 16 2 4" xfId="7928" xr:uid="{7319818E-F16A-4A58-AAEA-F5077C2E4812}"/>
    <cellStyle name="Normal 16 2 4 2" xfId="47811" xr:uid="{37C58253-AAE4-443A-806F-6C461FA1F931}"/>
    <cellStyle name="Normal 16 2 5" xfId="12445" xr:uid="{9D946915-A7DE-4267-ADC3-9110E2EE9BF4}"/>
    <cellStyle name="Normal 16 2 5 2" xfId="52326" xr:uid="{E1959E9F-E50B-48B6-AACF-FD7EEAE90561}"/>
    <cellStyle name="Normal 16 2 6" xfId="39081" xr:uid="{B7C99A24-AF00-48EB-8265-08322D905155}"/>
    <cellStyle name="Normal 16 2 7" xfId="42592" xr:uid="{E28CA142-7C47-487A-8AD6-908608ACE3D7}"/>
    <cellStyle name="Normal 16 3" xfId="39010" xr:uid="{7FDB176B-6EBD-4EA5-BEF2-AFE05492F3C1}"/>
    <cellStyle name="Normal 16 4" xfId="38653" xr:uid="{B8AF81C0-A5D5-4C34-98FE-8AC19798BF58}"/>
    <cellStyle name="Normal 160" xfId="53389" xr:uid="{D7103A83-E501-4637-8B8C-4AFF562EE723}"/>
    <cellStyle name="Normal 160 2 4 2 2" xfId="38465" xr:uid="{359D9878-118A-4B99-A2FF-A013927B14A9}"/>
    <cellStyle name="Normal 160 2 4 2 2 2" xfId="38488" xr:uid="{02EB18C5-EFB3-4B3C-BD25-820968D246D7}"/>
    <cellStyle name="Normal 161" xfId="53394" xr:uid="{D334E556-9FDA-4D65-9DB5-522961B16C51}"/>
    <cellStyle name="Normal 162" xfId="53396" xr:uid="{1868CD2B-2959-4735-A320-A8E6F6A25D37}"/>
    <cellStyle name="Normal 163" xfId="53426" xr:uid="{7CF54E2D-FFD5-499A-B21D-742DA77F4433}"/>
    <cellStyle name="Normal 164" xfId="53428" xr:uid="{CE7A363E-5D57-43E6-B8B9-288DA1D8CB25}"/>
    <cellStyle name="Normal 165" xfId="53433" xr:uid="{41A21692-4F42-46CE-ADA3-5363583C38DA}"/>
    <cellStyle name="Normal 166" xfId="53438" xr:uid="{DE2FCC6B-9C2C-45D0-9348-12056D071ECE}"/>
    <cellStyle name="Normal 167" xfId="53437" xr:uid="{662FA96F-4892-4EF1-8974-37205DC13E7A}"/>
    <cellStyle name="Normal 168" xfId="53510" xr:uid="{ED28F80A-48B0-4463-938F-5ECF15F786C8}"/>
    <cellStyle name="Normal 169" xfId="53434" xr:uid="{4D50D0A5-9B4F-4FC7-A3F1-D864106907EC}"/>
    <cellStyle name="Normal 17" xfId="96" xr:uid="{503468F5-63D7-4A6B-B135-C248D8E8FCFF}"/>
    <cellStyle name="Normal 17 10" xfId="10812" xr:uid="{7D5BB52B-768B-41D6-A7C1-539038E31DB6}"/>
    <cellStyle name="Normal 17 10 2" xfId="50694" xr:uid="{F1EA4081-5179-4EA0-90E6-A882274E1E4F}"/>
    <cellStyle name="Normal 17 11" xfId="12871" xr:uid="{0CF83BAB-74A3-4238-8F87-EA30BA667657}"/>
    <cellStyle name="Normal 17 11 2" xfId="52747" xr:uid="{4579C266-8294-4884-B879-81653F502C50}"/>
    <cellStyle name="Normal 17 12" xfId="38565" xr:uid="{E1556411-56C0-4557-97AC-3E2B9EC18639}"/>
    <cellStyle name="Normal 17 13" xfId="1051" xr:uid="{9DB673BF-AD88-4964-AE0A-D393E642BC90}"/>
    <cellStyle name="Normal 17 14" xfId="40916" xr:uid="{2F6F491C-7ECC-490C-A9FA-17A67B2551ED}"/>
    <cellStyle name="Normal 17 2" xfId="451" xr:uid="{DF956060-F9C6-4489-92FF-EA3BF16F5979}"/>
    <cellStyle name="Normal 17 2 2" xfId="39083" xr:uid="{8DB7991D-43E5-46E1-9BE6-AF51F1288EFD}"/>
    <cellStyle name="Normal 17 2 3" xfId="38654" xr:uid="{0E302681-FEC5-4A0A-8322-5426D72C020A}"/>
    <cellStyle name="Normal 17 3" xfId="301" xr:uid="{CCCF3DE3-F275-4829-8C5C-C5BD9F6715C5}"/>
    <cellStyle name="Normal 17 3 10" xfId="1587" xr:uid="{869F9B46-533C-4050-9963-C4F734916FFA}"/>
    <cellStyle name="Normal 17 3 2" xfId="2168" xr:uid="{634598DA-428A-4AB0-B278-8D5C43BC9675}"/>
    <cellStyle name="Normal 17 3 2 2" xfId="4094" xr:uid="{F739893A-E0E7-47F4-8C4F-960CC4A5278B}"/>
    <cellStyle name="Normal 17 3 2 2 2" xfId="8905" xr:uid="{D73B4ACB-5919-4FE8-9C39-D7DC308ECC99}"/>
    <cellStyle name="Normal 17 3 2 2 2 2" xfId="48788" xr:uid="{3C756ABA-34BD-48AC-B616-DA319D5DD53D}"/>
    <cellStyle name="Normal 17 3 2 2 3" xfId="43998" xr:uid="{B6CD7DC8-1305-4579-A565-C03CE56A9143}"/>
    <cellStyle name="Normal 17 3 2 3" xfId="5987" xr:uid="{6224C216-7EE5-4C19-8F8C-CF0F0AF94C2B}"/>
    <cellStyle name="Normal 17 3 2 3 2" xfId="10280" xr:uid="{172EA969-CA71-42FD-A032-28D9FD66408A}"/>
    <cellStyle name="Normal 17 3 2 3 2 2" xfId="50163" xr:uid="{6179D99A-5266-48DB-B2F0-49474D44200C}"/>
    <cellStyle name="Normal 17 3 2 3 3" xfId="45881" xr:uid="{13478650-F44A-4E12-97F0-AA8EBDECF1C9}"/>
    <cellStyle name="Normal 17 3 2 4" xfId="7570" xr:uid="{6F056CE4-F20E-4F52-90EC-46B0E69A75FB}"/>
    <cellStyle name="Normal 17 3 2 4 2" xfId="47453" xr:uid="{A38B7302-46B9-4678-A44D-66AEE2A9C2D8}"/>
    <cellStyle name="Normal 17 3 2 5" xfId="11961" xr:uid="{0F8C65B0-4CC1-4888-9254-351CE0DB45B3}"/>
    <cellStyle name="Normal 17 3 2 5 2" xfId="51842" xr:uid="{606116C7-15F8-4634-B41E-99ABB3F1E1A7}"/>
    <cellStyle name="Normal 17 3 2 6" xfId="42109" xr:uid="{355877DE-9D8D-45AE-B2BA-43927BB5CE77}"/>
    <cellStyle name="Normal 17 3 3" xfId="3480" xr:uid="{BC3C98E5-7E1F-414A-A509-307B971D9979}"/>
    <cellStyle name="Normal 17 3 3 2" xfId="8480" xr:uid="{0AF58FD0-956A-49AD-BC09-79DD6A27F028}"/>
    <cellStyle name="Normal 17 3 3 2 2" xfId="48363" xr:uid="{FE38DE14-69E1-4D59-81DA-22E3E120978F}"/>
    <cellStyle name="Normal 17 3 3 3" xfId="43384" xr:uid="{9112CD9F-05CA-40C4-B815-D1C4B20C434A}"/>
    <cellStyle name="Normal 17 3 4" xfId="5388" xr:uid="{E8910E37-C868-4F74-B006-6AE89FC22FB2}"/>
    <cellStyle name="Normal 17 3 4 2" xfId="9855" xr:uid="{04AF1C4E-0F74-4F80-9F33-21E512C443D2}"/>
    <cellStyle name="Normal 17 3 4 2 2" xfId="49738" xr:uid="{03C16F95-C059-468D-B849-B732813D5008}"/>
    <cellStyle name="Normal 17 3 4 3" xfId="45282" xr:uid="{7184A2F3-E309-4189-9B5C-5A59F90BB729}"/>
    <cellStyle name="Normal 17 3 5" xfId="7145" xr:uid="{F687C380-17A5-4EAA-B055-468662C233D3}"/>
    <cellStyle name="Normal 17 3 5 2" xfId="47028" xr:uid="{E62BCF57-D229-4CB8-90B7-0E08E54EA74F}"/>
    <cellStyle name="Normal 17 3 6" xfId="11362" xr:uid="{EFD793F2-2B2F-49A6-BAC2-D44F69A37DE0}"/>
    <cellStyle name="Normal 17 3 6 2" xfId="51243" xr:uid="{8E99551F-791F-4FB8-B12B-605D879995B6}"/>
    <cellStyle name="Normal 17 3 7" xfId="13037" xr:uid="{0651AD46-A03B-42E6-A605-87C3D0E9A82A}"/>
    <cellStyle name="Normal 17 3 7 2" xfId="52911" xr:uid="{4646A5D6-661E-47DE-B366-765EE15F0D41}"/>
    <cellStyle name="Normal 17 3 8" xfId="39041" xr:uid="{EF5FC5FD-A758-464C-94A0-13D7EEE3EB6B}"/>
    <cellStyle name="Normal 17 3 9" xfId="41495" xr:uid="{21849F45-D5E9-4819-B68D-0B2B04EC7423}"/>
    <cellStyle name="Normal 17 4" xfId="1432" xr:uid="{2CE24815-EA97-48EB-BEA3-F39531F9DFB4}"/>
    <cellStyle name="Normal 17 4 2" xfId="3316" xr:uid="{2EB6536E-23C7-466D-8630-171AD3BFD940}"/>
    <cellStyle name="Normal 17 4 2 2" xfId="8377" xr:uid="{01BD1526-5D75-4305-B7BA-1D3619314078}"/>
    <cellStyle name="Normal 17 4 2 2 2" xfId="48260" xr:uid="{2A3A5D18-D39E-4A73-942D-8BE2FE61B024}"/>
    <cellStyle name="Normal 17 4 2 3" xfId="43220" xr:uid="{DAB3D906-05C0-4038-8261-B12D4599567D}"/>
    <cellStyle name="Normal 17 4 3" xfId="5224" xr:uid="{10ED16F1-58AC-489A-8DCA-B3118B96333A}"/>
    <cellStyle name="Normal 17 4 3 2" xfId="9752" xr:uid="{9E04311D-2C09-4B92-8C14-3FCE58499304}"/>
    <cellStyle name="Normal 17 4 3 2 2" xfId="49635" xr:uid="{485A5AC4-7A51-41C6-BA5F-D9AD8F1C9494}"/>
    <cellStyle name="Normal 17 4 3 3" xfId="45118" xr:uid="{35701540-7F30-4A2C-87EF-326CC8C597A8}"/>
    <cellStyle name="Normal 17 4 4" xfId="7042" xr:uid="{5CAC0606-5D0D-4A4E-8D38-9D46F598383C}"/>
    <cellStyle name="Normal 17 4 4 2" xfId="46925" xr:uid="{781B1E8C-DF8C-426A-825C-8D5510A24A0D}"/>
    <cellStyle name="Normal 17 4 5" xfId="11198" xr:uid="{101085CA-84FB-44F8-A766-A8D6DFF3FB15}"/>
    <cellStyle name="Normal 17 4 5 2" xfId="51079" xr:uid="{A969DED4-5766-463B-977C-F169A5D429D5}"/>
    <cellStyle name="Normal 17 4 6" xfId="41331" xr:uid="{F41BFE2E-4904-41BE-A57B-12FF83C01900}"/>
    <cellStyle name="Normal 17 5" xfId="2004" xr:uid="{B98F7A92-5054-4B31-8434-59155B6A5CCC}"/>
    <cellStyle name="Normal 17 5 2" xfId="3930" xr:uid="{33713E69-7C26-4FFC-92C5-5502F1272083}"/>
    <cellStyle name="Normal 17 5 2 2" xfId="8802" xr:uid="{C0430382-A7D3-4991-BC83-B715454F24DB}"/>
    <cellStyle name="Normal 17 5 2 2 2" xfId="48685" xr:uid="{8CDAB7CB-9F33-4985-B61E-4C08A10FC3A8}"/>
    <cellStyle name="Normal 17 5 2 3" xfId="43834" xr:uid="{4938A3E9-4A7A-43AB-9E8C-59728296F5DD}"/>
    <cellStyle name="Normal 17 5 3" xfId="5823" xr:uid="{D83090C8-27D8-4DCC-B14C-098FAD0147D9}"/>
    <cellStyle name="Normal 17 5 3 2" xfId="10177" xr:uid="{47F82BFD-7B41-4394-A1B8-FDC40B1FDC19}"/>
    <cellStyle name="Normal 17 5 3 2 2" xfId="50060" xr:uid="{C0006124-DD9C-47E2-8FF9-B032A0BB36B1}"/>
    <cellStyle name="Normal 17 5 3 3" xfId="45717" xr:uid="{023CA637-32A2-4B1A-9C79-C8CA7DBC573F}"/>
    <cellStyle name="Normal 17 5 4" xfId="7467" xr:uid="{14B19DD5-23BF-47E8-83D6-4ECD63AC0136}"/>
    <cellStyle name="Normal 17 5 4 2" xfId="47350" xr:uid="{45E93ABC-354A-4106-98CC-4461B6A3120E}"/>
    <cellStyle name="Normal 17 5 5" xfId="11797" xr:uid="{8FCFA8FF-D705-4D69-9E91-D91A358A8EB7}"/>
    <cellStyle name="Normal 17 5 5 2" xfId="51678" xr:uid="{BB976FCF-3ABF-4C73-A830-470B24C740D2}"/>
    <cellStyle name="Normal 17 5 6" xfId="41945" xr:uid="{99D0DB08-4BCC-4B15-BCF2-008F2DE1BD43}"/>
    <cellStyle name="Normal 17 6" xfId="2667" xr:uid="{DDF86538-2BCD-4678-8E5D-2B9C49281EF2}"/>
    <cellStyle name="Normal 17 7" xfId="2899" xr:uid="{8056E407-1533-4FE3-B315-AF66339E87A2}"/>
    <cellStyle name="Normal 17 7 2" xfId="8076" xr:uid="{D3249D6B-2FBD-4D30-A243-F11A0ADCC870}"/>
    <cellStyle name="Normal 17 7 2 2" xfId="47959" xr:uid="{7EE571BC-E984-49AD-9DF6-33418BE298BD}"/>
    <cellStyle name="Normal 17 7 3" xfId="42804" xr:uid="{247501E5-0340-4DBC-97B8-5DA0BFAC0B20}"/>
    <cellStyle name="Normal 17 8" xfId="4837" xr:uid="{7CF3DEAD-25F3-47A7-AB19-22A22963C82F}"/>
    <cellStyle name="Normal 17 8 2" xfId="9450" xr:uid="{E87E6240-D66E-4CD7-95D5-7C09E1FF308A}"/>
    <cellStyle name="Normal 17 8 2 2" xfId="49333" xr:uid="{82F86715-33AA-476D-B7EF-BDA18E875A65}"/>
    <cellStyle name="Normal 17 8 3" xfId="44732" xr:uid="{6E58F864-B39D-4A5E-ACC0-57EC193B7FE1}"/>
    <cellStyle name="Normal 17 9" xfId="6737" xr:uid="{E14560DD-06B6-4610-AA71-727179A1866F}"/>
    <cellStyle name="Normal 17 9 2" xfId="46620" xr:uid="{90930D17-BFBA-469D-A604-80135CE2D8DB}"/>
    <cellStyle name="Normal 170" xfId="53495" xr:uid="{CDAA51BA-A62E-4847-98C4-076BA50EE02B}"/>
    <cellStyle name="Normal 171" xfId="682" xr:uid="{BD2EB0E8-83C8-45D5-B228-BA4FD588751C}"/>
    <cellStyle name="Normal 18" xfId="98" xr:uid="{F237A627-BCA2-4BAD-9234-2E80E0E9BFE1}"/>
    <cellStyle name="Normal 18 2" xfId="453" xr:uid="{28EBC5B1-B44D-41CF-90D1-6C8FB0E71C8A}"/>
    <cellStyle name="Normal 18 3" xfId="2715" xr:uid="{DE28DFAE-B41C-4654-B810-B11EC25990DE}"/>
    <cellStyle name="Normal 18 3 2" xfId="4629" xr:uid="{9324CA80-B61D-44DF-B6A8-3F4E383516B2}"/>
    <cellStyle name="Normal 18 3 2 2" xfId="9293" xr:uid="{893D53AB-A1EA-416B-AB8F-B4715E7C2DF7}"/>
    <cellStyle name="Normal 18 3 2 2 2" xfId="49176" xr:uid="{E309CF88-55E7-4711-B336-D6CA5AF4891E}"/>
    <cellStyle name="Normal 18 3 2 3" xfId="44533" xr:uid="{CDB66308-6080-413D-84CF-A9FC7280CF4C}"/>
    <cellStyle name="Normal 18 3 3" xfId="6524" xr:uid="{1ED31FA6-0A20-43F1-95D4-A3FD96F9F5E0}"/>
    <cellStyle name="Normal 18 3 3 2" xfId="10670" xr:uid="{25653992-7A21-4F0C-9D0C-D2BEB5FFD904}"/>
    <cellStyle name="Normal 18 3 3 2 2" xfId="50553" xr:uid="{42712893-6643-49CC-BE10-055D5E20DED2}"/>
    <cellStyle name="Normal 18 3 3 3" xfId="46418" xr:uid="{81760E9A-8B31-4572-9E57-22C19356CFE8}"/>
    <cellStyle name="Normal 18 3 4" xfId="7958" xr:uid="{0069517B-888D-4BB9-A779-62DA1FDEE92E}"/>
    <cellStyle name="Normal 18 3 4 2" xfId="47841" xr:uid="{A4A3B4AC-AC63-46F8-B273-3452E3E80BCB}"/>
    <cellStyle name="Normal 18 3 5" xfId="12496" xr:uid="{31D03BC7-9198-4B82-A3CD-372CB34C8752}"/>
    <cellStyle name="Normal 18 3 5 2" xfId="52377" xr:uid="{3A9BF3AF-64AA-4B6A-AE6F-A92706A76641}"/>
    <cellStyle name="Normal 18 3 6" xfId="42643" xr:uid="{F3A28C34-AB80-4D8C-80D1-AB2B81A950A4}"/>
    <cellStyle name="Normal 18 4" xfId="38655" xr:uid="{107A1EB3-12C1-4F6F-A4E3-6F7440A5C105}"/>
    <cellStyle name="Normal 182" xfId="40633" xr:uid="{8C6F6D81-278A-475C-BD45-F56995CDC29D}"/>
    <cellStyle name="Normal 19" xfId="127" xr:uid="{43A41358-B687-4939-AA35-74FD42C6F15F}"/>
    <cellStyle name="Normal 19 2" xfId="454" xr:uid="{0B772143-D386-4794-AE6A-DF53072FE70F}"/>
    <cellStyle name="Normal 19 2 2" xfId="39084" xr:uid="{39DAF332-B4B3-451B-ABAE-8EC9E7E9C86B}"/>
    <cellStyle name="Normal 19 2 3" xfId="38729" xr:uid="{6674FF57-E8C2-4074-B965-50AC69CCBB57}"/>
    <cellStyle name="Normal 19 3" xfId="2718" xr:uid="{F4E564A6-A32E-47CE-A686-EB69115892E5}"/>
    <cellStyle name="Normal 19 4" xfId="38723" xr:uid="{10B9AA57-B5E6-4C19-A3B9-E931CB85878F}"/>
    <cellStyle name="Normal 19 5" xfId="1075" xr:uid="{1B55282E-D8E2-43C8-9C10-499B8BF03A4B}"/>
    <cellStyle name="Normal 2" xfId="9" xr:uid="{402DD9DE-7AF7-40A9-9588-B7F0FA9678D8}"/>
    <cellStyle name="Normal 2 10" xfId="735" xr:uid="{7CDEEB31-5458-4ACB-A8C5-80A0CF3CE2A9}"/>
    <cellStyle name="Normal 2 11" xfId="2848" xr:uid="{9FD8F1CD-361D-4D42-9D4A-C2A4163A365F}"/>
    <cellStyle name="Normal 2 11 2" xfId="8050" xr:uid="{CD4F5256-1A90-47BB-8CA8-55B201CD3C6D}"/>
    <cellStyle name="Normal 2 11 2 2" xfId="47933" xr:uid="{E97F0CDC-FFBD-4CA9-8253-E39C1B6CDAA7}"/>
    <cellStyle name="Normal 2 11 3" xfId="42759" xr:uid="{F0D62796-62C7-417A-AE97-9E233D5653F2}"/>
    <cellStyle name="Normal 2 12" xfId="4756" xr:uid="{E9B89566-2626-42D0-95CC-6E33130CAFBD}"/>
    <cellStyle name="Normal 2 12 2" xfId="9389" xr:uid="{33D094D6-972F-4889-B555-94C533DD149A}"/>
    <cellStyle name="Normal 2 12 2 2" xfId="49272" xr:uid="{CC4A163F-460B-4B9A-81A6-E47D15A7AF20}"/>
    <cellStyle name="Normal 2 12 3" xfId="44652" xr:uid="{403EA8A4-6DF9-4BA2-917F-204A444FF445}"/>
    <cellStyle name="Normal 2 13" xfId="6695" xr:uid="{00EF17D0-A32E-443A-8637-526FED8D32AA}"/>
    <cellStyle name="Normal 2 13 2" xfId="46585" xr:uid="{BDF7522C-6368-415F-8ADF-3680720DB504}"/>
    <cellStyle name="Normal 2 14" xfId="1002" xr:uid="{03D2BB20-FE6F-4186-936E-EE43463E9052}"/>
    <cellStyle name="Normal 2 15" xfId="21764" xr:uid="{46E8516C-7B7C-4C2F-A8E7-E9A85B95B015}"/>
    <cellStyle name="Normal 2 15 2" xfId="40561" xr:uid="{83D70A69-DD68-4E8C-929D-AD60A7F14A57}"/>
    <cellStyle name="Normal 2 16" xfId="40503" xr:uid="{A7BE8638-DAD3-46D3-96B6-CDC063894AC1}"/>
    <cellStyle name="Normal 2 17" xfId="40524" xr:uid="{FD6DDC40-64C1-43FB-9E05-DA796E17AF35}"/>
    <cellStyle name="Normal 2 18" xfId="53368" xr:uid="{CCAA4AFB-6358-4BD0-BFB5-9F9A4ECE160F}"/>
    <cellStyle name="Normal 2 2" xfId="37" xr:uid="{146E24CB-66DB-44E6-96CD-0542132F7D51}"/>
    <cellStyle name="Normal 2 2 2" xfId="121" xr:uid="{7E439D2B-AEA3-4DAD-8C98-DDADC349AB5D}"/>
    <cellStyle name="Normal 2 2 2 2" xfId="919" xr:uid="{1FDCCEDA-7A83-459F-8C99-E0AC6C8F3F1C}"/>
    <cellStyle name="Normal 2 2 2 2 2" xfId="747" xr:uid="{2B08FF8B-69DB-49A1-B802-AA40ED9A8C26}"/>
    <cellStyle name="Normal 2 2 2 2 3" xfId="2809" xr:uid="{3734C68F-891E-4D9E-8CC3-82B76407593E}"/>
    <cellStyle name="Normal 2 2 2 3" xfId="38657" xr:uid="{ABEDA305-5815-41FA-80F7-B476193F6C38}"/>
    <cellStyle name="Normal 2 2 2 4" xfId="699" xr:uid="{9BAD5366-0F3B-434F-824D-50C6BF3D3C5B}"/>
    <cellStyle name="Normal 2 2 3" xfId="739" xr:uid="{BCFB69CA-368A-4346-AAB0-07C6742D730F}"/>
    <cellStyle name="Normal 2 2 3 2" xfId="915" xr:uid="{3621FD87-DA61-48EC-B717-E3053F9AF59F}"/>
    <cellStyle name="Normal 2 2 4" xfId="999" xr:uid="{FA2B1A14-6A69-4763-9703-227D38AC786E}"/>
    <cellStyle name="Normal 2 3" xfId="10" xr:uid="{C4D2FB8B-64C0-4F0D-969A-ED8C5BC6ADF3}"/>
    <cellStyle name="Normal 2 3 2" xfId="182" xr:uid="{1E8FE66A-134F-4681-A795-5823C5A4D8E2}"/>
    <cellStyle name="Normal 2 3 2 2" xfId="1495" xr:uid="{B257ADCE-658B-4EDB-8B71-127E851FEBF9}"/>
    <cellStyle name="Normal 2 3 2 2 2" xfId="38757" xr:uid="{107E59D5-90AE-49E6-BA28-BD6CD6FF57EB}"/>
    <cellStyle name="Normal 2 3 2 2 2 3" xfId="774" xr:uid="{A97AF96C-12A7-4BE4-AC30-4EEA9444551A}"/>
    <cellStyle name="Normal 2 3 2 2 2 3 10" xfId="53400" xr:uid="{76CBB521-89C4-4B62-BB86-5C660F96562E}"/>
    <cellStyle name="Normal 2 3 2 2 2 3 2" xfId="840" xr:uid="{F3F3EDD7-02A2-4C04-942E-24DD13CC06A4}"/>
    <cellStyle name="Normal 2 3 2 2 2 3 2 2" xfId="865" xr:uid="{2706894F-D949-46E0-BB05-ACEC78E61E2A}"/>
    <cellStyle name="Normal 2 3 2 2 2 3 2 2 2" xfId="9262" xr:uid="{E3A8D69D-C1AF-486E-9343-258EC1A6CF5C}"/>
    <cellStyle name="Normal 2 3 2 2 2 3 2 2 3" xfId="49145" xr:uid="{B23F1776-4486-4996-A134-244F1EFC9D1F}"/>
    <cellStyle name="Normal 2 3 2 2 2 3 2 3" xfId="4577" xr:uid="{F8B207FE-3B3A-48FF-A576-FEF8F952B7E5}"/>
    <cellStyle name="Normal 2 3 2 2 2 3 2 4" xfId="40529" xr:uid="{2DFAFD84-23C0-4D7E-8D60-D544360AC8AD}"/>
    <cellStyle name="Normal 2 3 2 2 2 3 2 5" xfId="40678" xr:uid="{7A92CA1F-E055-49AD-B5E0-D3EA2D742DC8}"/>
    <cellStyle name="Normal 2 3 2 2 2 3 2 6" xfId="44481" xr:uid="{E80999C1-47F5-498E-BB8B-D40BD6BB7B4D}"/>
    <cellStyle name="Normal 2 3 2 2 2 3 2 7" xfId="53422" xr:uid="{16EEF73A-C2BD-4EA1-89E1-DE4AC9CFE6F8}"/>
    <cellStyle name="Normal 2 3 2 2 2 3 3" xfId="802" xr:uid="{C79CA7E5-C726-4808-BEB5-BCC7E8CC0A15}"/>
    <cellStyle name="Normal 2 3 2 2 2 3 3 2" xfId="8049" xr:uid="{3B825891-B543-44CC-B6ED-6133EE6E381D}"/>
    <cellStyle name="Normal 2 3 2 2 2 3 3 2 2" xfId="47932" xr:uid="{0D0D2572-7E7D-4124-A56A-9F0B1FB0C452}"/>
    <cellStyle name="Normal 2 3 2 2 2 3 3 3" xfId="2845" xr:uid="{27F62BFC-FCA9-45FA-8B55-439BD2B2B958}"/>
    <cellStyle name="Normal 2 3 2 2 2 3 3 4" xfId="42757" xr:uid="{551965FB-1294-4AC4-A1D0-5F197F12B327}"/>
    <cellStyle name="Normal 2 3 2 2 2 3 4" xfId="850" xr:uid="{FFF4294F-7329-4BE6-A5CE-5DAB3CC13BC6}"/>
    <cellStyle name="Normal 2 3 2 2 2 3 4 2" xfId="10639" xr:uid="{6D08E562-EF2A-4FBA-9165-6C49159A7EEC}"/>
    <cellStyle name="Normal 2 3 2 2 2 3 4 2 2" xfId="50522" xr:uid="{59FBCF72-33DB-425B-B9AC-2C0240031124}"/>
    <cellStyle name="Normal 2 3 2 2 2 3 4 3" xfId="6472" xr:uid="{AAEA8FD4-8070-4F89-9DC1-40C6856D34C3}"/>
    <cellStyle name="Normal 2 3 2 2 2 3 4 4" xfId="46366" xr:uid="{B2BD9A2E-EFB1-4A4E-8FCC-FFE4AD93701C}"/>
    <cellStyle name="Normal 2 3 2 2 2 3 5" xfId="7927" xr:uid="{BD878C98-28D4-4ABC-AAC3-66F7B3DC954A}"/>
    <cellStyle name="Normal 2 3 2 2 2 3 5 2" xfId="47810" xr:uid="{5F606A52-51BA-4AE9-AC12-84DFDE88ADDD}"/>
    <cellStyle name="Normal 2 3 2 2 2 3 6" xfId="12444" xr:uid="{B574A33F-3726-49B2-85CE-48DAD4D9A85B}"/>
    <cellStyle name="Normal 2 3 2 2 2 3 6 2" xfId="52325" xr:uid="{718BDA3E-7808-4CFF-B0D8-9D2680A7FC53}"/>
    <cellStyle name="Normal 2 3 2 2 2 3 7" xfId="2662" xr:uid="{A3B35D43-18FA-4BC0-9622-3A038C5F20D9}"/>
    <cellStyle name="Normal 2 3 2 2 2 3 8" xfId="40657" xr:uid="{D3FFCA86-5CCC-4DEE-A16F-CF25F3A24479}"/>
    <cellStyle name="Normal 2 3 2 2 2 3 9" xfId="42591" xr:uid="{A7102DD1-562B-4988-A656-F620641F974E}"/>
    <cellStyle name="Normal 2 3 2 3" xfId="38600" xr:uid="{F57C5A44-BF16-456E-9A45-4AEFB826322C}"/>
    <cellStyle name="Normal 2 3 3" xfId="250" xr:uid="{496D1EB5-B239-472A-8427-8D8C9C7E8465}"/>
    <cellStyle name="Normal 2 3 3 2" xfId="1166" xr:uid="{F8A40641-9C80-4EB3-89C4-5BCC2F90C5CF}"/>
    <cellStyle name="Normal 2 3 3 3" xfId="40689" xr:uid="{0215BDD3-5934-4334-885C-6BD844BD6ECC}"/>
    <cellStyle name="Normal 2 3 3 4" xfId="908" xr:uid="{46827D27-0CF8-49CB-AD0F-5B702A114F02}"/>
    <cellStyle name="Normal 2 3 4" xfId="115" xr:uid="{933F800C-62AA-43F3-B977-C2D8E4088AE1}"/>
    <cellStyle name="Normal 2 3 4 2" xfId="38740" xr:uid="{23B77F57-254F-4104-8527-FD5102533668}"/>
    <cellStyle name="Normal 2 3 4 3" xfId="1066" xr:uid="{2A5BCD60-6505-4083-AAF7-49513C41482F}"/>
    <cellStyle name="Normal 2 3 4 4" xfId="991" xr:uid="{E484CE5B-B003-4193-A3B4-D5FFAEC8A59B}"/>
    <cellStyle name="Normal 2 3 5" xfId="119" xr:uid="{AB377798-57EF-46B0-83BD-AD215426E6B3}"/>
    <cellStyle name="Normal 2 3 5 2" xfId="38608" xr:uid="{06B800BC-4DFE-46F3-9848-62F1176B49AA}"/>
    <cellStyle name="Normal 2 3 6" xfId="1069" xr:uid="{65E73B4D-44B3-40EC-8FDF-53C3DB50F49E}"/>
    <cellStyle name="Normal 2 4" xfId="105" xr:uid="{2019691F-B4EE-4257-843A-821D4E72822C}"/>
    <cellStyle name="Normal 2 4 2" xfId="2733" xr:uid="{F87F5471-16A1-47E7-9D0C-86C72378312F}"/>
    <cellStyle name="Normal 2 4 2 2" xfId="38808" xr:uid="{4184BF46-91CE-4087-BAF9-2D2D8E389E47}"/>
    <cellStyle name="Normal 2 4 3" xfId="38656" xr:uid="{805727B1-54D9-4E92-A290-EC69ADB43F4D}"/>
    <cellStyle name="Normal 2 4 4" xfId="38554" xr:uid="{2D668C7F-F293-4EC9-A91D-7E8D4746B43A}"/>
    <cellStyle name="Normal 2 4 5" xfId="1058" xr:uid="{C470E134-49FC-4D64-ACE9-35E82D5789EF}"/>
    <cellStyle name="Normal 2 4 6" xfId="40755" xr:uid="{DB2BE150-2FF9-476A-8213-5EE648BC384C}"/>
    <cellStyle name="Normal 2 4 7" xfId="685" xr:uid="{8AF43FB5-4DBA-45FD-A640-DE1F6DF6AE99}"/>
    <cellStyle name="Normal 2 5" xfId="191" xr:uid="{03C98A56-32E5-4806-9665-4D9EC870346C}"/>
    <cellStyle name="Normal 2 5 2" xfId="1503" xr:uid="{C5D50EDF-7E2A-4801-91A8-D830573D3E41}"/>
    <cellStyle name="Normal 2 5 2 10" xfId="40688" xr:uid="{0DD3E5EB-3175-4E7A-971E-3FD8374BDABC}"/>
    <cellStyle name="Normal 2 5 2 11" xfId="40732" xr:uid="{6D09B86E-0E53-49CD-8FC2-24CF64DFA2C8}"/>
    <cellStyle name="Normal 2 5 2 12" xfId="53375" xr:uid="{44EC9B1E-E135-415F-A59E-58D44D189774}"/>
    <cellStyle name="Normal 2 5 2 2" xfId="2802" xr:uid="{1B7F5635-87D4-4087-99AF-C83F99851D94}"/>
    <cellStyle name="Normal 2 5 2 2 2" xfId="4709" xr:uid="{E1566CA9-FD05-44E4-9685-7A7CD0634A2B}"/>
    <cellStyle name="Normal 2 5 2 2 2 2" xfId="9367" xr:uid="{94120A60-3234-4307-A0A7-EAFC772D854B}"/>
    <cellStyle name="Normal 2 5 2 2 2 2 2" xfId="49250" xr:uid="{B307CE93-73E3-4DF8-8066-F106C0DDABE2}"/>
    <cellStyle name="Normal 2 5 2 2 2 3" xfId="44613" xr:uid="{A11C14BD-6EB2-4325-B4E8-C4914FF24ABA}"/>
    <cellStyle name="Normal 2 5 2 2 3" xfId="6604" xr:uid="{8505F6D9-A740-4E71-8F60-149E191CF1BF}"/>
    <cellStyle name="Normal 2 5 2 2 3 2" xfId="10744" xr:uid="{F77D259B-3198-4730-B2DC-6C834164530E}"/>
    <cellStyle name="Normal 2 5 2 2 3 2 2" xfId="50627" xr:uid="{41AE586A-1536-42BB-936E-BBFE2F031620}"/>
    <cellStyle name="Normal 2 5 2 2 3 3" xfId="46498" xr:uid="{68CC1895-0A80-4FE7-A2E0-F5052DE5AAC0}"/>
    <cellStyle name="Normal 2 5 2 2 4" xfId="8032" xr:uid="{858C1871-1071-4F72-B3F8-BFB1A899F4AF}"/>
    <cellStyle name="Normal 2 5 2 2 4 2" xfId="47915" xr:uid="{7BF97CA0-8804-49CC-A483-537744524607}"/>
    <cellStyle name="Normal 2 5 2 2 5" xfId="42723" xr:uid="{AFA7711E-319F-41A6-8FD6-6A0868BE1F80}"/>
    <cellStyle name="Normal 2 5 2 3" xfId="4779" xr:uid="{31FACE9B-3313-4240-96B4-668DADD211FE}"/>
    <cellStyle name="Normal 2 5 2 3 2" xfId="9412" xr:uid="{8B40D365-498D-4EF5-97D8-EE28D5526130}"/>
    <cellStyle name="Normal 2 5 2 3 2 2" xfId="49295" xr:uid="{07CCF925-D3F2-4204-8479-5C9F94F0FCEF}"/>
    <cellStyle name="Normal 2 5 2 3 3" xfId="44675" xr:uid="{168D873B-CD04-4CF5-A60A-BF262CA24FC7}"/>
    <cellStyle name="Normal 2 5 2 4" xfId="6666" xr:uid="{FC1EF9EF-F4E9-4428-8B61-557A6733D6AD}"/>
    <cellStyle name="Normal 2 5 2 4 2" xfId="46559" xr:uid="{E063F743-B72A-4A31-B216-712AD98C6866}"/>
    <cellStyle name="Normal 2 5 2 5" xfId="12575" xr:uid="{01B451D1-C246-40E8-BE7B-2235D67B513F}"/>
    <cellStyle name="Normal 2 5 2 5 2" xfId="52456" xr:uid="{B18D4AD4-13FF-4437-A654-0DED0685291B}"/>
    <cellStyle name="Normal 2 5 2 6" xfId="12612" xr:uid="{72DBF201-B045-40EE-A84C-442A969C5741}"/>
    <cellStyle name="Normal 2 5 2 6 2" xfId="52492" xr:uid="{51FF1DE7-5B0D-4A7C-BF68-40EDD05B8BF6}"/>
    <cellStyle name="Normal 2 5 2 7" xfId="12656" xr:uid="{08ABA870-F5DF-4DF3-A93C-73FA7140A921}"/>
    <cellStyle name="Normal 2 5 2 7 2" xfId="52533" xr:uid="{5E23AF58-E3E4-48C8-9468-5BA7123DD816}"/>
    <cellStyle name="Normal 2 5 2 8" xfId="12736" xr:uid="{3FEDCD5F-3504-4D07-A6C4-B5BFDAF6DFA1}"/>
    <cellStyle name="Normal 2 5 2 8 2" xfId="52612" xr:uid="{BEA6308C-9642-4DB1-87A0-FF66A15C5CD1}"/>
    <cellStyle name="Normal 2 5 2 9" xfId="13413" xr:uid="{B8ACD017-B62F-40C6-89AC-1ACF4D95471A}"/>
    <cellStyle name="Normal 2 5 2 9 2" xfId="53286" xr:uid="{D2AE19E9-7240-4E4C-909B-33E79D6EC1C7}"/>
    <cellStyle name="Normal 2 5 3" xfId="2535" xr:uid="{1AFF3184-0F31-48C2-901E-9294A60972DF}"/>
    <cellStyle name="Normal 2 5 4" xfId="38604" xr:uid="{759BDBA3-0309-4953-862E-D1B982683313}"/>
    <cellStyle name="Normal 2 5 5" xfId="40671" xr:uid="{C330087B-96B4-49B4-B573-E496869FE90C}"/>
    <cellStyle name="Normal 2 6" xfId="31" xr:uid="{04DCB124-1F4B-4085-829A-38DF2BBB7E02}"/>
    <cellStyle name="Normal 2 6 10" xfId="40636" xr:uid="{9581A23E-3167-472B-A329-D2DAE6E8C326}"/>
    <cellStyle name="Normal 2 6 11" xfId="41098" xr:uid="{0D382215-166B-4A71-85E0-7E139FEB37D5}"/>
    <cellStyle name="Normal 2 6 12" xfId="823" xr:uid="{0711407B-1B06-444B-A661-4D029A28DCAF}"/>
    <cellStyle name="Normal 2 6 2" xfId="489" xr:uid="{9F3C1392-7243-426F-8A07-C5CFE0A174BE}"/>
    <cellStyle name="Normal 2 6 2 2" xfId="2350" xr:uid="{2B896059-0322-4896-A19D-8D48D9FEB7A3}"/>
    <cellStyle name="Normal 2 6 2 2 2" xfId="4276" xr:uid="{1634FFCF-E722-4467-8683-2917C665109A}"/>
    <cellStyle name="Normal 2 6 2 2 2 2" xfId="9043" xr:uid="{FC5F59E4-F17A-49B3-A7DA-B4C23A337404}"/>
    <cellStyle name="Normal 2 6 2 2 2 2 2" xfId="48926" xr:uid="{D0E2792C-E20B-41CA-BDFC-7C60EBA98B4D}"/>
    <cellStyle name="Normal 2 6 2 2 2 3" xfId="44180" xr:uid="{53AD9EEA-D91C-47A3-A534-743A8039C6CA}"/>
    <cellStyle name="Normal 2 6 2 2 3" xfId="6169" xr:uid="{A5D0A1E9-F51E-4AD7-9F7C-C35912D2AC90}"/>
    <cellStyle name="Normal 2 6 2 2 3 2" xfId="10418" xr:uid="{A0FB1862-6AC8-459A-B27A-50B4B1D9DE35}"/>
    <cellStyle name="Normal 2 6 2 2 3 2 2" xfId="50301" xr:uid="{D1677F2B-4F16-47CB-89F7-1377EDC33FD0}"/>
    <cellStyle name="Normal 2 6 2 2 3 3" xfId="46063" xr:uid="{CB486C78-64DF-4B57-BE56-42975DF18935}"/>
    <cellStyle name="Normal 2 6 2 2 4" xfId="7708" xr:uid="{C0519260-BCCD-4CC5-953C-B1E5AE1530CF}"/>
    <cellStyle name="Normal 2 6 2 2 4 2" xfId="47591" xr:uid="{DF5553C5-6139-462D-B458-127E481841CC}"/>
    <cellStyle name="Normal 2 6 2 2 5" xfId="12143" xr:uid="{C15B9BCA-3727-4C07-9D7E-B1B592862CB2}"/>
    <cellStyle name="Normal 2 6 2 2 5 2" xfId="52024" xr:uid="{F699F932-A91E-455B-95C4-D103859E371A}"/>
    <cellStyle name="Normal 2 6 2 2 6" xfId="42291" xr:uid="{60461A33-219E-4E14-B59F-1228DA404B85}"/>
    <cellStyle name="Normal 2 6 2 3" xfId="3662" xr:uid="{6F1BB731-A2D2-4DCD-A907-7CF5ED735CE8}"/>
    <cellStyle name="Normal 2 6 2 3 2" xfId="8618" xr:uid="{ACE3FDA7-1F5C-49B0-8860-A3736E28D05D}"/>
    <cellStyle name="Normal 2 6 2 3 2 2" xfId="48501" xr:uid="{90C4B0D0-24EE-47CB-B25D-297B8AAA049A}"/>
    <cellStyle name="Normal 2 6 2 3 3" xfId="43566" xr:uid="{9FF29930-912C-479C-87BD-865AFAE3DE4C}"/>
    <cellStyle name="Normal 2 6 2 4" xfId="5570" xr:uid="{123350A7-2B4D-42F6-994B-A75728B65704}"/>
    <cellStyle name="Normal 2 6 2 4 2" xfId="9993" xr:uid="{06D66603-67F3-413E-9ABB-F3407F98EC94}"/>
    <cellStyle name="Normal 2 6 2 4 2 2" xfId="49876" xr:uid="{B42F52E2-AA2E-44AB-9A58-5571458490B4}"/>
    <cellStyle name="Normal 2 6 2 4 3" xfId="45464" xr:uid="{3BEBE935-D193-4282-A31D-AF0D0E7424C7}"/>
    <cellStyle name="Normal 2 6 2 5" xfId="7283" xr:uid="{482DA2F1-6D71-4781-A077-5DF504C496D6}"/>
    <cellStyle name="Normal 2 6 2 5 2" xfId="47166" xr:uid="{A538A6B3-A569-40EC-8934-1D16F2F25406}"/>
    <cellStyle name="Normal 2 6 2 6" xfId="11544" xr:uid="{AAA39CBA-5ABB-49DA-B98B-1B33DB8C6D7C}"/>
    <cellStyle name="Normal 2 6 2 6 2" xfId="51425" xr:uid="{18D5B81E-685B-49B1-9E3D-8D97904AD997}"/>
    <cellStyle name="Normal 2 6 2 7" xfId="13219" xr:uid="{F739B5C7-3D81-4BD7-B830-D599042618BC}"/>
    <cellStyle name="Normal 2 6 2 7 2" xfId="53093" xr:uid="{371A676C-1266-4608-A9D5-291A7200BCA3}"/>
    <cellStyle name="Normal 2 6 2 8" xfId="41677" xr:uid="{71D10680-F12C-4A19-B44D-81AB0E403AD2}"/>
    <cellStyle name="Normal 2 6 2 9" xfId="1734" xr:uid="{C6CD7BBC-B452-4693-BE7A-6D487576B57B}"/>
    <cellStyle name="Normal 2 6 3" xfId="1387" xr:uid="{1B09ADA7-704B-4D7C-899A-AC5027873A82}"/>
    <cellStyle name="Normal 2 6 4" xfId="3083" xr:uid="{8D39E63B-5DBC-45B0-9870-6A9E69D9915B}"/>
    <cellStyle name="Normal 2 6 4 2" xfId="8214" xr:uid="{F898B038-2A02-479B-8120-AC3E404C7282}"/>
    <cellStyle name="Normal 2 6 4 2 2" xfId="48097" xr:uid="{36D93107-3A1B-4AAC-97F7-69CD32672162}"/>
    <cellStyle name="Normal 2 6 4 3" xfId="42987" xr:uid="{A40B52D4-DCC4-4DEF-A5B2-719B8739E773}"/>
    <cellStyle name="Normal 2 6 5" xfId="5021" xr:uid="{32D5C4F7-EC52-4DD5-8490-8442FEE8007D}"/>
    <cellStyle name="Normal 2 6 5 2" xfId="9589" xr:uid="{0C796214-6503-4117-9FDE-2A49CD26C8B8}"/>
    <cellStyle name="Normal 2 6 5 2 2" xfId="49472" xr:uid="{A6145DCD-1867-4BDD-B0BA-0F762D6AAFAB}"/>
    <cellStyle name="Normal 2 6 5 3" xfId="44915" xr:uid="{4C2A36F0-7669-43AF-89C9-1AF6E273DEA0}"/>
    <cellStyle name="Normal 2 6 6" xfId="6878" xr:uid="{2A0C2D38-7594-41E8-919E-0EE3F18D466C}"/>
    <cellStyle name="Normal 2 6 6 2" xfId="46761" xr:uid="{BC661306-3C60-4390-B3EB-3328DF9E6076}"/>
    <cellStyle name="Normal 2 6 7" xfId="10995" xr:uid="{D1A870E2-1E81-4DBD-83D8-742429D53746}"/>
    <cellStyle name="Normal 2 6 7 2" xfId="50876" xr:uid="{084406FF-BDB4-4CDE-B229-2425A34E3FA6}"/>
    <cellStyle name="Normal 2 6 8" xfId="13479" xr:uid="{48FA95AE-8322-45BC-BC64-C2510F22C585}"/>
    <cellStyle name="Normal 2 6 9" xfId="1233" xr:uid="{28A05414-4B67-48CC-9D59-429E3E9EFFBC}"/>
    <cellStyle name="Normal 2 7" xfId="2530" xr:uid="{5BCE9955-F9C4-4039-9DDF-66CB64EADED4}"/>
    <cellStyle name="Normal 2 7 2" xfId="21768" xr:uid="{1110BD7F-B9EF-4F22-BC00-F34ECD3DE8D8}"/>
    <cellStyle name="Normal 2 8" xfId="2766" xr:uid="{A33995AC-F724-472B-908C-57EAC14DCA9A}"/>
    <cellStyle name="Normal 2 8 2" xfId="4675" xr:uid="{E02CA40A-DF1C-4078-82B7-E76786CB2A6B}"/>
    <cellStyle name="Normal 2 8 2 2" xfId="9335" xr:uid="{CE7A0104-AF6D-4F35-A045-552B564FEB4B}"/>
    <cellStyle name="Normal 2 8 2 2 2" xfId="49218" xr:uid="{EF834C0E-6481-45BA-81F8-669EB81032C3}"/>
    <cellStyle name="Normal 2 8 2 3" xfId="44579" xr:uid="{9FD5A9D6-9DBF-4C38-B74B-C356327FB2C4}"/>
    <cellStyle name="Normal 2 8 3" xfId="6570" xr:uid="{A96F3CA4-72C7-4046-BD82-E10ECEEDF0AD}"/>
    <cellStyle name="Normal 2 8 3 2" xfId="10712" xr:uid="{1FD9FA8E-3348-481E-B37D-25DC094B541E}"/>
    <cellStyle name="Normal 2 8 3 2 2" xfId="50595" xr:uid="{E037D6F9-FE6F-4C94-8928-59BFFC3C37ED}"/>
    <cellStyle name="Normal 2 8 3 3" xfId="46464" xr:uid="{E95612C3-68ED-4CF2-8825-007B6F0B425B}"/>
    <cellStyle name="Normal 2 8 4" xfId="8000" xr:uid="{1E632B38-2826-46C6-9C6B-38C5A14E4B5B}"/>
    <cellStyle name="Normal 2 8 4 2" xfId="47883" xr:uid="{98E914BE-798D-46DB-94F0-E3E7B9BDF73E}"/>
    <cellStyle name="Normal 2 8 5" xfId="12542" xr:uid="{8B98514A-5386-45B4-8CFD-BA784AD27E41}"/>
    <cellStyle name="Normal 2 8 5 2" xfId="52423" xr:uid="{4A6BD25D-B1EB-4EDA-B70E-DE478E128E3D}"/>
    <cellStyle name="Normal 2 8 6" xfId="42689" xr:uid="{B0695209-B584-4585-9260-D072B94EDF92}"/>
    <cellStyle name="Normal 2 9" xfId="537" xr:uid="{C0A048A8-ED09-440A-8821-2D17AE346A54}"/>
    <cellStyle name="Normal 20" xfId="128" xr:uid="{FE191EF8-2A81-4B9B-B32B-7D1D68A7A3BB}"/>
    <cellStyle name="Normal 20 2" xfId="455" xr:uid="{4520957E-50F2-4118-94B3-C77BFC6ECD9F}"/>
    <cellStyle name="Normal 20 2 2" xfId="39089" xr:uid="{78D26D2E-A438-4758-9DBB-F9A0144631BD}"/>
    <cellStyle name="Normal 20 2 3" xfId="53508" xr:uid="{3E6B633E-85AE-4FE7-BEB1-B726522F1A76}"/>
    <cellStyle name="Normal 20 3" xfId="38480" xr:uid="{AB17EC0A-5751-4EBA-B2FC-B862A2024CA1}"/>
    <cellStyle name="Normal 20 4" xfId="38724" xr:uid="{75F763C1-9A50-421C-B8FE-107A5DEBDF01}"/>
    <cellStyle name="Normal 20 5" xfId="1076" xr:uid="{6CB8765A-5BA5-41C2-9E61-32E80DC0656E}"/>
    <cellStyle name="Normal 20 6" xfId="40718" xr:uid="{06364D03-118E-4893-A638-114A7A597E14}"/>
    <cellStyle name="Normal 21" xfId="131" xr:uid="{514FA35D-1856-428A-9EED-6A87E36107E5}"/>
    <cellStyle name="Normal 21 2" xfId="456" xr:uid="{6582D2E3-4826-4119-AC3B-8587C74BC276}"/>
    <cellStyle name="Normal 21 2 2" xfId="39091" xr:uid="{6C443271-E01B-475F-A48D-A106EB4704CF}"/>
    <cellStyle name="Normal 21 3" xfId="38482" xr:uid="{67E0F5CF-7BBC-4D4F-8D44-8E10D4801FE7}"/>
    <cellStyle name="Normal 21 4" xfId="38725" xr:uid="{AD8CB555-81F7-489A-B206-40FC0A2A8728}"/>
    <cellStyle name="Normal 21 5" xfId="1079" xr:uid="{F3F137F6-6414-48A0-9502-21B6AFBFAEFB}"/>
    <cellStyle name="Normal 21 6" xfId="53505" xr:uid="{54559996-F237-45EB-85F1-551DF1E10A3F}"/>
    <cellStyle name="Normal 211" xfId="16" xr:uid="{D36252DE-F220-462B-B857-F949AB49D1B0}"/>
    <cellStyle name="Normal 22" xfId="130" xr:uid="{2EB8263C-1F6A-4F13-BEEE-4C49CB1B4DC9}"/>
    <cellStyle name="Normal 22 2" xfId="518" xr:uid="{B84D15EC-A4EC-402F-91D2-6509D3BB64E4}"/>
    <cellStyle name="Normal 22 2 2" xfId="39030" xr:uid="{16810CFB-F851-4356-91A1-06496F218F76}"/>
    <cellStyle name="Normal 22 3" xfId="38446" xr:uid="{B7722C31-162A-4919-BF5F-E0E222F3F522}"/>
    <cellStyle name="Normal 22 4" xfId="38726" xr:uid="{AECCFEBA-45DF-4C2A-937A-78B6C4E3BF9D}"/>
    <cellStyle name="Normal 22 5" xfId="1078" xr:uid="{5E62760C-FF31-4491-9580-9D1750EF7A72}"/>
    <cellStyle name="Normal 23" xfId="129" xr:uid="{6657DBBD-28B7-4C70-AAAF-0085FCB902D1}"/>
    <cellStyle name="Normal 23 10" xfId="12890" xr:uid="{94DBC1AF-8C60-4984-878D-5CA9EFDED718}"/>
    <cellStyle name="Normal 23 10 2" xfId="52766" xr:uid="{06C85227-88E9-4991-8761-DCA1540CD994}"/>
    <cellStyle name="Normal 23 11" xfId="1077" xr:uid="{19EBD2A8-46DE-495A-BFCE-E95D2164E34B}"/>
    <cellStyle name="Normal 23 12" xfId="40935" xr:uid="{C4CE0E73-9E2C-400F-85C7-E55FAFC17091}"/>
    <cellStyle name="Normal 23 2" xfId="520" xr:uid="{73E3C406-4DD6-4C01-92B5-ED272D5B6D16}"/>
    <cellStyle name="Normal 23 3" xfId="320" xr:uid="{E93C71AD-7B13-416A-9CC1-5F36F87F98DA}"/>
    <cellStyle name="Normal 23 3 2" xfId="2187" xr:uid="{6C24C2E1-EF73-47FA-95D5-6E1CE54AD809}"/>
    <cellStyle name="Normal 23 3 2 2" xfId="4113" xr:uid="{646830DC-2D2B-4263-916D-A7A27BBBDCED}"/>
    <cellStyle name="Normal 23 3 2 2 2" xfId="8916" xr:uid="{61B94A95-5EF0-422C-A8D8-807A7FDBCEEF}"/>
    <cellStyle name="Normal 23 3 2 2 2 2" xfId="48799" xr:uid="{45A22752-C75A-4B96-B209-EE8A466AD3FE}"/>
    <cellStyle name="Normal 23 3 2 2 3" xfId="44017" xr:uid="{07BF79FB-7687-485D-929C-357517D7011A}"/>
    <cellStyle name="Normal 23 3 2 3" xfId="6006" xr:uid="{B204F267-01FC-492E-8D5F-1F5B4049C36D}"/>
    <cellStyle name="Normal 23 3 2 3 2" xfId="10291" xr:uid="{B386C591-EE2B-4415-A01D-AE33DD404DC8}"/>
    <cellStyle name="Normal 23 3 2 3 2 2" xfId="50174" xr:uid="{262DB678-7C3D-45A2-A88E-3C89625ED921}"/>
    <cellStyle name="Normal 23 3 2 3 3" xfId="45900" xr:uid="{1D838E6E-947E-4961-A888-BEF82374FF0A}"/>
    <cellStyle name="Normal 23 3 2 4" xfId="7581" xr:uid="{668E8FC4-BFF2-41FE-9174-B4064481A994}"/>
    <cellStyle name="Normal 23 3 2 4 2" xfId="47464" xr:uid="{D8EF3BD4-9D84-4830-85FD-24CAF8EBD65A}"/>
    <cellStyle name="Normal 23 3 2 5" xfId="11980" xr:uid="{E1EE8841-A359-4B53-8762-27F4E7B7549B}"/>
    <cellStyle name="Normal 23 3 2 5 2" xfId="51861" xr:uid="{131D077E-687F-4F78-AFEE-3435CC1920C5}"/>
    <cellStyle name="Normal 23 3 2 6" xfId="42128" xr:uid="{88E50449-662E-44B3-BC6C-B8F944C9EB0F}"/>
    <cellStyle name="Normal 23 3 3" xfId="3499" xr:uid="{A0814DC5-C4F6-41BD-AB9D-168E772B508B}"/>
    <cellStyle name="Normal 23 3 3 2" xfId="8491" xr:uid="{72E59B8F-BDFA-4A2F-AF86-FDBF566DE91D}"/>
    <cellStyle name="Normal 23 3 3 2 2" xfId="48374" xr:uid="{B91E48AB-850E-40E0-B78F-3C56639372FE}"/>
    <cellStyle name="Normal 23 3 3 3" xfId="43403" xr:uid="{C3CA1BAA-C518-4A34-92B9-74DB668E3020}"/>
    <cellStyle name="Normal 23 3 4" xfId="5407" xr:uid="{E136D4FD-AB42-43C4-A45E-C2B74C2EAC4E}"/>
    <cellStyle name="Normal 23 3 4 2" xfId="9866" xr:uid="{364D5086-E5BF-4231-9FC5-F0357B52C455}"/>
    <cellStyle name="Normal 23 3 4 2 2" xfId="49749" xr:uid="{BF5F5BC0-56F9-4473-8D42-62BC240531ED}"/>
    <cellStyle name="Normal 23 3 4 3" xfId="45301" xr:uid="{E08B6285-FB51-45B8-BF8A-857C452D17EA}"/>
    <cellStyle name="Normal 23 3 5" xfId="7156" xr:uid="{92C8E528-DFC9-4771-8B3E-469FBEBCE499}"/>
    <cellStyle name="Normal 23 3 5 2" xfId="47039" xr:uid="{0368F4DF-6677-4180-A5D8-68996C4E359F}"/>
    <cellStyle name="Normal 23 3 6" xfId="11381" xr:uid="{BF41EA6D-12B3-4869-ACFE-157A098E523A}"/>
    <cellStyle name="Normal 23 3 6 2" xfId="51262" xr:uid="{04F941A0-E5E7-42E5-938F-4609B5F17FCC}"/>
    <cellStyle name="Normal 23 3 7" xfId="13056" xr:uid="{7D1E96A0-0F77-4FFF-9DBF-E8BF2C818148}"/>
    <cellStyle name="Normal 23 3 7 2" xfId="52930" xr:uid="{5F406600-81D7-42E7-AF62-018DF40F473E}"/>
    <cellStyle name="Normal 23 3 8" xfId="41514" xr:uid="{9B69B19A-76E2-4B6A-95B1-8119112FB88B}"/>
    <cellStyle name="Normal 23 3 9" xfId="1600" xr:uid="{D7AB98B6-652B-486C-B5C4-6422ECE22B30}"/>
    <cellStyle name="Normal 23 4" xfId="1452" xr:uid="{09F1935D-0BF6-4B33-862F-04FAD8B809EF}"/>
    <cellStyle name="Normal 23 4 2" xfId="3335" xr:uid="{237917F6-D9A3-4EF0-BE6F-4BD871D07315}"/>
    <cellStyle name="Normal 23 4 2 2" xfId="8388" xr:uid="{7A08EF5C-B3B7-4328-BD9D-942CC259506E}"/>
    <cellStyle name="Normal 23 4 2 2 2" xfId="48271" xr:uid="{10151A89-2C72-4BE0-A4D4-305DD7141B76}"/>
    <cellStyle name="Normal 23 4 2 3" xfId="43239" xr:uid="{141E7FB3-D81D-429C-AD7D-D9DE22A0F9BE}"/>
    <cellStyle name="Normal 23 4 3" xfId="5243" xr:uid="{34B27DBE-60FC-42BD-8C2F-295ADE8EE328}"/>
    <cellStyle name="Normal 23 4 3 2" xfId="9763" xr:uid="{8268E87C-EDB1-4EF7-992F-71D3527E2C6A}"/>
    <cellStyle name="Normal 23 4 3 2 2" xfId="49646" xr:uid="{5EE66F6C-0CCE-4B4B-B4A4-01B79518F302}"/>
    <cellStyle name="Normal 23 4 3 3" xfId="45137" xr:uid="{3BB03735-8866-42F7-9CE4-4D55B8B93E1C}"/>
    <cellStyle name="Normal 23 4 4" xfId="7053" xr:uid="{22DD52AB-1667-47A2-8CD5-5D8C3CB37D68}"/>
    <cellStyle name="Normal 23 4 4 2" xfId="46936" xr:uid="{6520723E-FD93-4AE9-8E60-4789DFBA6F0E}"/>
    <cellStyle name="Normal 23 4 5" xfId="11217" xr:uid="{69E52051-5872-4EA1-8110-8BAA4804948B}"/>
    <cellStyle name="Normal 23 4 5 2" xfId="51098" xr:uid="{E558790C-43E7-4529-9207-81263424CC4E}"/>
    <cellStyle name="Normal 23 4 6" xfId="41350" xr:uid="{1CCD0F03-8989-4500-8C75-9599EFFE5B93}"/>
    <cellStyle name="Normal 23 5" xfId="2023" xr:uid="{B1A08402-8B34-41F8-BB81-E2A387F63AE2}"/>
    <cellStyle name="Normal 23 5 2" xfId="3949" xr:uid="{F740B871-DBD9-479D-8CC7-8F5697064B99}"/>
    <cellStyle name="Normal 23 5 2 2" xfId="8813" xr:uid="{A595FD32-4CD1-4947-ACA0-272B5E2BD592}"/>
    <cellStyle name="Normal 23 5 2 2 2" xfId="48696" xr:uid="{9110DED6-15CF-4A67-A24D-B81174EC55F0}"/>
    <cellStyle name="Normal 23 5 2 3" xfId="43853" xr:uid="{601A8AD1-BF30-49E4-A273-DD4C1C3C4DDF}"/>
    <cellStyle name="Normal 23 5 3" xfId="5842" xr:uid="{789D5ECE-FD54-45F9-A985-F38DC21E9AC1}"/>
    <cellStyle name="Normal 23 5 3 2" xfId="10188" xr:uid="{45494F5C-7A22-4487-A577-E6DC1091CB30}"/>
    <cellStyle name="Normal 23 5 3 2 2" xfId="50071" xr:uid="{A63E4A3D-8558-4170-BF97-0F3B22F7B12F}"/>
    <cellStyle name="Normal 23 5 3 3" xfId="45736" xr:uid="{F760B44A-99E0-4441-968B-0F991811DCB3}"/>
    <cellStyle name="Normal 23 5 4" xfId="7478" xr:uid="{58B8EA0B-D0E1-4638-97A1-FC1885D3432F}"/>
    <cellStyle name="Normal 23 5 4 2" xfId="47361" xr:uid="{9300562A-A346-4A64-A653-DA0C0071B376}"/>
    <cellStyle name="Normal 23 5 5" xfId="11816" xr:uid="{C2103140-7378-4595-BE44-3D141A71D09A}"/>
    <cellStyle name="Normal 23 5 5 2" xfId="51697" xr:uid="{59A5D01E-6B05-4B30-84F5-46B6D2C6877B}"/>
    <cellStyle name="Normal 23 5 6" xfId="41964" xr:uid="{43EC49E8-2255-4480-99A5-1CC9656BBE3A}"/>
    <cellStyle name="Normal 23 6" xfId="2918" xr:uid="{902FB8DF-8017-4004-B912-F0BCB3DBFE1F}"/>
    <cellStyle name="Normal 23 6 2" xfId="8087" xr:uid="{6048C2FC-30B9-49F4-B060-30F75E06AF18}"/>
    <cellStyle name="Normal 23 6 2 2" xfId="47970" xr:uid="{88654DAF-BFAC-4CA0-BEC6-D97BD7D6BF11}"/>
    <cellStyle name="Normal 23 6 3" xfId="42823" xr:uid="{D4599D1A-C10D-467B-ABFB-B6B8AF6F001C}"/>
    <cellStyle name="Normal 23 7" xfId="4856" xr:uid="{5BB7A0BC-545F-4620-ACA1-23F66DA2188D}"/>
    <cellStyle name="Normal 23 7 2" xfId="9461" xr:uid="{7FB735ED-2EB1-4CD2-8A9A-8A36F254A932}"/>
    <cellStyle name="Normal 23 7 2 2" xfId="49344" xr:uid="{74F7E5FE-E1F0-4A92-A0D4-0D2B048EC3B5}"/>
    <cellStyle name="Normal 23 7 3" xfId="44751" xr:uid="{AF9056B6-86D7-4D4F-AA58-FF976FF2A47D}"/>
    <cellStyle name="Normal 23 8" xfId="6749" xr:uid="{E8E14B44-CC7C-42C1-9353-81E8F0FC9B54}"/>
    <cellStyle name="Normal 23 8 2" xfId="46632" xr:uid="{5AEBB3C5-B88B-46E1-9CAC-0662274770AE}"/>
    <cellStyle name="Normal 23 9" xfId="10831" xr:uid="{E68F5C2F-B50F-4381-83BC-5D4DA20C0D3B}"/>
    <cellStyle name="Normal 23 9 2" xfId="50713" xr:uid="{F7BA086B-D533-4DA1-AC0A-3AAD527D2D3D}"/>
    <cellStyle name="Normal 24" xfId="133" xr:uid="{4DFA37D5-2192-4037-955E-22452AA42B2F}"/>
    <cellStyle name="Normal 24 10" xfId="12891" xr:uid="{F0AD7453-FA9E-442A-8C47-0FFC4A4DA5DD}"/>
    <cellStyle name="Normal 24 10 2" xfId="52767" xr:uid="{AC2C9B12-710C-41E0-AE96-D3569A1D3E60}"/>
    <cellStyle name="Normal 24 11" xfId="730" xr:uid="{6D7E8C0F-C172-4018-A87B-7B7BAE256458}"/>
    <cellStyle name="Normal 24 12" xfId="1080" xr:uid="{E1B4FD79-821E-46CC-8204-BC4FE94D1C8F}"/>
    <cellStyle name="Normal 24 13" xfId="40936" xr:uid="{9ADEA34D-EC2B-4E3B-BEF7-DB3DC44B718E}"/>
    <cellStyle name="Normal 24 14" xfId="792" xr:uid="{427C6847-416D-4674-88F2-745566561D72}"/>
    <cellStyle name="Normal 24 2" xfId="521" xr:uid="{CF95F75A-296D-4498-9F98-63C494F13EA6}"/>
    <cellStyle name="Normal 24 2 2" xfId="38728" xr:uid="{1F1E6229-882E-4BA2-8641-D38518349986}"/>
    <cellStyle name="Normal 24 2 3" xfId="38727" xr:uid="{C27B7175-5FAB-460D-A2B6-F47B5895F347}"/>
    <cellStyle name="Normal 24 3" xfId="321" xr:uid="{588FCCEC-B77A-49C5-99A3-7B6C43D30F86}"/>
    <cellStyle name="Normal 24 3 2" xfId="2188" xr:uid="{07553BAF-9D61-432D-BA22-1CF5A8922CA8}"/>
    <cellStyle name="Normal 24 3 2 2" xfId="4114" xr:uid="{AA591AA7-8567-4E76-9711-86DD47894EE8}"/>
    <cellStyle name="Normal 24 3 2 2 2" xfId="8917" xr:uid="{69D4A818-5E91-4725-A5A2-339CD74B328E}"/>
    <cellStyle name="Normal 24 3 2 2 2 2" xfId="48800" xr:uid="{63E24216-FC12-4FA0-86AE-64D6640CCD88}"/>
    <cellStyle name="Normal 24 3 2 2 3" xfId="44018" xr:uid="{F743B10E-2B98-4BC7-896E-5C141357F9CA}"/>
    <cellStyle name="Normal 24 3 2 3" xfId="6007" xr:uid="{F9CF8E61-C5D9-48B9-BEE9-46FE22C350C9}"/>
    <cellStyle name="Normal 24 3 2 3 2" xfId="10292" xr:uid="{87D481CF-DBF2-423D-84BF-E12D3848FF82}"/>
    <cellStyle name="Normal 24 3 2 3 2 2" xfId="50175" xr:uid="{4C6E2B27-8EDC-4B36-9F40-E26F18850952}"/>
    <cellStyle name="Normal 24 3 2 3 3" xfId="45901" xr:uid="{F8AB8D0E-2E89-4D2D-8DCC-69BE29D3E683}"/>
    <cellStyle name="Normal 24 3 2 4" xfId="7582" xr:uid="{BABC38A9-C101-4FE0-81CE-7CCCA1E4A466}"/>
    <cellStyle name="Normal 24 3 2 4 2" xfId="47465" xr:uid="{FFA6730A-8FEE-4D13-BE10-71F6DA0A756E}"/>
    <cellStyle name="Normal 24 3 2 5" xfId="11981" xr:uid="{C74832DD-49D4-4BBF-9209-48CE938BD7B1}"/>
    <cellStyle name="Normal 24 3 2 5 2" xfId="51862" xr:uid="{DB73CC2F-F28E-4663-B209-89BFF02005A4}"/>
    <cellStyle name="Normal 24 3 2 6" xfId="42129" xr:uid="{6003CDD6-D90E-4D7B-8728-84454D27EF1E}"/>
    <cellStyle name="Normal 24 3 3" xfId="3500" xr:uid="{05BD103D-0C4A-4573-89F6-4EB842F3585A}"/>
    <cellStyle name="Normal 24 3 3 2" xfId="8492" xr:uid="{BE0E5977-BDA5-4F03-8982-97F8C50ABF1A}"/>
    <cellStyle name="Normal 24 3 3 2 2" xfId="48375" xr:uid="{C9BB5601-B325-48BB-83B4-BF1818AB5342}"/>
    <cellStyle name="Normal 24 3 3 3" xfId="43404" xr:uid="{58AB7792-11B7-4F95-A1C8-ACD0900DC594}"/>
    <cellStyle name="Normal 24 3 4" xfId="5408" xr:uid="{097633E3-2A04-4C9C-8F47-7204C97253AF}"/>
    <cellStyle name="Normal 24 3 4 2" xfId="9867" xr:uid="{17BE1FCD-A84C-4E42-ADD9-AE5F380B68A3}"/>
    <cellStyle name="Normal 24 3 4 2 2" xfId="49750" xr:uid="{EDFFF379-9AD6-4904-982F-C9E848ADE90F}"/>
    <cellStyle name="Normal 24 3 4 3" xfId="45302" xr:uid="{34E83E73-DED4-4736-B526-F2ACF774636E}"/>
    <cellStyle name="Normal 24 3 5" xfId="7157" xr:uid="{67E0701B-77DB-48D8-A006-FF34B3840901}"/>
    <cellStyle name="Normal 24 3 5 2" xfId="47040" xr:uid="{FDB38993-629E-4B49-8322-A001BCF6A86D}"/>
    <cellStyle name="Normal 24 3 6" xfId="11382" xr:uid="{8683A65C-3513-42BF-B9A1-E40B9A5967F6}"/>
    <cellStyle name="Normal 24 3 6 2" xfId="51263" xr:uid="{F20D6123-90CA-4D52-969F-494457A571CF}"/>
    <cellStyle name="Normal 24 3 7" xfId="13057" xr:uid="{DCE886EC-B881-4A1F-A8B8-C77973C3CFE5}"/>
    <cellStyle name="Normal 24 3 7 2" xfId="52931" xr:uid="{A9D879E9-D2CA-441E-A48F-20E30BB22571}"/>
    <cellStyle name="Normal 24 3 8" xfId="41515" xr:uid="{C06FD485-64D4-4E1E-AC3A-53C812BB4BAE}"/>
    <cellStyle name="Normal 24 3 9" xfId="1601" xr:uid="{4FE1D3D1-03B5-47D4-9763-60F0B9920FBF}"/>
    <cellStyle name="Normal 24 4" xfId="1454" xr:uid="{BC0A27E5-F060-414A-8FF3-A72C3F6451CC}"/>
    <cellStyle name="Normal 24 4 2" xfId="3336" xr:uid="{4B35BC8B-AF2A-4C4A-BE1F-27033DC9B61E}"/>
    <cellStyle name="Normal 24 4 2 2" xfId="8389" xr:uid="{0B1162AA-EE30-4EA1-ABB7-26E06CC8AD0A}"/>
    <cellStyle name="Normal 24 4 2 2 2" xfId="48272" xr:uid="{55743A60-4721-4AFD-9F02-E599A995B779}"/>
    <cellStyle name="Normal 24 4 2 3" xfId="43240" xr:uid="{2D1AE409-C22A-4FD5-8A24-ED1F02F575D7}"/>
    <cellStyle name="Normal 24 4 3" xfId="5244" xr:uid="{6CDA25E7-B760-477A-9B54-C1ECB2D6C475}"/>
    <cellStyle name="Normal 24 4 3 2" xfId="9764" xr:uid="{BC169FE0-8A68-4D95-8BE1-42E3A027F59D}"/>
    <cellStyle name="Normal 24 4 3 2 2" xfId="49647" xr:uid="{8C628AA5-28D8-4C6E-AEC1-E86C6C2C08BE}"/>
    <cellStyle name="Normal 24 4 3 3" xfId="45138" xr:uid="{BC542A58-5F47-4669-8558-8E57EBDBBA1F}"/>
    <cellStyle name="Normal 24 4 4" xfId="7054" xr:uid="{FD60EAD7-3F3E-45D5-A9C0-0B19E2CC2F17}"/>
    <cellStyle name="Normal 24 4 4 2" xfId="46937" xr:uid="{8F43049B-35F9-42A9-B316-B396BD4CAF76}"/>
    <cellStyle name="Normal 24 4 5" xfId="11218" xr:uid="{D9ED1D4A-753C-4EF2-9AC2-007FD27CDF57}"/>
    <cellStyle name="Normal 24 4 5 2" xfId="51099" xr:uid="{141018AA-54DF-40DC-BEC6-EB14765E9BF1}"/>
    <cellStyle name="Normal 24 4 6" xfId="41351" xr:uid="{6178A437-538C-46E6-9EAD-9A737FC26618}"/>
    <cellStyle name="Normal 24 5" xfId="2024" xr:uid="{3AEC7723-A8E4-4707-BE54-051D87D5094D}"/>
    <cellStyle name="Normal 24 5 2" xfId="3950" xr:uid="{821CA59D-2A63-4DD0-8130-4D30DF96B1AC}"/>
    <cellStyle name="Normal 24 5 2 2" xfId="8814" xr:uid="{B0E28196-448E-4A30-A6F7-4AD4FAB954A0}"/>
    <cellStyle name="Normal 24 5 2 2 2" xfId="48697" xr:uid="{02B6C6CA-884A-406D-AA67-02F77B2F00D4}"/>
    <cellStyle name="Normal 24 5 2 3" xfId="43854" xr:uid="{37616B2C-C4F3-4C08-97C8-C07257774E25}"/>
    <cellStyle name="Normal 24 5 3" xfId="5843" xr:uid="{C59B1859-2D4D-4C05-B107-0A07C6A1F74C}"/>
    <cellStyle name="Normal 24 5 3 2" xfId="10189" xr:uid="{972ACC8C-FDCB-443A-97D5-4BB72E3409DA}"/>
    <cellStyle name="Normal 24 5 3 2 2" xfId="50072" xr:uid="{661180D5-8C6A-40A2-B852-EA4B120AB232}"/>
    <cellStyle name="Normal 24 5 3 3" xfId="45737" xr:uid="{79DD416B-5DB5-4F29-9511-4C0FF28AEC12}"/>
    <cellStyle name="Normal 24 5 4" xfId="7479" xr:uid="{CDAF79F3-8ECB-4EC1-AB07-C8A696436BF7}"/>
    <cellStyle name="Normal 24 5 4 2" xfId="47362" xr:uid="{0AFACB9A-BB64-4B9B-A051-637F336D60F0}"/>
    <cellStyle name="Normal 24 5 5" xfId="11817" xr:uid="{ADA613A1-1E26-41F0-B9C4-A18641F6C9D1}"/>
    <cellStyle name="Normal 24 5 5 2" xfId="51698" xr:uid="{28CE77A6-1DD7-4217-ACCD-D6392AC09205}"/>
    <cellStyle name="Normal 24 5 6" xfId="41965" xr:uid="{5F2C2065-4A41-43DF-A371-27C0A4C463A0}"/>
    <cellStyle name="Normal 24 6" xfId="2919" xr:uid="{EBB82ED5-B1EB-427E-9AD3-CD5CD5604E5E}"/>
    <cellStyle name="Normal 24 6 2" xfId="8088" xr:uid="{1085F0EC-1DAA-4A95-A63B-EEDBC962B1CB}"/>
    <cellStyle name="Normal 24 6 2 2" xfId="47971" xr:uid="{EF439DD7-4778-48E8-AF2F-92BF289CD139}"/>
    <cellStyle name="Normal 24 6 3" xfId="42824" xr:uid="{20E6D48A-BBAC-4B83-AA10-DA04DCF16C25}"/>
    <cellStyle name="Normal 24 7" xfId="4857" xr:uid="{14FCCF7E-8B8C-462E-AB4F-C5ACCC5BFA25}"/>
    <cellStyle name="Normal 24 7 2" xfId="9462" xr:uid="{66499434-F4FD-4B1B-A529-23AEAF567FE5}"/>
    <cellStyle name="Normal 24 7 2 2" xfId="49345" xr:uid="{2002767F-1A79-4B98-B628-68B4ECC79071}"/>
    <cellStyle name="Normal 24 7 3" xfId="44752" xr:uid="{2D50DAB7-2EEC-4AE0-B8A8-C999745BC5C8}"/>
    <cellStyle name="Normal 24 8" xfId="6750" xr:uid="{11E93938-C29D-4A3B-B0BE-B765089C3525}"/>
    <cellStyle name="Normal 24 8 2" xfId="46633" xr:uid="{DAC1621B-C892-46AC-980C-8214337564EE}"/>
    <cellStyle name="Normal 24 9" xfId="10832" xr:uid="{C955B17A-AF17-4E36-ACF3-0E0FE89F7E72}"/>
    <cellStyle name="Normal 24 9 2" xfId="50714" xr:uid="{6033B094-5DEF-4840-9A15-3511C80E92AE}"/>
    <cellStyle name="Normal 25" xfId="135" xr:uid="{D8685CBC-45A1-405A-8E4B-799D18CDE154}"/>
    <cellStyle name="Normal 25 2" xfId="38433" xr:uid="{C24A23D9-6BDE-4322-88E1-976C9D6379E1}"/>
    <cellStyle name="Normal 25 3" xfId="1082" xr:uid="{5ACEFEA0-5178-4450-9862-B2F0A75B91E6}"/>
    <cellStyle name="Normal 25 4" xfId="844" xr:uid="{06AFC55A-7B64-4989-BD16-9C1018433720}"/>
    <cellStyle name="Normal 26" xfId="164" xr:uid="{17AC91C4-4184-4AC9-900D-51A43FAB113B}"/>
    <cellStyle name="Normal 26 2" xfId="38853" xr:uid="{04B795FE-E5F9-49BB-A0A3-D9A49E421ECF}"/>
    <cellStyle name="Normal 26 3" xfId="1095" xr:uid="{F268E930-BEE6-4986-811A-3451D52CDB7A}"/>
    <cellStyle name="Normal 26 4" xfId="868" xr:uid="{3D55FA45-DACA-4A8D-8047-8BEE6E48E4DB}"/>
    <cellStyle name="Normal 27" xfId="165" xr:uid="{EADBA139-7ABA-4D88-93C6-2D97795E7940}"/>
    <cellStyle name="Normal 27 10" xfId="1096" xr:uid="{55097025-0CFE-49DC-B109-89628F77DFA7}"/>
    <cellStyle name="Normal 27 11" xfId="40961" xr:uid="{4F531BFF-6E11-4C34-97AC-B09400291202}"/>
    <cellStyle name="Normal 27 12" xfId="872" xr:uid="{3287175D-8F6A-4765-9680-45157BF6F347}"/>
    <cellStyle name="Normal 27 2" xfId="346" xr:uid="{39BDABA2-478D-438D-AD2E-7DB0B2199738}"/>
    <cellStyle name="Normal 27 2 2" xfId="2213" xr:uid="{24B30E27-7063-4FE0-95B3-093B7EDEDF10}"/>
    <cellStyle name="Normal 27 2 2 2" xfId="4139" xr:uid="{7E66B18B-4F00-4EBD-BD01-3BBF67A93B09}"/>
    <cellStyle name="Normal 27 2 2 2 2" xfId="8928" xr:uid="{A164E282-D632-406F-86FF-793C66C9B54F}"/>
    <cellStyle name="Normal 27 2 2 2 2 2" xfId="48811" xr:uid="{33CE8EF5-14EA-48F4-B1AE-C5D341D558F8}"/>
    <cellStyle name="Normal 27 2 2 2 3" xfId="44043" xr:uid="{5F289646-0CDB-4D69-81B3-67C6435C95E3}"/>
    <cellStyle name="Normal 27 2 2 3" xfId="6032" xr:uid="{EC34E864-24E0-4A61-88FD-D4B8169C8B09}"/>
    <cellStyle name="Normal 27 2 2 3 2" xfId="10303" xr:uid="{E7D76EBC-C750-4184-97B9-E15F2B0A4D11}"/>
    <cellStyle name="Normal 27 2 2 3 2 2" xfId="50186" xr:uid="{169A02E0-14B2-4448-9CEF-C47A39A039BE}"/>
    <cellStyle name="Normal 27 2 2 3 3" xfId="45926" xr:uid="{7039E63F-7103-45F4-B2CF-B0F3D7CDA8EE}"/>
    <cellStyle name="Normal 27 2 2 4" xfId="7593" xr:uid="{A7111C77-401B-4C37-A663-94977CED2063}"/>
    <cellStyle name="Normal 27 2 2 4 2" xfId="47476" xr:uid="{6CD4607C-8101-4C96-A594-41A5ECA18562}"/>
    <cellStyle name="Normal 27 2 2 5" xfId="12006" xr:uid="{4D41843D-AB6B-41E5-B821-318D987D15F7}"/>
    <cellStyle name="Normal 27 2 2 5 2" xfId="51887" xr:uid="{4B282AA1-506B-40AB-AFF8-407BB3FC970C}"/>
    <cellStyle name="Normal 27 2 2 6" xfId="42154" xr:uid="{CA79FD35-42A8-4A9F-A6D2-8E51C00CC71E}"/>
    <cellStyle name="Normal 27 2 3" xfId="3525" xr:uid="{ACE96CD2-6665-4EC1-B721-623CD7B2EADA}"/>
    <cellStyle name="Normal 27 2 3 2" xfId="8503" xr:uid="{833E2747-D5F0-4A2C-9700-3288F661F03C}"/>
    <cellStyle name="Normal 27 2 3 2 2" xfId="48386" xr:uid="{2404606E-945A-48C2-89BA-9BB3CBA6C8E3}"/>
    <cellStyle name="Normal 27 2 3 3" xfId="43429" xr:uid="{CC272255-588A-4F22-A2C5-7A6C7D5AC374}"/>
    <cellStyle name="Normal 27 2 4" xfId="5433" xr:uid="{E66F060C-FDF5-4AD7-9938-412586C04EE3}"/>
    <cellStyle name="Normal 27 2 4 2" xfId="9878" xr:uid="{FC12424A-745D-460B-991E-0FEDFD6931FD}"/>
    <cellStyle name="Normal 27 2 4 2 2" xfId="49761" xr:uid="{5209861F-CF05-4BCE-88F8-1DEC5B4319FB}"/>
    <cellStyle name="Normal 27 2 4 3" xfId="45327" xr:uid="{43B40459-C251-4B7E-B49E-7AC6F27C7DE0}"/>
    <cellStyle name="Normal 27 2 5" xfId="7168" xr:uid="{496772F1-01E8-412E-895F-BE778863450E}"/>
    <cellStyle name="Normal 27 2 5 2" xfId="47051" xr:uid="{9E39A60C-8249-40BE-BD00-9C07719A8159}"/>
    <cellStyle name="Normal 27 2 6" xfId="11407" xr:uid="{B9D02088-4785-4BC0-A012-E70135379923}"/>
    <cellStyle name="Normal 27 2 6 2" xfId="51288" xr:uid="{676F4675-2ED7-4403-9EAA-AC3DAC812F53}"/>
    <cellStyle name="Normal 27 2 7" xfId="13082" xr:uid="{B5134B77-2A98-4AB1-9A29-E16BE51A7DE7}"/>
    <cellStyle name="Normal 27 2 7 2" xfId="52956" xr:uid="{3F919475-1B1B-41D5-86D0-3AED734C88ED}"/>
    <cellStyle name="Normal 27 2 8" xfId="41540" xr:uid="{16175CBA-937E-4922-80BC-2CEB9E5CEE18}"/>
    <cellStyle name="Normal 27 2 9" xfId="1613" xr:uid="{C89E87F3-FAFE-49DA-95CD-6E9E384CE038}"/>
    <cellStyle name="Normal 27 3" xfId="1479" xr:uid="{136F5C71-FCE0-4063-9EB6-B02DF6FF03D7}"/>
    <cellStyle name="Normal 27 3 2" xfId="3361" xr:uid="{2E7E5BBC-1334-4B4C-9706-92CE2548EE5C}"/>
    <cellStyle name="Normal 27 3 2 2" xfId="8400" xr:uid="{713A7B3A-EED1-417A-A062-02E26A1455AE}"/>
    <cellStyle name="Normal 27 3 2 2 2" xfId="48283" xr:uid="{D6EAD5E4-A9F9-4FD8-A618-4A277132E055}"/>
    <cellStyle name="Normal 27 3 2 3" xfId="43265" xr:uid="{D05D94B6-A109-41AE-AE10-137FF53F8F35}"/>
    <cellStyle name="Normal 27 3 3" xfId="5269" xr:uid="{BF53515F-82C9-4727-B0C4-829D6F9E8405}"/>
    <cellStyle name="Normal 27 3 3 2" xfId="9775" xr:uid="{5BA10746-A91E-4421-AD86-CA0B5CAD1447}"/>
    <cellStyle name="Normal 27 3 3 2 2" xfId="49658" xr:uid="{79732CB5-0F0A-4ADC-922A-42B56588DDA6}"/>
    <cellStyle name="Normal 27 3 3 3" xfId="45163" xr:uid="{FD5B7D90-DAF7-4DE7-AFD4-50840C9FCB55}"/>
    <cellStyle name="Normal 27 3 4" xfId="7065" xr:uid="{CA18357E-CECE-4EEA-9D91-A982A74A24AA}"/>
    <cellStyle name="Normal 27 3 4 2" xfId="46948" xr:uid="{61CDE12F-CE9B-47EB-84A3-EC17B7ACCA52}"/>
    <cellStyle name="Normal 27 3 5" xfId="11243" xr:uid="{7DFBBE62-C1F5-4AF5-B005-F01AC440E175}"/>
    <cellStyle name="Normal 27 3 5 2" xfId="51124" xr:uid="{5845B7F0-772E-4A70-92BD-05FBECE8A5E2}"/>
    <cellStyle name="Normal 27 3 6" xfId="41376" xr:uid="{C954BF3D-B48B-42DE-AB25-647FD4E30C67}"/>
    <cellStyle name="Normal 27 4" xfId="2049" xr:uid="{19ADAFB6-BCB7-4F43-AA53-351EBD866929}"/>
    <cellStyle name="Normal 27 4 2" xfId="3975" xr:uid="{D48413FA-D0FD-4E31-ACF2-DDCF1EA056E1}"/>
    <cellStyle name="Normal 27 4 2 2" xfId="8825" xr:uid="{CDCC2A65-02ED-4FB1-8BB8-88C9EA5C9E10}"/>
    <cellStyle name="Normal 27 4 2 2 2" xfId="48708" xr:uid="{A2220666-BFBE-4A8A-B255-C89DB868D84B}"/>
    <cellStyle name="Normal 27 4 2 3" xfId="43879" xr:uid="{B8A4BAEA-E617-4E81-8161-4F5ECE3913D3}"/>
    <cellStyle name="Normal 27 4 3" xfId="5868" xr:uid="{8A3153C2-CF1A-496C-9EE4-B5A40CF33864}"/>
    <cellStyle name="Normal 27 4 3 2" xfId="10200" xr:uid="{3F851D7E-4E5F-461E-9F49-38AB8BBD7BF1}"/>
    <cellStyle name="Normal 27 4 3 2 2" xfId="50083" xr:uid="{5C1146A6-31B6-474C-9726-36E00407FB5E}"/>
    <cellStyle name="Normal 27 4 3 3" xfId="45762" xr:uid="{F2738231-55BB-41E8-8DF5-AA020C902A86}"/>
    <cellStyle name="Normal 27 4 4" xfId="7490" xr:uid="{D943133E-01A2-4303-B3E2-1F31387532AA}"/>
    <cellStyle name="Normal 27 4 4 2" xfId="47373" xr:uid="{AEE408D7-0AE9-4166-8809-130842156FC2}"/>
    <cellStyle name="Normal 27 4 5" xfId="11842" xr:uid="{713656B9-0A0E-40CC-93A9-BE13E993D8E0}"/>
    <cellStyle name="Normal 27 4 5 2" xfId="51723" xr:uid="{0D0CC678-B387-4139-B51D-783E872D27A8}"/>
    <cellStyle name="Normal 27 4 6" xfId="41990" xr:uid="{75DA0D1D-CF55-4D32-9C50-6330D003F0E6}"/>
    <cellStyle name="Normal 27 5" xfId="2944" xr:uid="{70CB5D5C-DBBF-4842-8FD9-88B5DAD056E7}"/>
    <cellStyle name="Normal 27 5 2" xfId="8099" xr:uid="{D14A6AE2-29F8-464A-821F-B91E3592FE33}"/>
    <cellStyle name="Normal 27 5 2 2" xfId="47982" xr:uid="{2F81F4A1-0363-435C-B91E-EF0EE60B15A6}"/>
    <cellStyle name="Normal 27 5 3" xfId="42849" xr:uid="{A857ABF9-5810-4942-96C3-642AA9625298}"/>
    <cellStyle name="Normal 27 6" xfId="4882" xr:uid="{7B69FAA4-6FD4-42D8-ACBE-C2CC42D78825}"/>
    <cellStyle name="Normal 27 6 2" xfId="9473" xr:uid="{6DE3F4C8-F7CE-4819-B126-F47A6E822B3D}"/>
    <cellStyle name="Normal 27 6 2 2" xfId="49356" xr:uid="{0B906043-35EF-4D8A-AEE0-79A07DAEF6D7}"/>
    <cellStyle name="Normal 27 6 3" xfId="44777" xr:uid="{9A97C4F9-7F6B-4163-A1A9-5DAEED06D2BA}"/>
    <cellStyle name="Normal 27 7" xfId="6763" xr:uid="{8851275D-AD4B-4EA9-8383-A6F9D09541BD}"/>
    <cellStyle name="Normal 27 7 2" xfId="46646" xr:uid="{65F6F800-C333-4C22-92B0-A75F8E9746A8}"/>
    <cellStyle name="Normal 27 8" xfId="10857" xr:uid="{EE3FE2F2-B08B-4738-998C-FAE7701AD184}"/>
    <cellStyle name="Normal 27 8 2" xfId="50739" xr:uid="{EF2A8E76-768E-482B-A824-06900F0EC63A}"/>
    <cellStyle name="Normal 27 9" xfId="12916" xr:uid="{CC3258C4-5231-4A11-9CD3-6349F6F44FA8}"/>
    <cellStyle name="Normal 27 9 2" xfId="52792" xr:uid="{118807F1-C79E-4ED4-A665-7AAB21ADE952}"/>
    <cellStyle name="Normal 28" xfId="181" xr:uid="{2938C67C-C71E-4971-A813-431025431690}"/>
    <cellStyle name="Normal 28 2" xfId="1494" xr:uid="{7A8151BB-B909-4C80-A7A0-330171672CE2}"/>
    <cellStyle name="Normal 28 3" xfId="38810" xr:uid="{FA99585E-8ECD-4767-AF97-46D503FEDA13}"/>
    <cellStyle name="Normal 28 4" xfId="1109" xr:uid="{747CDC10-99E1-483F-B2BC-464E8DCBFD4C}"/>
    <cellStyle name="Normal 28 5" xfId="874" xr:uid="{A1163C46-CCED-4BBC-9735-754EAB1DCEC7}"/>
    <cellStyle name="Normal 29" xfId="171" xr:uid="{AB766D7F-AF26-40B2-9E80-FD29FCB13413}"/>
    <cellStyle name="Normal 29 2" xfId="1484" xr:uid="{1DF20126-96B8-44A0-9EC5-7B34C4C09905}"/>
    <cellStyle name="Normal 29 3" xfId="38854" xr:uid="{8DA66608-542C-4098-8B9A-C22C8A91F639}"/>
    <cellStyle name="Normal 29 4" xfId="1100" xr:uid="{CFEAB5C9-1355-438B-9EF5-B5F0B539AA1A}"/>
    <cellStyle name="Normal 29 5" xfId="876" xr:uid="{7603FFF3-B8C1-4D8A-A11E-191D56107C63}"/>
    <cellStyle name="Normal 3" xfId="32" xr:uid="{34AB7AF6-48E3-4896-947C-BFDC0FC74CF4}"/>
    <cellStyle name="Normal 3 10" xfId="737" xr:uid="{3661A519-B39F-45FD-B73C-844A4DF096EA}"/>
    <cellStyle name="Normal 3 10 2 2 2 2 2" xfId="53432" xr:uid="{A78CF874-A22C-4227-BD87-E57EE497A697}"/>
    <cellStyle name="Normal 3 11" xfId="997" xr:uid="{65974A60-E45A-4C75-8130-4026AC0305FF}"/>
    <cellStyle name="Normal 3 12" xfId="40843" xr:uid="{33F89833-56DC-4247-9187-079D853EEDFF}"/>
    <cellStyle name="Normal 3 13" xfId="53399" xr:uid="{4740507E-25E5-459D-9887-5D49760E0D51}"/>
    <cellStyle name="Normal 3 2" xfId="33" xr:uid="{AC53557F-CAF2-4D78-8C40-7E2DCB7E089A}"/>
    <cellStyle name="Normal 3 2 2" xfId="551" xr:uid="{4D337CFD-C22C-448B-B9C7-92A869D6723B}"/>
    <cellStyle name="Normal 3 2 2 10" xfId="6924" xr:uid="{2549ED85-79EF-42D0-A640-1DB336845EAD}"/>
    <cellStyle name="Normal 3 2 2 10 2" xfId="46807" xr:uid="{CA28BAE2-39AC-41E0-9691-6584E6CEB06D}"/>
    <cellStyle name="Normal 3 2 2 11" xfId="11049" xr:uid="{CA34AFB9-6023-4CAA-8835-94C90744B438}"/>
    <cellStyle name="Normal 3 2 2 11 2" xfId="50930" xr:uid="{A3381457-6B37-428E-9BCF-20642A4C70FC}"/>
    <cellStyle name="Normal 3 2 2 12" xfId="12578" xr:uid="{D97BA274-9E1E-415B-A4E2-2114B5E1741B}"/>
    <cellStyle name="Normal 3 2 2 12 2" xfId="52459" xr:uid="{53E5E6D7-D7B6-413B-8C45-686B500CFE37}"/>
    <cellStyle name="Normal 3 2 2 13" xfId="12615" xr:uid="{CD79B1D4-2C8C-4208-B432-98A177E647FF}"/>
    <cellStyle name="Normal 3 2 2 13 2" xfId="52495" xr:uid="{B2DABB9D-2EAE-4F56-90CC-E40471B6A3C7}"/>
    <cellStyle name="Normal 3 2 2 14" xfId="12659" xr:uid="{72838650-4DF7-4813-A4CE-625E1EFEAD32}"/>
    <cellStyle name="Normal 3 2 2 14 2" xfId="52536" xr:uid="{70B4DB3A-D3E8-4FCB-9249-E4AF6B39BCD3}"/>
    <cellStyle name="Normal 3 2 2 15" xfId="12739" xr:uid="{EF0A145A-30E6-46B0-87CA-6618D510759F}"/>
    <cellStyle name="Normal 3 2 2 15 2" xfId="52615" xr:uid="{CE43A345-66F4-4879-A99C-BE4947BDAFFF}"/>
    <cellStyle name="Normal 3 2 2 16" xfId="13273" xr:uid="{7FA34DFE-FEE2-48B8-B1F4-ADB8BD36C525}"/>
    <cellStyle name="Normal 3 2 2 16 2" xfId="53147" xr:uid="{AAE1F131-4847-4C41-9FC2-D2F75A85D00B}"/>
    <cellStyle name="Normal 3 2 2 17" xfId="13416" xr:uid="{53BA4BA9-6D20-4AFB-AFCF-B89C91EEAB30}"/>
    <cellStyle name="Normal 3 2 2 17 2" xfId="53289" xr:uid="{DD6F737C-4274-42E6-9522-06929DA7E768}"/>
    <cellStyle name="Normal 3 2 2 18" xfId="1281" xr:uid="{9B021F50-3E41-4987-B465-E3AEDBA2254A}"/>
    <cellStyle name="Normal 3 2 2 19" xfId="41152" xr:uid="{D38BFEB8-F37B-4B9E-95A0-81DB3D5BC073}"/>
    <cellStyle name="Normal 3 2 2 2" xfId="111" xr:uid="{5DC52591-85CF-49DA-9A2A-5F17F07C1DAA}"/>
    <cellStyle name="Normal 3 2 2 2 2" xfId="39086" xr:uid="{7D1F1F5F-08FE-4783-9DBA-42ED14ADC011}"/>
    <cellStyle name="Normal 3 2 2 3" xfId="1787" xr:uid="{2BF6FD89-1453-4F2C-9724-44715A863765}"/>
    <cellStyle name="Normal 3 2 2 3 2" xfId="3716" xr:uid="{ACEE95AF-CEDA-4CD4-BBCF-C6155F2668D5}"/>
    <cellStyle name="Normal 3 2 2 3 2 2" xfId="8663" xr:uid="{35C73E00-D24C-41F2-BC39-DBB4E78289AD}"/>
    <cellStyle name="Normal 3 2 2 3 2 2 2" xfId="48546" xr:uid="{42093DE1-A869-48B8-89A0-144A5C737E09}"/>
    <cellStyle name="Normal 3 2 2 3 2 3" xfId="43620" xr:uid="{A898F19B-AE20-4437-9048-07A2B22986DF}"/>
    <cellStyle name="Normal 3 2 2 3 3" xfId="5624" xr:uid="{3534596E-34FE-40BF-BD3D-F85F0E1162B5}"/>
    <cellStyle name="Normal 3 2 2 3 3 2" xfId="10038" xr:uid="{A54DFE08-ED4B-4E38-8623-FA90C46A35BA}"/>
    <cellStyle name="Normal 3 2 2 3 3 2 2" xfId="49921" xr:uid="{DC3B51BC-0DB1-4E4B-897B-09A38269B9E6}"/>
    <cellStyle name="Normal 3 2 2 3 3 3" xfId="45518" xr:uid="{27A5EA92-1666-415C-B211-4353A70F7231}"/>
    <cellStyle name="Normal 3 2 2 3 4" xfId="7328" xr:uid="{072A67EC-30FF-4544-A7F5-0290175FCD38}"/>
    <cellStyle name="Normal 3 2 2 3 4 2" xfId="47211" xr:uid="{A6FA05BA-4822-442B-9150-539A6FA8374A}"/>
    <cellStyle name="Normal 3 2 2 3 5" xfId="11598" xr:uid="{13722B97-1E5B-451A-B1C5-3258C19632C8}"/>
    <cellStyle name="Normal 3 2 2 3 5 2" xfId="51479" xr:uid="{A3960D06-D251-41F5-9D7C-35CBA54400A6}"/>
    <cellStyle name="Normal 3 2 2 3 6" xfId="41731" xr:uid="{AE9C4EF9-ABEE-4BAF-8313-F8D5CC1F0669}"/>
    <cellStyle name="Normal 3 2 2 4" xfId="2404" xr:uid="{E2485533-E4C8-4680-A92F-5A42D93BE681}"/>
    <cellStyle name="Normal 3 2 2 4 2" xfId="4330" xr:uid="{A4480D58-66B8-4737-852D-3BABC9ACD976}"/>
    <cellStyle name="Normal 3 2 2 4 2 2" xfId="9088" xr:uid="{F48F11E3-B8FA-48FE-BF3A-12FE6864FD68}"/>
    <cellStyle name="Normal 3 2 2 4 2 2 2" xfId="48971" xr:uid="{25A7DBAD-9330-4769-A929-0DE24E638A92}"/>
    <cellStyle name="Normal 3 2 2 4 2 3" xfId="44234" xr:uid="{EBC4786F-40AA-427B-B08C-58FBCCDC4A49}"/>
    <cellStyle name="Normal 3 2 2 4 3" xfId="6223" xr:uid="{0E6E724C-6ADE-42C3-AEEE-C5A8F48863CB}"/>
    <cellStyle name="Normal 3 2 2 4 3 2" xfId="10463" xr:uid="{69F9A761-88B1-4B43-9702-2D3CC2F6774B}"/>
    <cellStyle name="Normal 3 2 2 4 3 2 2" xfId="50346" xr:uid="{CE5F393E-B270-4310-AE88-D0A663C5C5D5}"/>
    <cellStyle name="Normal 3 2 2 4 3 3" xfId="46117" xr:uid="{E264D3B8-34F3-4891-ACCE-C1DC10C507F7}"/>
    <cellStyle name="Normal 3 2 2 4 4" xfId="7753" xr:uid="{730F89B0-8B7C-4C5E-BDC0-32109562F501}"/>
    <cellStyle name="Normal 3 2 2 4 4 2" xfId="47636" xr:uid="{CB1B2824-E28D-4224-A9E6-612CC9E6D689}"/>
    <cellStyle name="Normal 3 2 2 4 5" xfId="12197" xr:uid="{B19715D9-99D9-473A-809E-CF4CE66E1898}"/>
    <cellStyle name="Normal 3 2 2 4 5 2" xfId="52078" xr:uid="{53817E29-C762-4DD2-AD08-8EEE932D7EE2}"/>
    <cellStyle name="Normal 3 2 2 4 6" xfId="42345" xr:uid="{EC0AB54F-0F8A-4CFB-AF29-13CFE2A0C42B}"/>
    <cellStyle name="Normal 3 2 2 5" xfId="2811" xr:uid="{A93F9099-D9DC-4455-BB19-9FD26E181882}"/>
    <cellStyle name="Normal 3 2 2 5 2" xfId="4714" xr:uid="{D438FA4A-F4D0-4464-9B96-5354028FC5CF}"/>
    <cellStyle name="Normal 3 2 2 5 2 2" xfId="9370" xr:uid="{2499395E-A2AF-4398-8283-FFB9D0EEA228}"/>
    <cellStyle name="Normal 3 2 2 5 2 2 2" xfId="49253" xr:uid="{84D33B62-5473-43B1-840C-BF49BC84E7E7}"/>
    <cellStyle name="Normal 3 2 2 5 2 3" xfId="44618" xr:uid="{C8491A14-BF1F-4469-87D1-81BC3C2A80B3}"/>
    <cellStyle name="Normal 3 2 2 5 3" xfId="6609" xr:uid="{B80506CD-1D41-46E0-945F-1969BC936FE3}"/>
    <cellStyle name="Normal 3 2 2 5 3 2" xfId="10747" xr:uid="{DAA22005-1DAD-4A9F-BB61-2774DD6C4AC2}"/>
    <cellStyle name="Normal 3 2 2 5 3 2 2" xfId="50630" xr:uid="{7CB5C7A7-7D25-4333-B787-D9BF59A213C1}"/>
    <cellStyle name="Normal 3 2 2 5 3 3" xfId="46503" xr:uid="{4BC66CC1-28E4-4F51-9059-94AC6B89D091}"/>
    <cellStyle name="Normal 3 2 2 5 4" xfId="8035" xr:uid="{620A11E3-50BD-4517-8226-2D75DD70B08B}"/>
    <cellStyle name="Normal 3 2 2 5 4 2" xfId="47918" xr:uid="{E33754D5-9BE9-4ACD-A095-5F41EEB1546B}"/>
    <cellStyle name="Normal 3 2 2 5 5" xfId="42728" xr:uid="{34D3F87A-E37D-4BE6-AD57-925A7DDB4326}"/>
    <cellStyle name="Normal 3 2 2 6" xfId="3137" xr:uid="{7B8C049B-D2AF-4577-B53F-EC61D760D6F3}"/>
    <cellStyle name="Normal 3 2 2 6 2" xfId="8259" xr:uid="{2A1DFE67-84E8-4012-B7B0-C854913DD370}"/>
    <cellStyle name="Normal 3 2 2 6 2 2" xfId="48142" xr:uid="{801B3847-ABEF-4A1A-9046-3336250E84A6}"/>
    <cellStyle name="Normal 3 2 2 6 3" xfId="43041" xr:uid="{B36B30B1-9E89-4594-B1E9-1E5C3C60C975}"/>
    <cellStyle name="Normal 3 2 2 7" xfId="4782" xr:uid="{8722BC7A-19E8-437D-90A2-E7C251FC4353}"/>
    <cellStyle name="Normal 3 2 2 7 2" xfId="9415" xr:uid="{4BF2A7E4-F330-4892-921F-E3529F5A2EA8}"/>
    <cellStyle name="Normal 3 2 2 7 2 2" xfId="49298" xr:uid="{2DADA554-553C-4F33-986C-119A4A8F9B4B}"/>
    <cellStyle name="Normal 3 2 2 7 3" xfId="44678" xr:uid="{E05F6416-A2F3-4E93-9856-684B534AEB5C}"/>
    <cellStyle name="Normal 3 2 2 8" xfId="5075" xr:uid="{3D1E32AA-A68C-46DC-ACFA-0AC107552DDC}"/>
    <cellStyle name="Normal 3 2 2 8 2" xfId="9634" xr:uid="{83139694-5CD5-4C8B-86FD-5DA302D6C694}"/>
    <cellStyle name="Normal 3 2 2 8 2 2" xfId="49517" xr:uid="{E28818F1-69A5-41F1-B465-0C720AF120A6}"/>
    <cellStyle name="Normal 3 2 2 8 3" xfId="44969" xr:uid="{D4B9CD34-B72C-4455-B4DD-A3B606DD5339}"/>
    <cellStyle name="Normal 3 2 2 9" xfId="6670" xr:uid="{6E96C641-E027-409B-A2CE-E2C616E5E9F3}"/>
    <cellStyle name="Normal 3 2 2 9 2" xfId="46563" xr:uid="{41968607-D546-49B2-BEE9-D38FFC3AFA84}"/>
    <cellStyle name="Normal 3 2 3" xfId="12628" xr:uid="{8FC1FD2B-ED6E-4A30-A831-B2EC2D36D177}"/>
    <cellStyle name="Normal 3 2 3 2" xfId="38496" xr:uid="{CABB3CDD-B84B-4DD8-9B27-7968017A30AF}"/>
    <cellStyle name="Normal 3 2 3 3" xfId="38659" xr:uid="{5F76B536-51E3-4ECE-9D4E-8558A30744DD}"/>
    <cellStyle name="Normal 3 2 4" xfId="40729" xr:uid="{FD5BC372-6CC8-4B3B-9BF2-667B23481431}"/>
    <cellStyle name="Normal 3 2 5" xfId="894" xr:uid="{1B865301-F067-4F1C-8E23-6E4746259C00}"/>
    <cellStyle name="Normal 3 2 6" xfId="53382" xr:uid="{D858BA16-2F87-4A37-8F64-9C6DBCAEF496}"/>
    <cellStyle name="Normal 3 3" xfId="124" xr:uid="{4401530D-EAB5-4240-98DD-B8AA49574A98}"/>
    <cellStyle name="Normal 3 3 10" xfId="10828" xr:uid="{FA132BCD-A5BF-4D67-B286-DA699EEAAF92}"/>
    <cellStyle name="Normal 3 3 10 2" xfId="50710" xr:uid="{4A2C606B-A422-4EB4-AA59-1392870AA4E6}"/>
    <cellStyle name="Normal 3 3 11" xfId="12887" xr:uid="{59603A78-37A3-45C8-B333-69BDDFBA2161}"/>
    <cellStyle name="Normal 3 3 11 2" xfId="52763" xr:uid="{397E31D5-91FC-450B-B7B4-BDC08E2CE778}"/>
    <cellStyle name="Normal 3 3 12" xfId="13470" xr:uid="{13ECBD8F-0AC8-467A-B9C0-323E62E3C9ED}"/>
    <cellStyle name="Normal 3 3 13" xfId="38428" xr:uid="{DE3943EE-B724-4B35-AA7E-04C6B5C5C357}"/>
    <cellStyle name="Normal 3 3 14" xfId="1072" xr:uid="{21F407EA-F388-40A2-9B5B-0E2A5D4950E8}"/>
    <cellStyle name="Normal 3 3 15" xfId="40932" xr:uid="{4CEC8F25-EB0B-4E4D-B738-801D767250F9}"/>
    <cellStyle name="Normal 3 3 16" xfId="807" xr:uid="{2C82068E-3683-41AD-8589-9213CCE646E6}"/>
    <cellStyle name="Normal 3 3 2" xfId="317" xr:uid="{91FBF91F-0974-4F22-89D6-2B61453B0BEE}"/>
    <cellStyle name="Normal 3 3 2 10" xfId="41511" xr:uid="{52E3CB22-8942-44B2-AEE0-0687823387C3}"/>
    <cellStyle name="Normal 3 3 2 11" xfId="896" xr:uid="{55EC197C-EB19-4EE4-A959-73655A1DF548}"/>
    <cellStyle name="Normal 3 3 2 2" xfId="916" xr:uid="{908979D2-EC1D-4309-9D40-CF66E59CEFCD}"/>
    <cellStyle name="Normal 3 3 2 2 10" xfId="53522" xr:uid="{68B0965B-2346-41F7-A121-CB596CA62030}"/>
    <cellStyle name="Normal 3 3 2 2 2" xfId="958" xr:uid="{1DE32345-4525-428B-A2C5-A6F10419E79A}"/>
    <cellStyle name="Normal 3 3 2 2 2 2" xfId="8913" xr:uid="{760C1B31-AC38-4116-8824-72236F071929}"/>
    <cellStyle name="Normal 3 3 2 2 2 2 2" xfId="48796" xr:uid="{63F70414-0863-4490-9C5E-A702673FBC2D}"/>
    <cellStyle name="Normal 3 3 2 2 2 3" xfId="4110" xr:uid="{7D3CA1C1-2A2C-4573-A35D-CA26D5497625}"/>
    <cellStyle name="Normal 3 3 2 2 2 4" xfId="44014" xr:uid="{8C0D8729-F4F2-431A-9255-F8A49A127464}"/>
    <cellStyle name="Normal 3 3 2 2 3" xfId="6003" xr:uid="{FA44DA37-BF98-4A8D-B6EC-1B4746943B15}"/>
    <cellStyle name="Normal 3 3 2 2 3 2" xfId="10288" xr:uid="{B1654240-B786-4C6D-AB22-FB48487833AD}"/>
    <cellStyle name="Normal 3 3 2 2 3 2 2" xfId="50171" xr:uid="{F67BCB7B-71BF-4E68-98FD-EC26B4D56472}"/>
    <cellStyle name="Normal 3 3 2 2 3 3" xfId="45897" xr:uid="{E1D2C351-0F5F-4184-B0BA-C45694049EB2}"/>
    <cellStyle name="Normal 3 3 2 2 4" xfId="7578" xr:uid="{F53C7F6D-1BE0-4950-AD87-38DB4965D266}"/>
    <cellStyle name="Normal 3 3 2 2 4 2" xfId="47461" xr:uid="{008C800C-474F-4727-B7C4-5CAA897BB291}"/>
    <cellStyle name="Normal 3 3 2 2 5" xfId="11977" xr:uid="{F3A6E432-4CB4-4C6F-AAE9-5F2685655814}"/>
    <cellStyle name="Normal 3 3 2 2 5 2" xfId="51858" xr:uid="{7413E39D-A49E-4CF2-AAE4-ECB77F724D3E}"/>
    <cellStyle name="Normal 3 3 2 2 6" xfId="39013" xr:uid="{09E35BB2-E313-4388-A1E0-1DB69ED49A2E}"/>
    <cellStyle name="Normal 3 3 2 2 7" xfId="2184" xr:uid="{EC61AFF5-8DCB-4D07-85AB-28E551385C34}"/>
    <cellStyle name="Normal 3 3 2 2 8" xfId="40575" xr:uid="{8D669CDB-D52B-405C-9A2C-BB25A0BBE31D}"/>
    <cellStyle name="Normal 3 3 2 2 9" xfId="42125" xr:uid="{9AB98580-BAB6-4E01-B977-F8ADA84A9C9D}"/>
    <cellStyle name="Normal 3 3 2 3" xfId="750" xr:uid="{A159C217-7401-4DA7-A7FD-9E4E3BD30C2E}"/>
    <cellStyle name="Normal 3 3 2 3 2" xfId="962" xr:uid="{69EB013D-E768-47E3-904E-6C4EBD22829A}"/>
    <cellStyle name="Normal 3 3 2 3 2 2" xfId="8488" xr:uid="{3EAE977B-E1A4-4308-84B6-C587D8543C17}"/>
    <cellStyle name="Normal 3 3 2 3 2 3" xfId="48371" xr:uid="{5B898EDE-9B94-4AEC-AC73-5138FF23ED06}"/>
    <cellStyle name="Normal 3 3 2 3 3" xfId="921" xr:uid="{923E6020-C3EB-4E02-B809-E8499DB68500}"/>
    <cellStyle name="Normal 3 3 2 3 4" xfId="3496" xr:uid="{7FD1CFC0-BB1E-4C59-BFC6-11CF4EB02280}"/>
    <cellStyle name="Normal 3 3 2 3 5" xfId="40579" xr:uid="{AF413FFF-2872-41B8-BEA2-7802029DE1C5}"/>
    <cellStyle name="Normal 3 3 2 3 6" xfId="43400" xr:uid="{E2267A87-2E3A-496E-91CD-5568D5BB5410}"/>
    <cellStyle name="Normal 3 3 2 3 7" xfId="53526" xr:uid="{6E4D6E54-9807-4832-B82B-53D44C7670BC}"/>
    <cellStyle name="Normal 3 3 2 4" xfId="5404" xr:uid="{5AA78097-80C8-40D4-A4B4-B960272CBF08}"/>
    <cellStyle name="Normal 3 3 2 4 2" xfId="9863" xr:uid="{C5DD9693-242C-470A-B893-2556BFC27E71}"/>
    <cellStyle name="Normal 3 3 2 4 2 2" xfId="49746" xr:uid="{80225928-4225-43D0-994B-BBAD922050AF}"/>
    <cellStyle name="Normal 3 3 2 4 3" xfId="45298" xr:uid="{118257BF-80CD-4DF3-85E0-61B153CD58BC}"/>
    <cellStyle name="Normal 3 3 2 5" xfId="7153" xr:uid="{4900B825-E64D-4ACC-8B20-7F432EF5E76F}"/>
    <cellStyle name="Normal 3 3 2 5 2" xfId="47036" xr:uid="{A8595360-3A79-4CBF-95FD-818F2F9E3A6D}"/>
    <cellStyle name="Normal 3 3 2 6" xfId="11378" xr:uid="{A98203DD-6821-4547-8DDD-FEB354CB613A}"/>
    <cellStyle name="Normal 3 3 2 6 2" xfId="51259" xr:uid="{9881A932-1504-4662-B40B-4C2CD3BBF8BF}"/>
    <cellStyle name="Normal 3 3 2 7" xfId="13053" xr:uid="{EA07E805-8A14-4E00-BB13-78F1706290DC}"/>
    <cellStyle name="Normal 3 3 2 7 2" xfId="52927" xr:uid="{2D480D0A-7089-4114-AFF3-E78E88B2C3C2}"/>
    <cellStyle name="Normal 3 3 2 8" xfId="38733" xr:uid="{33DE0BE0-B48C-4F61-9171-0A313B3F7692}"/>
    <cellStyle name="Normal 3 3 2 9" xfId="1597" xr:uid="{FDAE12C9-BEE8-4ACE-8090-8E1091593A76}"/>
    <cellStyle name="Normal 3 3 3" xfId="911" xr:uid="{4AA655FA-4A9F-434E-89C5-BCFCFA2B0AB0}"/>
    <cellStyle name="Normal 3 3 3 2" xfId="3332" xr:uid="{BF2146DB-EA81-4EF9-A574-1FF9059DF4E6}"/>
    <cellStyle name="Normal 3 3 3 2 2" xfId="8385" xr:uid="{00AFA626-7026-4BD6-BC2F-9F898596C2A4}"/>
    <cellStyle name="Normal 3 3 3 2 2 2" xfId="48268" xr:uid="{B825EF72-0996-4E2D-BFE7-E3A39B2CC178}"/>
    <cellStyle name="Normal 3 3 3 2 3" xfId="43236" xr:uid="{DC4AC472-0502-4628-B5A3-B2397D131215}"/>
    <cellStyle name="Normal 3 3 3 3" xfId="5240" xr:uid="{7A6691AC-1000-4597-9E20-3CE79C2CC451}"/>
    <cellStyle name="Normal 3 3 3 3 2" xfId="9760" xr:uid="{32646EA4-B73F-47D8-AB7C-F4808F0C7AD2}"/>
    <cellStyle name="Normal 3 3 3 3 2 2" xfId="49643" xr:uid="{D4E9AD6D-8C8E-4E3F-A749-9EA6373879F2}"/>
    <cellStyle name="Normal 3 3 3 3 3" xfId="45134" xr:uid="{DC5854D4-1FDA-4F44-9A80-321D7DD5A5B2}"/>
    <cellStyle name="Normal 3 3 3 4" xfId="7050" xr:uid="{E8431C02-8E3F-43D6-A234-8C18319F5A10}"/>
    <cellStyle name="Normal 3 3 3 4 2" xfId="46933" xr:uid="{C8D4264C-73E4-40DC-B313-6CADB2C4B9CB}"/>
    <cellStyle name="Normal 3 3 3 5" xfId="11214" xr:uid="{CEE2B907-A0D7-4F9B-A6BC-CFD7E31E7C00}"/>
    <cellStyle name="Normal 3 3 3 5 2" xfId="51095" xr:uid="{42E9C14E-8A62-4FF2-A992-C996334DF159}"/>
    <cellStyle name="Normal 3 3 3 6" xfId="38660" xr:uid="{8E34D15D-F0DA-4431-B802-1ABE3A58BF76}"/>
    <cellStyle name="Normal 3 3 3 7" xfId="1449" xr:uid="{E904A975-AC64-43C2-9057-591B4429F0C5}"/>
    <cellStyle name="Normal 3 3 3 8" xfId="41347" xr:uid="{C73C4241-85A8-4A4B-B058-656EB394B08A}"/>
    <cellStyle name="Normal 3 3 4" xfId="895" xr:uid="{21EAF2ED-6801-4EBF-AEB2-C687E8255A25}"/>
    <cellStyle name="Normal 3 3 4 2" xfId="3946" xr:uid="{DB9B252A-8684-4C00-99B3-877500F97872}"/>
    <cellStyle name="Normal 3 3 4 2 2" xfId="8810" xr:uid="{3C77741E-1342-4248-865E-A1EE9C46204C}"/>
    <cellStyle name="Normal 3 3 4 2 2 2" xfId="48693" xr:uid="{027D2DD7-9C8D-4903-8305-B269A9A0C935}"/>
    <cellStyle name="Normal 3 3 4 2 3" xfId="43850" xr:uid="{5D1C204A-204E-485F-B35E-24F95C54BD97}"/>
    <cellStyle name="Normal 3 3 4 3" xfId="5839" xr:uid="{030C884F-6D03-48A0-813D-9A1219A20438}"/>
    <cellStyle name="Normal 3 3 4 3 2" xfId="10185" xr:uid="{A1E4EAB9-7628-408D-85CA-EFBF022EB3CB}"/>
    <cellStyle name="Normal 3 3 4 3 2 2" xfId="50068" xr:uid="{C5FA583C-FEE1-4E26-8024-457071756B09}"/>
    <cellStyle name="Normal 3 3 4 3 3" xfId="45733" xr:uid="{552996E5-B7BF-48F5-A622-1B32DC0B4D2A}"/>
    <cellStyle name="Normal 3 3 4 4" xfId="7475" xr:uid="{9EE83BFB-9AF8-4869-B3C3-AC6DA502348A}"/>
    <cellStyle name="Normal 3 3 4 4 2" xfId="47358" xr:uid="{AC302557-9942-428E-B2D0-383692E5CA41}"/>
    <cellStyle name="Normal 3 3 4 5" xfId="11813" xr:uid="{2E5622B7-9996-4CB0-846A-F3EE6C856BD7}"/>
    <cellStyle name="Normal 3 3 4 5 2" xfId="51694" xr:uid="{648BCC6E-46DD-459B-8195-D6042EB75C0F}"/>
    <cellStyle name="Normal 3 3 4 6" xfId="2020" xr:uid="{2428AB90-8CEA-47FA-9FF1-5F30D2B13BBD}"/>
    <cellStyle name="Normal 3 3 4 7" xfId="41961" xr:uid="{FE500115-324F-46B3-844D-158706371587}"/>
    <cellStyle name="Normal 3 3 5" xfId="2624" xr:uid="{9308D356-48D6-4F64-8C66-D45C708C71C5}"/>
    <cellStyle name="Normal 3 3 5 2" xfId="4540" xr:uid="{38E9FC9E-46EC-4399-B38C-16A4B5497AAA}"/>
    <cellStyle name="Normal 3 3 5 2 2" xfId="9235" xr:uid="{5A5D8F81-29A0-4A75-8C67-BB3EB0985262}"/>
    <cellStyle name="Normal 3 3 5 2 2 2" xfId="49118" xr:uid="{51CB0384-2732-48A3-8619-BD360D511220}"/>
    <cellStyle name="Normal 3 3 5 2 3" xfId="44444" xr:uid="{FD42D302-4849-4908-84E9-F813448EE9CE}"/>
    <cellStyle name="Normal 3 3 5 3" xfId="6435" xr:uid="{D637A3A3-43DA-4A3C-838B-581C4E77EBAE}"/>
    <cellStyle name="Normal 3 3 5 3 2" xfId="10612" xr:uid="{B0424D26-D31F-4625-A215-9B8B83388475}"/>
    <cellStyle name="Normal 3 3 5 3 2 2" xfId="50495" xr:uid="{2E7A64DA-59A4-485C-94BA-07FA3C922ECA}"/>
    <cellStyle name="Normal 3 3 5 3 3" xfId="46329" xr:uid="{90C6FB25-CEAB-4646-9CA4-2C7BB56363A4}"/>
    <cellStyle name="Normal 3 3 5 4" xfId="7900" xr:uid="{9017819C-DC6D-40F1-9FA0-D4753A540CD9}"/>
    <cellStyle name="Normal 3 3 5 4 2" xfId="47783" xr:uid="{DEECEE2C-9851-4727-A66A-102C4EF5FDF0}"/>
    <cellStyle name="Normal 3 3 5 5" xfId="12407" xr:uid="{7B7D88E0-05DC-4506-90AC-058587AD5DA4}"/>
    <cellStyle name="Normal 3 3 5 5 2" xfId="52288" xr:uid="{3E950671-CA13-4B83-B7D1-5D6E97E0C0B5}"/>
    <cellStyle name="Normal 3 3 5 6" xfId="42554" xr:uid="{F1E71E38-9F76-4EAE-AF6D-0DAD650D896D}"/>
    <cellStyle name="Normal 3 3 6" xfId="2810" xr:uid="{F9C94794-7FA0-4129-8435-546CAA993B17}"/>
    <cellStyle name="Normal 3 3 7" xfId="2915" xr:uid="{ED11EEEF-58D6-42AA-AC5C-6C7AB4FEF139}"/>
    <cellStyle name="Normal 3 3 7 2" xfId="8084" xr:uid="{D37EC82F-A4F9-40B5-BBDA-6EDD03E3EE4D}"/>
    <cellStyle name="Normal 3 3 7 2 2" xfId="47967" xr:uid="{D3773595-AFBF-4E03-98CA-2D3BFED24762}"/>
    <cellStyle name="Normal 3 3 7 3" xfId="42820" xr:uid="{11F1E353-96B4-40CC-864B-787F46029D7E}"/>
    <cellStyle name="Normal 3 3 8" xfId="4853" xr:uid="{DCAD1999-511B-4BE1-B63E-BCB4CFEEBAA6}"/>
    <cellStyle name="Normal 3 3 8 2" xfId="9458" xr:uid="{8DDE689E-158B-468E-99B0-6A7005155C72}"/>
    <cellStyle name="Normal 3 3 8 2 2" xfId="49341" xr:uid="{E03D0358-80DC-49BD-B50A-9BA825BE900A}"/>
    <cellStyle name="Normal 3 3 8 3" xfId="44748" xr:uid="{E45D1C04-7B64-4F59-88EB-7CE5543F59AF}"/>
    <cellStyle name="Normal 3 3 9" xfId="6746" xr:uid="{C5ADABF6-0132-4FC8-9E55-DADECCB82F63}"/>
    <cellStyle name="Normal 3 3 9 2" xfId="46629" xr:uid="{4B9539F8-5D0A-4FF0-89E0-281D8AE83E89}"/>
    <cellStyle name="Normal 3 4" xfId="530" xr:uid="{92077B5A-91AA-42C8-B573-A20F77223868}"/>
    <cellStyle name="Normal 3 4 10" xfId="13254" xr:uid="{CC31DA50-E888-488C-8E44-1C2833C04401}"/>
    <cellStyle name="Normal 3 4 10 2" xfId="53128" xr:uid="{6F4E6396-8FC8-4781-BF81-983B981FB55E}"/>
    <cellStyle name="Normal 3 4 11" xfId="38466" xr:uid="{BC2DEFCD-9B5C-4F30-A89A-F3BFA8ABBB76}"/>
    <cellStyle name="Normal 3 4 12" xfId="1267" xr:uid="{730F75D1-B8EF-4413-BA3D-35807CB2C7B3}"/>
    <cellStyle name="Normal 3 4 13" xfId="40464" xr:uid="{F8E86656-2B67-4379-94B0-4208875772D3}"/>
    <cellStyle name="Normal 3 4 14" xfId="40646" xr:uid="{BCE6BB88-F63E-4D11-A7BF-354403B8930D}"/>
    <cellStyle name="Normal 3 4 15" xfId="41133" xr:uid="{E50DEF15-1C57-44BC-A6C5-19259B32F634}"/>
    <cellStyle name="Normal 3 4 16" xfId="801" xr:uid="{24C930A5-3C43-4F82-9249-8841B7BAB172}"/>
    <cellStyle name="Normal 3 4 2" xfId="986" xr:uid="{6A6EB107-2D12-4DD7-8CDF-B7FF370D9006}"/>
    <cellStyle name="Normal 3 4 2 2" xfId="3697" xr:uid="{307C3357-528B-4F0B-9C8F-F754F6A2151D}"/>
    <cellStyle name="Normal 3 4 2 2 2" xfId="8652" xr:uid="{A112AC5D-5464-4AEA-93C0-3BEE531F5A24}"/>
    <cellStyle name="Normal 3 4 2 2 2 2" xfId="48535" xr:uid="{2D75561C-781A-4CBA-BB5C-66FCB34066C2}"/>
    <cellStyle name="Normal 3 4 2 2 3" xfId="43601" xr:uid="{12162127-C17A-4A91-85F7-CB7EBC89605D}"/>
    <cellStyle name="Normal 3 4 2 3" xfId="5605" xr:uid="{E96425CB-4945-48B3-9453-094353A512B5}"/>
    <cellStyle name="Normal 3 4 2 3 2" xfId="10027" xr:uid="{04713B8A-F934-43C5-BDE7-0F5A296BA669}"/>
    <cellStyle name="Normal 3 4 2 3 2 2" xfId="49910" xr:uid="{D99C6847-0DF4-4557-9376-1FA6ECBE44BC}"/>
    <cellStyle name="Normal 3 4 2 3 3" xfId="45499" xr:uid="{5AE36834-1D04-4044-8A9A-CC0FCB0C2F87}"/>
    <cellStyle name="Normal 3 4 2 4" xfId="7317" xr:uid="{E656A6BE-BC48-445B-88E7-5F1EA2BE5C02}"/>
    <cellStyle name="Normal 3 4 2 4 2" xfId="47200" xr:uid="{947344FD-4844-4A09-8031-DBA8FC350F55}"/>
    <cellStyle name="Normal 3 4 2 5" xfId="11579" xr:uid="{001B29F9-48B2-4B8B-83E0-EE80D4F93B88}"/>
    <cellStyle name="Normal 3 4 2 5 2" xfId="51460" xr:uid="{2AF28A5A-2C74-4FB3-8D05-0CE73F47D483}"/>
    <cellStyle name="Normal 3 4 2 6" xfId="38658" xr:uid="{42D47635-7A1E-47B7-B9EE-E361BDE89B0B}"/>
    <cellStyle name="Normal 3 4 2 7" xfId="1769" xr:uid="{B64256E7-A394-4227-B80A-6EE6130835B8}"/>
    <cellStyle name="Normal 3 4 2 8" xfId="41712" xr:uid="{F4FA16A8-1460-458B-82E0-3BCC38610482}"/>
    <cellStyle name="Normal 3 4 3" xfId="2385" xr:uid="{1BAB1225-93A8-4A80-9178-D005E77E104B}"/>
    <cellStyle name="Normal 3 4 3 2" xfId="4311" xr:uid="{F7DD0B29-3A04-462D-9C54-B9BBBCD2051C}"/>
    <cellStyle name="Normal 3 4 3 2 2" xfId="9077" xr:uid="{D5626CD4-3D73-4BE8-A886-545AC617CB12}"/>
    <cellStyle name="Normal 3 4 3 2 2 2" xfId="48960" xr:uid="{14567C7D-1621-4AF6-9ED7-15EE5A1D6ECB}"/>
    <cellStyle name="Normal 3 4 3 2 3" xfId="44215" xr:uid="{9F9E9292-8597-40F6-A77B-249080BF329D}"/>
    <cellStyle name="Normal 3 4 3 3" xfId="6204" xr:uid="{36B60AA2-528B-487B-8D16-00BCFB156357}"/>
    <cellStyle name="Normal 3 4 3 3 2" xfId="10452" xr:uid="{404B79DA-E8B6-4E11-A760-FFCF81506ED4}"/>
    <cellStyle name="Normal 3 4 3 3 2 2" xfId="50335" xr:uid="{623F929B-D819-4A5D-B1C9-A103855075BE}"/>
    <cellStyle name="Normal 3 4 3 3 3" xfId="46098" xr:uid="{3A0DC3F3-5C25-4156-8850-B61F2AF4CDBA}"/>
    <cellStyle name="Normal 3 4 3 4" xfId="7742" xr:uid="{4C97CDF0-4C31-42E3-8F55-6AA87E051122}"/>
    <cellStyle name="Normal 3 4 3 4 2" xfId="47625" xr:uid="{DC7761D3-AC4F-4DD3-8145-38E52F72D827}"/>
    <cellStyle name="Normal 3 4 3 5" xfId="12178" xr:uid="{BE2B3501-EF4A-48BD-94C4-A187107F6B4A}"/>
    <cellStyle name="Normal 3 4 3 5 2" xfId="52059" xr:uid="{75C3421B-31A3-4E8E-BE43-DFE016112C94}"/>
    <cellStyle name="Normal 3 4 3 6" xfId="39044" xr:uid="{3323452E-FB94-4D4D-A2BA-922D227A9F43}"/>
    <cellStyle name="Normal 3 4 3 7" xfId="42326" xr:uid="{4EA9AC76-274E-4FE3-87E9-1B66CE729E25}"/>
    <cellStyle name="Normal 3 4 4" xfId="2575" xr:uid="{0F57AE60-3CF0-451E-92C9-1C70FC298088}"/>
    <cellStyle name="Normal 3 4 4 2" xfId="4492" xr:uid="{18F67839-2D30-4636-9973-2B331679D89A}"/>
    <cellStyle name="Normal 3 4 4 2 2" xfId="9208" xr:uid="{E09DB6D7-14F5-4D39-9867-7C833D01A7FC}"/>
    <cellStyle name="Normal 3 4 4 2 2 2" xfId="49091" xr:uid="{A54731FD-7691-45CE-998A-AA3A4154C99E}"/>
    <cellStyle name="Normal 3 4 4 2 3" xfId="44396" xr:uid="{37552CB0-50F3-479A-8890-5A3268CF291C}"/>
    <cellStyle name="Normal 3 4 4 3" xfId="6387" xr:uid="{1D4D8A2E-380E-45AE-AB1B-C5371B938BF2}"/>
    <cellStyle name="Normal 3 4 4 3 2" xfId="10585" xr:uid="{DF8E5663-8434-45B7-93E9-FD46FD2BE46D}"/>
    <cellStyle name="Normal 3 4 4 3 2 2" xfId="50468" xr:uid="{4B260D6E-5799-4827-BC62-38C909808419}"/>
    <cellStyle name="Normal 3 4 4 3 3" xfId="46281" xr:uid="{7ED2FA97-F6E8-49B0-B3A2-642BB7CFEFD7}"/>
    <cellStyle name="Normal 3 4 4 4" xfId="7873" xr:uid="{3D4799CB-54DC-461E-912F-FC8A570AE2D1}"/>
    <cellStyle name="Normal 3 4 4 4 2" xfId="47756" xr:uid="{1AD6321A-5302-456C-A6E1-AD55E8634E1F}"/>
    <cellStyle name="Normal 3 4 4 5" xfId="12359" xr:uid="{423468B9-1429-41B2-9BB6-DEA5C5713DC2}"/>
    <cellStyle name="Normal 3 4 4 5 2" xfId="52240" xr:uid="{62BBA340-AD28-4DDF-A941-A0A8AF56F62D}"/>
    <cellStyle name="Normal 3 4 4 6" xfId="42507" xr:uid="{2D3F3BB8-73E3-4B84-A93F-007E4F0826AA}"/>
    <cellStyle name="Normal 3 4 5" xfId="3118" xr:uid="{EC034D8C-55B2-49F3-8D31-08A9640A613A}"/>
    <cellStyle name="Normal 3 4 5 2" xfId="8248" xr:uid="{CD76D209-11B8-4B6B-B19B-D7F8DA56E7F2}"/>
    <cellStyle name="Normal 3 4 5 2 2" xfId="48131" xr:uid="{7DF00316-61E6-4601-AB49-E16E1BADC68A}"/>
    <cellStyle name="Normal 3 4 5 3" xfId="43022" xr:uid="{E7F9487E-D5D8-4F6B-9F13-26C0D40B0C78}"/>
    <cellStyle name="Normal 3 4 6" xfId="5056" xr:uid="{6195B088-6EC2-40B2-BFFA-EB39D85BC70B}"/>
    <cellStyle name="Normal 3 4 6 2" xfId="9623" xr:uid="{08C86562-726F-4F27-A5A2-5D06A1AD6F65}"/>
    <cellStyle name="Normal 3 4 6 2 2" xfId="49506" xr:uid="{031C437F-F292-4EE6-9BF1-F82C35FCCC7C}"/>
    <cellStyle name="Normal 3 4 6 3" xfId="44950" xr:uid="{25801850-D595-45A0-B0F0-9A646B4E73B3}"/>
    <cellStyle name="Normal 3 4 7" xfId="6912" xr:uid="{1BCBEBF4-638E-4D44-851E-DC8214F0483E}"/>
    <cellStyle name="Normal 3 4 7 2" xfId="46795" xr:uid="{50433053-E871-43D8-9F4B-408220078659}"/>
    <cellStyle name="Normal 3 4 8" xfId="11030" xr:uid="{9254D2ED-0F30-4A31-A7DE-15D5922068B1}"/>
    <cellStyle name="Normal 3 4 8 2" xfId="50911" xr:uid="{D8BDE6A2-D188-491D-9640-D02049A81634}"/>
    <cellStyle name="Normal 3 4 9" xfId="12630" xr:uid="{DF0991DB-42FB-40DC-B0E5-8A968F356F7E}"/>
    <cellStyle name="Normal 3 5" xfId="681" xr:uid="{5D20FF86-E9D2-4123-A979-15E6EDD44EB9}"/>
    <cellStyle name="Normal 3 5 10" xfId="53451" xr:uid="{DA00D0EA-7AAE-4A52-A974-9B8F2A0C752C}"/>
    <cellStyle name="Normal 3 5 11" xfId="849" xr:uid="{D138EE22-1CB6-43B2-82C8-A9B4A796BDBD}"/>
    <cellStyle name="Normal 3 5 2" xfId="1912" xr:uid="{CC87D00E-B8CB-42C2-AA87-0C48D17F9876}"/>
    <cellStyle name="Normal 3 5 3" xfId="2676" xr:uid="{22BF2FA9-0E06-45AA-A83E-7C8C8075C80F}"/>
    <cellStyle name="Normal 3 5 3 2" xfId="4590" xr:uid="{F940C19D-A5B1-4A7A-85A9-F10DD377A31C}"/>
    <cellStyle name="Normal 3 5 3 2 2" xfId="9266" xr:uid="{E21F05C9-9EBD-48C8-B39C-DEF15C2E517D}"/>
    <cellStyle name="Normal 3 5 3 2 2 2" xfId="49149" xr:uid="{DD8893F8-CF8A-4715-8E77-916EFEF48EB2}"/>
    <cellStyle name="Normal 3 5 3 2 3" xfId="44494" xr:uid="{6486F36C-F10C-4D02-B507-22BD86466ED4}"/>
    <cellStyle name="Normal 3 5 3 3" xfId="6485" xr:uid="{04C58317-4A7E-4F9E-B0A8-10925BB7B197}"/>
    <cellStyle name="Normal 3 5 3 3 2" xfId="10643" xr:uid="{BF0706D0-17D8-4242-986E-1EF6C4C06984}"/>
    <cellStyle name="Normal 3 5 3 3 2 2" xfId="50526" xr:uid="{BEED14CC-F13B-4AF1-AB35-09D00F499C24}"/>
    <cellStyle name="Normal 3 5 3 3 3" xfId="46379" xr:uid="{336A1F7D-EC1A-41A3-8E4D-A4AF6154F03F}"/>
    <cellStyle name="Normal 3 5 3 4" xfId="7931" xr:uid="{3DAD03C4-EC46-4717-A680-8EFF7D346487}"/>
    <cellStyle name="Normal 3 5 3 4 2" xfId="47814" xr:uid="{3F65BCF3-BF75-4ADF-AD96-652215645CD8}"/>
    <cellStyle name="Normal 3 5 3 5" xfId="12457" xr:uid="{A04A4866-1258-4F88-AC55-99EBDDC90E9D}"/>
    <cellStyle name="Normal 3 5 3 5 2" xfId="52338" xr:uid="{BEBA40D9-D2B5-4719-B52E-E17DB897B78C}"/>
    <cellStyle name="Normal 3 5 3 6" xfId="42604" xr:uid="{10D8B2EB-1298-40DE-9C8C-412A21DC4279}"/>
    <cellStyle name="Normal 3 5 4" xfId="1379" xr:uid="{47BFD239-31C2-4DE0-8CBC-D36EA267BDCC}"/>
    <cellStyle name="Normal 3 5 5" xfId="40461" xr:uid="{8787EAF2-D628-4BBE-AB16-DCF70310D28E}"/>
    <cellStyle name="Normal 3 5 6" xfId="40649" xr:uid="{EA748F78-0B65-4026-870A-E51432D3F434}"/>
    <cellStyle name="Normal 3 5 7" xfId="40740" xr:uid="{DEBC4BC8-E3F9-4CD0-AF93-16A684032857}"/>
    <cellStyle name="Normal 3 5 8" xfId="40866" xr:uid="{1A0BC558-C9E5-4587-89F7-9CCE32688D81}"/>
    <cellStyle name="Normal 3 5 9" xfId="53346" xr:uid="{70B3DA40-59C7-43B4-8B2E-FD306EB78DAE}"/>
    <cellStyle name="Normal 3 6" xfId="886" xr:uid="{F3AADF70-C236-4F87-9009-961462526A48}"/>
    <cellStyle name="Normal 3 6 2" xfId="4456" xr:uid="{3FE4DE32-6E49-448B-8B57-4835B14E7D0F}"/>
    <cellStyle name="Normal 3 6 2 2" xfId="9181" xr:uid="{1A70F672-D6F2-4077-9EB3-E3ECA1F0E39D}"/>
    <cellStyle name="Normal 3 6 2 2 2" xfId="49064" xr:uid="{3F53FBCE-2A86-491A-B03D-E5CF5DA0D205}"/>
    <cellStyle name="Normal 3 6 2 3" xfId="44360" xr:uid="{D9772111-6945-4208-8F70-466C0129C03C}"/>
    <cellStyle name="Normal 3 6 3" xfId="6349" xr:uid="{B457C1AD-7F5D-47BE-A6BE-C139FDDAD96E}"/>
    <cellStyle name="Normal 3 6 3 2" xfId="10556" xr:uid="{6D674A0C-EB22-4E67-84C3-9AFE8B71F1A8}"/>
    <cellStyle name="Normal 3 6 3 2 2" xfId="50439" xr:uid="{EBC8EA63-0AC5-4EE8-9A6E-AE489118608A}"/>
    <cellStyle name="Normal 3 6 3 3" xfId="46243" xr:uid="{171266C0-AFC9-4729-82C5-550D95A4D79C}"/>
    <cellStyle name="Normal 3 6 4" xfId="7846" xr:uid="{8961553E-58F0-45A5-A6EB-1DD4E6F567F8}"/>
    <cellStyle name="Normal 3 6 4 2" xfId="47729" xr:uid="{3BC9E885-ECCF-44EF-B7CD-37E790029207}"/>
    <cellStyle name="Normal 3 6 5" xfId="12323" xr:uid="{C8411ADD-2B71-4383-81A5-2480A86B1137}"/>
    <cellStyle name="Normal 3 6 5 2" xfId="52204" xr:uid="{CF639069-D8FF-4434-A3A2-D8F0D9B1F31B}"/>
    <cellStyle name="Normal 3 6 6" xfId="38731" xr:uid="{A4C1B53C-26EC-44A3-B103-83343209FAFC}"/>
    <cellStyle name="Normal 3 6 7" xfId="2533" xr:uid="{DF8B8167-6AB0-470A-BE7E-037AF949C915}"/>
    <cellStyle name="Normal 3 6 8" xfId="40677" xr:uid="{8D16FE46-A696-4606-8F4B-C70F09A0A534}"/>
    <cellStyle name="Normal 3 6 9" xfId="42471" xr:uid="{FE26E7EF-7C19-4DB0-8D54-40385238FBC4}"/>
    <cellStyle name="Normal 3 7" xfId="4762" xr:uid="{CB3B6A87-617B-4846-8586-B8353BF497CC}"/>
    <cellStyle name="Normal 3 7 2" xfId="9395" xr:uid="{16C2447B-00FF-4B8D-9344-F2106772B938}"/>
    <cellStyle name="Normal 3 7 2 2" xfId="49278" xr:uid="{CC64A420-03D9-4CBA-9CF3-AC7D3062955B}"/>
    <cellStyle name="Normal 3 7 3" xfId="38610" xr:uid="{50258E57-0217-497D-8E4E-4D40919D5454}"/>
    <cellStyle name="Normal 3 7 4" xfId="44658" xr:uid="{B0875D84-DDC6-42FC-9227-B32E8D83FF12}"/>
    <cellStyle name="Normal 3 8" xfId="6706" xr:uid="{D6FBDE0D-693F-4DE4-AD07-78B3483CF236}"/>
    <cellStyle name="Normal 3 9" xfId="6701" xr:uid="{01ACDBCD-6623-4B03-B75B-6172DB3C6EA9}"/>
    <cellStyle name="Normal 3 9 2" xfId="46591" xr:uid="{CF0433A6-DF5E-44D2-AA50-EF258641FA56}"/>
    <cellStyle name="Normal 3_โครงการ 16-18 บิ้วไรท์" xfId="813" xr:uid="{050328DA-9B37-4D59-847B-C869478BA830}"/>
    <cellStyle name="Normal 30" xfId="210" xr:uid="{F9810969-C15E-4BFA-9605-FFF96CCB076C}"/>
    <cellStyle name="Normal 30 2" xfId="1519" xr:uid="{4B9E7AB2-BB6A-4DC4-8C78-0A47FC04A0E1}"/>
    <cellStyle name="Normal 30 3" xfId="38745" xr:uid="{8526A76B-110D-4DA4-8A0D-B8A6C091F556}"/>
    <cellStyle name="Normal 30 4" xfId="1130" xr:uid="{561DA991-81D0-4C54-B040-E26B27DE6A5B}"/>
    <cellStyle name="Normal 30 5" xfId="877" xr:uid="{47A2220F-6F3E-4DD6-9931-F62EE9F46701}"/>
    <cellStyle name="Normal 31" xfId="211" xr:uid="{9BCA9EF1-4429-4313-B765-D502DC893813}"/>
    <cellStyle name="Normal 31 10" xfId="38865" xr:uid="{BCBE86D4-C631-4532-93C9-F8CDA11C4CB4}"/>
    <cellStyle name="Normal 31 11" xfId="1131" xr:uid="{8F0A10AF-7B45-4A2F-BE65-78842C84927D}"/>
    <cellStyle name="Normal 31 12" xfId="40995" xr:uid="{1ACB62BA-E3DD-4D93-A480-7D53F17330EE}"/>
    <cellStyle name="Normal 31 13" xfId="879" xr:uid="{8DD6405E-F06B-4716-8F0D-77407160EAF4}"/>
    <cellStyle name="Normal 31 2" xfId="380" xr:uid="{56146D12-4382-42C5-B301-AC304A0E349E}"/>
    <cellStyle name="Normal 31 2 2" xfId="2247" xr:uid="{5F283529-97D4-483B-B4CD-667A221C06A1}"/>
    <cellStyle name="Normal 31 2 2 2" xfId="4173" xr:uid="{5817C410-D0C0-4B02-A625-449FB836760C}"/>
    <cellStyle name="Normal 31 2 2 2 2" xfId="8948" xr:uid="{CEEFEB86-142E-4E72-8F72-3F82D8F3B423}"/>
    <cellStyle name="Normal 31 2 2 2 2 2" xfId="48831" xr:uid="{ACF4F9AE-695A-46A8-B61A-C4FDB7E3C001}"/>
    <cellStyle name="Normal 31 2 2 2 3" xfId="44077" xr:uid="{3F6EDE2D-8447-4125-869B-9BE91340B4F3}"/>
    <cellStyle name="Normal 31 2 2 3" xfId="6066" xr:uid="{EBC61DE1-BE75-46B9-83C4-0947B46FF916}"/>
    <cellStyle name="Normal 31 2 2 3 2" xfId="10323" xr:uid="{A133C972-01FA-45CB-B42B-B92E2A1B3E63}"/>
    <cellStyle name="Normal 31 2 2 3 2 2" xfId="50206" xr:uid="{44681EE9-D867-4DE9-824C-0CD35829FBDB}"/>
    <cellStyle name="Normal 31 2 2 3 3" xfId="45960" xr:uid="{C421DC4A-B19F-41DA-BD35-A6219366AD3C}"/>
    <cellStyle name="Normal 31 2 2 4" xfId="7613" xr:uid="{8AA6776C-690E-4D8C-A8BF-E682F9593A76}"/>
    <cellStyle name="Normal 31 2 2 4 2" xfId="47496" xr:uid="{0FE9D317-0846-4C51-B4E8-CC24E89FA89B}"/>
    <cellStyle name="Normal 31 2 2 5" xfId="12040" xr:uid="{741C4FC4-031B-4E81-978B-86AE1E6E5E46}"/>
    <cellStyle name="Normal 31 2 2 5 2" xfId="51921" xr:uid="{FA851F58-3FE6-484E-9B03-398E84898CD8}"/>
    <cellStyle name="Normal 31 2 2 6" xfId="42188" xr:uid="{96F5D828-79C0-427F-AE60-067E02B97C34}"/>
    <cellStyle name="Normal 31 2 3" xfId="3559" xr:uid="{64D664F0-5513-4137-8974-2A425ADC5E6D}"/>
    <cellStyle name="Normal 31 2 3 2" xfId="8523" xr:uid="{0B1BEAA4-BFED-4EFD-959D-F62580DC71AF}"/>
    <cellStyle name="Normal 31 2 3 2 2" xfId="48406" xr:uid="{E3EBA4F9-A59A-4F57-9527-9B63B8F84BA4}"/>
    <cellStyle name="Normal 31 2 3 3" xfId="43463" xr:uid="{78545CC5-5D42-457B-B116-5E44407C5EE5}"/>
    <cellStyle name="Normal 31 2 4" xfId="5467" xr:uid="{09924969-DD3E-4EF8-B72C-D9A1C153BC55}"/>
    <cellStyle name="Normal 31 2 4 2" xfId="9898" xr:uid="{F2E7F4BB-81EB-426F-B085-C2DE71CF63D1}"/>
    <cellStyle name="Normal 31 2 4 2 2" xfId="49781" xr:uid="{89544FDC-9D4B-49F8-92D0-97F1579802F5}"/>
    <cellStyle name="Normal 31 2 4 3" xfId="45361" xr:uid="{3269C06E-59DA-43D6-9825-BA778FA7677B}"/>
    <cellStyle name="Normal 31 2 5" xfId="7188" xr:uid="{A3A6401C-1566-4958-8843-C4A296D5D1A4}"/>
    <cellStyle name="Normal 31 2 5 2" xfId="47071" xr:uid="{EEE9FB76-4DF3-49D4-B64D-A5A4EC6FEE5B}"/>
    <cellStyle name="Normal 31 2 6" xfId="11441" xr:uid="{E4A09705-6D35-44DA-8E1F-C0946997EDFA}"/>
    <cellStyle name="Normal 31 2 6 2" xfId="51322" xr:uid="{A0C11704-D03B-4B44-B3B5-6C833E52DA09}"/>
    <cellStyle name="Normal 31 2 7" xfId="13116" xr:uid="{206D969F-6EAF-4B21-9381-3AC3925F4670}"/>
    <cellStyle name="Normal 31 2 7 2" xfId="52990" xr:uid="{BB0156A4-D209-4A60-A25C-F6969D469E12}"/>
    <cellStyle name="Normal 31 2 8" xfId="41574" xr:uid="{D0B99B35-F529-4727-B21E-B50594FD952F}"/>
    <cellStyle name="Normal 31 2 9" xfId="1636" xr:uid="{D11D1FC7-9DA9-4118-A6C2-21C9DED7FA9F}"/>
    <cellStyle name="Normal 31 3" xfId="1520" xr:uid="{BDD44D77-6DEF-4B80-BC1B-EEA80B08EE5E}"/>
    <cellStyle name="Normal 31 3 2" xfId="3395" xr:uid="{AFA2EC37-F798-448F-B087-39032CC68BE2}"/>
    <cellStyle name="Normal 31 3 2 2" xfId="8420" xr:uid="{D1DB3F32-79C8-4BF0-AC03-69F14F4874A0}"/>
    <cellStyle name="Normal 31 3 2 2 2" xfId="48303" xr:uid="{5824A55B-157C-42C8-83D8-4DD027549029}"/>
    <cellStyle name="Normal 31 3 2 3" xfId="43299" xr:uid="{D3D0DF25-52FC-42BC-A582-666B971BDAAA}"/>
    <cellStyle name="Normal 31 3 3" xfId="5303" xr:uid="{17F45D66-DD64-4C52-9C5F-F6948463EDF8}"/>
    <cellStyle name="Normal 31 3 3 2" xfId="9795" xr:uid="{8FC6570B-7BBD-40C2-9508-CC56DC58300D}"/>
    <cellStyle name="Normal 31 3 3 2 2" xfId="49678" xr:uid="{C8606BEB-ACC2-467C-B59A-D71DE5BA9D6D}"/>
    <cellStyle name="Normal 31 3 3 3" xfId="45197" xr:uid="{3FEE32C7-C37F-4848-9DB9-CD728A339695}"/>
    <cellStyle name="Normal 31 3 4" xfId="7085" xr:uid="{7C983610-CD4E-4B81-8962-4C2F6F203F6C}"/>
    <cellStyle name="Normal 31 3 4 2" xfId="46968" xr:uid="{EB91D9B7-2B3F-4C0D-ACB8-C493DC50DDDC}"/>
    <cellStyle name="Normal 31 3 5" xfId="11277" xr:uid="{819CCDD4-0674-4CAD-A966-169D11C37766}"/>
    <cellStyle name="Normal 31 3 5 2" xfId="51158" xr:uid="{ABC19AD2-4AC9-4D38-BB04-A6040948F39C}"/>
    <cellStyle name="Normal 31 3 6" xfId="41410" xr:uid="{8CB82C47-086A-44FE-845A-974901B7A9D7}"/>
    <cellStyle name="Normal 31 4" xfId="2083" xr:uid="{7BA4C8E2-A038-48C2-B726-71871C7A5BFB}"/>
    <cellStyle name="Normal 31 4 2" xfId="4009" xr:uid="{63A22EB6-46BB-44C2-904B-A0F862EE71C5}"/>
    <cellStyle name="Normal 31 4 2 2" xfId="8845" xr:uid="{56324C37-7DA7-4374-8BCE-E3EA2D084C19}"/>
    <cellStyle name="Normal 31 4 2 2 2" xfId="48728" xr:uid="{D605E634-1FB4-41EA-889B-5A7441006076}"/>
    <cellStyle name="Normal 31 4 2 3" xfId="43913" xr:uid="{ACADC3FD-6734-4651-8D69-9CAE7D95DBDB}"/>
    <cellStyle name="Normal 31 4 3" xfId="5902" xr:uid="{061E4DF5-2112-4341-8B92-4CF785B9DA37}"/>
    <cellStyle name="Normal 31 4 3 2" xfId="10220" xr:uid="{BC6C01D3-2B14-4DA4-8030-50F37DF5C4E4}"/>
    <cellStyle name="Normal 31 4 3 2 2" xfId="50103" xr:uid="{474E9CF2-2BBB-4BDF-97D7-58A9CB5BA467}"/>
    <cellStyle name="Normal 31 4 3 3" xfId="45796" xr:uid="{3344674F-3EFF-4F2C-AB95-5ACCF06D9703}"/>
    <cellStyle name="Normal 31 4 4" xfId="7510" xr:uid="{9E5E4ECD-7AB8-486F-9667-F8802A0E2590}"/>
    <cellStyle name="Normal 31 4 4 2" xfId="47393" xr:uid="{D454FDA4-6389-47C3-922B-9A4231BC97AA}"/>
    <cellStyle name="Normal 31 4 5" xfId="11876" xr:uid="{1D3ADE02-D760-454C-A02F-E7046B9455EB}"/>
    <cellStyle name="Normal 31 4 5 2" xfId="51757" xr:uid="{14C86C59-BB09-4726-A851-E1F1F4E3A280}"/>
    <cellStyle name="Normal 31 4 6" xfId="42024" xr:uid="{59970DC5-71A0-4D0C-879E-CE7A1C25C09A}"/>
    <cellStyle name="Normal 31 5" xfId="2978" xr:uid="{61EF3A9A-9A94-4493-AFCF-BF44DCF10C9D}"/>
    <cellStyle name="Normal 31 5 2" xfId="8119" xr:uid="{650FCD2F-B1EB-4184-9FAB-2F2CF4F0DDBD}"/>
    <cellStyle name="Normal 31 5 2 2" xfId="48002" xr:uid="{6F81D03E-A445-4F5C-BF7A-D356A28FB1FA}"/>
    <cellStyle name="Normal 31 5 3" xfId="42883" xr:uid="{4208D10E-FC91-4ECE-BCAA-92361AA4C2DD}"/>
    <cellStyle name="Normal 31 6" xfId="4917" xr:uid="{99B071FB-EC1E-45B5-A826-2BA73CCBB5F9}"/>
    <cellStyle name="Normal 31 6 2" xfId="9494" xr:uid="{286DA7C2-F49F-4590-BF70-DCFF37AFE4D6}"/>
    <cellStyle name="Normal 31 6 2 2" xfId="49377" xr:uid="{6E33C92E-ED52-48DE-980D-55EAC1A3A645}"/>
    <cellStyle name="Normal 31 6 3" xfId="44812" xr:uid="{03C0257C-F2EF-41D6-B676-01EA1F762CEF}"/>
    <cellStyle name="Normal 31 7" xfId="6783" xr:uid="{12B83CF6-C809-4ADD-A5B2-8B32BB9AC0E4}"/>
    <cellStyle name="Normal 31 7 2" xfId="46666" xr:uid="{14E97DAA-9C7C-44A8-9EAE-89351266F4EA}"/>
    <cellStyle name="Normal 31 8" xfId="10891" xr:uid="{AF871F91-106E-41D2-ACFA-EED32B57D700}"/>
    <cellStyle name="Normal 31 8 2" xfId="50773" xr:uid="{9197981F-790C-411B-BA9F-6CB9BAF4CE29}"/>
    <cellStyle name="Normal 31 9" xfId="12951" xr:uid="{DD970133-52B8-4C26-8045-33998ECC5DCB}"/>
    <cellStyle name="Normal 31 9 2" xfId="52826" xr:uid="{69C787B4-AD6F-478C-B31E-39122DB40321}"/>
    <cellStyle name="Normal 32" xfId="217" xr:uid="{130BFF39-8DBC-48DC-9EE4-9A43B3DFEAFD}"/>
    <cellStyle name="Normal 32 10" xfId="1136" xr:uid="{D9C59B0E-99C7-4AE6-8DBF-5FAF11CDF495}"/>
    <cellStyle name="Normal 32 11" xfId="40999" xr:uid="{6CFBDE1C-505F-4921-A8E6-5ACA10B3CBDB}"/>
    <cellStyle name="Normal 32 12" xfId="881" xr:uid="{7BA15A8A-20AF-4978-9CA3-EF6B44884A16}"/>
    <cellStyle name="Normal 32 2" xfId="385" xr:uid="{C76C432B-1F4F-40C5-934B-C68324AB7AFC}"/>
    <cellStyle name="Normal 32 2 2" xfId="2252" xr:uid="{8FADF8A7-FC76-41F1-A95F-A1E7C560D172}"/>
    <cellStyle name="Normal 32 2 2 2" xfId="4178" xr:uid="{7539EA2B-8B6B-4E9F-87CE-19AA848E4395}"/>
    <cellStyle name="Normal 32 2 2 2 2" xfId="8953" xr:uid="{BA45251F-438C-4D08-8E4D-21624DBA4CD3}"/>
    <cellStyle name="Normal 32 2 2 2 2 2" xfId="48836" xr:uid="{44B2312E-D34F-4B02-949D-6B9C3CA9D7B1}"/>
    <cellStyle name="Normal 32 2 2 2 3" xfId="44082" xr:uid="{7AD34EF9-27EF-4980-B4AF-C018A3035A1E}"/>
    <cellStyle name="Normal 32 2 2 3" xfId="6071" xr:uid="{FB97C7C4-4942-4ACC-B487-F3212BF75CBC}"/>
    <cellStyle name="Normal 32 2 2 3 2" xfId="10328" xr:uid="{543DEB85-140B-479D-9D16-AD9D8C83AAD6}"/>
    <cellStyle name="Normal 32 2 2 3 2 2" xfId="50211" xr:uid="{BBA1DFB9-C771-4E2A-A756-04A82C61BED3}"/>
    <cellStyle name="Normal 32 2 2 3 3" xfId="45965" xr:uid="{A139304B-902D-4F50-B3D5-2C7B78C09AD1}"/>
    <cellStyle name="Normal 32 2 2 4" xfId="7618" xr:uid="{4A8ED86E-3CFF-461E-B379-BD243A29DEB3}"/>
    <cellStyle name="Normal 32 2 2 4 2" xfId="47501" xr:uid="{EDCE98EC-E111-4156-85A7-D827FDA504BE}"/>
    <cellStyle name="Normal 32 2 2 5" xfId="12045" xr:uid="{000A129D-E823-4DDD-98A4-39D91D2268F0}"/>
    <cellStyle name="Normal 32 2 2 5 2" xfId="51926" xr:uid="{97998F67-B5C7-4B4C-B21A-7CDA4A981CB9}"/>
    <cellStyle name="Normal 32 2 2 6" xfId="42193" xr:uid="{E8FC39D1-38FE-4327-9CD8-3E447168195A}"/>
    <cellStyle name="Normal 32 2 3" xfId="3564" xr:uid="{B5D315C6-614D-4BF9-969F-13B0E48068BA}"/>
    <cellStyle name="Normal 32 2 3 2" xfId="8528" xr:uid="{5D84FC0E-3F8C-4DA8-B924-F41E5EAB9017}"/>
    <cellStyle name="Normal 32 2 3 2 2" xfId="48411" xr:uid="{A369B89D-13F4-4090-86AF-82582FD22E78}"/>
    <cellStyle name="Normal 32 2 3 3" xfId="43468" xr:uid="{0E2940F5-7730-48A2-AB7A-46AC557B505B}"/>
    <cellStyle name="Normal 32 2 4" xfId="5472" xr:uid="{50908B09-839B-4135-9AF1-BB4C54D92D95}"/>
    <cellStyle name="Normal 32 2 4 2" xfId="9903" xr:uid="{1B92FEFB-0207-4A7E-B3AB-4246FBBA9BBC}"/>
    <cellStyle name="Normal 32 2 4 2 2" xfId="49786" xr:uid="{AFAFE573-4827-4AF7-9DF0-A556715E63DE}"/>
    <cellStyle name="Normal 32 2 4 3" xfId="45366" xr:uid="{44C6DB17-4476-4FF0-9C9B-21500BB0091E}"/>
    <cellStyle name="Normal 32 2 5" xfId="7193" xr:uid="{98D21E44-34C1-4B04-93C6-A41A2EA5D2C7}"/>
    <cellStyle name="Normal 32 2 5 2" xfId="47076" xr:uid="{4E1B0BC7-2FB3-48DA-8B30-DFF12A2CB941}"/>
    <cellStyle name="Normal 32 2 6" xfId="11446" xr:uid="{A3E7AEF7-6BCF-4A27-A571-7ED804809A72}"/>
    <cellStyle name="Normal 32 2 6 2" xfId="51327" xr:uid="{A1FAEDAF-D3AF-4B64-8868-8937746DC871}"/>
    <cellStyle name="Normal 32 2 7" xfId="13121" xr:uid="{FFBA20FB-2881-4A27-812F-05DB16C03F4C}"/>
    <cellStyle name="Normal 32 2 7 2" xfId="52995" xr:uid="{5B49C82C-2CE6-4DA7-BF9D-15E403FE97CA}"/>
    <cellStyle name="Normal 32 2 8" xfId="41579" xr:uid="{DB9BF77E-0B49-4301-8D66-DCE7F8153660}"/>
    <cellStyle name="Normal 32 2 9" xfId="1641" xr:uid="{CE3736E1-032D-4676-8FB5-01A8932FE9BE}"/>
    <cellStyle name="Normal 32 3" xfId="1525" xr:uid="{E3BCC02B-C18B-4857-A4C0-F86BF8598E0F}"/>
    <cellStyle name="Normal 32 3 2" xfId="3400" xr:uid="{4FEA1EB0-C310-4396-995F-A29921294C4A}"/>
    <cellStyle name="Normal 32 3 2 2" xfId="8425" xr:uid="{2FA3849D-4745-414F-97C6-926BD96ED490}"/>
    <cellStyle name="Normal 32 3 2 2 2" xfId="48308" xr:uid="{B62B7696-6D98-481C-A667-FFC4C7E35AF3}"/>
    <cellStyle name="Normal 32 3 2 3" xfId="43304" xr:uid="{4987CBA1-8F46-498C-BB48-DAD0BC8E17DE}"/>
    <cellStyle name="Normal 32 3 3" xfId="5308" xr:uid="{23A8BDB7-9FD7-4AD6-9134-25EA5234F139}"/>
    <cellStyle name="Normal 32 3 3 2" xfId="9800" xr:uid="{1806C5EB-2207-489D-A457-37E2F1DFD1E0}"/>
    <cellStyle name="Normal 32 3 3 2 2" xfId="49683" xr:uid="{D2C37ABD-4920-4F31-88AB-C092DE63AF3B}"/>
    <cellStyle name="Normal 32 3 3 3" xfId="45202" xr:uid="{DA56ACB8-EAD0-410B-BC57-F265610553C9}"/>
    <cellStyle name="Normal 32 3 4" xfId="7090" xr:uid="{34D91E9C-C0C2-4C75-9B65-6BFDE282EE3F}"/>
    <cellStyle name="Normal 32 3 4 2" xfId="46973" xr:uid="{118689D7-D676-4C9F-AE91-39B962FF2D50}"/>
    <cellStyle name="Normal 32 3 5" xfId="11282" xr:uid="{A3A56422-C510-4BED-80BC-D6070CBDAF59}"/>
    <cellStyle name="Normal 32 3 5 2" xfId="51163" xr:uid="{A0832C21-9A35-4766-89EE-E0D592AE4E54}"/>
    <cellStyle name="Normal 32 3 6" xfId="41415" xr:uid="{CBD1267D-51D1-4D2B-A03C-0553A251AC4F}"/>
    <cellStyle name="Normal 32 4" xfId="2088" xr:uid="{F5A01202-9679-4D67-BB3D-E0C4BA09F25E}"/>
    <cellStyle name="Normal 32 4 2" xfId="4014" xr:uid="{C5E2BE63-9EB8-4E41-879F-A107EFD15C1B}"/>
    <cellStyle name="Normal 32 4 2 2" xfId="8850" xr:uid="{B23B0505-4D02-42F8-807E-0ABE0F197902}"/>
    <cellStyle name="Normal 32 4 2 2 2" xfId="48733" xr:uid="{0A625428-41B3-4695-816A-F73344CD414C}"/>
    <cellStyle name="Normal 32 4 2 3" xfId="43918" xr:uid="{E3F17B5B-501E-4CE1-9D59-A4936E0B11D6}"/>
    <cellStyle name="Normal 32 4 3" xfId="5907" xr:uid="{9712EDD8-BE58-4240-BD2C-B929FAB7437D}"/>
    <cellStyle name="Normal 32 4 3 2" xfId="10225" xr:uid="{D5750C8C-3693-4ADD-AE9E-13123D5885E1}"/>
    <cellStyle name="Normal 32 4 3 2 2" xfId="50108" xr:uid="{159D0DC6-4697-43E6-A3B8-245C5B3ED7F2}"/>
    <cellStyle name="Normal 32 4 3 3" xfId="45801" xr:uid="{FE0612B8-B1E3-4A1F-AB5F-039899AEA617}"/>
    <cellStyle name="Normal 32 4 4" xfId="7515" xr:uid="{FD359029-DB2A-4F65-942A-BDBE47FAF379}"/>
    <cellStyle name="Normal 32 4 4 2" xfId="47398" xr:uid="{A3A63925-20D4-4C24-9872-46980099F433}"/>
    <cellStyle name="Normal 32 4 5" xfId="11881" xr:uid="{98E0CDFD-3EAC-4A6C-9AC2-EA1E5CF20ED2}"/>
    <cellStyle name="Normal 32 4 5 2" xfId="51762" xr:uid="{AD71602A-2154-4CA3-AC64-A3029E8EABBF}"/>
    <cellStyle name="Normal 32 4 6" xfId="42029" xr:uid="{6223A88E-5FF5-4FFD-A769-2A4B0020F4C5}"/>
    <cellStyle name="Normal 32 5" xfId="2984" xr:uid="{5CFBA92E-0E40-452E-811F-1531EB267A60}"/>
    <cellStyle name="Normal 32 5 2" xfId="8124" xr:uid="{185D39AA-90DD-4442-848E-26E33BF99663}"/>
    <cellStyle name="Normal 32 5 2 2" xfId="48007" xr:uid="{5FCE8809-8C32-45A1-A3A0-4D6399B58897}"/>
    <cellStyle name="Normal 32 5 3" xfId="42888" xr:uid="{99F35474-00D7-4148-9EE1-4AC439ED3668}"/>
    <cellStyle name="Normal 32 6" xfId="4923" xr:uid="{3B7102D2-6B6A-4913-98DD-B664EEA171B9}"/>
    <cellStyle name="Normal 32 6 2" xfId="9499" xr:uid="{90A67039-64F6-42B7-9340-DAECDF71FB68}"/>
    <cellStyle name="Normal 32 6 2 2" xfId="49382" xr:uid="{15D68DCC-3385-4645-B471-FF0B5EA30CE6}"/>
    <cellStyle name="Normal 32 6 3" xfId="44817" xr:uid="{D7015618-8EFF-44A0-B33F-E13F42AD4E3D}"/>
    <cellStyle name="Normal 32 7" xfId="6788" xr:uid="{FC447D35-F577-4791-9135-3C88A6066A85}"/>
    <cellStyle name="Normal 32 7 2" xfId="46671" xr:uid="{30A3A580-3759-40B4-8D7E-3578E24BF1C8}"/>
    <cellStyle name="Normal 32 8" xfId="10897" xr:uid="{D65DCEA3-F8EB-41BD-B38B-9574E22B6858}"/>
    <cellStyle name="Normal 32 8 2" xfId="50778" xr:uid="{96847739-951E-40AE-9040-21D24C8EFB1F}"/>
    <cellStyle name="Normal 32 9" xfId="12957" xr:uid="{F66BC56A-EBE9-4C05-BB9A-3C6BF3FBDB88}"/>
    <cellStyle name="Normal 32 9 2" xfId="52831" xr:uid="{9CF59784-89B5-4F86-B57D-2364A46B7EB6}"/>
    <cellStyle name="Normal 33" xfId="241" xr:uid="{CD627B4E-10B3-49F8-A12D-6FA620829CE3}"/>
    <cellStyle name="Normal 33 10" xfId="39007" xr:uid="{83A51625-77FF-431C-BAA6-15FB148E3367}"/>
    <cellStyle name="Normal 33 11" xfId="1159" xr:uid="{140CF8AA-D552-4DFA-8608-54C624C373DE}"/>
    <cellStyle name="Normal 33 12" xfId="41022" xr:uid="{27D05D98-040D-4BCB-B50C-160E4B1132F3}"/>
    <cellStyle name="Normal 33 13" xfId="890" xr:uid="{A787D933-570D-42B2-B12B-62470A30F3F4}"/>
    <cellStyle name="Normal 33 2" xfId="408" xr:uid="{42270314-39E7-4AD0-80BB-4384EBB18436}"/>
    <cellStyle name="Normal 33 2 2" xfId="2275" xr:uid="{F41383A4-AA6B-45B1-899B-1442D2834726}"/>
    <cellStyle name="Normal 33 2 2 2" xfId="4201" xr:uid="{92DDB155-619C-4F83-8880-3D271670FC5B}"/>
    <cellStyle name="Normal 33 2 2 2 2" xfId="8976" xr:uid="{DB4C83E2-5D6E-4975-B475-7B3E003EADE7}"/>
    <cellStyle name="Normal 33 2 2 2 2 2" xfId="48859" xr:uid="{4F9C83B2-0D15-4F22-BA38-F8F9E3852154}"/>
    <cellStyle name="Normal 33 2 2 2 3" xfId="44105" xr:uid="{FB095F2B-A0BB-4D23-8FC9-5927C380EFE8}"/>
    <cellStyle name="Normal 33 2 2 3" xfId="6094" xr:uid="{FFABEB0C-33F5-48F3-98D5-4B4E8021B9C1}"/>
    <cellStyle name="Normal 33 2 2 3 2" xfId="10351" xr:uid="{76E81FF3-90CB-4EF8-BD81-DA994CCCA934}"/>
    <cellStyle name="Normal 33 2 2 3 2 2" xfId="50234" xr:uid="{F2490E40-1A4A-41E3-88C9-9AD8E505AA50}"/>
    <cellStyle name="Normal 33 2 2 3 3" xfId="45988" xr:uid="{2B0874C9-125E-4B59-9C01-EB01565FC0E0}"/>
    <cellStyle name="Normal 33 2 2 4" xfId="7641" xr:uid="{A580FA50-A622-40DD-A134-3718A26B1EAC}"/>
    <cellStyle name="Normal 33 2 2 4 2" xfId="47524" xr:uid="{4CE1D3FB-843E-4CB6-83FF-EDC1B29126B5}"/>
    <cellStyle name="Normal 33 2 2 5" xfId="12068" xr:uid="{2FFC5ADE-AC2F-4573-8631-4C3878D0D7F3}"/>
    <cellStyle name="Normal 33 2 2 5 2" xfId="51949" xr:uid="{7649C062-C361-4BFC-B3C3-F96D16EA39B7}"/>
    <cellStyle name="Normal 33 2 2 6" xfId="42216" xr:uid="{D372C28E-3764-42E3-8347-7E40994C0274}"/>
    <cellStyle name="Normal 33 2 3" xfId="3587" xr:uid="{C5830E60-1E60-4200-A017-31513A888FB2}"/>
    <cellStyle name="Normal 33 2 3 2" xfId="8551" xr:uid="{7E2F5BF0-D8C9-423F-BFA2-4DD904055D6B}"/>
    <cellStyle name="Normal 33 2 3 2 2" xfId="48434" xr:uid="{C8D57827-6B2D-49BD-B354-83FDF6BEA610}"/>
    <cellStyle name="Normal 33 2 3 3" xfId="43491" xr:uid="{046462DA-A063-4D5B-82E0-9D0E97EA81F4}"/>
    <cellStyle name="Normal 33 2 4" xfId="5495" xr:uid="{E9BEF8D1-8F7A-4D08-8C93-B6620892D783}"/>
    <cellStyle name="Normal 33 2 4 2" xfId="9926" xr:uid="{DB4C4868-79DC-42CF-8E09-0B78024EAC15}"/>
    <cellStyle name="Normal 33 2 4 2 2" xfId="49809" xr:uid="{9B645E9F-6CFE-4B48-A972-DBE5ED9BC75F}"/>
    <cellStyle name="Normal 33 2 4 3" xfId="45389" xr:uid="{C301BC13-6D21-48D9-BE29-9C49F91C42DA}"/>
    <cellStyle name="Normal 33 2 5" xfId="7216" xr:uid="{996F0A7C-4323-4BE8-BED5-1E773E010654}"/>
    <cellStyle name="Normal 33 2 5 2" xfId="47099" xr:uid="{09BE7139-0A8F-4C68-B049-CE27BD40733A}"/>
    <cellStyle name="Normal 33 2 6" xfId="11469" xr:uid="{71B99BFF-3D29-459F-BC0D-C3AC2C614522}"/>
    <cellStyle name="Normal 33 2 6 2" xfId="51350" xr:uid="{2ADED3D7-5792-496B-A57E-F1CD783D8E44}"/>
    <cellStyle name="Normal 33 2 7" xfId="13144" xr:uid="{49F6FA6B-FD16-4B0F-88BA-40DDBAC5B426}"/>
    <cellStyle name="Normal 33 2 7 2" xfId="53018" xr:uid="{7007E16F-214E-4760-8A1A-5BE19767DF52}"/>
    <cellStyle name="Normal 33 2 8" xfId="41602" xr:uid="{16F09585-392F-4364-BEA0-3B4B0BE4D20F}"/>
    <cellStyle name="Normal 33 2 9" xfId="1664" xr:uid="{E8520B3D-1E11-4D32-86D4-E40C02648334}"/>
    <cellStyle name="Normal 33 3" xfId="1548" xr:uid="{3D810693-75AB-4803-93DB-48A3E00CEC40}"/>
    <cellStyle name="Normal 33 3 2" xfId="3423" xr:uid="{E09BD7AA-2604-4848-9558-97B3ED809B2F}"/>
    <cellStyle name="Normal 33 3 2 2" xfId="8448" xr:uid="{6C7621B4-EC04-47C0-959B-F93FACB7DE52}"/>
    <cellStyle name="Normal 33 3 2 2 2" xfId="48331" xr:uid="{D4CFB3D5-BF71-438F-9691-F0467F08B4C2}"/>
    <cellStyle name="Normal 33 3 2 3" xfId="43327" xr:uid="{08D29E24-CC3F-445E-92A7-6619A3CE49E2}"/>
    <cellStyle name="Normal 33 3 3" xfId="5331" xr:uid="{2AE959C9-12B5-4A6C-92DC-E161BD4BC5BA}"/>
    <cellStyle name="Normal 33 3 3 2" xfId="9823" xr:uid="{AA2397A4-89AA-46C5-A368-3CA655DECED7}"/>
    <cellStyle name="Normal 33 3 3 2 2" xfId="49706" xr:uid="{D8AE132F-4AF4-44AB-8D29-EA667E99BC19}"/>
    <cellStyle name="Normal 33 3 3 3" xfId="45225" xr:uid="{1D3C9DF7-AC24-4338-8424-7571B02C8DDD}"/>
    <cellStyle name="Normal 33 3 4" xfId="7113" xr:uid="{F66E04D4-4A52-41F8-9622-FD7EE5FE7AB3}"/>
    <cellStyle name="Normal 33 3 4 2" xfId="46996" xr:uid="{5FF7583B-2DCC-499C-9954-C4CE38C18AE7}"/>
    <cellStyle name="Normal 33 3 5" xfId="11305" xr:uid="{731F6D49-60C5-4C56-A170-8CF58C648F2B}"/>
    <cellStyle name="Normal 33 3 5 2" xfId="51186" xr:uid="{260A8383-981D-4739-9999-B8D1EBAE5F6C}"/>
    <cellStyle name="Normal 33 3 6" xfId="41438" xr:uid="{568875DB-7D56-49CA-8BBD-73EE05824DC6}"/>
    <cellStyle name="Normal 33 4" xfId="2111" xr:uid="{81CB425B-2276-4D4B-A410-883856471D93}"/>
    <cellStyle name="Normal 33 4 2" xfId="4037" xr:uid="{35E97022-7F47-4380-8E67-B154468D996A}"/>
    <cellStyle name="Normal 33 4 2 2" xfId="8873" xr:uid="{39EE7820-040F-451C-912E-ED69E8A54D1C}"/>
    <cellStyle name="Normal 33 4 2 2 2" xfId="48756" xr:uid="{F5C379F2-FF42-41A8-B43F-B0316525C609}"/>
    <cellStyle name="Normal 33 4 2 3" xfId="43941" xr:uid="{D8EA847C-D18C-460B-AF49-7F2F33C0AFD9}"/>
    <cellStyle name="Normal 33 4 3" xfId="5930" xr:uid="{169D86EC-C79C-4A43-BA20-058CBE12E500}"/>
    <cellStyle name="Normal 33 4 3 2" xfId="10248" xr:uid="{A8026CEF-624F-4159-8487-653F155BF621}"/>
    <cellStyle name="Normal 33 4 3 2 2" xfId="50131" xr:uid="{419A2302-54CE-43C0-B67B-5EAC726FC429}"/>
    <cellStyle name="Normal 33 4 3 3" xfId="45824" xr:uid="{138F0409-9553-4AEE-A80A-A859F52496E6}"/>
    <cellStyle name="Normal 33 4 4" xfId="7538" xr:uid="{E3DB1BFE-29ED-45AB-9C50-DB254C77FDE2}"/>
    <cellStyle name="Normal 33 4 4 2" xfId="47421" xr:uid="{47663EF2-C63C-4758-BED8-299F82BD8DE2}"/>
    <cellStyle name="Normal 33 4 5" xfId="11904" xr:uid="{5F545932-0F98-4FCE-86F0-719D16D98FA1}"/>
    <cellStyle name="Normal 33 4 5 2" xfId="51785" xr:uid="{10985876-B5BC-400A-91A9-E6D8587983F5}"/>
    <cellStyle name="Normal 33 4 6" xfId="42052" xr:uid="{64F06336-7D1C-4C56-B95D-1DE58F68C898}"/>
    <cellStyle name="Normal 33 5" xfId="3007" xr:uid="{FA0434EE-2DB2-4238-9723-791B12BFF4F2}"/>
    <cellStyle name="Normal 33 5 2" xfId="8147" xr:uid="{8965BA33-F168-41C7-85E7-57D994745729}"/>
    <cellStyle name="Normal 33 5 2 2" xfId="48030" xr:uid="{1F2F7098-C99A-4B62-89B3-715E1D76ED71}"/>
    <cellStyle name="Normal 33 5 3" xfId="42911" xr:uid="{C78E6F48-5617-4CFB-8245-0F19A64C84EA}"/>
    <cellStyle name="Normal 33 6" xfId="4946" xr:uid="{81E11DD1-35E2-4E22-B1EA-ACE45BA02E53}"/>
    <cellStyle name="Normal 33 6 2" xfId="9522" xr:uid="{47F879D9-B6AA-4C8A-909D-980E291E404F}"/>
    <cellStyle name="Normal 33 6 2 2" xfId="49405" xr:uid="{F3D5E800-6B0E-431F-BCD3-812BD561E398}"/>
    <cellStyle name="Normal 33 6 3" xfId="44840" xr:uid="{3537F6F5-9F98-4592-9342-A20B813A77D9}"/>
    <cellStyle name="Normal 33 7" xfId="6811" xr:uid="{C1330C87-1AE9-4256-BF3C-89A6736AE65E}"/>
    <cellStyle name="Normal 33 7 2" xfId="46694" xr:uid="{202A8378-E66A-463C-88D7-C73B0EA9CFB8}"/>
    <cellStyle name="Normal 33 8" xfId="10920" xr:uid="{9A129517-6E01-476A-8A97-F94102B70809}"/>
    <cellStyle name="Normal 33 8 2" xfId="50801" xr:uid="{83F3A7A5-70F0-4413-B45A-B09E7074F4C3}"/>
    <cellStyle name="Normal 33 9" xfId="12980" xr:uid="{2069709D-ABE6-447F-885D-024AE8F70215}"/>
    <cellStyle name="Normal 33 9 2" xfId="52854" xr:uid="{8EE97F6A-2FC8-4C10-9F7A-60FC3ADB21B5}"/>
    <cellStyle name="Normal 34" xfId="253" xr:uid="{013E157F-2C19-4E1E-9BE3-ABDA538DD2DE}"/>
    <cellStyle name="Normal 34 10" xfId="39107" xr:uid="{E211203C-098D-4D19-9245-18DF1DA93CC9}"/>
    <cellStyle name="Normal 34 11" xfId="1168" xr:uid="{433FE680-3437-4BA6-AFCF-1AF36C24ABEF}"/>
    <cellStyle name="Normal 34 12" xfId="41032" xr:uid="{F4697FE8-3354-4BDB-BE90-A5DF3DE5FD5C}"/>
    <cellStyle name="Normal 34 13" xfId="987" xr:uid="{98144EB0-FC69-42E0-BC05-577E45EF2876}"/>
    <cellStyle name="Normal 34 2" xfId="417" xr:uid="{C391BB44-DC16-49E2-A771-13565C91F5F6}"/>
    <cellStyle name="Normal 34 2 2" xfId="2284" xr:uid="{BC369247-443D-4549-8EB8-E16D94370EA4}"/>
    <cellStyle name="Normal 34 2 2 2" xfId="4210" xr:uid="{3E6A5D3C-2A64-4919-B7EE-52BDDAD89628}"/>
    <cellStyle name="Normal 34 2 2 2 2" xfId="8981" xr:uid="{68D06B50-F180-463A-A273-267A4BDB40EA}"/>
    <cellStyle name="Normal 34 2 2 2 2 2" xfId="48864" xr:uid="{B0FD997E-EC8A-43F2-B45C-276CD2F1AF7A}"/>
    <cellStyle name="Normal 34 2 2 2 3" xfId="44114" xr:uid="{2F52868B-295C-4F92-9488-DB83FF753DC5}"/>
    <cellStyle name="Normal 34 2 2 3" xfId="6103" xr:uid="{B42FCE6B-CB6D-4B74-9625-36E672EEAEA0}"/>
    <cellStyle name="Normal 34 2 2 3 2" xfId="10356" xr:uid="{43F6D7AC-680C-492E-9248-58760356DC3B}"/>
    <cellStyle name="Normal 34 2 2 3 2 2" xfId="50239" xr:uid="{A876C153-DE3A-40C0-919F-2B2A98739281}"/>
    <cellStyle name="Normal 34 2 2 3 3" xfId="45997" xr:uid="{A59C3366-4791-4FDF-8235-A00A258BB81B}"/>
    <cellStyle name="Normal 34 2 2 4" xfId="7646" xr:uid="{15A00F7A-D7C3-4710-96D8-957F9200B32D}"/>
    <cellStyle name="Normal 34 2 2 4 2" xfId="47529" xr:uid="{D471A925-B16B-4350-A859-E85CC2C34D71}"/>
    <cellStyle name="Normal 34 2 2 5" xfId="12077" xr:uid="{B8129C57-AD1D-40D1-80BB-D0C3DF05A3E8}"/>
    <cellStyle name="Normal 34 2 2 5 2" xfId="51958" xr:uid="{FF6F0518-DE8D-4BF4-B20C-80015EE2D18A}"/>
    <cellStyle name="Normal 34 2 2 6" xfId="42225" xr:uid="{08F676CF-BE33-4F01-A298-6887ECDA8E76}"/>
    <cellStyle name="Normal 34 2 3" xfId="3596" xr:uid="{E471EDCD-435D-4C2A-8206-AEDECE547CA3}"/>
    <cellStyle name="Normal 34 2 3 2" xfId="8556" xr:uid="{ACF6D114-444C-4175-A9F2-7CA7CAF9F103}"/>
    <cellStyle name="Normal 34 2 3 2 2" xfId="48439" xr:uid="{127C1819-921B-47C7-AC8E-97BFE92697E7}"/>
    <cellStyle name="Normal 34 2 3 3" xfId="43500" xr:uid="{79086106-ABDA-40F9-9A39-A166ABF09A35}"/>
    <cellStyle name="Normal 34 2 4" xfId="5504" xr:uid="{41332694-0A8D-4F33-8C4D-549C4D718B1F}"/>
    <cellStyle name="Normal 34 2 4 2" xfId="9931" xr:uid="{5E09DBF1-D051-4D3D-B8BC-1DD973AD9B9D}"/>
    <cellStyle name="Normal 34 2 4 2 2" xfId="49814" xr:uid="{8EE3161F-8F8F-48AB-B273-7C33E58059A3}"/>
    <cellStyle name="Normal 34 2 4 3" xfId="45398" xr:uid="{34BE414C-C6D4-4FA4-947E-06A199104FAB}"/>
    <cellStyle name="Normal 34 2 5" xfId="7221" xr:uid="{E42B86BC-2801-493C-9032-21E755A84E5D}"/>
    <cellStyle name="Normal 34 2 5 2" xfId="47104" xr:uid="{505F0B00-DE21-499B-BAD1-B99CE04FCA49}"/>
    <cellStyle name="Normal 34 2 6" xfId="11478" xr:uid="{7A230748-0743-4D09-8911-ECB81FC99A8A}"/>
    <cellStyle name="Normal 34 2 6 2" xfId="51359" xr:uid="{1592A12D-FFE9-4BD8-829A-7F911B6619F2}"/>
    <cellStyle name="Normal 34 2 7" xfId="13153" xr:uid="{0EFCBF78-39BA-4E00-B789-89F6B14554E8}"/>
    <cellStyle name="Normal 34 2 7 2" xfId="53027" xr:uid="{2C037E7B-5E0C-42A1-96FD-6B64FD709599}"/>
    <cellStyle name="Normal 34 2 8" xfId="41611" xr:uid="{8F34ADF5-FC50-4280-8D0D-15CEE9C4516C}"/>
    <cellStyle name="Normal 34 2 9" xfId="1669" xr:uid="{60926A15-173A-4A23-8C55-59A92500C8AA}"/>
    <cellStyle name="Normal 34 3" xfId="1558" xr:uid="{3A4D4FB8-7666-45A0-BD24-3781C56B23F8}"/>
    <cellStyle name="Normal 34 3 2" xfId="3433" xr:uid="{E1B928FA-A78D-4FAF-B08C-49463466FCB2}"/>
    <cellStyle name="Normal 34 3 2 2" xfId="8453" xr:uid="{E036F0ED-725A-48DC-9102-FC236727E23D}"/>
    <cellStyle name="Normal 34 3 2 2 2" xfId="48336" xr:uid="{9CCF9BB8-D76F-48D4-8634-0F49CFDA0D3A}"/>
    <cellStyle name="Normal 34 3 2 3" xfId="43337" xr:uid="{651503DC-08B3-40B4-8408-4CABC5A9B980}"/>
    <cellStyle name="Normal 34 3 3" xfId="5341" xr:uid="{1190C970-4B26-4137-B6D6-D71F5F04CE2B}"/>
    <cellStyle name="Normal 34 3 3 2" xfId="9828" xr:uid="{0133CD27-1B18-4C73-8C8D-8B8AC7B630C2}"/>
    <cellStyle name="Normal 34 3 3 2 2" xfId="49711" xr:uid="{A1624F2B-8B11-4F44-BB6B-85A7E6032469}"/>
    <cellStyle name="Normal 34 3 3 3" xfId="45235" xr:uid="{E171B3AA-6AC9-4371-B8BF-2930D971C104}"/>
    <cellStyle name="Normal 34 3 4" xfId="7118" xr:uid="{FA710764-2852-405A-A526-53C45C78D052}"/>
    <cellStyle name="Normal 34 3 4 2" xfId="47001" xr:uid="{88032997-E233-421F-A488-B5158ABCA97F}"/>
    <cellStyle name="Normal 34 3 5" xfId="11315" xr:uid="{2721E9A3-19A3-4BE4-B5EA-11296E27FA1D}"/>
    <cellStyle name="Normal 34 3 5 2" xfId="51196" xr:uid="{D10EC31E-1C74-40C2-9700-7EDCF69331F3}"/>
    <cellStyle name="Normal 34 3 6" xfId="41448" xr:uid="{4FBF7939-0371-40F5-90F0-CB88C0B71F6D}"/>
    <cellStyle name="Normal 34 4" xfId="2121" xr:uid="{7450B183-C627-42BA-A917-37B5137D60C4}"/>
    <cellStyle name="Normal 34 4 2" xfId="4047" xr:uid="{F1FD9697-CEFD-467E-958C-1823BC1FB190}"/>
    <cellStyle name="Normal 34 4 2 2" xfId="8878" xr:uid="{E42E7132-FB7F-483B-9CDA-B6EAB1F2E9C5}"/>
    <cellStyle name="Normal 34 4 2 2 2" xfId="48761" xr:uid="{700FE277-5F95-43EC-A7CD-9B952A2964DB}"/>
    <cellStyle name="Normal 34 4 2 3" xfId="43951" xr:uid="{DCA5DFAA-1FCB-4C4A-86C1-C219861A807D}"/>
    <cellStyle name="Normal 34 4 3" xfId="5940" xr:uid="{864F92E6-E7C5-4859-A115-E01E3146AB9F}"/>
    <cellStyle name="Normal 34 4 3 2" xfId="10253" xr:uid="{0E704047-2F4F-4F3F-A2FC-EF859D6E64C8}"/>
    <cellStyle name="Normal 34 4 3 2 2" xfId="50136" xr:uid="{6F837CFD-3726-4C03-9E4D-E081BA0DB0C6}"/>
    <cellStyle name="Normal 34 4 3 3" xfId="45834" xr:uid="{56E77F08-5AF2-4CAD-9C61-8AEA7CFCC927}"/>
    <cellStyle name="Normal 34 4 4" xfId="7543" xr:uid="{3A9ED29A-4C62-4AE4-83DB-9DBB537C76CD}"/>
    <cellStyle name="Normal 34 4 4 2" xfId="47426" xr:uid="{67EE2745-20CB-41D9-819B-B3BBF9744B32}"/>
    <cellStyle name="Normal 34 4 5" xfId="11914" xr:uid="{A2AA3B75-A9D0-432C-8B8B-89EF6C3FF7CF}"/>
    <cellStyle name="Normal 34 4 5 2" xfId="51795" xr:uid="{96BE1C98-265E-4DE1-8BFF-5C8A0EBE98F7}"/>
    <cellStyle name="Normal 34 4 6" xfId="42062" xr:uid="{6A348415-BB89-4174-A7D2-560F0B8D067C}"/>
    <cellStyle name="Normal 34 5" xfId="3017" xr:uid="{29C78F8D-D720-4BB9-B8BB-FC3A301D5831}"/>
    <cellStyle name="Normal 34 5 2" xfId="8152" xr:uid="{8089A662-CF6C-4037-AC89-CAF410710C30}"/>
    <cellStyle name="Normal 34 5 2 2" xfId="48035" xr:uid="{7FD98828-7726-487A-959D-825778E2AF21}"/>
    <cellStyle name="Normal 34 5 3" xfId="42921" xr:uid="{8C9F29D5-5324-4D76-9ADB-AB6DAA92B393}"/>
    <cellStyle name="Normal 34 6" xfId="4955" xr:uid="{778FBEB7-90C1-4AB5-A7F8-56D51D7CD6DA}"/>
    <cellStyle name="Normal 34 6 2" xfId="9527" xr:uid="{1ECF5F63-83DA-460D-A29B-5E90AF379AD7}"/>
    <cellStyle name="Normal 34 6 2 2" xfId="49410" xr:uid="{FCEA7CD5-F4F5-4076-8D5B-D6C52CD80975}"/>
    <cellStyle name="Normal 34 6 3" xfId="44849" xr:uid="{973FE7EC-0386-409D-80B5-4B847F67CB1F}"/>
    <cellStyle name="Normal 34 7" xfId="6816" xr:uid="{D7A84CF5-7533-4E9B-99A0-01EC3A893022}"/>
    <cellStyle name="Normal 34 7 2" xfId="46699" xr:uid="{96E919B5-B82C-488E-9EA3-30A64AFBDA0E}"/>
    <cellStyle name="Normal 34 8" xfId="10929" xr:uid="{D21AA16A-9659-4557-A46A-AC4FD17D4FD0}"/>
    <cellStyle name="Normal 34 8 2" xfId="50810" xr:uid="{200D9B7E-48AD-4920-A0EC-93FF04EC171C}"/>
    <cellStyle name="Normal 34 9" xfId="12990" xr:uid="{73E84995-0F3B-4AC5-B43D-1BD5AC5D917A}"/>
    <cellStyle name="Normal 34 9 2" xfId="52864" xr:uid="{C98489CF-1865-4441-8EF5-211EE64ECC30}"/>
    <cellStyle name="Normal 35" xfId="421" xr:uid="{D6639D35-3BEC-4DCF-B894-6C2236CC8253}"/>
    <cellStyle name="Normal 35 10" xfId="1171" xr:uid="{F9D01E1F-41B9-496D-A97C-BAE57565F9A8}"/>
    <cellStyle name="Normal 35 11" xfId="41036" xr:uid="{6BF88D94-1647-4E91-BD51-1D7E6755D881}"/>
    <cellStyle name="Normal 35 12" xfId="992" xr:uid="{F3ADB606-B46D-4B21-B3AA-36855E3AC85F}"/>
    <cellStyle name="Normal 35 2" xfId="1672" xr:uid="{2D75CE0C-1DA4-4400-9D1B-0736F1402B45}"/>
    <cellStyle name="Normal 35 2 2" xfId="3600" xr:uid="{4F1CEB8F-E953-45F0-8260-7959308A56B4}"/>
    <cellStyle name="Normal 35 2 2 2" xfId="8559" xr:uid="{67023B38-A5D0-4FF4-A710-05A3EEAB6000}"/>
    <cellStyle name="Normal 35 2 2 2 2" xfId="48442" xr:uid="{0EA8FA78-10C6-42F1-83CB-B254E8E0AC9B}"/>
    <cellStyle name="Normal 35 2 2 3" xfId="43504" xr:uid="{9E86ECCA-0455-47BE-8989-B00FF8026636}"/>
    <cellStyle name="Normal 35 2 3" xfId="5508" xr:uid="{4A3D12D2-F907-495C-8BAE-3426FFA4296C}"/>
    <cellStyle name="Normal 35 2 3 2" xfId="9934" xr:uid="{3B3887C3-A398-4FBD-B5FD-A8E910C522D1}"/>
    <cellStyle name="Normal 35 2 3 2 2" xfId="49817" xr:uid="{CF65382E-1605-4A38-914B-8DD0A5DC4404}"/>
    <cellStyle name="Normal 35 2 3 3" xfId="45402" xr:uid="{47658E2F-6C03-476C-8642-B3BA1DE0B8C2}"/>
    <cellStyle name="Normal 35 2 4" xfId="7224" xr:uid="{68667AB6-8CCA-4D6C-8034-0B7496FEE500}"/>
    <cellStyle name="Normal 35 2 4 2" xfId="47107" xr:uid="{1F9B9F50-F547-4029-9EAA-117D3753F34D}"/>
    <cellStyle name="Normal 35 2 5" xfId="11482" xr:uid="{85626601-5FAB-4F22-B898-119F3E17CF52}"/>
    <cellStyle name="Normal 35 2 5 2" xfId="51363" xr:uid="{3C3FFC52-1200-402E-A789-79AC258CFAB8}"/>
    <cellStyle name="Normal 35 2 6" xfId="41615" xr:uid="{3C36BD30-C4C8-4D9A-A87E-F63F120FC23C}"/>
    <cellStyle name="Normal 35 3" xfId="2288" xr:uid="{5821484C-E9FD-4582-945F-60F3320DFE9D}"/>
    <cellStyle name="Normal 35 3 2" xfId="4214" xr:uid="{3D940CA2-AB9F-4A75-971B-D6718370CC2F}"/>
    <cellStyle name="Normal 35 3 2 2" xfId="8984" xr:uid="{C3A0E7C9-AFD9-4037-BDD9-E9F181610020}"/>
    <cellStyle name="Normal 35 3 2 2 2" xfId="48867" xr:uid="{536C4BCE-E60B-4E4D-BBD4-99473B3B35DA}"/>
    <cellStyle name="Normal 35 3 2 3" xfId="44118" xr:uid="{E7A33680-884A-4CC0-92BB-8D263DDF612B}"/>
    <cellStyle name="Normal 35 3 3" xfId="6107" xr:uid="{DEE17DA4-7032-451E-80E9-075B55F6CA8B}"/>
    <cellStyle name="Normal 35 3 3 2" xfId="10359" xr:uid="{3ACF7CFB-589A-4FB5-9312-1D0E55BC322A}"/>
    <cellStyle name="Normal 35 3 3 2 2" xfId="50242" xr:uid="{A4B541AF-ABA3-4323-8208-723E66EC5EEC}"/>
    <cellStyle name="Normal 35 3 3 3" xfId="46001" xr:uid="{A72AFCE6-80CC-4CC2-A76B-F0F407A8C36E}"/>
    <cellStyle name="Normal 35 3 4" xfId="7649" xr:uid="{CB37CB1E-E300-408A-AD58-196E1E988CCC}"/>
    <cellStyle name="Normal 35 3 4 2" xfId="47532" xr:uid="{28DCDF90-2F8A-40A6-9E99-4D5736C66D8D}"/>
    <cellStyle name="Normal 35 3 5" xfId="12081" xr:uid="{4521208F-7D95-46D3-BBF3-24CEBA736D7A}"/>
    <cellStyle name="Normal 35 3 5 2" xfId="51962" xr:uid="{5C41E2C0-09EC-41A0-9843-1B12BD7D221D}"/>
    <cellStyle name="Normal 35 3 6" xfId="42229" xr:uid="{E3CF68AE-8D2B-4B7D-92DD-B35D2CE6B5C7}"/>
    <cellStyle name="Normal 35 4" xfId="3021" xr:uid="{E7E30A9B-6949-4585-B77E-B2B3A1C8F397}"/>
    <cellStyle name="Normal 35 4 2" xfId="8155" xr:uid="{E67FF951-823D-444E-B7B2-901DA7E05BB2}"/>
    <cellStyle name="Normal 35 4 2 2" xfId="48038" xr:uid="{D7D74788-BD05-450C-92A2-9E042DC67025}"/>
    <cellStyle name="Normal 35 4 3" xfId="42925" xr:uid="{B4494BD3-C934-4286-9B89-A8FF17198CB4}"/>
    <cellStyle name="Normal 35 5" xfId="4959" xr:uid="{D3FA1F3E-21C9-499D-A8B5-41162DE95CF1}"/>
    <cellStyle name="Normal 35 5 2" xfId="9530" xr:uid="{49EDB9F5-9121-4B09-8F59-E96E5DBEC83F}"/>
    <cellStyle name="Normal 35 5 2 2" xfId="49413" xr:uid="{66FD66AF-5F1D-4166-B6D8-DB1CC5E33D04}"/>
    <cellStyle name="Normal 35 5 3" xfId="44853" xr:uid="{296128B4-D9F1-4112-AED3-D8B0F6C12A80}"/>
    <cellStyle name="Normal 35 6" xfId="6819" xr:uid="{E18B745A-6981-4356-B5A3-E025531EAD6B}"/>
    <cellStyle name="Normal 35 6 2" xfId="46702" xr:uid="{30D884F1-6122-49D7-9C0D-36875DA4B8B3}"/>
    <cellStyle name="Normal 35 7" xfId="10933" xr:uid="{43171F9C-DF07-41E0-916D-37983FEA0B8A}"/>
    <cellStyle name="Normal 35 7 2" xfId="50814" xr:uid="{92DFFB41-C8FA-493D-BDB0-F7449BF9FD86}"/>
    <cellStyle name="Normal 35 8" xfId="13157" xr:uid="{6ED577BE-11DB-40A9-90D4-5ECE68BA009F}"/>
    <cellStyle name="Normal 35 8 2" xfId="53031" xr:uid="{E6B25408-8006-44A6-83B8-09E0EC818960}"/>
    <cellStyle name="Normal 35 9" xfId="39110" xr:uid="{4F0BD76A-6CDE-42DE-AEFB-19535748EB20}"/>
    <cellStyle name="Normal 36" xfId="424" xr:uid="{7FEA2FFD-0D31-46D2-A957-72879FEEC009}"/>
    <cellStyle name="Normal 36 10" xfId="41039" xr:uid="{2CC1109D-E264-4EBA-A004-B9579661426F}"/>
    <cellStyle name="Normal 36 11" xfId="1174" xr:uid="{7F3E302F-4804-4C3E-A3E2-73F1BA936420}"/>
    <cellStyle name="Normal 36 2" xfId="1675" xr:uid="{06348585-033B-447F-819E-D528CBF0D33D}"/>
    <cellStyle name="Normal 36 2 2" xfId="3603" xr:uid="{FA037603-739E-4225-80E1-DC80473432BB}"/>
    <cellStyle name="Normal 36 2 2 2" xfId="8562" xr:uid="{094CD1D5-9DA5-413A-80BE-782253781023}"/>
    <cellStyle name="Normal 36 2 2 2 2" xfId="48445" xr:uid="{B919A102-5348-4CFE-81AC-5CE8CAA1C213}"/>
    <cellStyle name="Normal 36 2 2 3" xfId="43507" xr:uid="{56F8813A-D8F3-4D2A-8FDB-119E5CF29F57}"/>
    <cellStyle name="Normal 36 2 3" xfId="5511" xr:uid="{2838AD22-1DFB-412D-898B-7CCB1520E5CF}"/>
    <cellStyle name="Normal 36 2 3 2" xfId="9937" xr:uid="{A5373686-7008-4923-B66C-A403B630CE0C}"/>
    <cellStyle name="Normal 36 2 3 2 2" xfId="49820" xr:uid="{2120F644-BE35-4730-86BB-8F1886EBDC82}"/>
    <cellStyle name="Normal 36 2 3 3" xfId="45405" xr:uid="{465C8157-4AB0-4F3C-988F-16CC3A1E8DC0}"/>
    <cellStyle name="Normal 36 2 4" xfId="7227" xr:uid="{51E0BA69-463B-4B3A-9AA9-C38D30D29940}"/>
    <cellStyle name="Normal 36 2 4 2" xfId="47110" xr:uid="{8A8B8854-96CE-43AD-9F0D-546D5CE56588}"/>
    <cellStyle name="Normal 36 2 5" xfId="11485" xr:uid="{C934BCEE-93B1-41BC-8A2B-FC157094C382}"/>
    <cellStyle name="Normal 36 2 5 2" xfId="51366" xr:uid="{45DADB37-EE72-487D-9EFD-A5C2F4282FE0}"/>
    <cellStyle name="Normal 36 2 6" xfId="41618" xr:uid="{A1B9D754-0E6F-4AD5-B1F3-7BAB0C0003AB}"/>
    <cellStyle name="Normal 36 3" xfId="2291" xr:uid="{EED167BD-2C42-4E88-943F-05A843BE3638}"/>
    <cellStyle name="Normal 36 3 2" xfId="4217" xr:uid="{4DC5FB40-4132-4874-A9C2-9D57E8316AE2}"/>
    <cellStyle name="Normal 36 3 2 2" xfId="8987" xr:uid="{20C76B28-5E89-43BE-8576-1FC2683F3606}"/>
    <cellStyle name="Normal 36 3 2 2 2" xfId="48870" xr:uid="{818705CD-76B6-422B-ADA9-3C103F0AD77A}"/>
    <cellStyle name="Normal 36 3 2 3" xfId="44121" xr:uid="{D360EDF3-2A2B-4EEA-BC87-166A35589DC1}"/>
    <cellStyle name="Normal 36 3 3" xfId="6110" xr:uid="{CFD0D092-6045-4201-B84B-39D60D23C031}"/>
    <cellStyle name="Normal 36 3 3 2" xfId="10362" xr:uid="{0F0F6B47-0065-46B5-A0D5-59FD2FE26C1E}"/>
    <cellStyle name="Normal 36 3 3 2 2" xfId="50245" xr:uid="{F120F936-CE18-43E3-80F2-B8148C84E3E6}"/>
    <cellStyle name="Normal 36 3 3 3" xfId="46004" xr:uid="{BF68C8B9-8CEF-4026-9FD0-6A8976C6BECE}"/>
    <cellStyle name="Normal 36 3 4" xfId="7652" xr:uid="{8F177615-C7CB-426E-BD7B-426E1F97FCA7}"/>
    <cellStyle name="Normal 36 3 4 2" xfId="47535" xr:uid="{E469DFCF-28A4-4AAE-BF2E-8C4DBA5282C6}"/>
    <cellStyle name="Normal 36 3 5" xfId="12084" xr:uid="{750D3908-5D37-4CC2-AF8F-EA2C87AC7990}"/>
    <cellStyle name="Normal 36 3 5 2" xfId="51965" xr:uid="{B1C71F5A-54E4-4ACB-8082-174B85DEA8B2}"/>
    <cellStyle name="Normal 36 3 6" xfId="42232" xr:uid="{D1B09B34-0960-4DFE-904F-DEF11248EEFC}"/>
    <cellStyle name="Normal 36 4" xfId="3024" xr:uid="{866DB6B7-F024-4328-B4E5-1E515F401F66}"/>
    <cellStyle name="Normal 36 4 2" xfId="8158" xr:uid="{2828CFB3-8CB8-4D53-9ACB-897E8F8279E6}"/>
    <cellStyle name="Normal 36 4 2 2" xfId="48041" xr:uid="{F5B38C99-D0A4-4FC6-987E-4F38D377F5C8}"/>
    <cellStyle name="Normal 36 4 3" xfId="42928" xr:uid="{1EDA4A5E-2DA7-4073-BA39-A132D327460C}"/>
    <cellStyle name="Normal 36 5" xfId="4962" xr:uid="{0AB62140-7AD6-4F20-877E-AD8CEF51966E}"/>
    <cellStyle name="Normal 36 5 2" xfId="9533" xr:uid="{82E4CB84-DD7F-4DB1-A8D0-381E7148EACC}"/>
    <cellStyle name="Normal 36 5 2 2" xfId="49416" xr:uid="{E98231F2-0445-4E98-9F87-B49B9FCDE940}"/>
    <cellStyle name="Normal 36 5 3" xfId="44856" xr:uid="{7DB61595-932B-42CE-A7CE-F3BBB7EAB3DC}"/>
    <cellStyle name="Normal 36 6" xfId="6822" xr:uid="{532A4D4D-D26B-428F-AEB1-FE0E8650E596}"/>
    <cellStyle name="Normal 36 6 2" xfId="46705" xr:uid="{03FCC12E-B779-4D73-BD4C-98DD1C9CF293}"/>
    <cellStyle name="Normal 36 7" xfId="10936" xr:uid="{2093AC4D-FCDA-4488-95C5-30CC2F5B8697}"/>
    <cellStyle name="Normal 36 7 2" xfId="50817" xr:uid="{37DB7B64-7E59-465C-9EF1-90ABF65A19A6}"/>
    <cellStyle name="Normal 36 8" xfId="13160" xr:uid="{74AF4CC8-5AAB-4A68-800E-28F93ECA6674}"/>
    <cellStyle name="Normal 36 8 2" xfId="53034" xr:uid="{DE861D01-87EA-4249-A002-F1E7584A6946}"/>
    <cellStyle name="Normal 36 9" xfId="39111" xr:uid="{E7963986-9E19-4D22-91B7-F00806445AAF}"/>
    <cellStyle name="Normal 37" xfId="458" xr:uid="{B0F9AF21-71C7-475F-ADFF-3F96A7E91404}"/>
    <cellStyle name="Normal 37 10" xfId="1203" xr:uid="{178B38C2-A2FD-4E19-AAAA-F375E14B3C0B}"/>
    <cellStyle name="Normal 37 2" xfId="1704" xr:uid="{D2EC4C35-9676-4921-AE02-9249050C6DA7}"/>
    <cellStyle name="Normal 37 2 2" xfId="3632" xr:uid="{6FE7703B-018C-40E2-A9A6-0FEAEB803C3C}"/>
    <cellStyle name="Normal 37 2 2 2" xfId="8589" xr:uid="{B1B1054F-B316-4186-92C4-883052629805}"/>
    <cellStyle name="Normal 37 2 2 2 2" xfId="48472" xr:uid="{43427B83-99E0-4442-9E79-406AA51A0D85}"/>
    <cellStyle name="Normal 37 2 2 3" xfId="43536" xr:uid="{ACDFF589-C84F-42E4-AE4A-4836FA993575}"/>
    <cellStyle name="Normal 37 2 3" xfId="5540" xr:uid="{307D1003-D794-442E-8417-C220C8A9C796}"/>
    <cellStyle name="Normal 37 2 3 2" xfId="9964" xr:uid="{E4C6C6B0-5246-4146-BABF-3BF134430D46}"/>
    <cellStyle name="Normal 37 2 3 2 2" xfId="49847" xr:uid="{609CBB40-CCC9-42C1-ACBF-24B98FA7A4F6}"/>
    <cellStyle name="Normal 37 2 3 3" xfId="45434" xr:uid="{4ED8E0C7-C117-4D09-A9A9-24594B2524DE}"/>
    <cellStyle name="Normal 37 2 4" xfId="7254" xr:uid="{23593148-2276-47CA-8E18-A56635B54E4B}"/>
    <cellStyle name="Normal 37 2 4 2" xfId="47137" xr:uid="{B87A858A-C773-4113-84C2-1AD429D068F9}"/>
    <cellStyle name="Normal 37 2 5" xfId="11514" xr:uid="{1DD70A3C-925E-4A04-9D61-12C4E5325A4A}"/>
    <cellStyle name="Normal 37 2 5 2" xfId="51395" xr:uid="{6AE5112D-DA26-4181-9591-4B7E72F7EC00}"/>
    <cellStyle name="Normal 37 2 6" xfId="41647" xr:uid="{A4A8A825-0255-4E46-9431-F6C2319AC5D1}"/>
    <cellStyle name="Normal 37 3" xfId="2320" xr:uid="{79482401-5C22-46C5-8351-C1277B15FB8E}"/>
    <cellStyle name="Normal 37 3 2" xfId="4246" xr:uid="{300051D2-6367-4232-961D-94C32AFE24F9}"/>
    <cellStyle name="Normal 37 3 2 2" xfId="9014" xr:uid="{A50BA804-C541-40E2-A698-55C083DAD507}"/>
    <cellStyle name="Normal 37 3 2 2 2" xfId="48897" xr:uid="{3259C755-F366-4D4F-B971-D2FF319A3C5F}"/>
    <cellStyle name="Normal 37 3 2 3" xfId="44150" xr:uid="{3A88E998-A4D2-439B-AB31-1FBC8BAA28DE}"/>
    <cellStyle name="Normal 37 3 3" xfId="6139" xr:uid="{1677DAB5-BA60-45FE-8A70-DBA5C2A57C6D}"/>
    <cellStyle name="Normal 37 3 3 2" xfId="10389" xr:uid="{960EC94E-8C94-460C-BC05-31F4A867351C}"/>
    <cellStyle name="Normal 37 3 3 2 2" xfId="50272" xr:uid="{4830F8DF-9A44-4641-B668-033F8952046F}"/>
    <cellStyle name="Normal 37 3 3 3" xfId="46033" xr:uid="{44C1E96D-9CCA-4875-892B-5CEB2A4590E0}"/>
    <cellStyle name="Normal 37 3 4" xfId="7679" xr:uid="{B095C177-B58A-4F2F-BB95-89138D649B8A}"/>
    <cellStyle name="Normal 37 3 4 2" xfId="47562" xr:uid="{57EB1817-A363-4306-A11F-30E6238FE7F4}"/>
    <cellStyle name="Normal 37 3 5" xfId="12113" xr:uid="{7940DABE-67F6-474D-977E-E6C1BC583060}"/>
    <cellStyle name="Normal 37 3 5 2" xfId="51994" xr:uid="{B4D53D1E-06AE-4602-AE78-13287CEFFA69}"/>
    <cellStyle name="Normal 37 3 6" xfId="42261" xr:uid="{B822655D-5361-4425-A954-7994A9D11F53}"/>
    <cellStyle name="Normal 37 4" xfId="3053" xr:uid="{65D13FE9-2285-490F-86DA-BF9D25AFD423}"/>
    <cellStyle name="Normal 37 4 2" xfId="8185" xr:uid="{62D013D9-EE2D-410D-A2C3-4087CA59690A}"/>
    <cellStyle name="Normal 37 4 2 2" xfId="48068" xr:uid="{178DE48B-797A-4663-AF72-DC8AA6D5F407}"/>
    <cellStyle name="Normal 37 4 3" xfId="42957" xr:uid="{B00B9F7A-E534-40B3-911B-44CDE4C87AB5}"/>
    <cellStyle name="Normal 37 5" xfId="4991" xr:uid="{3100067B-FB6B-4FBD-92C5-F8AC8CC7B312}"/>
    <cellStyle name="Normal 37 5 2" xfId="9560" xr:uid="{9D2B7900-DFC6-4CE6-8EE1-2280BBB97F12}"/>
    <cellStyle name="Normal 37 5 2 2" xfId="49443" xr:uid="{68C09BB2-2CA1-43D4-BC67-2A7C4B8DA5F1}"/>
    <cellStyle name="Normal 37 5 3" xfId="44885" xr:uid="{CB8B9E00-C5CB-4D80-9252-801A58215300}"/>
    <cellStyle name="Normal 37 6" xfId="6849" xr:uid="{B3A6CD30-F7BE-4E61-BE0E-89F66C713384}"/>
    <cellStyle name="Normal 37 6 2" xfId="46732" xr:uid="{8B0B8B8D-073C-4253-A020-6CCCC70D8719}"/>
    <cellStyle name="Normal 37 7" xfId="10965" xr:uid="{232466DE-B15B-49C1-9860-55DFE2F4ABB6}"/>
    <cellStyle name="Normal 37 7 2" xfId="50846" xr:uid="{CC89336D-896E-4F4C-A074-90BB5018F47F}"/>
    <cellStyle name="Normal 37 8" xfId="13189" xr:uid="{7CE39AD9-6A23-449F-A90E-BFC00362C44C}"/>
    <cellStyle name="Normal 37 8 2" xfId="53063" xr:uid="{79653DB4-A0D7-4913-8246-4B54E7B89A1C}"/>
    <cellStyle name="Normal 37 9" xfId="41068" xr:uid="{BAA6B119-27A5-4781-AABB-F1FC2BC1D590}"/>
    <cellStyle name="Normal 38" xfId="463" xr:uid="{E7B5FC3D-6F24-4336-8B7B-339F238F28AA}"/>
    <cellStyle name="Normal 38 10" xfId="1208" xr:uid="{3610873D-0C09-490F-B829-FE5C7987CBEB}"/>
    <cellStyle name="Normal 38 2" xfId="1709" xr:uid="{F6190FB2-E0B7-4922-B40F-85A3DA18B5B3}"/>
    <cellStyle name="Normal 38 2 2" xfId="3637" xr:uid="{38DD3082-AB49-42AD-9B11-2FB625875530}"/>
    <cellStyle name="Normal 38 2 2 2" xfId="8594" xr:uid="{C4A2048C-B014-45ED-B126-A8E77C62B646}"/>
    <cellStyle name="Normal 38 2 2 2 2" xfId="48477" xr:uid="{934FA077-958D-4BE7-BEB6-659F14D67950}"/>
    <cellStyle name="Normal 38 2 2 3" xfId="43541" xr:uid="{31396D1E-D0B1-4C94-935B-FBBACACFEB8E}"/>
    <cellStyle name="Normal 38 2 3" xfId="5545" xr:uid="{4A698E11-E58F-432D-8B4C-299A74C50CF9}"/>
    <cellStyle name="Normal 38 2 3 2" xfId="9969" xr:uid="{2C225336-F4D5-4EC2-8F2E-3CE204C31881}"/>
    <cellStyle name="Normal 38 2 3 2 2" xfId="49852" xr:uid="{AADB2FDF-76A1-4863-AF25-61875796493A}"/>
    <cellStyle name="Normal 38 2 3 3" xfId="45439" xr:uid="{5329AB5D-1C95-42D1-B32C-0A3EC30E0F28}"/>
    <cellStyle name="Normal 38 2 4" xfId="7259" xr:uid="{44E64B6D-0635-4E60-98F5-4F775C20C50C}"/>
    <cellStyle name="Normal 38 2 4 2" xfId="47142" xr:uid="{1185FA51-F6F3-44BC-ACFC-A64C48D4354D}"/>
    <cellStyle name="Normal 38 2 5" xfId="11519" xr:uid="{15B93BCE-D840-4635-AF66-D6E882CEB0C9}"/>
    <cellStyle name="Normal 38 2 5 2" xfId="51400" xr:uid="{401BF82C-97BC-4759-875A-4937508544E0}"/>
    <cellStyle name="Normal 38 2 6" xfId="41652" xr:uid="{AD4F974E-19B3-49D3-946D-E1591689B691}"/>
    <cellStyle name="Normal 38 3" xfId="2325" xr:uid="{E3FB007C-1B36-41E4-B70C-C1B701F90721}"/>
    <cellStyle name="Normal 38 3 2" xfId="4251" xr:uid="{5185843B-A8B3-48EC-9452-37351A720BAA}"/>
    <cellStyle name="Normal 38 3 2 2" xfId="9019" xr:uid="{79A615E0-2D3B-44DA-8C86-B3DBD3DE61C3}"/>
    <cellStyle name="Normal 38 3 2 2 2" xfId="48902" xr:uid="{B8CD27CD-AEF4-4B5D-9060-B7F4C20A043C}"/>
    <cellStyle name="Normal 38 3 2 3" xfId="44155" xr:uid="{43FF84F8-1086-4184-B8D8-2A411A0AA855}"/>
    <cellStyle name="Normal 38 3 3" xfId="6144" xr:uid="{E6519CFA-A80D-4BB2-A43B-955CBBD440B8}"/>
    <cellStyle name="Normal 38 3 3 2" xfId="10394" xr:uid="{01580B26-78F5-40B8-9920-8052941C4028}"/>
    <cellStyle name="Normal 38 3 3 2 2" xfId="50277" xr:uid="{FCA8F9EA-3DAF-46AD-8ECD-876CDAF44F4B}"/>
    <cellStyle name="Normal 38 3 3 3" xfId="46038" xr:uid="{C50E3F64-D211-46F7-84F5-52CCB5BB9094}"/>
    <cellStyle name="Normal 38 3 4" xfId="7684" xr:uid="{CC94DE93-ACB7-44BB-8B58-FBF90A9B4C64}"/>
    <cellStyle name="Normal 38 3 4 2" xfId="47567" xr:uid="{7795501A-DAFA-417E-9B81-691449FE98CC}"/>
    <cellStyle name="Normal 38 3 5" xfId="12118" xr:uid="{96242C04-57AB-4909-AE37-83FF18D65F41}"/>
    <cellStyle name="Normal 38 3 5 2" xfId="51999" xr:uid="{9F257614-8D51-4728-9A4C-30DC5D6527CF}"/>
    <cellStyle name="Normal 38 3 6" xfId="42266" xr:uid="{153E6FC0-FDE9-48D5-9A86-E68FD9EBAAEB}"/>
    <cellStyle name="Normal 38 4" xfId="3058" xr:uid="{BB388089-2E26-45CC-9809-9D0F577BD859}"/>
    <cellStyle name="Normal 38 4 2" xfId="8190" xr:uid="{C11F61B0-7C0B-4D21-957B-ED03A4CE5975}"/>
    <cellStyle name="Normal 38 4 2 2" xfId="48073" xr:uid="{B7F5CA80-9205-49EF-BF2A-90E1548401AD}"/>
    <cellStyle name="Normal 38 4 3" xfId="42962" xr:uid="{B932E5C7-B588-4F93-94B2-A54B8BA9F9D8}"/>
    <cellStyle name="Normal 38 5" xfId="4996" xr:uid="{4998B263-512A-4F01-A303-C8CEF37B185A}"/>
    <cellStyle name="Normal 38 5 2" xfId="9565" xr:uid="{BA1C80CB-7FB4-449B-A9B5-FF4BA4244483}"/>
    <cellStyle name="Normal 38 5 2 2" xfId="49448" xr:uid="{9D14748E-A659-4204-A536-E23CC6025899}"/>
    <cellStyle name="Normal 38 5 3" xfId="44890" xr:uid="{EC8EBBD3-02A0-484E-860C-B5B85CCD3C85}"/>
    <cellStyle name="Normal 38 6" xfId="6854" xr:uid="{14D54E13-F14B-49FF-A08F-04EF66157764}"/>
    <cellStyle name="Normal 38 6 2" xfId="46737" xr:uid="{47B91E80-424B-442E-A0FD-BBB8DF7C9A77}"/>
    <cellStyle name="Normal 38 7" xfId="10970" xr:uid="{36B80D3E-3949-483E-901C-C3FDC94DBA2A}"/>
    <cellStyle name="Normal 38 7 2" xfId="50851" xr:uid="{202FB2C3-A551-40EE-A68B-F84C0DB51F7E}"/>
    <cellStyle name="Normal 38 8" xfId="13194" xr:uid="{E7C65C34-BA0D-4EFA-87CB-8A8757D2D345}"/>
    <cellStyle name="Normal 38 8 2" xfId="53068" xr:uid="{86126BE0-C2B8-4210-8C64-24696D7DEAE5}"/>
    <cellStyle name="Normal 38 9" xfId="41073" xr:uid="{7FB86F07-62AF-4387-B953-E246F1DF4D5C}"/>
    <cellStyle name="Normal 39" xfId="487" xr:uid="{E42A4CF8-F030-4594-B17F-173BF9EDECF8}"/>
    <cellStyle name="Normal 4" xfId="51" xr:uid="{C96A4B8B-E0A2-4EEC-B77A-73F62D68232E}"/>
    <cellStyle name="Normal 4 10" xfId="705" xr:uid="{26FCDA49-752C-4DD6-997F-DF55C4AE7F82}"/>
    <cellStyle name="Normal 4 2" xfId="80" xr:uid="{6A4F80EF-8436-4ED3-A524-7A7C43EDA70E}"/>
    <cellStyle name="Normal 4 2 10" xfId="533" xr:uid="{62A20BB2-65C2-4953-83DD-AEFE2EE17E87}"/>
    <cellStyle name="Normal 4 2 10 10" xfId="41136" xr:uid="{E6068B01-634B-4E59-9089-FFFBE2066C7C}"/>
    <cellStyle name="Normal 4 2 10 11" xfId="1270" xr:uid="{F4E4FAD0-3CFA-4688-ABDF-DD9D6FE38B52}"/>
    <cellStyle name="Normal 4 2 10 2" xfId="554" xr:uid="{4A508945-FF8E-4FF1-9EDC-2BBD09C9B9F3}"/>
    <cellStyle name="Normal 4 2 10 2 10" xfId="11052" xr:uid="{B72F5305-CACE-4187-939C-56EFB0A3755C}"/>
    <cellStyle name="Normal 4 2 10 2 10 2" xfId="50933" xr:uid="{8BF34123-A230-4A05-BF4C-9220BAFF54ED}"/>
    <cellStyle name="Normal 4 2 10 2 11" xfId="13276" xr:uid="{A1EF2D57-EEA2-4C4A-9258-A4DCDE0C2BA8}"/>
    <cellStyle name="Normal 4 2 10 2 11 2" xfId="53150" xr:uid="{4E9C2AB3-3983-45FB-B6D7-BF43FA5851C3}"/>
    <cellStyle name="Normal 4 2 10 2 12" xfId="41155" xr:uid="{43D8BEFD-B1D5-45C4-AB47-8FB8F377E4D9}"/>
    <cellStyle name="Normal 4 2 10 2 13" xfId="1284" xr:uid="{771F3B5D-B5A5-4BB8-836E-01915BF1B86F}"/>
    <cellStyle name="Normal 4 2 10 2 2" xfId="1790" xr:uid="{4812585A-B925-40CB-9023-C5B77384CD20}"/>
    <cellStyle name="Normal 4 2 10 2 2 2" xfId="3719" xr:uid="{302CA4F4-9E2B-4282-8C11-EE93414370F6}"/>
    <cellStyle name="Normal 4 2 10 2 2 2 2" xfId="8666" xr:uid="{441DE116-B87A-4800-A706-4495C47806AD}"/>
    <cellStyle name="Normal 4 2 10 2 2 2 2 2" xfId="48549" xr:uid="{298D8388-DA20-472C-A8C0-0B84A5133C3C}"/>
    <cellStyle name="Normal 4 2 10 2 2 2 3" xfId="43623" xr:uid="{031F619B-1626-4BFD-961E-E48C07AFCE8E}"/>
    <cellStyle name="Normal 4 2 10 2 2 3" xfId="5627" xr:uid="{E87C5C40-9174-4DE1-8C4E-ACC73790E64C}"/>
    <cellStyle name="Normal 4 2 10 2 2 3 2" xfId="10041" xr:uid="{6AF3C8EF-EDDC-48E6-9980-D39028DA1D76}"/>
    <cellStyle name="Normal 4 2 10 2 2 3 2 2" xfId="49924" xr:uid="{707C907C-CB87-40EE-89D2-0B741E128BA0}"/>
    <cellStyle name="Normal 4 2 10 2 2 3 3" xfId="45521" xr:uid="{09FFF971-C3FC-4368-AE89-5D8C157020EE}"/>
    <cellStyle name="Normal 4 2 10 2 2 4" xfId="7331" xr:uid="{169E81E6-4EA8-4BCD-93E3-6C4113490DF5}"/>
    <cellStyle name="Normal 4 2 10 2 2 4 2" xfId="47214" xr:uid="{1CFBBB31-D712-412E-8E43-483FAB6B57B8}"/>
    <cellStyle name="Normal 4 2 10 2 2 5" xfId="11601" xr:uid="{192997C8-1D58-4D49-8192-6CD3D7FD1BA9}"/>
    <cellStyle name="Normal 4 2 10 2 2 5 2" xfId="51482" xr:uid="{B198F72D-6EA7-4CC3-ABF2-E225A3A070B0}"/>
    <cellStyle name="Normal 4 2 10 2 2 6" xfId="41734" xr:uid="{3C982A87-2590-4B2C-B787-0393F17AD6B0}"/>
    <cellStyle name="Normal 4 2 10 2 3" xfId="2407" xr:uid="{C6D038FA-7CF1-47E7-B94C-93C833ED7068}"/>
    <cellStyle name="Normal 4 2 10 2 3 2" xfId="4333" xr:uid="{8093544F-E3B2-48DB-91A7-AC2054F65486}"/>
    <cellStyle name="Normal 4 2 10 2 3 2 2" xfId="9091" xr:uid="{130EC041-93E1-40BF-AAD0-904B1066E9C4}"/>
    <cellStyle name="Normal 4 2 10 2 3 2 2 2" xfId="48974" xr:uid="{64BE8735-1480-4656-8883-F33FA6DCBECB}"/>
    <cellStyle name="Normal 4 2 10 2 3 2 3" xfId="44237" xr:uid="{7F0E9B4E-BEB9-4B64-B145-F01FFF71D2D8}"/>
    <cellStyle name="Normal 4 2 10 2 3 3" xfId="6226" xr:uid="{D9512276-56DE-4996-958B-2208124F0162}"/>
    <cellStyle name="Normal 4 2 10 2 3 3 2" xfId="10466" xr:uid="{E98121CF-838B-47CE-AE31-3966F316B263}"/>
    <cellStyle name="Normal 4 2 10 2 3 3 2 2" xfId="50349" xr:uid="{5C012FB5-9397-412C-A7EA-E4BF145817EB}"/>
    <cellStyle name="Normal 4 2 10 2 3 3 3" xfId="46120" xr:uid="{A5A5860E-E565-4210-9E31-D79727E5EBFD}"/>
    <cellStyle name="Normal 4 2 10 2 3 4" xfId="7756" xr:uid="{5874D076-DFC4-4C67-AF6C-BA46EA900842}"/>
    <cellStyle name="Normal 4 2 10 2 3 4 2" xfId="47639" xr:uid="{0A7E1FDF-1E62-4C66-85F7-F57D3588A2F8}"/>
    <cellStyle name="Normal 4 2 10 2 3 5" xfId="12200" xr:uid="{5DFC53D8-B76C-4F0E-B2DC-B12A53A7B675}"/>
    <cellStyle name="Normal 4 2 10 2 3 5 2" xfId="52081" xr:uid="{C4567A52-031F-49A3-9138-AF4C9BE521F7}"/>
    <cellStyle name="Normal 4 2 10 2 3 6" xfId="42348" xr:uid="{1909EC24-421D-4ECC-829A-F46C2753F9D0}"/>
    <cellStyle name="Normal 4 2 10 2 4" xfId="2759" xr:uid="{9BA2085B-86EF-4B0C-8D35-98EC02A579E7}"/>
    <cellStyle name="Normal 4 2 10 2 4 2" xfId="4669" xr:uid="{A3626C46-BFD4-4D0C-892F-B0A925D802DA}"/>
    <cellStyle name="Normal 4 2 10 2 4 2 2" xfId="9329" xr:uid="{BF836511-AB5E-47F1-B922-366B2EA270AE}"/>
    <cellStyle name="Normal 4 2 10 2 4 2 2 2" xfId="49212" xr:uid="{735D10FE-E9C4-401A-AA5E-3C0B8A720E25}"/>
    <cellStyle name="Normal 4 2 10 2 4 2 3" xfId="44573" xr:uid="{F65D5836-9A9F-4D65-AD94-C7F9A6D1156E}"/>
    <cellStyle name="Normal 4 2 10 2 4 3" xfId="6564" xr:uid="{8E64A09F-7D38-4B52-83B7-EFF24AA042C1}"/>
    <cellStyle name="Normal 4 2 10 2 4 3 2" xfId="10706" xr:uid="{04DFBAE9-2C07-4E2E-B01A-B66004E25663}"/>
    <cellStyle name="Normal 4 2 10 2 4 3 2 2" xfId="50589" xr:uid="{F7B3FE3D-1332-489E-A2D8-F04FC4AFCA14}"/>
    <cellStyle name="Normal 4 2 10 2 4 3 3" xfId="46458" xr:uid="{83C9D37C-CCAD-4503-A4E2-E188AE63E1C6}"/>
    <cellStyle name="Normal 4 2 10 2 4 4" xfId="7994" xr:uid="{D6919EB6-9510-40C3-B846-DA6894BB0E67}"/>
    <cellStyle name="Normal 4 2 10 2 4 4 2" xfId="47877" xr:uid="{6CBCEF15-7EDC-417F-AECB-A4D9BEC16631}"/>
    <cellStyle name="Normal 4 2 10 2 4 5" xfId="12536" xr:uid="{39C2ACB3-99F7-4F81-B89F-D1FA2B9F774D}"/>
    <cellStyle name="Normal 4 2 10 2 4 5 2" xfId="52417" xr:uid="{F996EFD3-BF74-4562-8FF0-4E2DFF18B5A4}"/>
    <cellStyle name="Normal 4 2 10 2 4 6" xfId="42683" xr:uid="{C68DD398-2DF6-43CE-B546-104A7C883969}"/>
    <cellStyle name="Normal 4 2 10 2 5" xfId="3140" xr:uid="{72ACD5F1-90F5-4011-A278-1C7C3C016AD0}"/>
    <cellStyle name="Normal 4 2 10 2 5 2" xfId="8262" xr:uid="{9FAC748D-E986-468F-AB70-FEBAE3F0EC96}"/>
    <cellStyle name="Normal 4 2 10 2 5 2 2" xfId="48145" xr:uid="{30AEA205-E488-4170-8CCF-2E883B420277}"/>
    <cellStyle name="Normal 4 2 10 2 5 3" xfId="43044" xr:uid="{B1980FAA-CE2B-46F3-A275-D9837D891DE4}"/>
    <cellStyle name="Normal 4 2 10 2 6" xfId="4751" xr:uid="{CD13F5A7-9AE4-431E-850C-A865FF150CB7}"/>
    <cellStyle name="Normal 4 2 10 2 6 2" xfId="9385" xr:uid="{A1986009-F1C4-4680-A836-F956CDCBB502}"/>
    <cellStyle name="Normal 4 2 10 2 6 2 2" xfId="49268" xr:uid="{906F0451-4B31-481A-9493-8CFFCEE5FED1}"/>
    <cellStyle name="Normal 4 2 10 2 6 3" xfId="44648" xr:uid="{AC4F9429-C566-4E4A-8551-BF448803337D}"/>
    <cellStyle name="Normal 4 2 10 2 7" xfId="5078" xr:uid="{688A7E30-2B73-4662-A662-0771EF064079}"/>
    <cellStyle name="Normal 4 2 10 2 7 2" xfId="9637" xr:uid="{37CDB543-99CF-4F2F-B68E-EB80D94178B0}"/>
    <cellStyle name="Normal 4 2 10 2 7 2 2" xfId="49520" xr:uid="{418AC563-F3A7-4069-A58F-355ACDAA7490}"/>
    <cellStyle name="Normal 4 2 10 2 7 3" xfId="44972" xr:uid="{985C8214-A261-4B53-88F6-C5A3F6A1DF23}"/>
    <cellStyle name="Normal 4 2 10 2 8" xfId="6927" xr:uid="{DB23D8C5-CFA8-495D-B8F4-43678BDD783C}"/>
    <cellStyle name="Normal 4 2 10 2 8 2" xfId="46810" xr:uid="{EA19C4EB-72A6-4532-9203-FAABE269D2E4}"/>
    <cellStyle name="Normal 4 2 10 2 9" xfId="6691" xr:uid="{A2887037-3409-4ABB-8F2F-8DC49826F232}"/>
    <cellStyle name="Normal 4 2 10 2 9 2" xfId="46581" xr:uid="{0979DE6C-313E-4328-8D4B-400FCCC28019}"/>
    <cellStyle name="Normal 4 2 10 3" xfId="1772" xr:uid="{E33558F0-E3A4-438B-A692-E474976A2A05}"/>
    <cellStyle name="Normal 4 2 10 3 2" xfId="3700" xr:uid="{4EFB8DA3-908C-463F-8ED1-CC9810259F50}"/>
    <cellStyle name="Normal 4 2 10 3 2 2" xfId="8655" xr:uid="{F78C6A4A-772A-4742-96F0-ABA108DD08EC}"/>
    <cellStyle name="Normal 4 2 10 3 2 2 2" xfId="48538" xr:uid="{86A17F1E-A84F-42F7-A8CD-3D9F50966513}"/>
    <cellStyle name="Normal 4 2 10 3 2 3" xfId="43604" xr:uid="{75F09809-55AA-474A-A431-1142B5B2548B}"/>
    <cellStyle name="Normal 4 2 10 3 3" xfId="5608" xr:uid="{F430857C-1F68-4219-8FFF-61213FD1B621}"/>
    <cellStyle name="Normal 4 2 10 3 3 2" xfId="10030" xr:uid="{8F337A89-4094-4390-84E7-2A13CAF05267}"/>
    <cellStyle name="Normal 4 2 10 3 3 2 2" xfId="49913" xr:uid="{E58369BC-4AF1-44C9-B612-3C1459698CC1}"/>
    <cellStyle name="Normal 4 2 10 3 3 3" xfId="45502" xr:uid="{3DCDF009-B17B-4FBE-9DF0-C28A0E27CBF6}"/>
    <cellStyle name="Normal 4 2 10 3 4" xfId="7320" xr:uid="{1CF7C223-80BB-422E-A92D-EB25B0ED672E}"/>
    <cellStyle name="Normal 4 2 10 3 4 2" xfId="47203" xr:uid="{20D7E4FB-9DCA-4CB0-9742-F91BC3B46027}"/>
    <cellStyle name="Normal 4 2 10 3 5" xfId="11582" xr:uid="{AF36093C-A5C6-4FED-8589-C25773E04892}"/>
    <cellStyle name="Normal 4 2 10 3 5 2" xfId="51463" xr:uid="{763006AB-1D04-4D7E-B110-F6733A4105C2}"/>
    <cellStyle name="Normal 4 2 10 3 6" xfId="41715" xr:uid="{66EC5913-CDF6-4444-8804-28B5B41B7918}"/>
    <cellStyle name="Normal 4 2 10 4" xfId="2388" xr:uid="{CAE800F1-00A9-4ED6-9EC1-9EBBFC557749}"/>
    <cellStyle name="Normal 4 2 10 4 2" xfId="4314" xr:uid="{F7D03BC2-D532-44A5-889B-29C1B5D320A4}"/>
    <cellStyle name="Normal 4 2 10 4 2 2" xfId="9080" xr:uid="{7106B71A-88E5-49EB-92B8-1783AC646235}"/>
    <cellStyle name="Normal 4 2 10 4 2 2 2" xfId="48963" xr:uid="{B2F0D666-3D2D-49B5-A7BF-BF48E302A07C}"/>
    <cellStyle name="Normal 4 2 10 4 2 3" xfId="44218" xr:uid="{3045DFA7-AFBD-4FB2-A2F0-72172FAA9841}"/>
    <cellStyle name="Normal 4 2 10 4 3" xfId="6207" xr:uid="{F32D15E7-5A9F-4CAE-86DE-2207205773C9}"/>
    <cellStyle name="Normal 4 2 10 4 3 2" xfId="10455" xr:uid="{D8E385F9-8DD7-47BF-9CCB-1D05B39BD23C}"/>
    <cellStyle name="Normal 4 2 10 4 3 2 2" xfId="50338" xr:uid="{AB894A8E-3C2F-418B-993C-ACA627B3993A}"/>
    <cellStyle name="Normal 4 2 10 4 3 3" xfId="46101" xr:uid="{96EBD705-A941-4E60-9FB7-B441E1AC340C}"/>
    <cellStyle name="Normal 4 2 10 4 4" xfId="7745" xr:uid="{9A7237C2-88A8-4DE1-ACBE-18FC76BDA52A}"/>
    <cellStyle name="Normal 4 2 10 4 4 2" xfId="47628" xr:uid="{9772F191-7C6C-4B63-AC7A-183210F1A552}"/>
    <cellStyle name="Normal 4 2 10 4 5" xfId="12181" xr:uid="{5B448F32-4BAD-4A27-A02A-3A1324B8989B}"/>
    <cellStyle name="Normal 4 2 10 4 5 2" xfId="52062" xr:uid="{B454E55F-C9D8-41B0-BC46-53EBA0609E15}"/>
    <cellStyle name="Normal 4 2 10 4 6" xfId="42329" xr:uid="{F90D0919-7380-4E78-A4BD-1EE79207D876}"/>
    <cellStyle name="Normal 4 2 10 5" xfId="3121" xr:uid="{FB8285E1-7185-4145-BB8B-38093B4DCFBF}"/>
    <cellStyle name="Normal 4 2 10 5 2" xfId="8251" xr:uid="{191C66AC-BC77-44BA-A36D-48A1CB2F9C28}"/>
    <cellStyle name="Normal 4 2 10 5 2 2" xfId="48134" xr:uid="{47B16136-AAF2-45FC-AB82-B2D9D9C87F39}"/>
    <cellStyle name="Normal 4 2 10 5 3" xfId="43025" xr:uid="{667F24EE-9BE0-4576-87FB-28194861E399}"/>
    <cellStyle name="Normal 4 2 10 6" xfId="5059" xr:uid="{2A689BEF-F91D-4065-A592-DF79D7E40EBC}"/>
    <cellStyle name="Normal 4 2 10 6 2" xfId="9626" xr:uid="{15E2F5FC-6A9E-42CB-9BDC-036FFA0A0C18}"/>
    <cellStyle name="Normal 4 2 10 6 2 2" xfId="49509" xr:uid="{ECE28840-EFEA-4A13-B0FB-C26AB4B350CE}"/>
    <cellStyle name="Normal 4 2 10 6 3" xfId="44953" xr:uid="{443920D4-FFAF-4AD3-8F7D-5818BEE33A74}"/>
    <cellStyle name="Normal 4 2 10 7" xfId="6915" xr:uid="{7ABE2141-8C54-4D2E-9AD9-D45C71C9AC91}"/>
    <cellStyle name="Normal 4 2 10 7 2" xfId="46798" xr:uid="{A504B1C0-A234-42E8-94D0-F91A8AF20663}"/>
    <cellStyle name="Normal 4 2 10 8" xfId="11033" xr:uid="{2CED7FDE-E005-4AFC-873A-E5ED1C171509}"/>
    <cellStyle name="Normal 4 2 10 8 2" xfId="50914" xr:uid="{ECF96126-82C3-4F77-8C8D-DC035D591110}"/>
    <cellStyle name="Normal 4 2 10 9" xfId="13257" xr:uid="{98F447A3-46BC-4E64-8C5B-28F4F2ED5EA5}"/>
    <cellStyle name="Normal 4 2 10 9 2" xfId="53131" xr:uid="{86131509-211F-4F3A-925A-AE109C4805E6}"/>
    <cellStyle name="Normal 4 2 2" xfId="147" xr:uid="{A39D80AE-D07F-4C98-ADD0-D4D931DFF5CD}"/>
    <cellStyle name="Normal 4 2 2 2" xfId="799" xr:uid="{5961C206-3377-4937-A18D-3A256C63E6BE}"/>
    <cellStyle name="Normal 4 2 2 2 2" xfId="40613" xr:uid="{38EC06BA-27BC-415E-8D05-DD1B2035700D}"/>
    <cellStyle name="Normal 4 2 2 3" xfId="39025" xr:uid="{BE3E567F-0BE4-4E3E-8133-EF50E8377545}"/>
    <cellStyle name="Normal 4 2 2 3 2" xfId="40676" xr:uid="{F3454706-AC09-4C1F-B97B-90F4D7912486}"/>
    <cellStyle name="Normal 4 2 2 4" xfId="38538" xr:uid="{5FADDA28-480A-4C5A-B48B-D6564229B600}"/>
    <cellStyle name="Normal 4 2 3" xfId="981" xr:uid="{CC705DA0-55CE-4D82-AE87-CA5FC3DFC3CC}"/>
    <cellStyle name="Normal 4 2 4" xfId="2734" xr:uid="{4BE8F643-25A3-4BA7-84E2-D0AA9139F125}"/>
    <cellStyle name="Normal 4 2 4 2" xfId="39019" xr:uid="{0B120942-DB9C-447A-AB05-31AD715D29A8}"/>
    <cellStyle name="Normal 4 2 5" xfId="40469" xr:uid="{5C2434E9-1DA9-4E4E-BC6E-A9ED4B6032F2}"/>
    <cellStyle name="Normal 4 3" xfId="71" xr:uid="{117C79BE-D429-46E4-B08A-F5C98CC78778}"/>
    <cellStyle name="Normal 4 3 2" xfId="743" xr:uid="{22F49C76-2FFF-45AE-B05A-A995A704A261}"/>
    <cellStyle name="Normal 4 3 2 2" xfId="38765" xr:uid="{C12F6141-8FE4-4BBC-BF83-96F781BF56D4}"/>
    <cellStyle name="Normal 4 3 2 3" xfId="40645" xr:uid="{17633C86-28EE-4BC6-9A21-C83B4901E47A}"/>
    <cellStyle name="Normal 4 3 3" xfId="38662" xr:uid="{DA5BC6AE-F088-480C-82E3-08D6620458B8}"/>
    <cellStyle name="Normal 4 3 4" xfId="38592" xr:uid="{E6169990-D847-43FD-8DEF-01F5699549A6}"/>
    <cellStyle name="Normal 4 3 5" xfId="1029" xr:uid="{42A790C0-1366-43CE-A61B-104593E7C9F8}"/>
    <cellStyle name="Normal 4 3 6" xfId="913" xr:uid="{9CCC4194-2C02-494C-B14D-7299C523AA2A}"/>
    <cellStyle name="Normal 4 4" xfId="137" xr:uid="{DAFC23A2-74DF-4618-8A4E-46A65ABC4058}"/>
    <cellStyle name="Normal 4 4 10" xfId="12894" xr:uid="{7254818E-3AC3-41D5-92C9-B014AA71F2B5}"/>
    <cellStyle name="Normal 4 4 10 2" xfId="52770" xr:uid="{EE18B280-FAE8-434F-B812-ED9CC674F68F}"/>
    <cellStyle name="Normal 4 4 11" xfId="38533" xr:uid="{6267F49D-59A1-407C-981C-6A5697562E6D}"/>
    <cellStyle name="Normal 4 4 12" xfId="40682" xr:uid="{8384B931-9DE8-48C1-A2D1-B35CAFE9EB2C}"/>
    <cellStyle name="Normal 4 4 13" xfId="40939" xr:uid="{EDA5A65A-DB56-4B5E-887D-65326FE967AF}"/>
    <cellStyle name="Normal 4 4 14" xfId="1084" xr:uid="{FA8DAE20-23CA-470F-8B24-D0EB9DF13880}"/>
    <cellStyle name="Normal 4 4 2" xfId="324" xr:uid="{E3B8D44E-D46E-4E71-B65C-9C21A3FF137A}"/>
    <cellStyle name="Normal 4 4 2 10" xfId="1604" xr:uid="{B9FD78F4-FC82-41CE-8C1B-94C8FCAE8132}"/>
    <cellStyle name="Normal 4 4 2 2" xfId="2191" xr:uid="{92BE0BDC-8FD2-46E3-AD60-19AF5A4DD94B}"/>
    <cellStyle name="Normal 4 4 2 2 2" xfId="4117" xr:uid="{F1213E7E-F399-4C49-B265-3711080AA94A}"/>
    <cellStyle name="Normal 4 4 2 2 2 2" xfId="8920" xr:uid="{D1D9B5F1-9179-4823-9FEA-280C9CFB3EBF}"/>
    <cellStyle name="Normal 4 4 2 2 2 2 2" xfId="48803" xr:uid="{F759E4FF-3E4A-446C-A953-A5DAD6EBC008}"/>
    <cellStyle name="Normal 4 4 2 2 2 3" xfId="44021" xr:uid="{029D74F8-36D6-49E3-B240-0317FBAF838E}"/>
    <cellStyle name="Normal 4 4 2 2 3" xfId="6010" xr:uid="{279AB063-7E84-4EEC-92AF-F12C491CD465}"/>
    <cellStyle name="Normal 4 4 2 2 3 2" xfId="10295" xr:uid="{56E3E2E7-D95B-4C74-BFF3-4E08C8D041ED}"/>
    <cellStyle name="Normal 4 4 2 2 3 2 2" xfId="50178" xr:uid="{C64C9091-8CE5-43AE-9CB6-9E5062C5847D}"/>
    <cellStyle name="Normal 4 4 2 2 3 3" xfId="45904" xr:uid="{3E6CC92B-C091-41C1-ACD6-3ABBA456539F}"/>
    <cellStyle name="Normal 4 4 2 2 4" xfId="7585" xr:uid="{F0F4EE51-EA04-4467-9C83-4825042FDC7A}"/>
    <cellStyle name="Normal 4 4 2 2 4 2" xfId="47468" xr:uid="{CD7CB462-6A18-4655-8C6C-69E602A96373}"/>
    <cellStyle name="Normal 4 4 2 2 5" xfId="11984" xr:uid="{1CEC965B-9CAD-454A-B945-1E36B5CFD2E2}"/>
    <cellStyle name="Normal 4 4 2 2 5 2" xfId="51865" xr:uid="{AF4B8F1D-4241-4097-9D41-1780036FDA9C}"/>
    <cellStyle name="Normal 4 4 2 2 6" xfId="42132" xr:uid="{53BFF863-8049-4E9F-A167-0CD13404327A}"/>
    <cellStyle name="Normal 4 4 2 3" xfId="3503" xr:uid="{8D2961F6-7979-4D49-BAE6-0B618946A265}"/>
    <cellStyle name="Normal 4 4 2 3 2" xfId="8495" xr:uid="{2FBA5B74-94A7-4583-B7AA-77BFE701352E}"/>
    <cellStyle name="Normal 4 4 2 3 2 2" xfId="48378" xr:uid="{5C7B91B4-547D-4805-B714-B6884EC2A55B}"/>
    <cellStyle name="Normal 4 4 2 3 3" xfId="43407" xr:uid="{94C1B22B-0C2E-470D-87CF-B49DEEB9E091}"/>
    <cellStyle name="Normal 4 4 2 4" xfId="5411" xr:uid="{502A5B0B-79E2-4CD3-AE87-218EF254C8AA}"/>
    <cellStyle name="Normal 4 4 2 4 2" xfId="9870" xr:uid="{18BC5EB7-0B85-4C91-98C0-7987BB17D90F}"/>
    <cellStyle name="Normal 4 4 2 4 2 2" xfId="49753" xr:uid="{A618EFF7-581B-4983-A48B-47E601607023}"/>
    <cellStyle name="Normal 4 4 2 4 3" xfId="45305" xr:uid="{BF8FBD86-A780-49AF-8A51-8211F9DC37C8}"/>
    <cellStyle name="Normal 4 4 2 5" xfId="7160" xr:uid="{5702D78B-9150-45F5-A899-8C3962BE5CD8}"/>
    <cellStyle name="Normal 4 4 2 5 2" xfId="47043" xr:uid="{7ACADB91-CD83-4DBB-BE41-C4A791C9A91F}"/>
    <cellStyle name="Normal 4 4 2 6" xfId="11385" xr:uid="{877E088F-47AA-4BC3-9870-8D3520917B3B}"/>
    <cellStyle name="Normal 4 4 2 6 2" xfId="51266" xr:uid="{34A4B132-DD47-4ADC-AA55-EAA2CD137DB1}"/>
    <cellStyle name="Normal 4 4 2 7" xfId="13060" xr:uid="{CA91E5F7-900A-42F3-BFEB-ADFDF1BEC15A}"/>
    <cellStyle name="Normal 4 4 2 7 2" xfId="52934" xr:uid="{713AD085-71F1-4CF3-B22E-19398B09B2A2}"/>
    <cellStyle name="Normal 4 4 2 8" xfId="38661" xr:uid="{B6625D81-1FA1-428C-823B-E309CD21D8AF}"/>
    <cellStyle name="Normal 4 4 2 9" xfId="41518" xr:uid="{5A1BFC84-445F-48D9-BAE2-2CCCD5816EF8}"/>
    <cellStyle name="Normal 4 4 3" xfId="1457" xr:uid="{EC0AB6D7-A8CB-4896-9F57-D02735832ABE}"/>
    <cellStyle name="Normal 4 4 3 2" xfId="3339" xr:uid="{3604796B-8E2D-48D7-9050-931C594B6998}"/>
    <cellStyle name="Normal 4 4 3 2 2" xfId="8392" xr:uid="{EF4ABF50-99E8-4CFE-ABDF-97C32DAB44BB}"/>
    <cellStyle name="Normal 4 4 3 2 2 2" xfId="48275" xr:uid="{2BC35DCF-4771-46CE-83D8-D05C52BF73B2}"/>
    <cellStyle name="Normal 4 4 3 2 3" xfId="43243" xr:uid="{53BF637A-6722-428B-9E9B-EDF52346C0F4}"/>
    <cellStyle name="Normal 4 4 3 3" xfId="5247" xr:uid="{B3B5B146-0770-4348-A898-905ECA0EF8F2}"/>
    <cellStyle name="Normal 4 4 3 3 2" xfId="9767" xr:uid="{86772869-0071-421B-954B-6B5044D6F631}"/>
    <cellStyle name="Normal 4 4 3 3 2 2" xfId="49650" xr:uid="{6DCAD945-F5BE-4D3F-B41D-A8524ACA6AA7}"/>
    <cellStyle name="Normal 4 4 3 3 3" xfId="45141" xr:uid="{189C59A7-93B3-44BE-8E4B-8C164A40A1EB}"/>
    <cellStyle name="Normal 4 4 3 4" xfId="7057" xr:uid="{5037F12D-8891-404D-AC15-DA28901C8803}"/>
    <cellStyle name="Normal 4 4 3 4 2" xfId="46940" xr:uid="{59F8E7E0-98E3-4496-B4EE-9BC76F83FA49}"/>
    <cellStyle name="Normal 4 4 3 5" xfId="11221" xr:uid="{6B1F346F-25FA-4351-87A3-139C732EBC73}"/>
    <cellStyle name="Normal 4 4 3 5 2" xfId="51102" xr:uid="{64ECAE1B-9B58-4DE5-8853-28F4CE0A4AD0}"/>
    <cellStyle name="Normal 4 4 3 6" xfId="41354" xr:uid="{C97A7626-2C51-4E93-A12C-B2A9AF2E33F6}"/>
    <cellStyle name="Normal 4 4 4" xfId="2027" xr:uid="{1C7794D4-799C-4EB6-BE21-EBD8A96BF98C}"/>
    <cellStyle name="Normal 4 4 4 2" xfId="3953" xr:uid="{2FDB39EC-CEBA-489B-B788-D54C09062B35}"/>
    <cellStyle name="Normal 4 4 4 2 2" xfId="8817" xr:uid="{0D55E59B-6811-444F-8ECF-DE024655ABEB}"/>
    <cellStyle name="Normal 4 4 4 2 2 2" xfId="48700" xr:uid="{7CF1D433-BEFD-4D75-993C-C21A88CF6076}"/>
    <cellStyle name="Normal 4 4 4 2 3" xfId="43857" xr:uid="{F985D9BA-5868-4699-848D-2948EDCEE581}"/>
    <cellStyle name="Normal 4 4 4 3" xfId="5846" xr:uid="{64510AB8-ADC7-4A20-B31A-F24E3D3A94C8}"/>
    <cellStyle name="Normal 4 4 4 3 2" xfId="10192" xr:uid="{F9730D59-DDD3-41F2-9444-71652A6F454C}"/>
    <cellStyle name="Normal 4 4 4 3 2 2" xfId="50075" xr:uid="{1988C1E9-54DA-48D3-B99C-F374E6715DE4}"/>
    <cellStyle name="Normal 4 4 4 3 3" xfId="45740" xr:uid="{DA46C1E9-599F-48A3-BFC7-29FA232F8323}"/>
    <cellStyle name="Normal 4 4 4 4" xfId="7482" xr:uid="{4337D250-E0A3-4540-BD91-1FF5C487630E}"/>
    <cellStyle name="Normal 4 4 4 4 2" xfId="47365" xr:uid="{001DB66F-D8C5-4EF3-9CBD-4644D76AE626}"/>
    <cellStyle name="Normal 4 4 4 5" xfId="11820" xr:uid="{326B5AEF-6D33-40DE-9EB2-F7B4C001A9CE}"/>
    <cellStyle name="Normal 4 4 4 5 2" xfId="51701" xr:uid="{CCE5FD67-8EBD-440A-8A18-37ADE8892285}"/>
    <cellStyle name="Normal 4 4 4 6" xfId="41968" xr:uid="{AA55CB6D-E1C2-4B6F-A7D9-53185A833019}"/>
    <cellStyle name="Normal 4 4 5" xfId="2922" xr:uid="{B1BE0D1D-E82C-431B-ACC9-5A35BACDC45D}"/>
    <cellStyle name="Normal 4 4 5 2" xfId="8091" xr:uid="{77873F44-1370-4EC5-951C-7B49339A5B8A}"/>
    <cellStyle name="Normal 4 4 5 2 2" xfId="47974" xr:uid="{5EF180C6-1DA0-4FD8-A3B3-916171334D88}"/>
    <cellStyle name="Normal 4 4 5 3" xfId="42827" xr:uid="{5B21E8B6-E947-433E-9F3F-81258A024918}"/>
    <cellStyle name="Normal 4 4 6" xfId="4860" xr:uid="{47F01CA9-90C8-4AAE-8970-18A8058AF51D}"/>
    <cellStyle name="Normal 4 4 6 2" xfId="9465" xr:uid="{1367BD0D-6BB5-404F-A875-6EEB1A5BE540}"/>
    <cellStyle name="Normal 4 4 6 2 2" xfId="49348" xr:uid="{95B22329-23EC-4C0A-AFDE-D0CCCD437845}"/>
    <cellStyle name="Normal 4 4 6 3" xfId="44755" xr:uid="{B1720CAC-50C8-4278-B269-F92CD2AC53F3}"/>
    <cellStyle name="Normal 4 4 7" xfId="6682" xr:uid="{0CD7F9F4-9610-48CB-B547-9813DEC55BCD}"/>
    <cellStyle name="Normal 4 4 8" xfId="6753" xr:uid="{64E791C6-6E4B-4BD2-B7A2-D82CAE58DAB6}"/>
    <cellStyle name="Normal 4 4 8 2" xfId="46636" xr:uid="{194F0EDA-5695-4A39-8210-746AA6939D42}"/>
    <cellStyle name="Normal 4 4 9" xfId="10835" xr:uid="{FE467AE1-7D6F-468E-9100-16FB00A28CF0}"/>
    <cellStyle name="Normal 4 4 9 2" xfId="50717" xr:uid="{EBAB380A-DBE2-4B2F-B4BF-2DC1A837BA29}"/>
    <cellStyle name="Normal 4 5" xfId="560" xr:uid="{E46E7185-190B-4ED6-9DF9-E988B03B7AD4}"/>
    <cellStyle name="Normal 4 5 10" xfId="41161" xr:uid="{C354E8B3-F270-44BA-9C0A-0E1B1179E4C7}"/>
    <cellStyle name="Normal 4 5 11" xfId="1287" xr:uid="{2898A79E-53B8-4CD8-A40F-29E7D7D078D6}"/>
    <cellStyle name="Normal 4 5 2" xfId="1796" xr:uid="{1CC79619-093E-41C9-A007-7DED5812E376}"/>
    <cellStyle name="Normal 4 5 2 2" xfId="3725" xr:uid="{D0D6AE6C-520E-4311-9E71-6C448D6B0CFD}"/>
    <cellStyle name="Normal 4 5 2 2 2" xfId="8668" xr:uid="{385EE8C4-679D-4E5E-8579-A9FE4F4E3F03}"/>
    <cellStyle name="Normal 4 5 2 2 2 2" xfId="48551" xr:uid="{4D391939-D140-4E2D-845F-FD1A74D3E6C9}"/>
    <cellStyle name="Normal 4 5 2 2 3" xfId="43629" xr:uid="{8D7E5487-B04B-4472-B7D8-9C7A703A3609}"/>
    <cellStyle name="Normal 4 5 2 3" xfId="5633" xr:uid="{334E28AC-6611-441D-99EE-57D8D1B65DDB}"/>
    <cellStyle name="Normal 4 5 2 3 2" xfId="10043" xr:uid="{1031558B-77C7-44BA-8A95-AC499F692F67}"/>
    <cellStyle name="Normal 4 5 2 3 2 2" xfId="49926" xr:uid="{F608E914-3F2D-4EBA-8DEA-41CBE3F6CD04}"/>
    <cellStyle name="Normal 4 5 2 3 3" xfId="45527" xr:uid="{9DAAA96F-9CAD-46C8-AE26-00FFB830F8FC}"/>
    <cellStyle name="Normal 4 5 2 4" xfId="7333" xr:uid="{28ACBD8C-C585-4A5E-A5D6-B3C2D6DD31E2}"/>
    <cellStyle name="Normal 4 5 2 4 2" xfId="47216" xr:uid="{10C0B200-435B-4D85-915E-204E984AB447}"/>
    <cellStyle name="Normal 4 5 2 5" xfId="11607" xr:uid="{6734E9AD-9E4C-492F-B6D8-A31E33E4D482}"/>
    <cellStyle name="Normal 4 5 2 5 2" xfId="51488" xr:uid="{37385401-0BF5-442E-9A9A-F7911A418F58}"/>
    <cellStyle name="Normal 4 5 2 6" xfId="41740" xr:uid="{8E868E3B-857C-42E8-96EF-553375BAAD5A}"/>
    <cellStyle name="Normal 4 5 3" xfId="2413" xr:uid="{D1578FFE-E0CC-44DE-97AB-6773F01F4009}"/>
    <cellStyle name="Normal 4 5 3 2" xfId="4339" xr:uid="{D04333E1-0D02-450E-B5E6-34E16CDB0DBF}"/>
    <cellStyle name="Normal 4 5 3 2 2" xfId="9093" xr:uid="{3443270C-FE49-425E-8CA9-4B4CFD0BF88B}"/>
    <cellStyle name="Normal 4 5 3 2 2 2" xfId="48976" xr:uid="{C2325986-7292-4CA1-9D96-C086C66B21DA}"/>
    <cellStyle name="Normal 4 5 3 2 3" xfId="44243" xr:uid="{BAC6DBCD-2FFC-48E8-9720-7360A40726BA}"/>
    <cellStyle name="Normal 4 5 3 3" xfId="6232" xr:uid="{D7842E94-E694-4E69-AAB7-DE92C07977C4}"/>
    <cellStyle name="Normal 4 5 3 3 2" xfId="10468" xr:uid="{CFE8653F-0D86-4300-AD95-62EB70B13FF5}"/>
    <cellStyle name="Normal 4 5 3 3 2 2" xfId="50351" xr:uid="{A7B9AA37-869E-4B03-93E3-37FA3E637DA9}"/>
    <cellStyle name="Normal 4 5 3 3 3" xfId="46126" xr:uid="{DD1BC74C-74E0-47E1-9A3D-2C474CDEDBD9}"/>
    <cellStyle name="Normal 4 5 3 4" xfId="7758" xr:uid="{DD1A1FE1-FD6E-4693-A132-A0B6E949095C}"/>
    <cellStyle name="Normal 4 5 3 4 2" xfId="47641" xr:uid="{40E5089D-23BA-4F5B-8F61-0C1B86C5E2EA}"/>
    <cellStyle name="Normal 4 5 3 5" xfId="12206" xr:uid="{1C56C8F6-2D79-42F4-B44A-15D06A55AEC8}"/>
    <cellStyle name="Normal 4 5 3 5 2" xfId="52087" xr:uid="{9C2DB3A1-67CB-4731-822A-F6081A19533C}"/>
    <cellStyle name="Normal 4 5 3 6" xfId="42354" xr:uid="{83A3B73A-75D3-4923-9B82-B9D314639F6C}"/>
    <cellStyle name="Normal 4 5 4" xfId="3146" xr:uid="{557D89C3-8856-4DE7-869F-5658118D0966}"/>
    <cellStyle name="Normal 4 5 4 2" xfId="8264" xr:uid="{BFB3FB48-B295-44B3-B074-A07D81DE543E}"/>
    <cellStyle name="Normal 4 5 4 2 2" xfId="48147" xr:uid="{116BDE72-B669-4E69-B3C4-5F3C94F48641}"/>
    <cellStyle name="Normal 4 5 4 3" xfId="43050" xr:uid="{F39FCAAB-134F-4DEE-9111-7A9F11309385}"/>
    <cellStyle name="Normal 4 5 5" xfId="5084" xr:uid="{87169A54-9784-48A6-90DA-4896519623B3}"/>
    <cellStyle name="Normal 4 5 5 2" xfId="9639" xr:uid="{B76F2253-8756-4C72-B3C7-EC0C68EAE644}"/>
    <cellStyle name="Normal 4 5 5 2 2" xfId="49522" xr:uid="{186E6CE6-0653-4E75-8E63-F8FB16CAC84B}"/>
    <cellStyle name="Normal 4 5 5 3" xfId="44978" xr:uid="{7D304234-8EFA-4BA7-BDE6-CA1F27D73D27}"/>
    <cellStyle name="Normal 4 5 6" xfId="6929" xr:uid="{1E6E6DB7-B8B0-4CB1-BEF8-49CF483FDECD}"/>
    <cellStyle name="Normal 4 5 6 2" xfId="46812" xr:uid="{02F0A50D-D4FB-456B-983F-152FCDD26132}"/>
    <cellStyle name="Normal 4 5 7" xfId="11058" xr:uid="{E75B1878-D6D7-440B-8AA3-7254BD029034}"/>
    <cellStyle name="Normal 4 5 7 2" xfId="50939" xr:uid="{3A97644A-FDF2-4F29-B317-A1550A73C998}"/>
    <cellStyle name="Normal 4 5 8" xfId="13282" xr:uid="{62C5213B-4B1A-4F52-9EF1-C0C7642EE7B8}"/>
    <cellStyle name="Normal 4 5 8 2" xfId="53156" xr:uid="{F7B7D65B-93FF-4217-8762-30D38917C8CA}"/>
    <cellStyle name="Normal 4 5 9" xfId="38735" xr:uid="{172971D6-2940-43D7-89C2-DE017A0FD419}"/>
    <cellStyle name="Normal 4 6" xfId="1951" xr:uid="{AE07657E-1A5C-4DB6-BDC9-D93491F13D68}"/>
    <cellStyle name="Normal 4 7" xfId="2544" xr:uid="{30CDDDF6-1404-46E4-9017-0655389210FF}"/>
    <cellStyle name="Normal 4 8" xfId="736" xr:uid="{79E5BF49-61B8-4148-AC32-8E7E63B1A012}"/>
    <cellStyle name="Normal 4 9" xfId="1011" xr:uid="{F5924BE2-45F3-48FC-8171-6DAA7DACBD50}"/>
    <cellStyle name="Normal 40" xfId="490" xr:uid="{6DF694DE-CE88-4C0C-B0EE-48C26F8B2249}"/>
    <cellStyle name="Normal 41" xfId="491" xr:uid="{CBC59C91-739C-47F5-98A7-302A313D83C4}"/>
    <cellStyle name="Normal 41 10" xfId="1234" xr:uid="{3B1AAB8D-5F5A-44ED-96B5-52A9DC04C3F5}"/>
    <cellStyle name="Normal 41 2" xfId="1735" xr:uid="{51B96E94-C498-4969-8175-E400F4F85383}"/>
    <cellStyle name="Normal 41 2 2" xfId="3663" xr:uid="{1694AE6C-B4CA-465F-B1D9-DC94BB096696}"/>
    <cellStyle name="Normal 41 2 2 2" xfId="8619" xr:uid="{E4F55CA0-CD21-416C-BCED-4E5D3E1E8386}"/>
    <cellStyle name="Normal 41 2 2 2 2" xfId="48502" xr:uid="{453B1786-B63F-459D-9A57-02C0F59D9405}"/>
    <cellStyle name="Normal 41 2 2 3" xfId="43567" xr:uid="{4529916E-380F-42FB-8083-296FA3FE5005}"/>
    <cellStyle name="Normal 41 2 3" xfId="5571" xr:uid="{2D0BE599-8CDE-4FAA-9447-22DCFBF8B380}"/>
    <cellStyle name="Normal 41 2 3 2" xfId="9994" xr:uid="{857CE10C-DEE8-4452-A70F-8719A81F60FD}"/>
    <cellStyle name="Normal 41 2 3 2 2" xfId="49877" xr:uid="{A50A8555-F39F-486F-A644-0926B8833811}"/>
    <cellStyle name="Normal 41 2 3 3" xfId="45465" xr:uid="{F86B8771-0B3B-4F70-AFA9-7B4561CE53CD}"/>
    <cellStyle name="Normal 41 2 4" xfId="7284" xr:uid="{816F63EA-E0D4-4F00-B1D7-E9480E76B70C}"/>
    <cellStyle name="Normal 41 2 4 2" xfId="47167" xr:uid="{F0A5BD4B-C0E1-47E2-9224-B8D8B3E2B171}"/>
    <cellStyle name="Normal 41 2 5" xfId="11545" xr:uid="{091BEE79-A9CD-4FF1-BE27-AEE74F44171C}"/>
    <cellStyle name="Normal 41 2 5 2" xfId="51426" xr:uid="{97F22CFB-8A36-4F2B-A241-CDFCBB69D2A8}"/>
    <cellStyle name="Normal 41 2 6" xfId="41678" xr:uid="{E1651C4A-06D2-473B-9B2E-31164800E8C4}"/>
    <cellStyle name="Normal 41 3" xfId="2351" xr:uid="{F99A5194-D643-49D5-B3C2-B48804B45A85}"/>
    <cellStyle name="Normal 41 3 2" xfId="4277" xr:uid="{2B5AD6B4-D5C0-4A5E-A8C5-15AD98DB1FDB}"/>
    <cellStyle name="Normal 41 3 2 2" xfId="9044" xr:uid="{2FF9FE88-17CB-4A63-B72C-C4BC0FF85E85}"/>
    <cellStyle name="Normal 41 3 2 2 2" xfId="48927" xr:uid="{5F8D0C6E-54FA-491E-BD2C-02E1F0D08118}"/>
    <cellStyle name="Normal 41 3 2 3" xfId="44181" xr:uid="{5095FD0A-1589-4758-AE4C-E86BF2F4EBE6}"/>
    <cellStyle name="Normal 41 3 3" xfId="6170" xr:uid="{BCE4D6A4-2CA2-443B-A022-C74E8D5FBE9C}"/>
    <cellStyle name="Normal 41 3 3 2" xfId="10419" xr:uid="{1EE5EA3F-AB17-4B34-AA78-D8C143AF6B2B}"/>
    <cellStyle name="Normal 41 3 3 2 2" xfId="50302" xr:uid="{C7571256-9716-4273-A4A7-6802420FD415}"/>
    <cellStyle name="Normal 41 3 3 3" xfId="46064" xr:uid="{AB73842C-12A3-48DF-8580-C02E25AC2F62}"/>
    <cellStyle name="Normal 41 3 4" xfId="7709" xr:uid="{C15AF2A2-C56B-4A98-A164-519492B1B8A1}"/>
    <cellStyle name="Normal 41 3 4 2" xfId="47592" xr:uid="{B28E1F96-D5C7-4C00-9758-3ACBE0EBC5E7}"/>
    <cellStyle name="Normal 41 3 5" xfId="12144" xr:uid="{BDE3FAAE-0953-4593-805C-92DEED6760D8}"/>
    <cellStyle name="Normal 41 3 5 2" xfId="52025" xr:uid="{2A842BD6-7B5B-4980-A7FD-0DB7AFAD122F}"/>
    <cellStyle name="Normal 41 3 6" xfId="42292" xr:uid="{CCE21152-A45D-4A98-9F08-7B2E6FA99FBB}"/>
    <cellStyle name="Normal 41 4" xfId="3084" xr:uid="{F1B941DC-1048-48F6-9F7D-9D560014F358}"/>
    <cellStyle name="Normal 41 4 2" xfId="8215" xr:uid="{B347DFAE-A170-44D4-9D4E-73585B3AAD4E}"/>
    <cellStyle name="Normal 41 4 2 2" xfId="48098" xr:uid="{0ECEE3B9-47F7-4D0D-8931-FF5EC47FD359}"/>
    <cellStyle name="Normal 41 4 3" xfId="42988" xr:uid="{4FA69F9F-A64D-4310-8620-A63ADA0E7CF8}"/>
    <cellStyle name="Normal 41 5" xfId="5022" xr:uid="{084EEB2D-4D5D-49A2-B28E-790383C37BDD}"/>
    <cellStyle name="Normal 41 5 2" xfId="9590" xr:uid="{46C72BEB-D202-48ED-8606-73992AF6975C}"/>
    <cellStyle name="Normal 41 5 2 2" xfId="49473" xr:uid="{38C4DD0E-B9D6-4092-8E09-FE6837238B6C}"/>
    <cellStyle name="Normal 41 5 3" xfId="44916" xr:uid="{965AC8F0-E7B0-4471-AC86-5F0A61A23FEA}"/>
    <cellStyle name="Normal 41 6" xfId="6879" xr:uid="{764DBC98-5C32-498D-8342-32A3C5C63C7F}"/>
    <cellStyle name="Normal 41 6 2" xfId="46762" xr:uid="{B57E9A0D-7640-4828-9B5D-B63F60C51C5B}"/>
    <cellStyle name="Normal 41 7" xfId="10996" xr:uid="{86B0AAA8-0CE1-4E93-AE20-9587BD39F00D}"/>
    <cellStyle name="Normal 41 7 2" xfId="50877" xr:uid="{DCEE365C-0DB0-423C-AF51-0F9B16CAFAA5}"/>
    <cellStyle name="Normal 41 8" xfId="13220" xr:uid="{2E0DFCA2-3FD6-4F40-A3E2-DB0AA76C5B03}"/>
    <cellStyle name="Normal 41 8 2" xfId="53094" xr:uid="{111182E0-253B-4208-AD07-BAB8B731B1CA}"/>
    <cellStyle name="Normal 41 9" xfId="41099" xr:uid="{86491D63-8A10-410B-8889-60F261AC0C29}"/>
    <cellStyle name="Normal 42" xfId="522" xr:uid="{55D6EBB2-7ACF-4761-A9BF-53A3A227A4F5}"/>
    <cellStyle name="Normal 43" xfId="563" xr:uid="{012FE82F-8F2C-44D4-BB0F-983204766E18}"/>
    <cellStyle name="Normal 44" xfId="538" xr:uid="{EEE4FAF5-4F50-4386-AE49-C3B1B8C75E51}"/>
    <cellStyle name="Normal 45" xfId="564" xr:uid="{851F2663-C302-435C-8625-B8BFE593A4FC}"/>
    <cellStyle name="Normal 46" xfId="565" xr:uid="{3A7921BF-6E8D-4FC1-A3AC-335D15E58C78}"/>
    <cellStyle name="Normal 47" xfId="566" xr:uid="{31B342A5-425D-46EE-B618-5FAAC4F6C838}"/>
    <cellStyle name="Normal 48" xfId="567" xr:uid="{CE69B59D-0C3A-4A65-A42A-97CA9D4C2864}"/>
    <cellStyle name="Normal 49" xfId="568" xr:uid="{2678F4DA-EB4B-4527-BAF5-31483A9BFF5A}"/>
    <cellStyle name="Normal 49 10" xfId="1290" xr:uid="{5958C6D6-2867-4826-B7FF-78CF52200D08}"/>
    <cellStyle name="Normal 49 11" xfId="41164" xr:uid="{BF5C10F3-4E4F-4945-AC6C-AD104A592480}"/>
    <cellStyle name="Normal 49 12" xfId="783" xr:uid="{97D2147E-E173-4004-A425-EDD14AD65294}"/>
    <cellStyle name="Normal 49 2" xfId="1799" xr:uid="{2D4A3A6E-7475-4EAE-8946-CE5685CAA371}"/>
    <cellStyle name="Normal 49 2 2" xfId="3728" xr:uid="{F8444BC8-0951-487E-846D-38EE6F47E1F7}"/>
    <cellStyle name="Normal 49 2 2 2" xfId="8671" xr:uid="{8C5876BD-4D45-4A50-8739-CB276F3908A7}"/>
    <cellStyle name="Normal 49 2 2 2 2" xfId="48554" xr:uid="{126626B5-B1DA-4A2D-A45E-5AD5A8FA5FD8}"/>
    <cellStyle name="Normal 49 2 2 3" xfId="43632" xr:uid="{A429AF88-0665-4D69-8E63-7EF3D12215BF}"/>
    <cellStyle name="Normal 49 2 3" xfId="5636" xr:uid="{75E2EF71-1D9F-41BD-B56B-485FE0FF7167}"/>
    <cellStyle name="Normal 49 2 3 2" xfId="10046" xr:uid="{B77032FA-48A2-46F2-A8ED-A3A9AA201CBC}"/>
    <cellStyle name="Normal 49 2 3 2 2" xfId="49929" xr:uid="{CFD4516C-A9E6-41D2-835E-8794C4073E11}"/>
    <cellStyle name="Normal 49 2 3 3" xfId="45530" xr:uid="{BF45443E-9EC5-4B61-939E-6894F411E5EB}"/>
    <cellStyle name="Normal 49 2 4" xfId="7336" xr:uid="{267524F4-DC03-4A13-9B48-8396B45248E6}"/>
    <cellStyle name="Normal 49 2 4 2" xfId="47219" xr:uid="{73464DFF-B801-48BE-B2E5-96B6A06F11A9}"/>
    <cellStyle name="Normal 49 2 5" xfId="11610" xr:uid="{62E7093C-046F-4E5F-85D6-831496669040}"/>
    <cellStyle name="Normal 49 2 5 2" xfId="51491" xr:uid="{3A277F89-C465-4D43-B2D7-D8B1C779F46F}"/>
    <cellStyle name="Normal 49 2 6" xfId="41743" xr:uid="{ACB26CBE-8124-4A2B-BC01-36B406E3330C}"/>
    <cellStyle name="Normal 49 3" xfId="2416" xr:uid="{A72A1224-5228-430C-BEF0-166BD07A1454}"/>
    <cellStyle name="Normal 49 3 2" xfId="4342" xr:uid="{E814DC6E-6456-45FA-9B70-D6E23AB4929D}"/>
    <cellStyle name="Normal 49 3 2 2" xfId="9096" xr:uid="{785E6D4F-4A07-47F2-A559-A780A4C11E1B}"/>
    <cellStyle name="Normal 49 3 2 2 2" xfId="48979" xr:uid="{95B378B7-8161-48C3-B08C-C69678BF24F7}"/>
    <cellStyle name="Normal 49 3 2 3" xfId="44246" xr:uid="{4D508FA6-83EC-4652-B798-9044FF81319B}"/>
    <cellStyle name="Normal 49 3 3" xfId="6235" xr:uid="{D63B65B9-20B3-4247-981D-6C6AA319B480}"/>
    <cellStyle name="Normal 49 3 3 2" xfId="10471" xr:uid="{06770B18-10E5-4660-A358-2045969E60E6}"/>
    <cellStyle name="Normal 49 3 3 2 2" xfId="50354" xr:uid="{559A8F02-3AFC-4AAA-98C3-5243942BA83B}"/>
    <cellStyle name="Normal 49 3 3 3" xfId="46129" xr:uid="{156765DC-57A2-4903-A643-76FF02937A98}"/>
    <cellStyle name="Normal 49 3 4" xfId="7761" xr:uid="{1CBF596C-083C-43D1-802B-1282C6AA6464}"/>
    <cellStyle name="Normal 49 3 4 2" xfId="47644" xr:uid="{E113B56D-D817-434B-A858-8AC808D63FB3}"/>
    <cellStyle name="Normal 49 3 5" xfId="12209" xr:uid="{3AD11093-8B47-4284-94E6-F177B060F723}"/>
    <cellStyle name="Normal 49 3 5 2" xfId="52090" xr:uid="{3B5F1420-1686-472D-9E85-B18FCC45632E}"/>
    <cellStyle name="Normal 49 3 6" xfId="42357" xr:uid="{7F5F8F1B-6459-4A4C-BDDA-8110CA0F22DE}"/>
    <cellStyle name="Normal 49 4" xfId="2764" xr:uid="{7B858F92-1749-49CF-A2B8-2AB7EB27B6DF}"/>
    <cellStyle name="Normal 49 5" xfId="3149" xr:uid="{7E81B356-1BCE-4078-828D-AAB643A88DCB}"/>
    <cellStyle name="Normal 49 5 2" xfId="8267" xr:uid="{8C1CD001-2C89-4739-8BBB-F9249EE1E0F5}"/>
    <cellStyle name="Normal 49 5 2 2" xfId="48150" xr:uid="{2E78DE44-C558-4FD4-8622-FBA0349ABD07}"/>
    <cellStyle name="Normal 49 5 3" xfId="43053" xr:uid="{4121441E-7A10-4142-8185-A0C408BB8DBF}"/>
    <cellStyle name="Normal 49 6" xfId="5087" xr:uid="{AC0E6CDC-BEDD-41C2-A758-5364870BD752}"/>
    <cellStyle name="Normal 49 6 2" xfId="9642" xr:uid="{E02F2158-270B-4F3B-8AC7-D43652727DCA}"/>
    <cellStyle name="Normal 49 6 2 2" xfId="49525" xr:uid="{AD2800CF-B560-46FC-B099-7661CE6027E9}"/>
    <cellStyle name="Normal 49 6 3" xfId="44981" xr:uid="{F6FF6589-8BD0-4D11-BB1F-ED6816755E1F}"/>
    <cellStyle name="Normal 49 7" xfId="6932" xr:uid="{A6088F39-6F51-44F9-89D1-A132CA74336E}"/>
    <cellStyle name="Normal 49 7 2" xfId="46815" xr:uid="{4443B90F-DF31-4CD5-ACAC-10D20822F95F}"/>
    <cellStyle name="Normal 49 8" xfId="11061" xr:uid="{E291201E-C2FB-48A3-B687-1AFEF7D6A90B}"/>
    <cellStyle name="Normal 49 8 2" xfId="50942" xr:uid="{0B3F0B21-803C-4DEA-A0AC-E014F65BEB0A}"/>
    <cellStyle name="Normal 49 9" xfId="13285" xr:uid="{FA74126E-7648-471F-A367-5AEAAF8978D9}"/>
    <cellStyle name="Normal 49 9 2" xfId="53159" xr:uid="{B6E6204B-2FB5-4D18-9026-BDD7C9ADDEB8}"/>
    <cellStyle name="Normal 5" xfId="42" xr:uid="{F99E9D87-5F12-4ED2-90AA-CC1A5151B1F8}"/>
    <cellStyle name="Normal 5 2" xfId="814" xr:uid="{9382413F-BE76-4A9B-9A02-EC9E83B9B72C}"/>
    <cellStyle name="Normal 5 2 2" xfId="948" xr:uid="{B26B7FDF-F148-48D7-8BFA-EAF3EDEF4CB7}"/>
    <cellStyle name="Normal 5 2 2 2" xfId="38749" xr:uid="{08673DDB-0920-4E4B-8768-65C11097BAE2}"/>
    <cellStyle name="Normal 5 2 2 3" xfId="38582" xr:uid="{0C829A08-2E2B-4254-B97E-641D1DE9C630}"/>
    <cellStyle name="Normal 5 2 2 4" xfId="2804" xr:uid="{704509BC-0B1D-4F1E-8A03-056BC027ED24}"/>
    <cellStyle name="Normal 5 2 3" xfId="38595" xr:uid="{1D03A6CB-312B-4CEA-A7DD-62B4F25F1D60}"/>
    <cellStyle name="Normal 5 2 4" xfId="38663" xr:uid="{3CE0EA9A-3645-4085-B3CF-4211E210AA40}"/>
    <cellStyle name="Normal 5 2 5" xfId="39020" xr:uid="{DFC63DAE-7FF1-41B7-8275-1F2C72644114}"/>
    <cellStyle name="Normal 5 2 6" xfId="2541" xr:uid="{CF41A6D3-5A8A-4816-BD30-531E5ADA5F4B}"/>
    <cellStyle name="Normal 5 2 7" xfId="40632" xr:uid="{6BCA8E67-827B-4693-9636-728C1F5D30D2}"/>
    <cellStyle name="Normal 5 3" xfId="695" xr:uid="{9207FB61-23EF-4CA0-9B20-87FBFD9771BF}"/>
    <cellStyle name="Normal 5 3 2" xfId="38796" xr:uid="{860139B6-17DA-4683-9055-1E2731B86C1F}"/>
    <cellStyle name="Normal 5 3 3" xfId="38567" xr:uid="{C0F775EB-252A-4F11-87DE-88937F80C678}"/>
    <cellStyle name="Normal 5 3 4" xfId="40622" xr:uid="{BE4E92FF-B970-4845-AB19-B928481BD7C8}"/>
    <cellStyle name="Normal 5 4" xfId="897" xr:uid="{A1BE0DC2-7441-417C-BE7B-6594FBF96413}"/>
    <cellStyle name="Normal 5 4 2" xfId="38593" xr:uid="{D4BD8729-D889-4E96-A3BE-8C433701CFA5}"/>
    <cellStyle name="Normal 5 4 3" xfId="12683" xr:uid="{2AFC9AFD-2D00-45D6-BC71-A0118F51CBFC}"/>
    <cellStyle name="Normal 5 4 4" xfId="40685" xr:uid="{17AF78D3-8128-4108-85F6-D47C01613866}"/>
    <cellStyle name="Normal 5 5" xfId="13475" xr:uid="{D4072E98-64C7-4ECF-943E-07D01CF75310}"/>
    <cellStyle name="Normal 5 6" xfId="744" xr:uid="{00719B08-8C90-4EC1-99CB-E5D2EF02F525}"/>
    <cellStyle name="Normal 5 7" xfId="38546" xr:uid="{0A7653DF-A093-4820-B54F-D858454EDE1B}"/>
    <cellStyle name="Normal 5 8" xfId="40550" xr:uid="{E53640C3-4F1B-4A21-B9AF-E19D8F22DF5A}"/>
    <cellStyle name="Normal 5 9" xfId="53507" xr:uid="{FF9D6D03-A173-4B3E-BB9F-E999FEF1F739}"/>
    <cellStyle name="Normal 50" xfId="623" xr:uid="{1344EE5B-C6F1-4FD0-9E88-45189611F630}"/>
    <cellStyle name="Normal 50 10" xfId="1321" xr:uid="{3EDBDC04-6B5C-4292-862F-FF1F97A703EE}"/>
    <cellStyle name="Normal 50 2" xfId="1854" xr:uid="{BDF2F7AB-0A1C-4D83-B596-B3C88C57CD47}"/>
    <cellStyle name="Normal 50 2 2" xfId="3783" xr:uid="{4DAC92CF-F036-4713-BBB1-64E58E00C4C9}"/>
    <cellStyle name="Normal 50 2 2 2" xfId="8698" xr:uid="{2C3AD0AE-692A-4C1E-A44E-FA8CA193C56B}"/>
    <cellStyle name="Normal 50 2 2 2 2" xfId="48581" xr:uid="{72C61317-F59B-4A7A-A563-2BC72E8C58A2}"/>
    <cellStyle name="Normal 50 2 2 3" xfId="43687" xr:uid="{F27E20BB-C2BD-480A-9A3C-DB0436249F75}"/>
    <cellStyle name="Normal 50 2 3" xfId="5691" xr:uid="{B3003A63-3C8B-4431-9E60-E42B175D0132}"/>
    <cellStyle name="Normal 50 2 3 2" xfId="10073" xr:uid="{BC2AA245-21A3-41BC-9FA4-36446C9524C2}"/>
    <cellStyle name="Normal 50 2 3 2 2" xfId="49956" xr:uid="{3A9F880F-81DA-4B4A-9943-1217FC53437E}"/>
    <cellStyle name="Normal 50 2 3 3" xfId="45585" xr:uid="{90DBC1C0-3C2B-487D-984A-262E7428D681}"/>
    <cellStyle name="Normal 50 2 4" xfId="7363" xr:uid="{E38079C0-BC95-4DAF-A0B0-59182A5D9C9B}"/>
    <cellStyle name="Normal 50 2 4 2" xfId="47246" xr:uid="{5848DC82-9AF1-4F65-816F-9C48FD07D2BD}"/>
    <cellStyle name="Normal 50 2 5" xfId="11665" xr:uid="{D58B08A9-7A77-4449-B5A5-852FC3878543}"/>
    <cellStyle name="Normal 50 2 5 2" xfId="51546" xr:uid="{DBB6782D-CB84-4E6C-ADAC-542A645CC122}"/>
    <cellStyle name="Normal 50 2 6" xfId="41798" xr:uid="{A629F8C4-D30F-4749-9F9D-0D3C9426626C}"/>
    <cellStyle name="Normal 50 3" xfId="2471" xr:uid="{5A343F98-4C85-4CF6-BAC8-01E21BBEA520}"/>
    <cellStyle name="Normal 50 3 2" xfId="4397" xr:uid="{27325946-6569-4799-89D7-0E6FF4B1A008}"/>
    <cellStyle name="Normal 50 3 2 2" xfId="9123" xr:uid="{A931A6A5-F48E-4AF9-A63D-98EE1647790F}"/>
    <cellStyle name="Normal 50 3 2 2 2" xfId="49006" xr:uid="{30D635BB-AB6E-4ABE-8A62-8E0132D9B5A1}"/>
    <cellStyle name="Normal 50 3 2 3" xfId="44301" xr:uid="{C2752419-469D-40EC-8E28-ABBAFE314D19}"/>
    <cellStyle name="Normal 50 3 3" xfId="6290" xr:uid="{7CE8C6D3-0A14-48A6-A652-E8FB04CB77B5}"/>
    <cellStyle name="Normal 50 3 3 2" xfId="10498" xr:uid="{BBE43639-0E46-4F6E-80E9-E0AD79F1BE49}"/>
    <cellStyle name="Normal 50 3 3 2 2" xfId="50381" xr:uid="{71A1B414-39E5-4D74-AD30-72D41859855F}"/>
    <cellStyle name="Normal 50 3 3 3" xfId="46184" xr:uid="{BF965999-AF5B-4BCE-AC43-39F8610ADF97}"/>
    <cellStyle name="Normal 50 3 4" xfId="7788" xr:uid="{5FE3174A-2523-4BB6-81F1-5C7D414C56A0}"/>
    <cellStyle name="Normal 50 3 4 2" xfId="47671" xr:uid="{C9F9A531-A716-418C-8AE5-5B5397E1048E}"/>
    <cellStyle name="Normal 50 3 5" xfId="12264" xr:uid="{307E018F-0D93-424C-BF1D-E8A246A0E5B1}"/>
    <cellStyle name="Normal 50 3 5 2" xfId="52145" xr:uid="{C23E237C-9ABB-44D4-8DA9-891C2160AB7D}"/>
    <cellStyle name="Normal 50 3 6" xfId="42412" xr:uid="{BB76CFCD-672A-4E3E-94E7-90B82782904B}"/>
    <cellStyle name="Normal 50 4" xfId="3206" xr:uid="{A62686FC-D964-4596-8456-109234D68389}"/>
    <cellStyle name="Normal 50 4 2" xfId="8294" xr:uid="{D99028C2-BD93-4C98-B239-210D8A69A9BF}"/>
    <cellStyle name="Normal 50 4 2 2" xfId="48177" xr:uid="{DF768126-3073-4BF1-9F3F-BA9AD4976007}"/>
    <cellStyle name="Normal 50 4 3" xfId="43110" xr:uid="{7D948AF4-E042-41F4-A14C-4B8F0A839F21}"/>
    <cellStyle name="Normal 50 5" xfId="5114" xr:uid="{401E154E-2E06-413B-83A0-57D8F683DA09}"/>
    <cellStyle name="Normal 50 5 2" xfId="9669" xr:uid="{AABE9BED-DC23-46FB-8DFF-9B5DEBF00FAE}"/>
    <cellStyle name="Normal 50 5 2 2" xfId="49552" xr:uid="{D2A85709-DD60-4DE0-9F2E-635098499FD4}"/>
    <cellStyle name="Normal 50 5 3" xfId="45008" xr:uid="{82050405-E04C-4A6B-8039-DB6635EF89A0}"/>
    <cellStyle name="Normal 50 6" xfId="6959" xr:uid="{386532B3-589A-4182-80ED-304CA9522C79}"/>
    <cellStyle name="Normal 50 6 2" xfId="46842" xr:uid="{9F6245C4-C642-4490-BCF2-5BC1AE9BFB72}"/>
    <cellStyle name="Normal 50 7" xfId="11088" xr:uid="{9E116AFB-C2AA-4E4B-9AA4-37F63495B3D1}"/>
    <cellStyle name="Normal 50 7 2" xfId="50969" xr:uid="{C42B45BF-E102-49BA-91DC-006574BC0157}"/>
    <cellStyle name="Normal 50 8" xfId="13340" xr:uid="{6FFC2920-7CDC-449B-BC0C-B7D3AB966FCE}"/>
    <cellStyle name="Normal 50 8 2" xfId="53214" xr:uid="{650EF696-87EC-4D86-8B22-35BF342FF71A}"/>
    <cellStyle name="Normal 50 9" xfId="41221" xr:uid="{E46D9119-7F9C-4660-B929-E94BE38164B9}"/>
    <cellStyle name="Normal 51" xfId="635" xr:uid="{BFA48D9F-B6A6-4C6B-B979-E85FA8E3AA63}"/>
    <cellStyle name="Normal 51 10" xfId="1333" xr:uid="{857BF1B0-5713-4555-AD77-6233EE1B1489}"/>
    <cellStyle name="Normal 51 2" xfId="1866" xr:uid="{84A2744C-9530-421B-8FFF-2F2F94706C88}"/>
    <cellStyle name="Normal 51 2 2" xfId="3795" xr:uid="{225ACCA4-7B28-4E60-9CA2-D6D4648D80ED}"/>
    <cellStyle name="Normal 51 2 2 2" xfId="8710" xr:uid="{B56C9AC3-94E6-4230-878D-BB55AF3C7B07}"/>
    <cellStyle name="Normal 51 2 2 2 2" xfId="48593" xr:uid="{D95617B3-6376-4118-BD45-A76C8891ABA4}"/>
    <cellStyle name="Normal 51 2 2 3" xfId="43699" xr:uid="{C3F26066-A587-4882-A2BE-4776A29E281E}"/>
    <cellStyle name="Normal 51 2 3" xfId="5703" xr:uid="{7BB3F655-9B6E-41CA-8E20-5FA1088CA969}"/>
    <cellStyle name="Normal 51 2 3 2" xfId="10085" xr:uid="{E6792B4C-5F3F-4CC3-8B43-EA01E037C6FF}"/>
    <cellStyle name="Normal 51 2 3 2 2" xfId="49968" xr:uid="{D3867AEA-63BC-45EB-8991-CCD62F324F62}"/>
    <cellStyle name="Normal 51 2 3 3" xfId="45597" xr:uid="{CE47852F-D37A-4EF8-8BFE-0927184FB77E}"/>
    <cellStyle name="Normal 51 2 4" xfId="7375" xr:uid="{0A687600-4491-41DF-8E66-6F4F3492F8BA}"/>
    <cellStyle name="Normal 51 2 4 2" xfId="47258" xr:uid="{ABB1592D-6CB3-4DA5-936E-5B17CBE6508D}"/>
    <cellStyle name="Normal 51 2 5" xfId="11677" xr:uid="{DE60E6A3-70DE-4DAB-9044-B154CC4B1483}"/>
    <cellStyle name="Normal 51 2 5 2" xfId="51558" xr:uid="{160F687D-3782-4B07-9A67-E1A61263EB1E}"/>
    <cellStyle name="Normal 51 2 6" xfId="41810" xr:uid="{DCDE0D60-402F-43C5-B7A9-D8D053F35AFF}"/>
    <cellStyle name="Normal 51 3" xfId="2483" xr:uid="{2536F1A6-1ABF-46B8-9B07-EB3DC1C7EC9F}"/>
    <cellStyle name="Normal 51 3 2" xfId="4409" xr:uid="{3885F8A0-354F-41D6-B6F5-C38EC2D3B2D7}"/>
    <cellStyle name="Normal 51 3 2 2" xfId="9135" xr:uid="{FCBAFB7D-9D4B-45C4-9091-FF29FE751148}"/>
    <cellStyle name="Normal 51 3 2 2 2" xfId="49018" xr:uid="{2D9BFBC4-6781-4FE4-8C5D-9B2A8544DD19}"/>
    <cellStyle name="Normal 51 3 2 3" xfId="44313" xr:uid="{CC60AD1D-0B81-4D56-9C46-2DCEB7B92DFD}"/>
    <cellStyle name="Normal 51 3 3" xfId="6302" xr:uid="{45F3584D-68C7-4A4B-85B9-587121E73872}"/>
    <cellStyle name="Normal 51 3 3 2" xfId="10510" xr:uid="{639057F9-E1F2-4E16-AC34-F5C7133EA2EC}"/>
    <cellStyle name="Normal 51 3 3 2 2" xfId="50393" xr:uid="{3F6AA0F0-0ABA-44A3-B91D-D9AE1A39196D}"/>
    <cellStyle name="Normal 51 3 3 3" xfId="46196" xr:uid="{16A41D94-3A5F-4271-9152-EEB457E1CC43}"/>
    <cellStyle name="Normal 51 3 4" xfId="7800" xr:uid="{C21B4C58-0C4C-4825-AC28-0AF920A4A401}"/>
    <cellStyle name="Normal 51 3 4 2" xfId="47683" xr:uid="{FE7E6D42-CA34-41D9-AD4C-7140884C62D8}"/>
    <cellStyle name="Normal 51 3 5" xfId="12276" xr:uid="{596A1514-8A49-414C-9BBD-475BBCEFA213}"/>
    <cellStyle name="Normal 51 3 5 2" xfId="52157" xr:uid="{F7F4BEA9-3602-4DEB-9CAF-C3AAB664DAAA}"/>
    <cellStyle name="Normal 51 3 6" xfId="42424" xr:uid="{D4AA9F90-34C5-43F6-8D68-3D3037204F51}"/>
    <cellStyle name="Normal 51 4" xfId="3218" xr:uid="{918962D7-51A0-402F-AE32-E8148E4EC700}"/>
    <cellStyle name="Normal 51 4 2" xfId="8306" xr:uid="{20F1EB68-BC8F-442B-8BEF-52FB7C1C25EA}"/>
    <cellStyle name="Normal 51 4 2 2" xfId="48189" xr:uid="{9A6973CB-E7CB-4830-9487-2158427E4CF4}"/>
    <cellStyle name="Normal 51 4 3" xfId="43122" xr:uid="{5440B9C9-FA35-4F0E-89E6-43FE493A209D}"/>
    <cellStyle name="Normal 51 5" xfId="5126" xr:uid="{EEF3C30D-E6E1-46F3-8A28-B4A40EE99D28}"/>
    <cellStyle name="Normal 51 5 2" xfId="9681" xr:uid="{8C74A08F-E79E-4228-827D-ECC6BC35114B}"/>
    <cellStyle name="Normal 51 5 2 2" xfId="49564" xr:uid="{1D867317-ACAC-409D-BA15-F3DE4E6C0C57}"/>
    <cellStyle name="Normal 51 5 3" xfId="45020" xr:uid="{76C87696-2074-420D-AA7D-FC11EFCFC1CF}"/>
    <cellStyle name="Normal 51 6" xfId="6971" xr:uid="{9992AACF-6557-4ED8-AD28-E5E8CE49794B}"/>
    <cellStyle name="Normal 51 6 2" xfId="46854" xr:uid="{2D4D9A1E-0732-437D-9E7E-BB61FCF1C429}"/>
    <cellStyle name="Normal 51 7" xfId="11100" xr:uid="{8AC5E457-0B73-4C11-BBFB-02938B5D0316}"/>
    <cellStyle name="Normal 51 7 2" xfId="50981" xr:uid="{CD5BC6A4-DEF3-49C5-9924-0A8447AE1BEC}"/>
    <cellStyle name="Normal 51 8" xfId="13352" xr:uid="{02A10E3B-DC2B-425F-B3E3-00634D296353}"/>
    <cellStyle name="Normal 51 8 2" xfId="53226" xr:uid="{35C44A10-A9A8-4625-A8E3-C2E427AED9FC}"/>
    <cellStyle name="Normal 51 9" xfId="41233" xr:uid="{56310110-90FD-40E9-90D3-EA611F287C60}"/>
    <cellStyle name="Normal 52" xfId="634" xr:uid="{FA1835DC-4023-411D-B120-55BD22026669}"/>
    <cellStyle name="Normal 52 10" xfId="1332" xr:uid="{42E9939C-4493-4751-AD1E-230CD06FF5B3}"/>
    <cellStyle name="Normal 52 2" xfId="1865" xr:uid="{19841F6C-6CB4-421A-A9CB-8E90908CD718}"/>
    <cellStyle name="Normal 52 2 2" xfId="3794" xr:uid="{A88E77ED-C15E-4143-8AB6-718BC0DE47B0}"/>
    <cellStyle name="Normal 52 2 2 2" xfId="8709" xr:uid="{30899F7A-84CC-468E-B8D0-FDB63A8C3FE9}"/>
    <cellStyle name="Normal 52 2 2 2 2" xfId="48592" xr:uid="{8E31C487-3E47-4EC5-9357-EAF2AAAE234A}"/>
    <cellStyle name="Normal 52 2 2 3" xfId="43698" xr:uid="{CE83C8F0-36FD-498F-B8DB-01815E3021FC}"/>
    <cellStyle name="Normal 52 2 3" xfId="5702" xr:uid="{F0432982-3A94-4B63-926A-2035B44D31BF}"/>
    <cellStyle name="Normal 52 2 3 2" xfId="10084" xr:uid="{CAE10F2C-18AD-4659-926F-5AF9EB99E13E}"/>
    <cellStyle name="Normal 52 2 3 2 2" xfId="49967" xr:uid="{F0EF4592-CCCC-48D5-BA37-1E226EF8C080}"/>
    <cellStyle name="Normal 52 2 3 3" xfId="45596" xr:uid="{1E208164-3F7E-4F59-8D53-E7C0D35F5DF8}"/>
    <cellStyle name="Normal 52 2 4" xfId="7374" xr:uid="{5D500D4D-271A-4F6D-88CE-552F86CB0E07}"/>
    <cellStyle name="Normal 52 2 4 2" xfId="47257" xr:uid="{F0995519-FE5C-4095-80B2-66DFD321A5BE}"/>
    <cellStyle name="Normal 52 2 5" xfId="11676" xr:uid="{32BC56B0-34DD-478D-BB97-42260E5C216A}"/>
    <cellStyle name="Normal 52 2 5 2" xfId="51557" xr:uid="{BB2BDAD1-9A95-4472-B6D2-467AD8EBDA42}"/>
    <cellStyle name="Normal 52 2 6" xfId="41809" xr:uid="{2CAC395E-C167-4DFD-AF61-D6EE7F621197}"/>
    <cellStyle name="Normal 52 3" xfId="2482" xr:uid="{2FD7F256-EEC7-4D41-A4F2-28CF8E740E84}"/>
    <cellStyle name="Normal 52 3 2" xfId="4408" xr:uid="{4616F63C-71B1-4CFE-9172-F5DB77E6D7E4}"/>
    <cellStyle name="Normal 52 3 2 2" xfId="9134" xr:uid="{0C557300-9912-494C-B2CA-88567FFFE70F}"/>
    <cellStyle name="Normal 52 3 2 2 2" xfId="49017" xr:uid="{A10DCBE9-B15F-4A7A-A144-9E37A70DB3D6}"/>
    <cellStyle name="Normal 52 3 2 3" xfId="44312" xr:uid="{01854EC3-E493-44BD-B515-BF2088DEB77D}"/>
    <cellStyle name="Normal 52 3 3" xfId="6301" xr:uid="{3121B560-B5BB-4322-B00E-85280D3D397B}"/>
    <cellStyle name="Normal 52 3 3 2" xfId="10509" xr:uid="{C77ACCA9-1950-4F85-8B8E-3EF4CFF551F6}"/>
    <cellStyle name="Normal 52 3 3 2 2" xfId="50392" xr:uid="{D1A80A7F-7501-4E8E-B608-B65701554536}"/>
    <cellStyle name="Normal 52 3 3 3" xfId="46195" xr:uid="{7E87E2F9-D6F9-4E75-A1B0-A40EECBFFB62}"/>
    <cellStyle name="Normal 52 3 4" xfId="7799" xr:uid="{F4084BF9-952D-4D71-9306-68E8E1944250}"/>
    <cellStyle name="Normal 52 3 4 2" xfId="47682" xr:uid="{9B503ACC-490C-4F91-8872-A198016C6876}"/>
    <cellStyle name="Normal 52 3 5" xfId="12275" xr:uid="{BB1F4F46-E768-4732-A1D0-FB1D86166383}"/>
    <cellStyle name="Normal 52 3 5 2" xfId="52156" xr:uid="{03B95867-1FC7-4938-B98E-E00E5601E83D}"/>
    <cellStyle name="Normal 52 3 6" xfId="42423" xr:uid="{3A5DE6F0-1014-4CBB-BF58-C1314999335A}"/>
    <cellStyle name="Normal 52 4" xfId="3217" xr:uid="{6F6073B8-9FCD-404A-BB34-1929DB71A123}"/>
    <cellStyle name="Normal 52 4 2" xfId="8305" xr:uid="{057D207E-C5C4-4C6D-B1D1-208D82FE2C9E}"/>
    <cellStyle name="Normal 52 4 2 2" xfId="48188" xr:uid="{6F72CBF9-1F24-4CCF-B58E-6F208CC03AFF}"/>
    <cellStyle name="Normal 52 4 3" xfId="43121" xr:uid="{E3EC8299-E4D6-4FC5-81F6-EB86E7E19152}"/>
    <cellStyle name="Normal 52 5" xfId="5125" xr:uid="{19FFF3E4-83BF-4A25-9537-F68F4783B117}"/>
    <cellStyle name="Normal 52 5 2" xfId="9680" xr:uid="{EFE7E81E-7F09-4906-A02B-64EAB6EBD6B0}"/>
    <cellStyle name="Normal 52 5 2 2" xfId="49563" xr:uid="{4F033BEB-7C46-470C-A854-F6E0D4ABFCCD}"/>
    <cellStyle name="Normal 52 5 3" xfId="45019" xr:uid="{4DE556CA-E75B-486E-A617-764E0F37D227}"/>
    <cellStyle name="Normal 52 6" xfId="6970" xr:uid="{EE83C6B1-6AF3-42CD-9A43-E48F7AAC0B36}"/>
    <cellStyle name="Normal 52 6 2" xfId="46853" xr:uid="{7829EE4B-68E5-4BEB-BDC6-DFB1DB5DA54E}"/>
    <cellStyle name="Normal 52 7" xfId="11099" xr:uid="{633C0AE8-0A84-4070-944A-D5A23AF64401}"/>
    <cellStyle name="Normal 52 7 2" xfId="50980" xr:uid="{F79E6D41-9910-4BE6-8881-6D1E80AE60B3}"/>
    <cellStyle name="Normal 52 8" xfId="13351" xr:uid="{1A20A2CE-C53E-4388-8873-EC8EAA3782A1}"/>
    <cellStyle name="Normal 52 8 2" xfId="53225" xr:uid="{39ED3D6B-252B-4D1B-9F8B-494C02FB1725}"/>
    <cellStyle name="Normal 52 9" xfId="41232" xr:uid="{38BF0199-6930-446E-B229-50BB3143DAF8}"/>
    <cellStyle name="Normal 53" xfId="652" xr:uid="{F65F4D2B-A526-440E-ACA9-F2A7A1E18AC8}"/>
    <cellStyle name="Normal 53 10" xfId="1350" xr:uid="{E83DBF1B-1433-4FDB-BEE1-7BBD31B60E06}"/>
    <cellStyle name="Normal 53 2" xfId="1883" xr:uid="{7F94D72A-EBC4-4EB6-A9C1-9D1CDF8B4515}"/>
    <cellStyle name="Normal 53 2 2" xfId="3812" xr:uid="{2ABE5764-336A-492E-BFCC-2DEE63B18CD8}"/>
    <cellStyle name="Normal 53 2 2 2" xfId="8727" xr:uid="{29069A07-E29F-4462-92BE-8DDDE06F302D}"/>
    <cellStyle name="Normal 53 2 2 2 2" xfId="48610" xr:uid="{205C0D6A-70C9-4E3B-BA3A-54B3476C8170}"/>
    <cellStyle name="Normal 53 2 2 3" xfId="43716" xr:uid="{8A503B02-68D0-4875-9F7F-65F8A88B4675}"/>
    <cellStyle name="Normal 53 2 3" xfId="5720" xr:uid="{941F82BA-FCCD-42E1-8E55-BF69F0CA7E6C}"/>
    <cellStyle name="Normal 53 2 3 2" xfId="10102" xr:uid="{5C122F57-79E1-4CA4-A2C1-E136C2AF5D46}"/>
    <cellStyle name="Normal 53 2 3 2 2" xfId="49985" xr:uid="{7B4D91D8-5896-4632-802D-ECE2A3482E32}"/>
    <cellStyle name="Normal 53 2 3 3" xfId="45614" xr:uid="{626CC38C-2360-4D27-94B0-89725FFB8162}"/>
    <cellStyle name="Normal 53 2 4" xfId="7392" xr:uid="{48D7835F-D5EC-43BE-9516-CBB7465FD65F}"/>
    <cellStyle name="Normal 53 2 4 2" xfId="47275" xr:uid="{3CD981E4-A057-47E4-9ABA-640138570592}"/>
    <cellStyle name="Normal 53 2 5" xfId="11694" xr:uid="{2EED25E1-58D5-481C-AB31-64EA298F1297}"/>
    <cellStyle name="Normal 53 2 5 2" xfId="51575" xr:uid="{DEFD6A46-97EB-4C03-8F62-6526BC3873F2}"/>
    <cellStyle name="Normal 53 2 6" xfId="41827" xr:uid="{C378A8C2-B366-4942-82E2-67411DEFD720}"/>
    <cellStyle name="Normal 53 3" xfId="2500" xr:uid="{5CAB1A49-8A7F-4B29-8995-925BB91F9617}"/>
    <cellStyle name="Normal 53 3 2" xfId="4426" xr:uid="{FCF969AF-E146-47E0-BCAE-2C112D898BF7}"/>
    <cellStyle name="Normal 53 3 2 2" xfId="9152" xr:uid="{67D55856-72E0-4B82-B84D-FEE1EEDBAEF3}"/>
    <cellStyle name="Normal 53 3 2 2 2" xfId="49035" xr:uid="{5F7EED93-A738-4725-A418-76AF66909705}"/>
    <cellStyle name="Normal 53 3 2 3" xfId="44330" xr:uid="{B2665FFE-5E94-4F01-98FA-D9D0830A8870}"/>
    <cellStyle name="Normal 53 3 3" xfId="6319" xr:uid="{0FF70292-542D-4594-BCE1-D43818BED70F}"/>
    <cellStyle name="Normal 53 3 3 2" xfId="10527" xr:uid="{FBA244C3-D21C-4A35-A721-C7E16E61B3EE}"/>
    <cellStyle name="Normal 53 3 3 2 2" xfId="50410" xr:uid="{92385E9C-7722-4BDD-BFBA-56F04EFC7B78}"/>
    <cellStyle name="Normal 53 3 3 3" xfId="46213" xr:uid="{493E4F3F-401C-4979-806C-A49CBFCFFF0B}"/>
    <cellStyle name="Normal 53 3 4" xfId="7817" xr:uid="{7FD678FE-D5A9-48C1-A005-9F5300C64358}"/>
    <cellStyle name="Normal 53 3 4 2" xfId="47700" xr:uid="{D1F715C0-626F-4E66-9246-A91A14F79A75}"/>
    <cellStyle name="Normal 53 3 5" xfId="12293" xr:uid="{616DACCF-BA56-43E8-8C99-B37433540D1E}"/>
    <cellStyle name="Normal 53 3 5 2" xfId="52174" xr:uid="{BB2B046A-0171-437A-A09D-7B31B15C613A}"/>
    <cellStyle name="Normal 53 3 6" xfId="42441" xr:uid="{00116E67-01C3-4168-A5E6-92B2090B049C}"/>
    <cellStyle name="Normal 53 4" xfId="3235" xr:uid="{AB0FC2C4-D660-47B9-BF85-567E72A82051}"/>
    <cellStyle name="Normal 53 4 2" xfId="8323" xr:uid="{B4216152-4C3C-4F3E-8F24-B85E12C58CB1}"/>
    <cellStyle name="Normal 53 4 2 2" xfId="48206" xr:uid="{D8895CF8-5A66-4EB3-9F3E-6887DCC12741}"/>
    <cellStyle name="Normal 53 4 3" xfId="43139" xr:uid="{391789D5-BFA3-4D43-85CE-7FABF8F18267}"/>
    <cellStyle name="Normal 53 5" xfId="5143" xr:uid="{4F9842D2-79F7-49FC-B307-57CDF5299832}"/>
    <cellStyle name="Normal 53 5 2" xfId="9698" xr:uid="{58300E27-3134-43E1-84B3-D570CE8F56B9}"/>
    <cellStyle name="Normal 53 5 2 2" xfId="49581" xr:uid="{31D6BBFF-8DE7-48CD-B3AB-4A31FB4FB8BD}"/>
    <cellStyle name="Normal 53 5 3" xfId="45037" xr:uid="{ED5B9FE5-2B92-4AF9-B145-259F6B117108}"/>
    <cellStyle name="Normal 53 6" xfId="6988" xr:uid="{3E19F2B5-E8DA-4EE7-A9B2-F20E83F4481B}"/>
    <cellStyle name="Normal 53 6 2" xfId="46871" xr:uid="{FF385FB2-0A98-4004-97E9-CEC8BBC23CAC}"/>
    <cellStyle name="Normal 53 7" xfId="11117" xr:uid="{A58F248E-1B20-481D-9E60-AFE9F8CC5A21}"/>
    <cellStyle name="Normal 53 7 2" xfId="50998" xr:uid="{AF496D1F-13DA-4762-94FF-CF57D31085CD}"/>
    <cellStyle name="Normal 53 8" xfId="13369" xr:uid="{30A63BB3-D834-45E2-B852-DBEA3E93C2A5}"/>
    <cellStyle name="Normal 53 8 2" xfId="53243" xr:uid="{6E0AF44F-3B38-4F4D-91A6-39B7AEEFADA9}"/>
    <cellStyle name="Normal 53 9" xfId="41250" xr:uid="{5ECACFDA-C8F1-4543-82DF-7810BAFE056F}"/>
    <cellStyle name="Normal 54" xfId="679" xr:uid="{DE681E5D-ABC5-4235-87B5-EB60C2BC4E56}"/>
    <cellStyle name="Normal 54 10" xfId="1377" xr:uid="{4AB9A5A7-0277-4567-B3EA-B452DBCDE738}"/>
    <cellStyle name="Normal 54 2" xfId="1910" xr:uid="{FF172681-D411-4FF0-8EA0-5F76BF2212FA}"/>
    <cellStyle name="Normal 54 2 2" xfId="3839" xr:uid="{656894FC-CB58-4825-8C8A-C71EC64DA2CF}"/>
    <cellStyle name="Normal 54 2 2 2" xfId="8754" xr:uid="{7E0E4396-6C77-4324-AA95-A581E1131245}"/>
    <cellStyle name="Normal 54 2 2 2 2" xfId="48637" xr:uid="{0336F45E-5A0E-44C8-A34F-F8879144475F}"/>
    <cellStyle name="Normal 54 2 2 3" xfId="43743" xr:uid="{0AD3E427-2223-4FF4-8298-E85B3781D1BC}"/>
    <cellStyle name="Normal 54 2 3" xfId="5747" xr:uid="{1C1BF0F6-00CB-4E8C-8669-5BE43F528352}"/>
    <cellStyle name="Normal 54 2 3 2" xfId="10129" xr:uid="{9CB22AC0-E01A-4FAB-94F7-F7FD9FC670D4}"/>
    <cellStyle name="Normal 54 2 3 2 2" xfId="50012" xr:uid="{AC041BD6-7351-4A70-B39F-F3EE6B6A9814}"/>
    <cellStyle name="Normal 54 2 3 3" xfId="45641" xr:uid="{7B6AD8D8-F594-42B9-A93D-7744AA54EEB7}"/>
    <cellStyle name="Normal 54 2 4" xfId="7419" xr:uid="{26F4E5F6-8D21-4022-BF4F-B84C6C9525E4}"/>
    <cellStyle name="Normal 54 2 4 2" xfId="47302" xr:uid="{0C390BDE-2DED-4042-BA60-AE5AF773B8C9}"/>
    <cellStyle name="Normal 54 2 5" xfId="11721" xr:uid="{841E6ECE-C2EF-4DF4-8C4C-C422EFB18B4C}"/>
    <cellStyle name="Normal 54 2 5 2" xfId="51602" xr:uid="{7E2CAB97-182F-4884-9DC1-8C2126F73E27}"/>
    <cellStyle name="Normal 54 2 6" xfId="41854" xr:uid="{0EA1C247-0A3C-4061-AE2C-4FC4E18BB829}"/>
    <cellStyle name="Normal 54 3" xfId="2527" xr:uid="{99039CFB-B56C-4C9B-BF2A-40BA766E246C}"/>
    <cellStyle name="Normal 54 3 2" xfId="4453" xr:uid="{A5DA4FE4-4B27-42A4-AB32-372B758E252E}"/>
    <cellStyle name="Normal 54 3 2 2" xfId="9179" xr:uid="{31B425CC-C656-4BE8-998F-2D82559A80F8}"/>
    <cellStyle name="Normal 54 3 2 2 2" xfId="49062" xr:uid="{8F3E333D-6110-4DE0-B0F5-32E5062CC109}"/>
    <cellStyle name="Normal 54 3 2 3" xfId="44357" xr:uid="{06D2BD16-7965-4C5B-A410-DA7C0B1B6097}"/>
    <cellStyle name="Normal 54 3 3" xfId="6346" xr:uid="{051EDC4B-471F-4DD1-8E4F-A1F146A70FC2}"/>
    <cellStyle name="Normal 54 3 3 2" xfId="10554" xr:uid="{EF9BC8AE-8442-4D98-81E0-074E2AF15422}"/>
    <cellStyle name="Normal 54 3 3 2 2" xfId="50437" xr:uid="{88BEB19E-2950-42E9-814A-DCCEB7497955}"/>
    <cellStyle name="Normal 54 3 3 3" xfId="46240" xr:uid="{EB214B80-83BF-443D-864E-C128B8F84B9F}"/>
    <cellStyle name="Normal 54 3 4" xfId="7844" xr:uid="{3E168C08-DA1E-4953-9547-5C79685F0788}"/>
    <cellStyle name="Normal 54 3 4 2" xfId="47727" xr:uid="{68DA6625-58BF-43AE-A2F7-29A312545430}"/>
    <cellStyle name="Normal 54 3 5" xfId="12320" xr:uid="{A08919EE-7C89-4A93-BE99-CB1B40DDC6E3}"/>
    <cellStyle name="Normal 54 3 5 2" xfId="52201" xr:uid="{2A2ABEEB-153E-4418-BD9B-A51CEED28911}"/>
    <cellStyle name="Normal 54 3 6" xfId="42468" xr:uid="{73389A9A-E68E-43FC-B47B-672E4A1819B9}"/>
    <cellStyle name="Normal 54 4" xfId="3262" xr:uid="{57F79E84-00E6-4E00-A821-932147642F6A}"/>
    <cellStyle name="Normal 54 4 2" xfId="8350" xr:uid="{E72A72CC-E765-492E-95CD-7F3576BBDB36}"/>
    <cellStyle name="Normal 54 4 2 2" xfId="48233" xr:uid="{EDF7F36C-BB53-4711-9EFB-5CDEA5C70214}"/>
    <cellStyle name="Normal 54 4 3" xfId="43166" xr:uid="{54E544D9-E8F8-4C0C-81C0-4F77A802C44C}"/>
    <cellStyle name="Normal 54 5" xfId="5170" xr:uid="{494DCD24-CAD0-4849-9CC4-1B20B6683479}"/>
    <cellStyle name="Normal 54 5 2" xfId="9725" xr:uid="{95660F3C-80F2-40C9-B5E2-8AB28080D4F1}"/>
    <cellStyle name="Normal 54 5 2 2" xfId="49608" xr:uid="{9709169F-8515-435B-A26D-80A856BB2E47}"/>
    <cellStyle name="Normal 54 5 3" xfId="45064" xr:uid="{F0BB4600-0F97-46E8-AEF4-C41AE5069E8A}"/>
    <cellStyle name="Normal 54 6" xfId="7015" xr:uid="{11943856-DF1F-40F4-B0C0-4933A240C8AD}"/>
    <cellStyle name="Normal 54 6 2" xfId="46898" xr:uid="{478F3876-F3C0-481F-A5F9-1DD4D33D0454}"/>
    <cellStyle name="Normal 54 7" xfId="11144" xr:uid="{F2AE1387-7F74-44A8-8CFB-884F6912C00A}"/>
    <cellStyle name="Normal 54 7 2" xfId="51025" xr:uid="{5E17C527-C226-4117-B908-9F5F04F5DAE6}"/>
    <cellStyle name="Normal 54 8" xfId="13396" xr:uid="{59A92AB3-1D5B-4B50-971F-D521CB1A1C5E}"/>
    <cellStyle name="Normal 54 8 2" xfId="53270" xr:uid="{8E7CF8AE-20B3-4AD2-AD29-09CE9129FB02}"/>
    <cellStyle name="Normal 54 9" xfId="41277" xr:uid="{BF211F41-B595-43F1-AB46-059BFFC8FE6F}"/>
    <cellStyle name="Normal 55" xfId="1913" xr:uid="{8F14BE1F-B0B2-4BD1-9D28-6703B3A30D04}"/>
    <cellStyle name="Normal 55 2" xfId="3841" xr:uid="{527E0489-CE08-4D80-A77C-70EF80949AA0}"/>
    <cellStyle name="Normal 55 2 2" xfId="8756" xr:uid="{D9A54EFB-9CCA-4778-AE07-9C8BDDA8B07F}"/>
    <cellStyle name="Normal 55 2 2 2" xfId="48639" xr:uid="{2DB583A7-2284-4749-9925-63B3BC09D892}"/>
    <cellStyle name="Normal 55 2 3" xfId="43745" xr:uid="{D9EC7671-4C1D-4343-B652-3808856BD7E8}"/>
    <cellStyle name="Normal 55 3" xfId="5749" xr:uid="{848D917D-4204-4574-8C2A-A94C568A8C5D}"/>
    <cellStyle name="Normal 55 3 2" xfId="10131" xr:uid="{1F765C07-A74D-4B92-896B-F1AED4948DDA}"/>
    <cellStyle name="Normal 55 3 2 2" xfId="50014" xr:uid="{1E415696-F447-454A-BB15-694E61B478F8}"/>
    <cellStyle name="Normal 55 3 3" xfId="45643" xr:uid="{FE93D863-02EF-499A-869C-D159D5B167C6}"/>
    <cellStyle name="Normal 55 4" xfId="7421" xr:uid="{A5D3C381-CD0E-4685-A8F4-B9690FEADDE3}"/>
    <cellStyle name="Normal 55 4 2" xfId="47304" xr:uid="{75CA9976-D14F-4C23-8113-CF1828DFDD10}"/>
    <cellStyle name="Normal 55 5" xfId="11723" xr:uid="{EAF287D0-104E-475F-8A70-C0A5B9505B66}"/>
    <cellStyle name="Normal 55 5 2" xfId="51604" xr:uid="{954AAF15-A2DE-4AA3-B99D-2C19E651F98C}"/>
    <cellStyle name="Normal 55 6" xfId="41856" xr:uid="{01354841-93BB-40C3-A2ED-A7ACF84237EF}"/>
    <cellStyle name="Normal 56" xfId="1931" xr:uid="{5E7C6DB7-59FC-4290-B0F4-0F94EAFB39F3}"/>
    <cellStyle name="Normal 56 2" xfId="3859" xr:uid="{56C9ECFA-6E02-4AEC-9CFB-E09BB9E9A41F}"/>
    <cellStyle name="Normal 56 2 2" xfId="8760" xr:uid="{4655D994-6176-45DD-B643-331D3FEBA2E0}"/>
    <cellStyle name="Normal 56 2 2 2" xfId="48643" xr:uid="{267F20D3-7B79-478A-A0B5-13F30E625345}"/>
    <cellStyle name="Normal 56 2 3" xfId="43763" xr:uid="{0A91D6BC-34DC-45BB-A868-9CD785080D6A}"/>
    <cellStyle name="Normal 56 3" xfId="5753" xr:uid="{67B3E071-14B1-4ECD-A500-908238C4DD15}"/>
    <cellStyle name="Normal 56 3 2" xfId="10135" xr:uid="{50415463-28BA-4EB0-A83B-01C4A5BE0799}"/>
    <cellStyle name="Normal 56 3 2 2" xfId="50018" xr:uid="{FAB3E2B2-62E5-4178-8FE4-6972B7F1439D}"/>
    <cellStyle name="Normal 56 3 3" xfId="45647" xr:uid="{A312502E-3E2E-4E81-B042-550609806E2A}"/>
    <cellStyle name="Normal 56 4" xfId="7425" xr:uid="{545A2670-03A0-4FFD-A986-C24153A70A8C}"/>
    <cellStyle name="Normal 56 4 2" xfId="47308" xr:uid="{C0746D22-A50A-48DD-9D9C-8D99624383B3}"/>
    <cellStyle name="Normal 56 5" xfId="11727" xr:uid="{55E8409B-E2DF-42FC-AF80-7FEA62025AEA}"/>
    <cellStyle name="Normal 56 5 2" xfId="51608" xr:uid="{472CD58B-50DB-4B8E-9F2A-A3DAA8FD5B06}"/>
    <cellStyle name="Normal 56 6" xfId="41874" xr:uid="{1D9ED046-AA7F-4A06-9CE4-68BCB0B986ED}"/>
    <cellStyle name="Normal 57" xfId="1936" xr:uid="{FD0F67CE-053D-4881-A846-D953662B3A44}"/>
    <cellStyle name="Normal 57 2" xfId="3863" xr:uid="{CBEF4907-7922-41A3-AF65-D96E911A4CD3}"/>
    <cellStyle name="Normal 57 2 2" xfId="8763" xr:uid="{2B8F2F04-7555-40A4-8F3A-F9ADAC9BD468}"/>
    <cellStyle name="Normal 57 2 2 2" xfId="48646" xr:uid="{F7664B89-1400-4E4D-A8E5-F0EF5980DF2A}"/>
    <cellStyle name="Normal 57 2 3" xfId="43767" xr:uid="{45452AE5-0131-4E2D-BD63-7AF5ED7451A1}"/>
    <cellStyle name="Normal 57 3" xfId="5756" xr:uid="{8B3EC52F-5813-4BE3-A408-2E1FF59CAB3D}"/>
    <cellStyle name="Normal 57 3 2" xfId="10138" xr:uid="{F5BEBA70-E696-415A-9BF3-61099B4543F5}"/>
    <cellStyle name="Normal 57 3 2 2" xfId="50021" xr:uid="{6369618C-A925-42A9-9E19-AA4D8350A43C}"/>
    <cellStyle name="Normal 57 3 3" xfId="45650" xr:uid="{8AB2F409-80DD-4883-B756-FD860A6CC469}"/>
    <cellStyle name="Normal 57 4" xfId="7428" xr:uid="{54D07AFA-A695-472B-AEAB-5A7A12D7ED07}"/>
    <cellStyle name="Normal 57 4 2" xfId="47311" xr:uid="{B551B082-6B79-4604-A3D0-4C5427BA32E7}"/>
    <cellStyle name="Normal 57 5" xfId="11730" xr:uid="{EFE382CB-C4DF-4F0C-921E-E08CEFD4BDE1}"/>
    <cellStyle name="Normal 57 5 2" xfId="51611" xr:uid="{70BE7177-A7ED-485A-AC03-793219B5AFA0}"/>
    <cellStyle name="Normal 57 6" xfId="41878" xr:uid="{C2EC7DDB-BB89-4392-A4A5-4B88E2A62215}"/>
    <cellStyle name="Normal 58" xfId="1939" xr:uid="{B31B1A9C-DFCE-48C3-A6C6-304A5D179E5E}"/>
    <cellStyle name="Normal 58 2" xfId="3866" xr:uid="{C56F8ED9-9146-4AAB-BD2A-DD3AAE889452}"/>
    <cellStyle name="Normal 58 2 2" xfId="8766" xr:uid="{6C39E5EC-CAEC-4DC5-AA9A-1F72DFC373FD}"/>
    <cellStyle name="Normal 58 2 2 2" xfId="48649" xr:uid="{CC7DA139-B02C-40E8-A73A-2A18E5A0DABA}"/>
    <cellStyle name="Normal 58 2 3" xfId="43770" xr:uid="{A1433F80-D2C9-439E-8CD9-F14E6157C19F}"/>
    <cellStyle name="Normal 58 3" xfId="5759" xr:uid="{963DB99A-5E6B-4662-9F8B-9A076E39C6D6}"/>
    <cellStyle name="Normal 58 3 2" xfId="10141" xr:uid="{535B58BE-0CDC-4D83-A592-781A800CEB09}"/>
    <cellStyle name="Normal 58 3 2 2" xfId="50024" xr:uid="{BCA28425-C9ED-43BE-8975-E158EFD8634B}"/>
    <cellStyle name="Normal 58 3 3" xfId="45653" xr:uid="{E697B2A4-7500-4477-A025-2701E4AC910A}"/>
    <cellStyle name="Normal 58 4" xfId="7431" xr:uid="{7AAE7D79-0E28-45AE-966B-85516DE40A9E}"/>
    <cellStyle name="Normal 58 4 2" xfId="47314" xr:uid="{CD390B24-235F-4EE0-A7A2-CC2718CE17BE}"/>
    <cellStyle name="Normal 58 5" xfId="11733" xr:uid="{EEB7B91F-9DFE-47EC-8AEA-E807D00C93DC}"/>
    <cellStyle name="Normal 58 5 2" xfId="51614" xr:uid="{E2F5E886-4988-405F-A1FC-053F58A2E99B}"/>
    <cellStyle name="Normal 58 6" xfId="41881" xr:uid="{D946EA1C-DDDB-4108-B58A-EE40C1E12F51}"/>
    <cellStyle name="Normal 59" xfId="1942" xr:uid="{44EB19A1-8968-4583-B72D-347B4D0ED68D}"/>
    <cellStyle name="Normal 59 2" xfId="3869" xr:uid="{80BF1538-8034-4A57-856B-FB23D38C299B}"/>
    <cellStyle name="Normal 59 2 2" xfId="8767" xr:uid="{2A315F53-3038-4BDC-9542-652E6BCA5E9D}"/>
    <cellStyle name="Normal 59 2 2 2" xfId="48650" xr:uid="{975EA3AD-DE18-4604-B2BB-D6EC8270287F}"/>
    <cellStyle name="Normal 59 2 3" xfId="43773" xr:uid="{AEA79A05-88E3-48E0-9568-1CE6D3745852}"/>
    <cellStyle name="Normal 59 3" xfId="5762" xr:uid="{34039A18-EC5C-4410-9D77-81868F52A5F7}"/>
    <cellStyle name="Normal 59 3 2" xfId="10142" xr:uid="{6697F92D-120D-47FA-8380-E24EC262D45B}"/>
    <cellStyle name="Normal 59 3 2 2" xfId="50025" xr:uid="{75A058E6-F9B4-49C0-8616-6A0C119A9E82}"/>
    <cellStyle name="Normal 59 3 3" xfId="45656" xr:uid="{244600D8-63BE-4F1B-8C66-A90082CEC3FA}"/>
    <cellStyle name="Normal 59 4" xfId="7432" xr:uid="{045F8829-568F-43C6-A804-08922544E5AC}"/>
    <cellStyle name="Normal 59 4 2" xfId="47315" xr:uid="{EC078D67-BAB7-4D2E-BCE6-10F392AE2561}"/>
    <cellStyle name="Normal 59 5" xfId="11736" xr:uid="{3496A59D-6311-4286-83A3-4613D1E32E48}"/>
    <cellStyle name="Normal 59 5 2" xfId="51617" xr:uid="{05D51EA5-6C9E-44B4-A23B-AD40458549EF}"/>
    <cellStyle name="Normal 59 6" xfId="41884" xr:uid="{205D12C9-145C-464B-BD81-ED64B8063562}"/>
    <cellStyle name="Normal 6" xfId="45" xr:uid="{DF0FE4A9-8A62-4D03-8FC4-23C4E051DFEE}"/>
    <cellStyle name="Normal 6 10" xfId="655" xr:uid="{60F4003E-5381-414F-BEA5-350F3B55694A}"/>
    <cellStyle name="Normal 6 10 10" xfId="1353" xr:uid="{285D9FC7-4B13-4350-9557-02C2F49D31E6}"/>
    <cellStyle name="Normal 6 10 2" xfId="1886" xr:uid="{B05CB96E-7A2B-4868-ACF9-81FA70CF8D4A}"/>
    <cellStyle name="Normal 6 10 2 2" xfId="3815" xr:uid="{67EF6F2B-0A61-4EEC-9BCB-E34D30239348}"/>
    <cellStyle name="Normal 6 10 2 2 2" xfId="8730" xr:uid="{10F49F18-7E9E-4555-AAB0-76B247F951CE}"/>
    <cellStyle name="Normal 6 10 2 2 2 2" xfId="48613" xr:uid="{5A21E869-0FF5-40D7-B0FF-6975CD5ECCA4}"/>
    <cellStyle name="Normal 6 10 2 2 3" xfId="43719" xr:uid="{243886A5-2983-4261-89E4-10765C88DB2F}"/>
    <cellStyle name="Normal 6 10 2 3" xfId="5723" xr:uid="{02362998-32CB-4139-884F-1B8B6A5AD8BA}"/>
    <cellStyle name="Normal 6 10 2 3 2" xfId="10105" xr:uid="{41796445-C1D6-45CA-847C-BBC26A0F4A6E}"/>
    <cellStyle name="Normal 6 10 2 3 2 2" xfId="49988" xr:uid="{BFF78318-690F-42A9-BFD9-0A7ADC1800C7}"/>
    <cellStyle name="Normal 6 10 2 3 3" xfId="45617" xr:uid="{1597846A-EABD-46DA-95CC-C9A8D235F8CF}"/>
    <cellStyle name="Normal 6 10 2 4" xfId="7395" xr:uid="{DA5A0CAA-35A3-481D-95EB-8B18922CDFB4}"/>
    <cellStyle name="Normal 6 10 2 4 2" xfId="47278" xr:uid="{B22C84B6-2CC0-4EAE-8304-13AFD5325A2F}"/>
    <cellStyle name="Normal 6 10 2 5" xfId="11697" xr:uid="{F308333C-1BEA-427E-94EA-1D7D005CAAB2}"/>
    <cellStyle name="Normal 6 10 2 5 2" xfId="51578" xr:uid="{A3CC5465-B60B-48BB-85F7-42D9308747CF}"/>
    <cellStyle name="Normal 6 10 2 6" xfId="41830" xr:uid="{20B12706-8522-4AE8-870E-F1B3C672F540}"/>
    <cellStyle name="Normal 6 10 3" xfId="2503" xr:uid="{BBEA00F6-5327-4406-B247-9C1062DD38D6}"/>
    <cellStyle name="Normal 6 10 3 2" xfId="4429" xr:uid="{DA94D996-D1C8-48F1-ABB2-3BD28BD1ECFB}"/>
    <cellStyle name="Normal 6 10 3 2 2" xfId="9155" xr:uid="{6BFBA432-4965-4566-BEBA-AC4446E89F6D}"/>
    <cellStyle name="Normal 6 10 3 2 2 2" xfId="49038" xr:uid="{EF8A9E50-561D-4C40-820E-230289473ED2}"/>
    <cellStyle name="Normal 6 10 3 2 3" xfId="44333" xr:uid="{4B308092-BD3D-4477-8102-78A535E61516}"/>
    <cellStyle name="Normal 6 10 3 3" xfId="6322" xr:uid="{DB4804EF-DC1D-4633-AAA2-4293E8210A02}"/>
    <cellStyle name="Normal 6 10 3 3 2" xfId="10530" xr:uid="{013416D4-88B0-4711-90DE-DE26488761BF}"/>
    <cellStyle name="Normal 6 10 3 3 2 2" xfId="50413" xr:uid="{4B048B97-CBD2-4A07-8663-EECF672FADB6}"/>
    <cellStyle name="Normal 6 10 3 3 3" xfId="46216" xr:uid="{E1DCFC32-2957-453C-8881-653F618DF308}"/>
    <cellStyle name="Normal 6 10 3 4" xfId="7820" xr:uid="{830E2CA4-3AB7-4C6A-BB83-9C42EF308764}"/>
    <cellStyle name="Normal 6 10 3 4 2" xfId="47703" xr:uid="{D710AE94-9683-409F-AAA6-8B216210C515}"/>
    <cellStyle name="Normal 6 10 3 5" xfId="12296" xr:uid="{712EF487-53E6-4C88-95C4-F8BC27C06800}"/>
    <cellStyle name="Normal 6 10 3 5 2" xfId="52177" xr:uid="{B5DC7E95-FDFF-4F85-A3E0-C2E68F4AEF53}"/>
    <cellStyle name="Normal 6 10 3 6" xfId="42444" xr:uid="{D7892AE4-3E2A-448F-A33E-D194588B239F}"/>
    <cellStyle name="Normal 6 10 4" xfId="3238" xr:uid="{4F7888A6-9D67-4343-BF9A-B49D1C86AB3D}"/>
    <cellStyle name="Normal 6 10 4 2" xfId="8326" xr:uid="{792D4325-65E9-4E4E-B335-1AFD0B384C9E}"/>
    <cellStyle name="Normal 6 10 4 2 2" xfId="48209" xr:uid="{B994CCEB-E8FE-4094-9A19-7D85D585C6F5}"/>
    <cellStyle name="Normal 6 10 4 3" xfId="43142" xr:uid="{7F23377C-9D90-4161-A286-DA034C43078C}"/>
    <cellStyle name="Normal 6 10 5" xfId="5146" xr:uid="{CA07DAB6-2F45-46E6-A61A-0AB5FDAB505A}"/>
    <cellStyle name="Normal 6 10 5 2" xfId="9701" xr:uid="{6B4EB755-D52A-4E8A-B604-FA52C3CE4A33}"/>
    <cellStyle name="Normal 6 10 5 2 2" xfId="49584" xr:uid="{2FCD1070-91F0-434E-83A6-61F095E9BDE9}"/>
    <cellStyle name="Normal 6 10 5 3" xfId="45040" xr:uid="{891A65AF-98D1-4A55-8730-B1D55A7A19C7}"/>
    <cellStyle name="Normal 6 10 6" xfId="6991" xr:uid="{41B0D74E-A795-4050-A3AF-C67EDB2CC9EE}"/>
    <cellStyle name="Normal 6 10 6 2" xfId="46874" xr:uid="{2997F49A-CBEE-4748-9AA1-35A088094F4F}"/>
    <cellStyle name="Normal 6 10 7" xfId="11120" xr:uid="{DF54804C-ADF5-4A91-BA82-9FCA94FE6E4B}"/>
    <cellStyle name="Normal 6 10 7 2" xfId="51001" xr:uid="{C133CD4C-9F5E-4EFA-B919-09B33CA45351}"/>
    <cellStyle name="Normal 6 10 8" xfId="13372" xr:uid="{592761B6-52E7-4461-9724-F52D45F0EDEB}"/>
    <cellStyle name="Normal 6 10 8 2" xfId="53246" xr:uid="{941019E3-9B90-4BD3-9210-65F7C929B747}"/>
    <cellStyle name="Normal 6 10 9" xfId="41253" xr:uid="{0613D7F3-094A-4A72-9EDD-4DD7D5A0005C}"/>
    <cellStyle name="Normal 6 11" xfId="262" xr:uid="{8D37398E-EB20-43F4-AF03-AB36EDA8F130}"/>
    <cellStyle name="Normal 6 11 2" xfId="2129" xr:uid="{A954F4FB-73B8-4F19-9E71-DB6A203DF003}"/>
    <cellStyle name="Normal 6 11 2 2" xfId="4055" xr:uid="{E3F900A5-F07D-4717-B6FE-8C6CF8E6A1A3}"/>
    <cellStyle name="Normal 6 11 2 2 2" xfId="8884" xr:uid="{CFC0D2F4-1168-4227-867F-47F0627424DA}"/>
    <cellStyle name="Normal 6 11 2 2 2 2" xfId="48767" xr:uid="{516946A6-CFB2-43A0-A97F-5EAC13DA18C3}"/>
    <cellStyle name="Normal 6 11 2 2 3" xfId="43959" xr:uid="{91429BEB-65B8-4FDA-A040-9BC0ABD404BD}"/>
    <cellStyle name="Normal 6 11 2 3" xfId="5948" xr:uid="{2D2045B5-E09E-4FF8-BFBE-2CA6E81766FA}"/>
    <cellStyle name="Normal 6 11 2 3 2" xfId="10259" xr:uid="{E41E586B-7130-4346-9338-DB059F947420}"/>
    <cellStyle name="Normal 6 11 2 3 2 2" xfId="50142" xr:uid="{C730F8CF-12B5-4147-8F66-8821F566865C}"/>
    <cellStyle name="Normal 6 11 2 3 3" xfId="45842" xr:uid="{69F15472-7D37-4AEA-92B0-3288C6B0D462}"/>
    <cellStyle name="Normal 6 11 2 4" xfId="7549" xr:uid="{E94F6A7A-4318-43CA-BA6B-AC31BD2DEF0B}"/>
    <cellStyle name="Normal 6 11 2 4 2" xfId="47432" xr:uid="{04E8D393-F7EF-4B70-876F-C22A32D072C9}"/>
    <cellStyle name="Normal 6 11 2 5" xfId="11922" xr:uid="{BDBB20F9-0A74-4523-BC57-AFC3ECD768E8}"/>
    <cellStyle name="Normal 6 11 2 5 2" xfId="51803" xr:uid="{081B949E-C38E-4246-8138-BA78EE9D475B}"/>
    <cellStyle name="Normal 6 11 2 6" xfId="42070" xr:uid="{5BBEF090-D451-49EA-A3D5-F43B974E7D45}"/>
    <cellStyle name="Normal 6 11 3" xfId="3441" xr:uid="{5DB7C7D9-F4C8-4B2E-9737-0E58BF01DF50}"/>
    <cellStyle name="Normal 6 11 3 2" xfId="8459" xr:uid="{E2B210B9-2708-4A0B-89D8-4AF705915005}"/>
    <cellStyle name="Normal 6 11 3 2 2" xfId="48342" xr:uid="{58EB729A-994A-48E6-914C-949D3B7A7606}"/>
    <cellStyle name="Normal 6 11 3 3" xfId="43345" xr:uid="{09D3AEF8-9DFD-41D8-8C30-E57B15181687}"/>
    <cellStyle name="Normal 6 11 4" xfId="5349" xr:uid="{4F17F60D-B42F-4608-A38C-75BFB921D0D6}"/>
    <cellStyle name="Normal 6 11 4 2" xfId="9834" xr:uid="{BBA34941-2E10-4A21-84BA-FB7DDDDFB5D0}"/>
    <cellStyle name="Normal 6 11 4 2 2" xfId="49717" xr:uid="{4F57A88D-EFDA-4A84-AA14-B57A812D862E}"/>
    <cellStyle name="Normal 6 11 4 3" xfId="45243" xr:uid="{F9E1BD83-4846-4E04-9A1E-A162C609B97F}"/>
    <cellStyle name="Normal 6 11 5" xfId="7124" xr:uid="{3D1FDDBB-F4E2-4191-A305-C6D329049D13}"/>
    <cellStyle name="Normal 6 11 5 2" xfId="47007" xr:uid="{8C392A7D-1978-4343-A3E1-308F3C53AD03}"/>
    <cellStyle name="Normal 6 11 6" xfId="11323" xr:uid="{0657FBD2-5BA9-415E-A8E2-7D514F7C239B}"/>
    <cellStyle name="Normal 6 11 6 2" xfId="51204" xr:uid="{260BFA99-C009-4FF9-A693-36F9E4AE6A6F}"/>
    <cellStyle name="Normal 6 11 7" xfId="12998" xr:uid="{A0903B91-2329-47A0-BE3C-E5EA80FA6C58}"/>
    <cellStyle name="Normal 6 11 7 2" xfId="52872" xr:uid="{9640E1C4-CD57-4775-A5D8-6921B537E57D}"/>
    <cellStyle name="Normal 6 11 8" xfId="41456" xr:uid="{0025C941-1BF5-43B2-BE87-79628481EF65}"/>
    <cellStyle name="Normal 6 11 9" xfId="1565" xr:uid="{2CDF5CC3-B377-4DB7-895E-A5D4B039F8EE}"/>
    <cellStyle name="Normal 6 12" xfId="1392" xr:uid="{114CBBEC-265E-482A-9F1B-B90792B64330}"/>
    <cellStyle name="Normal 6 12 2" xfId="3277" xr:uid="{345FD00A-AD93-4BAF-91AC-726C516BF618}"/>
    <cellStyle name="Normal 6 12 2 2" xfId="8356" xr:uid="{461CABB9-072A-497D-81E7-91B2B0A138B2}"/>
    <cellStyle name="Normal 6 12 2 2 2" xfId="48239" xr:uid="{619A6C30-3D3D-432E-93F1-0DC09595F810}"/>
    <cellStyle name="Normal 6 12 2 3" xfId="43181" xr:uid="{C6A37AC4-2286-4B86-879B-34A0335B379D}"/>
    <cellStyle name="Normal 6 12 3" xfId="5185" xr:uid="{894F02AE-6955-41EA-B258-9AE6E2E29752}"/>
    <cellStyle name="Normal 6 12 3 2" xfId="9731" xr:uid="{C14BB692-8AAF-4AF3-B892-05A824C9B7A5}"/>
    <cellStyle name="Normal 6 12 3 2 2" xfId="49614" xr:uid="{6B1CCE15-4C96-4F72-B1E4-A404FCA1034B}"/>
    <cellStyle name="Normal 6 12 3 3" xfId="45079" xr:uid="{7B26BBFB-2BDA-46C5-87D3-71EA5F0750E3}"/>
    <cellStyle name="Normal 6 12 4" xfId="7021" xr:uid="{82636EDB-AA3A-490E-A9B7-3699C1BA54F0}"/>
    <cellStyle name="Normal 6 12 4 2" xfId="46904" xr:uid="{C0A348EF-E6DA-4405-B756-2A206202B0E3}"/>
    <cellStyle name="Normal 6 12 5" xfId="11159" xr:uid="{B0BA41E3-C8D2-46B7-B364-1D5D6F7982BF}"/>
    <cellStyle name="Normal 6 12 5 2" xfId="51040" xr:uid="{F895D097-7EEF-4BD2-BAE8-B4D7E535DE28}"/>
    <cellStyle name="Normal 6 12 6" xfId="41292" xr:uid="{3750C5D5-4A68-4A52-A2F9-D43C0059618F}"/>
    <cellStyle name="Normal 6 13" xfId="1947" xr:uid="{426B2014-E9D4-4372-B66E-4C92C65BB372}"/>
    <cellStyle name="Normal 6 13 2" xfId="3874" xr:uid="{9B8AF920-05BB-456D-BAAE-9E557BD503F9}"/>
    <cellStyle name="Normal 6 13 2 2" xfId="8770" xr:uid="{6AE64D68-77EF-4FDE-A1DA-5D33A2A15A63}"/>
    <cellStyle name="Normal 6 13 2 2 2" xfId="48653" xr:uid="{59C2B69F-0CE4-4F18-AE67-DB81D394D194}"/>
    <cellStyle name="Normal 6 13 2 3" xfId="43778" xr:uid="{A7AACDB5-3140-4D39-9299-C2130D3EBC9A}"/>
    <cellStyle name="Normal 6 13 3" xfId="5767" xr:uid="{52AFC91F-561E-465B-8832-4C99E7924B13}"/>
    <cellStyle name="Normal 6 13 3 2" xfId="10145" xr:uid="{15F46EDC-6219-48C0-BFB9-EE216E47594D}"/>
    <cellStyle name="Normal 6 13 3 2 2" xfId="50028" xr:uid="{7442CC8C-8B9D-4228-91DA-91CA52F1EB6E}"/>
    <cellStyle name="Normal 6 13 3 3" xfId="45661" xr:uid="{EDDB75D1-4A48-418B-89EA-D47984614DFC}"/>
    <cellStyle name="Normal 6 13 4" xfId="7435" xr:uid="{30F0C9F5-EC2E-4081-974B-5C58342AFB8F}"/>
    <cellStyle name="Normal 6 13 4 2" xfId="47318" xr:uid="{A395116C-AC5A-48F5-B360-2842D32F5A59}"/>
    <cellStyle name="Normal 6 13 5" xfId="11741" xr:uid="{B21670B3-C13A-42A1-B9B1-823D58CC02EE}"/>
    <cellStyle name="Normal 6 13 5 2" xfId="51622" xr:uid="{8D1FFFA9-805F-4733-B1B0-CDCB5C8C422D}"/>
    <cellStyle name="Normal 6 13 6" xfId="41889" xr:uid="{C352A5C2-6CDB-4D7C-9318-70E8ABEE6838}"/>
    <cellStyle name="Normal 6 14" xfId="2539" xr:uid="{C9616C54-D5B6-4226-905F-D2E9C81E103B}"/>
    <cellStyle name="Normal 6 14 2" xfId="4460" xr:uid="{0B2496FD-3EE0-4EBA-91B8-1F73C5BE3CA6}"/>
    <cellStyle name="Normal 6 14 2 2" xfId="9185" xr:uid="{49522498-B194-4C9E-9434-AFEBB1F9047B}"/>
    <cellStyle name="Normal 6 14 2 2 2" xfId="49068" xr:uid="{D3C0719E-DB2D-4F49-82D2-33208E54EE5C}"/>
    <cellStyle name="Normal 6 14 2 3" xfId="44364" xr:uid="{846746B5-5B0D-4C73-AEF9-94BC267AD01F}"/>
    <cellStyle name="Normal 6 14 3" xfId="6354" xr:uid="{FAF3819A-26DC-4548-8734-88873852241B}"/>
    <cellStyle name="Normal 6 14 3 2" xfId="10561" xr:uid="{4A977AAB-9693-4A8A-B437-14291E8D5773}"/>
    <cellStyle name="Normal 6 14 3 2 2" xfId="50444" xr:uid="{C1788029-B784-4A90-9A26-BE71A87174AF}"/>
    <cellStyle name="Normal 6 14 3 3" xfId="46248" xr:uid="{25B67D8A-775D-42EC-9E8C-D62F63608266}"/>
    <cellStyle name="Normal 6 14 4" xfId="7850" xr:uid="{E73FE147-0426-45B8-9FF5-67E0810EFF7A}"/>
    <cellStyle name="Normal 6 14 4 2" xfId="47733" xr:uid="{37A01A3E-FEF8-4DD8-94B3-58EDD43A578A}"/>
    <cellStyle name="Normal 6 14 5" xfId="12327" xr:uid="{36EE0043-06DF-4162-9607-886B5D530467}"/>
    <cellStyle name="Normal 6 14 5 2" xfId="52208" xr:uid="{1969A62D-EC27-407F-B1AF-199025EF16FF}"/>
    <cellStyle name="Normal 6 14 6" xfId="42475" xr:uid="{360C15B7-9E8A-48CB-A4B2-84D50EB6E29C}"/>
    <cellStyle name="Normal 6 15" xfId="2724" xr:uid="{A5AA56E3-811B-44E2-AE78-97A725544A50}"/>
    <cellStyle name="Normal 6 15 2" xfId="4637" xr:uid="{D837AC04-8F5E-42A9-8755-F0C912F26939}"/>
    <cellStyle name="Normal 6 15 2 2" xfId="9300" xr:uid="{742EC157-24A1-48C5-B66B-2D6144D9CEE7}"/>
    <cellStyle name="Normal 6 15 2 2 2" xfId="49183" xr:uid="{DEAB828B-75D8-4BE2-88CE-28DCE97FB0C4}"/>
    <cellStyle name="Normal 6 15 2 3" xfId="44541" xr:uid="{E2D2A20A-52CC-46AC-91BB-30EB408C0D15}"/>
    <cellStyle name="Normal 6 15 3" xfId="6532" xr:uid="{8A7B55E9-594C-4230-8975-1DFC953B610C}"/>
    <cellStyle name="Normal 6 15 3 2" xfId="10677" xr:uid="{E1F9B296-3611-4C86-9477-BAD80893E761}"/>
    <cellStyle name="Normal 6 15 3 2 2" xfId="50560" xr:uid="{78B38422-04C6-4DAB-97F3-0AC96A82DACB}"/>
    <cellStyle name="Normal 6 15 3 3" xfId="46426" xr:uid="{9F1318CC-011F-48B4-A189-B2E223C9ED98}"/>
    <cellStyle name="Normal 6 15 4" xfId="7965" xr:uid="{F8F20CE3-3A3E-48A9-8013-EC46C9BDC78E}"/>
    <cellStyle name="Normal 6 15 4 2" xfId="47848" xr:uid="{9C6ACF16-3BC3-429D-9E51-EF4D1F4BC4D8}"/>
    <cellStyle name="Normal 6 15 5" xfId="12504" xr:uid="{3549067F-1B23-4F7E-B023-D9D11E4BD6CF}"/>
    <cellStyle name="Normal 6 15 5 2" xfId="52385" xr:uid="{9DDFE509-A7AA-43DB-8CFA-857319F133EE}"/>
    <cellStyle name="Normal 6 15 6" xfId="42651" xr:uid="{2E872109-7854-4CBB-912A-2689C7E41144}"/>
    <cellStyle name="Normal 6 16" xfId="2745" xr:uid="{E1102618-ED70-4AEC-80EC-62D3D3356E7A}"/>
    <cellStyle name="Normal 6 16 2" xfId="4655" xr:uid="{F52A7D49-24C7-4056-B52E-78FA8782ED43}"/>
    <cellStyle name="Normal 6 16 2 2" xfId="9316" xr:uid="{1D3EA950-D9C6-4ED1-8441-2725B82A4BD9}"/>
    <cellStyle name="Normal 6 16 2 2 2" xfId="49199" xr:uid="{3AFC56D4-4638-4CA6-B974-273801E69814}"/>
    <cellStyle name="Normal 6 16 2 3" xfId="44559" xr:uid="{3D0CFABF-243B-4979-A67B-8C352D43C5B4}"/>
    <cellStyle name="Normal 6 16 3" xfId="6550" xr:uid="{C5E2AAC1-5510-434F-84F1-57D354A21B93}"/>
    <cellStyle name="Normal 6 16 3 2" xfId="10693" xr:uid="{1061B1EA-EB72-4FF4-9F2D-26F36A78596C}"/>
    <cellStyle name="Normal 6 16 3 2 2" xfId="50576" xr:uid="{2AE3B042-F108-424D-9948-11EB21DB1657}"/>
    <cellStyle name="Normal 6 16 3 3" xfId="46444" xr:uid="{76BE3BDB-F55C-4AC7-9C61-402FF6D0AF3D}"/>
    <cellStyle name="Normal 6 16 4" xfId="7981" xr:uid="{BA102B38-DDA1-4342-B5B0-8726A0C507E6}"/>
    <cellStyle name="Normal 6 16 4 2" xfId="47864" xr:uid="{AD0B8B9A-E8CF-4A10-A041-CC7A8C98069D}"/>
    <cellStyle name="Normal 6 16 5" xfId="12522" xr:uid="{B6F45533-583A-4513-8124-2D2B845DA163}"/>
    <cellStyle name="Normal 6 16 5 2" xfId="52403" xr:uid="{A3573B6C-85AC-4EA8-AA5C-E71D07AD242D}"/>
    <cellStyle name="Normal 6 16 6" xfId="42669" xr:uid="{2A51D35D-1514-483D-B3F6-7B8059A6CE1E}"/>
    <cellStyle name="Normal 6 17" xfId="2762" xr:uid="{B4494D47-514B-42C9-B08B-4E6CAD637B35}"/>
    <cellStyle name="Normal 6 17 2" xfId="4672" xr:uid="{BFD46B6F-A20F-4728-838D-1967A73C94D3}"/>
    <cellStyle name="Normal 6 17 2 2" xfId="9332" xr:uid="{549AE90D-207A-4B19-92ED-08D4EBB33F46}"/>
    <cellStyle name="Normal 6 17 2 2 2" xfId="49215" xr:uid="{4E9ED4CA-F27F-4D2B-89C9-9845668DC3B9}"/>
    <cellStyle name="Normal 6 17 2 3" xfId="44576" xr:uid="{6B58FA72-322A-46CC-85C1-20CC4C500396}"/>
    <cellStyle name="Normal 6 17 3" xfId="6567" xr:uid="{351D70CA-2BF5-40AB-A32F-CB73B35248DB}"/>
    <cellStyle name="Normal 6 17 3 2" xfId="10709" xr:uid="{FFC7BB08-0924-458B-A7E8-575D713C3DE9}"/>
    <cellStyle name="Normal 6 17 3 2 2" xfId="50592" xr:uid="{730DB53D-9860-4C79-B41C-B48CB0AE7F35}"/>
    <cellStyle name="Normal 6 17 3 3" xfId="46461" xr:uid="{15D152B7-AD1D-4C4C-925C-60E6770EBEA8}"/>
    <cellStyle name="Normal 6 17 4" xfId="7997" xr:uid="{F2CB543F-134F-4654-A8D7-81366274781F}"/>
    <cellStyle name="Normal 6 17 4 2" xfId="47880" xr:uid="{419D3219-F362-46EE-A016-CCB387E55D46}"/>
    <cellStyle name="Normal 6 17 5" xfId="12539" xr:uid="{9E2E3BBA-AAFA-44F3-900F-CFE072997FE8}"/>
    <cellStyle name="Normal 6 17 5 2" xfId="52420" xr:uid="{12453F17-4FCE-40C2-94DE-C0E7A13A7CD4}"/>
    <cellStyle name="Normal 6 17 6" xfId="42686" xr:uid="{3472A767-25B6-4E7E-B79C-B03BF77292FB}"/>
    <cellStyle name="Normal 6 18" xfId="2789" xr:uid="{060B0B4B-8FA4-48CC-A716-090162D5D1F6}"/>
    <cellStyle name="Normal 6 18 2" xfId="4696" xr:uid="{7B195B5F-5C9F-4675-BAD8-F901DBB0263E}"/>
    <cellStyle name="Normal 6 18 2 2" xfId="9354" xr:uid="{76E38685-7867-401E-9B64-202EBD100581}"/>
    <cellStyle name="Normal 6 18 2 2 2" xfId="49237" xr:uid="{05EC3767-37B6-4319-AF53-74955C5E08C0}"/>
    <cellStyle name="Normal 6 18 2 3" xfId="44600" xr:uid="{80C53C10-7AC8-492A-8534-2E3BC4483EB5}"/>
    <cellStyle name="Normal 6 18 3" xfId="6591" xr:uid="{8E7C87B2-EE79-4C08-A149-220D230AE3DC}"/>
    <cellStyle name="Normal 6 18 3 2" xfId="10731" xr:uid="{04EDED3C-DD5F-4401-81FF-3B8380BBC89B}"/>
    <cellStyle name="Normal 6 18 3 2 2" xfId="50614" xr:uid="{78C90551-D30F-42F4-AFA6-7C8EC36610EE}"/>
    <cellStyle name="Normal 6 18 3 3" xfId="46485" xr:uid="{07869817-568B-44FB-A0E4-43FEDDC0FBBC}"/>
    <cellStyle name="Normal 6 18 4" xfId="8019" xr:uid="{3BF5ECFF-909E-4232-A2B5-17144C97F3BB}"/>
    <cellStyle name="Normal 6 18 4 2" xfId="47902" xr:uid="{8CD1BE2F-558E-4230-9BF5-2FF090A9CBD7}"/>
    <cellStyle name="Normal 6 18 5" xfId="42710" xr:uid="{62F63C99-60E7-4E53-9E55-6180A7A14BB8}"/>
    <cellStyle name="Normal 6 19" xfId="2858" xr:uid="{AF428796-6396-44D6-8DE7-65DB10F048D2}"/>
    <cellStyle name="Normal 6 19 2" xfId="8055" xr:uid="{48104823-0C33-414F-9B31-AB1A3325F671}"/>
    <cellStyle name="Normal 6 19 2 2" xfId="47938" xr:uid="{5E682D75-641E-49E7-80E4-8FEDED41653D}"/>
    <cellStyle name="Normal 6 19 3" xfId="42765" xr:uid="{DD4C2F94-D1FC-4477-BB70-6A87AF3FF440}"/>
    <cellStyle name="Normal 6 2" xfId="173" xr:uid="{BE4BA0FB-BB07-46E5-9321-682076FA8FB4}"/>
    <cellStyle name="Normal 6 2 10" xfId="12923" xr:uid="{CFFF731B-7255-41A2-9E76-EAF5F4ABA6D7}"/>
    <cellStyle name="Normal 6 2 10 2" xfId="52798" xr:uid="{F0AA9A1E-868B-42E7-BEED-CAAA732CDE60}"/>
    <cellStyle name="Normal 6 2 11" xfId="1102" xr:uid="{F7BAE614-AA47-4967-ABCE-73FBDFF07AB3}"/>
    <cellStyle name="Normal 6 2 12" xfId="40635" xr:uid="{532CD859-FF44-43E8-A67F-F018648DFAFF}"/>
    <cellStyle name="Normal 6 2 13" xfId="40967" xr:uid="{75EB2856-23D1-4C86-997C-6209FDB43BF0}"/>
    <cellStyle name="Normal 6 2 14" xfId="815" xr:uid="{CDE1358C-7639-4866-AC1E-20CD14C10F83}"/>
    <cellStyle name="Normal 6 2 2" xfId="352" xr:uid="{CEA98809-23E5-4352-B964-BAA2514F4F62}"/>
    <cellStyle name="Normal 6 2 2 10" xfId="949" xr:uid="{44DBC861-4BCE-4CA5-835B-588313819AB9}"/>
    <cellStyle name="Normal 6 2 2 2" xfId="2219" xr:uid="{BEAAD0D7-1D8D-41E0-8EC2-7ED5052FDC77}"/>
    <cellStyle name="Normal 6 2 2 2 2" xfId="4145" xr:uid="{1D8F13E1-FFF7-4782-BA34-BACFC2FF04F2}"/>
    <cellStyle name="Normal 6 2 2 2 2 2" xfId="8929" xr:uid="{2A565018-2A79-4450-B240-57C819F9ED5E}"/>
    <cellStyle name="Normal 6 2 2 2 2 2 2" xfId="48812" xr:uid="{9138CEC9-C516-4B57-A014-52DAB675C853}"/>
    <cellStyle name="Normal 6 2 2 2 2 3" xfId="44049" xr:uid="{0121F8F2-D6FA-4356-BEC1-2977298E12D1}"/>
    <cellStyle name="Normal 6 2 2 2 3" xfId="6038" xr:uid="{9768F6C2-9ED8-4349-A2CC-FC6C84AC13DA}"/>
    <cellStyle name="Normal 6 2 2 2 3 2" xfId="10304" xr:uid="{7E941047-117B-469D-ADA8-D72F3D10AD84}"/>
    <cellStyle name="Normal 6 2 2 2 3 2 2" xfId="50187" xr:uid="{653E802D-5BE4-459A-B15C-75C7E3BE0CF8}"/>
    <cellStyle name="Normal 6 2 2 2 3 3" xfId="45932" xr:uid="{EE0124E6-D5C0-4433-AEB8-93CFE1EFC9D5}"/>
    <cellStyle name="Normal 6 2 2 2 4" xfId="7594" xr:uid="{92FFC321-33B2-42CF-9838-A736809AD75A}"/>
    <cellStyle name="Normal 6 2 2 2 4 2" xfId="47477" xr:uid="{E1F5A057-FB67-4723-B377-39A621B3DB94}"/>
    <cellStyle name="Normal 6 2 2 2 5" xfId="12012" xr:uid="{A20944DA-81C2-43CB-ACA0-075624218C40}"/>
    <cellStyle name="Normal 6 2 2 2 5 2" xfId="51893" xr:uid="{027F6DB1-9639-45BB-8950-80BE2ED54D84}"/>
    <cellStyle name="Normal 6 2 2 2 6" xfId="42160" xr:uid="{4FBD486D-0EA4-4E05-A036-FC3894E94A5A}"/>
    <cellStyle name="Normal 6 2 2 3" xfId="3531" xr:uid="{DC6259C6-4A07-4E9F-BC5D-51170B96C597}"/>
    <cellStyle name="Normal 6 2 2 3 2" xfId="8504" xr:uid="{77C8CABE-18C0-4BFF-9C27-BD48440BEE8B}"/>
    <cellStyle name="Normal 6 2 2 3 2 2" xfId="48387" xr:uid="{6FA56EA6-4FFF-4F0B-B968-8074C51705B6}"/>
    <cellStyle name="Normal 6 2 2 3 3" xfId="43435" xr:uid="{AD3A3D16-83BD-452A-A3FB-3113FEE99E9D}"/>
    <cellStyle name="Normal 6 2 2 4" xfId="5439" xr:uid="{AEAD6926-CAC0-4B7D-8518-77ABC7C59703}"/>
    <cellStyle name="Normal 6 2 2 4 2" xfId="9879" xr:uid="{47103169-D014-4C36-97A4-3711CB4ECF6D}"/>
    <cellStyle name="Normal 6 2 2 4 2 2" xfId="49762" xr:uid="{5A94B1A5-47D1-43EF-920A-ACCBB596190A}"/>
    <cellStyle name="Normal 6 2 2 4 3" xfId="45333" xr:uid="{105A4DEE-1ED6-48D2-8C78-ACDF7F6993CA}"/>
    <cellStyle name="Normal 6 2 2 5" xfId="7169" xr:uid="{2DE3C942-F845-451C-8503-446497658FD8}"/>
    <cellStyle name="Normal 6 2 2 5 2" xfId="47052" xr:uid="{620AF5DC-6A9C-4605-B18E-4F08F5553F7A}"/>
    <cellStyle name="Normal 6 2 2 6" xfId="11413" xr:uid="{638CD89E-6E6B-429B-B7F0-C7667D823CFD}"/>
    <cellStyle name="Normal 6 2 2 6 2" xfId="51294" xr:uid="{19B2571C-4F53-43E6-9DB0-7D99D76AFCE0}"/>
    <cellStyle name="Normal 6 2 2 7" xfId="13088" xr:uid="{057B9E4F-D6DE-4938-8953-D41595048BC2}"/>
    <cellStyle name="Normal 6 2 2 7 2" xfId="52962" xr:uid="{A5FCCB6F-FA1D-498D-8925-5205BAEE2F47}"/>
    <cellStyle name="Normal 6 2 2 8" xfId="1616" xr:uid="{7A09F48C-B20A-4D40-8DCA-C89C9541011C}"/>
    <cellStyle name="Normal 6 2 2 9" xfId="41546" xr:uid="{C7B83300-F060-4209-A10F-7D5DE2C4FE90}"/>
    <cellStyle name="Normal 6 2 3" xfId="1486" xr:uid="{6C442E09-99E9-4956-A8F6-C9771153C028}"/>
    <cellStyle name="Normal 6 2 3 2" xfId="3367" xr:uid="{2597BA54-BD06-466B-9FD1-D706BA3EBF5F}"/>
    <cellStyle name="Normal 6 2 3 2 2" xfId="8401" xr:uid="{F24C5841-EE18-4080-B037-AF9918345258}"/>
    <cellStyle name="Normal 6 2 3 2 2 2" xfId="48284" xr:uid="{29344EE9-B143-495D-AFC8-82D5F48D6A93}"/>
    <cellStyle name="Normal 6 2 3 2 3" xfId="43271" xr:uid="{014B7183-0E13-45D8-BF62-72911769A62C}"/>
    <cellStyle name="Normal 6 2 3 3" xfId="5275" xr:uid="{F7CF1567-9A6A-47AB-9356-53EAF6EE1C57}"/>
    <cellStyle name="Normal 6 2 3 3 2" xfId="9776" xr:uid="{37560BE4-26B2-4B93-8FA4-FC2AE4360930}"/>
    <cellStyle name="Normal 6 2 3 3 2 2" xfId="49659" xr:uid="{F08297F6-BA3A-40F5-B8A2-F84331174ECA}"/>
    <cellStyle name="Normal 6 2 3 3 3" xfId="45169" xr:uid="{C6B7E28B-9693-4032-AE5B-CBD8633BFA3A}"/>
    <cellStyle name="Normal 6 2 3 4" xfId="7066" xr:uid="{FC1AFA1F-D9CE-4711-BD6D-7AFB9AEA5B45}"/>
    <cellStyle name="Normal 6 2 3 4 2" xfId="46949" xr:uid="{425F55DD-C89A-46D5-8E55-2E7883EAF4E9}"/>
    <cellStyle name="Normal 6 2 3 5" xfId="11249" xr:uid="{36D978B4-55B6-4F53-BF8D-1B5173D9BD10}"/>
    <cellStyle name="Normal 6 2 3 5 2" xfId="51130" xr:uid="{3B9B7F56-454E-4FA4-90EC-860D32E82D5B}"/>
    <cellStyle name="Normal 6 2 3 6" xfId="38664" xr:uid="{0EA5BFD7-6DA6-400F-9DCC-F9854B5E85F5}"/>
    <cellStyle name="Normal 6 2 3 7" xfId="41382" xr:uid="{BA4131C9-88B8-4963-9CD1-A7C59D366C62}"/>
    <cellStyle name="Normal 6 2 4" xfId="2055" xr:uid="{8ACB9C62-8218-4F28-B474-B215208DF3BE}"/>
    <cellStyle name="Normal 6 2 4 2" xfId="3981" xr:uid="{1A339726-FB23-44E2-B98B-728C4870769E}"/>
    <cellStyle name="Normal 6 2 4 2 2" xfId="8826" xr:uid="{2AD7C56C-6B37-4A17-A56B-B25D755E956D}"/>
    <cellStyle name="Normal 6 2 4 2 2 2" xfId="48709" xr:uid="{5887AE33-9178-41CD-9D11-36F4297A35B7}"/>
    <cellStyle name="Normal 6 2 4 2 3" xfId="43885" xr:uid="{5EE55347-5053-48AC-8DC4-F001052040D1}"/>
    <cellStyle name="Normal 6 2 4 3" xfId="5874" xr:uid="{44AF5A96-43D7-4155-A86C-B577A86E5EC1}"/>
    <cellStyle name="Normal 6 2 4 3 2" xfId="10201" xr:uid="{EA00EA93-C3E1-4987-8857-4556E1EAB25F}"/>
    <cellStyle name="Normal 6 2 4 3 2 2" xfId="50084" xr:uid="{6F469908-33F3-4CEA-9323-4FD39A07FED4}"/>
    <cellStyle name="Normal 6 2 4 3 3" xfId="45768" xr:uid="{0EFA9524-0091-4019-B117-4A961DFD84AD}"/>
    <cellStyle name="Normal 6 2 4 4" xfId="7491" xr:uid="{C2A8F85D-E9A5-422C-B2F2-F22A17DCE75F}"/>
    <cellStyle name="Normal 6 2 4 4 2" xfId="47374" xr:uid="{49CED42E-AECD-44B5-A9DE-ACDB3CE6125F}"/>
    <cellStyle name="Normal 6 2 4 5" xfId="11848" xr:uid="{A7CEAA60-B404-46E4-93EB-980701703377}"/>
    <cellStyle name="Normal 6 2 4 5 2" xfId="51729" xr:uid="{110669FB-91D6-4835-BC5E-3320980C97AB}"/>
    <cellStyle name="Normal 6 2 4 6" xfId="39069" xr:uid="{9001A0A4-7BE5-4A37-95D4-0559B14585EB}"/>
    <cellStyle name="Normal 6 2 4 7" xfId="41996" xr:uid="{BF4CB496-9909-4501-8159-31FCC8FD45CB}"/>
    <cellStyle name="Normal 6 2 5" xfId="2628" xr:uid="{66ED687E-86AD-48F2-A70C-B010FBA9DAC3}"/>
    <cellStyle name="Normal 6 2 5 2" xfId="4544" xr:uid="{4A43668F-81CE-4C1B-B184-6B7F4D96E3BA}"/>
    <cellStyle name="Normal 6 2 5 2 2" xfId="9239" xr:uid="{30C91A10-0EBB-4785-9ACB-6BBB7955925D}"/>
    <cellStyle name="Normal 6 2 5 2 2 2" xfId="49122" xr:uid="{349F9970-F786-4B56-9C7B-3A2DCACEC9AA}"/>
    <cellStyle name="Normal 6 2 5 2 3" xfId="44448" xr:uid="{46F622BA-4C9B-437E-930F-3755D9FA1FAF}"/>
    <cellStyle name="Normal 6 2 5 3" xfId="6439" xr:uid="{CCEC7C7E-E29E-4630-BE69-2007CE42B7BE}"/>
    <cellStyle name="Normal 6 2 5 3 2" xfId="10616" xr:uid="{F6A9D1ED-3599-4B33-A90D-CA5A613A168F}"/>
    <cellStyle name="Normal 6 2 5 3 2 2" xfId="50499" xr:uid="{5D32F987-7F0D-4315-BBB8-A7B1A39A8CFF}"/>
    <cellStyle name="Normal 6 2 5 3 3" xfId="46333" xr:uid="{DC2230B7-8AAC-4DE1-A7EB-A0954DB04DD4}"/>
    <cellStyle name="Normal 6 2 5 4" xfId="7904" xr:uid="{FD017299-1FB2-4E63-884E-8D45A1B09417}"/>
    <cellStyle name="Normal 6 2 5 4 2" xfId="47787" xr:uid="{25BDF21E-B210-4A90-8955-885197C76565}"/>
    <cellStyle name="Normal 6 2 5 5" xfId="12411" xr:uid="{D3369767-1D17-42C0-A6C5-B9C182FBCCFD}"/>
    <cellStyle name="Normal 6 2 5 5 2" xfId="52292" xr:uid="{BB9D5664-474E-4761-8A94-C68242D9D90C}"/>
    <cellStyle name="Normal 6 2 5 6" xfId="42558" xr:uid="{FC9779BD-DA25-400A-862E-45D799BA5FA1}"/>
    <cellStyle name="Normal 6 2 6" xfId="2950" xr:uid="{591E43EB-4F71-4CCF-B4A7-A4429A0EF36F}"/>
    <cellStyle name="Normal 6 2 6 2" xfId="8100" xr:uid="{532ED487-7D5A-4A4F-842D-5AA582FC772A}"/>
    <cellStyle name="Normal 6 2 6 2 2" xfId="47983" xr:uid="{E026B769-7524-407D-8E1A-7E544BDD502C}"/>
    <cellStyle name="Normal 6 2 6 3" xfId="42855" xr:uid="{5EC4FFF4-6A6F-49A2-B188-3263E6FBB794}"/>
    <cellStyle name="Normal 6 2 7" xfId="4888" xr:uid="{F653EF63-8DB1-4F26-8991-A9F39127DEC2}"/>
    <cellStyle name="Normal 6 2 7 2" xfId="9474" xr:uid="{A861AC21-581C-45AE-BDAE-4140C0B77ADC}"/>
    <cellStyle name="Normal 6 2 7 2 2" xfId="49357" xr:uid="{408DD1E5-01AF-4022-A966-DC496773C615}"/>
    <cellStyle name="Normal 6 2 7 3" xfId="44783" xr:uid="{AB92A5BD-9D73-4AFC-801D-D4E2B00D357F}"/>
    <cellStyle name="Normal 6 2 8" xfId="6764" xr:uid="{99B95487-1FB4-4E63-A461-6345414811B9}"/>
    <cellStyle name="Normal 6 2 8 2" xfId="46647" xr:uid="{19236E26-AF25-4C9D-9ED6-F0BD91F247E9}"/>
    <cellStyle name="Normal 6 2 9" xfId="10863" xr:uid="{D55A2F92-6E28-46B2-86F2-78D448BF324B}"/>
    <cellStyle name="Normal 6 2 9 2" xfId="50745" xr:uid="{775DEEDE-9063-4290-8E57-4C77D6458E2F}"/>
    <cellStyle name="Normal 6 20" xfId="4767" xr:uid="{DED30520-1519-4338-8925-16E161FA49E7}"/>
    <cellStyle name="Normal 6 20 2" xfId="9400" xr:uid="{DA7EB851-0FB9-4135-9828-6A2A7D6E509F}"/>
    <cellStyle name="Normal 6 20 2 2" xfId="49283" xr:uid="{A2CBE2C5-DCAF-43E0-BE22-3A306DEF0FFA}"/>
    <cellStyle name="Normal 6 20 3" xfId="44663" xr:uid="{FD5C3FB1-1371-44E3-B2D2-F6030EDC6B88}"/>
    <cellStyle name="Normal 6 21" xfId="4798" xr:uid="{F8D64D2D-51C3-4C76-AABE-3AA7F4EE7DBF}"/>
    <cellStyle name="Normal 6 21 2" xfId="9429" xr:uid="{3EC40987-5657-4C5B-815A-48FDE40AB38B}"/>
    <cellStyle name="Normal 6 21 2 2" xfId="49312" xr:uid="{CC0F28AF-045B-4D0C-9405-72EBA4654545}"/>
    <cellStyle name="Normal 6 21 3" xfId="44693" xr:uid="{65AB3AB0-74CF-45F8-BD86-168FA7443DC9}"/>
    <cellStyle name="Normal 6 22" xfId="6654" xr:uid="{79F8819F-CB39-45F3-B244-79D619B7C548}"/>
    <cellStyle name="Normal 6 22 2" xfId="46547" xr:uid="{78BB4264-D478-44B1-AA08-25946FE242CF}"/>
    <cellStyle name="Normal 6 23" xfId="6712" xr:uid="{4AE70F9E-0450-4C31-825E-ABC238EFA23F}"/>
    <cellStyle name="Normal 6 23 2" xfId="46597" xr:uid="{32DD9632-E57A-4BC4-808E-11022551170C}"/>
    <cellStyle name="Normal 6 24" xfId="10773" xr:uid="{916FB491-EFBF-4915-8D02-05972C22389C}"/>
    <cellStyle name="Normal 6 24 2" xfId="50655" xr:uid="{B925B990-5F3C-4AED-9E45-CEE4038E9E65}"/>
    <cellStyle name="Normal 6 25" xfId="12563" xr:uid="{7E8E0C33-E04D-4996-A62A-143A3AE9C75D}"/>
    <cellStyle name="Normal 6 25 2" xfId="52444" xr:uid="{71D0CB24-B314-4528-8A5D-9D89D653EE0A}"/>
    <cellStyle name="Normal 6 26" xfId="12597" xr:uid="{BFF55172-EE61-48D2-8E05-CAD8BC3179E8}"/>
    <cellStyle name="Normal 6 26 2" xfId="52477" xr:uid="{B5CEDB60-024C-4EB1-9332-8C60A3B6081F}"/>
    <cellStyle name="Normal 6 27" xfId="12632" xr:uid="{969FBFC8-58D9-4630-9125-E0FDFE31D073}"/>
    <cellStyle name="Normal 6 27 2" xfId="52510" xr:uid="{C9EC05F7-B6C4-4DB3-9EB7-AA7BEE39EDFE}"/>
    <cellStyle name="Normal 6 28" xfId="12724" xr:uid="{717D6D82-B243-4D42-AF4D-0538233FB2FE}"/>
    <cellStyle name="Normal 6 28 2" xfId="52600" xr:uid="{7D1EA9C9-4C8B-4338-8D72-C4312F3485D7}"/>
    <cellStyle name="Normal 6 29" xfId="12832" xr:uid="{74770388-5202-4566-8A5A-AFC84AB3DA89}"/>
    <cellStyle name="Normal 6 29 2" xfId="52708" xr:uid="{3B70F22E-2E39-41B1-8788-23259F9CB58C}"/>
    <cellStyle name="Normal 6 3" xfId="161" xr:uid="{6E7FDFD4-AC27-4790-8C4A-BEBD0F918384}"/>
    <cellStyle name="Normal 6 3 2" xfId="2579" xr:uid="{DE958F40-FF55-44A2-883F-F898B69874C9}"/>
    <cellStyle name="Normal 6 3 2 2" xfId="4496" xr:uid="{C3918336-DADC-48A6-BFFB-BE8C8648E3CE}"/>
    <cellStyle name="Normal 6 3 2 2 2" xfId="9212" xr:uid="{563EAC3D-203E-4D40-8652-2691EE118F57}"/>
    <cellStyle name="Normal 6 3 2 2 2 2" xfId="49095" xr:uid="{04D2CC28-FDA8-4280-AFCB-65B07310350F}"/>
    <cellStyle name="Normal 6 3 2 2 3" xfId="44400" xr:uid="{7CD70757-3C08-466C-8309-E4AAC7BBCF90}"/>
    <cellStyle name="Normal 6 3 2 3" xfId="6391" xr:uid="{A2874B2E-66C2-4886-939E-2BDB9E52F6A6}"/>
    <cellStyle name="Normal 6 3 2 3 2" xfId="10589" xr:uid="{BBD39FFA-887E-4EEB-AA44-CEAE539D0132}"/>
    <cellStyle name="Normal 6 3 2 3 2 2" xfId="50472" xr:uid="{A8C8775F-CCF1-4A27-A829-1BC1EAABC544}"/>
    <cellStyle name="Normal 6 3 2 3 3" xfId="46285" xr:uid="{618FA3A2-73D7-4FD2-A78A-224703064A9A}"/>
    <cellStyle name="Normal 6 3 2 4" xfId="7877" xr:uid="{54BC1AD5-257E-4589-9166-0CA7830B4591}"/>
    <cellStyle name="Normal 6 3 2 4 2" xfId="47760" xr:uid="{487F5F95-935E-4035-9ACB-714E72C92E5D}"/>
    <cellStyle name="Normal 6 3 2 5" xfId="12363" xr:uid="{D7DABCDD-38D3-43C4-8A1E-5658AB4DE8E0}"/>
    <cellStyle name="Normal 6 3 2 5 2" xfId="52244" xr:uid="{1D2086EA-A590-4D3B-AADF-2A56A6BB3F89}"/>
    <cellStyle name="Normal 6 3 2 6" xfId="38775" xr:uid="{D99BC5E3-19FC-4874-AEE2-D61AD1D0E971}"/>
    <cellStyle name="Normal 6 3 2 7" xfId="40664" xr:uid="{173DDD27-33FD-4624-AD4F-562B57DF3708}"/>
    <cellStyle name="Normal 6 3 2 8" xfId="42511" xr:uid="{478BA3FE-3D15-48C3-BCF9-0EF12A6C6FE9}"/>
    <cellStyle name="Normal 6 3 3" xfId="40623" xr:uid="{CB200C9B-1FD2-4E1E-9DFF-6DADADFB3ED5}"/>
    <cellStyle name="Normal 6 30" xfId="13401" xr:uid="{81A16D91-57B2-4121-A733-1861A6E6EB2C}"/>
    <cellStyle name="Normal 6 30 2" xfId="53274" xr:uid="{B10A5EB3-7A60-4DBC-8145-CB7989767B41}"/>
    <cellStyle name="Normal 6 31" xfId="38467" xr:uid="{48DF245D-99DA-41CF-97DE-3D297F2AEF11}"/>
    <cellStyle name="Normal 6 32" xfId="1007" xr:uid="{AA55874C-0E39-4867-A4F0-B3A0BB5D50B6}"/>
    <cellStyle name="Normal 6 33" xfId="40439" xr:uid="{E3BF91CC-5F12-426A-ACCF-8FB64600F2FF}"/>
    <cellStyle name="Normal 6 34" xfId="40551" xr:uid="{42BE3770-D0D4-4449-8F63-B912BDB4542C}"/>
    <cellStyle name="Normal 6 35" xfId="40737" xr:uid="{8A0F91B9-1A5B-45E2-B2AF-4D651C133F50}"/>
    <cellStyle name="Normal 6 36" xfId="40863" xr:uid="{79B84CCB-BF04-4159-84FE-6576B6727FB0}"/>
    <cellStyle name="Normal 6 37" xfId="53344" xr:uid="{2DBABBED-A246-4B13-BA02-F1296782CA2E}"/>
    <cellStyle name="Normal 6 38" xfId="53446" xr:uid="{6872D1BE-417F-43AA-978A-76C4287331CD}"/>
    <cellStyle name="Normal 6 39" xfId="693" xr:uid="{4F8B8B03-20C1-4C3E-9C4A-CEDCC209BAFD}"/>
    <cellStyle name="Normal 6 4" xfId="220" xr:uid="{3AA968DC-858A-422C-9DAF-479633C76490}"/>
    <cellStyle name="Normal 6 4 10" xfId="12960" xr:uid="{06E8BCEA-C719-4885-B6BB-FB72FF7CE0AA}"/>
    <cellStyle name="Normal 6 4 10 2" xfId="52834" xr:uid="{C3E2A925-D5BD-4482-9B55-0A8CFA2D5324}"/>
    <cellStyle name="Normal 6 4 11" xfId="1139" xr:uid="{43893076-0895-478B-BAEB-704E988F9DBE}"/>
    <cellStyle name="Normal 6 4 12" xfId="41002" xr:uid="{C1798C4A-3EA9-4486-B4C1-3B2B1B579FCD}"/>
    <cellStyle name="Normal 6 4 13" xfId="898" xr:uid="{83614254-90B8-40B5-B204-8E30E181F81C}"/>
    <cellStyle name="Normal 6 4 2" xfId="388" xr:uid="{F7913AF2-47C0-4BD5-AA93-2C7F99022EBD}"/>
    <cellStyle name="Normal 6 4 2 2" xfId="2255" xr:uid="{2D4F7D2E-D492-44E1-A3DF-921A32207AEC}"/>
    <cellStyle name="Normal 6 4 2 2 2" xfId="4181" xr:uid="{9B9268AD-79DD-40D9-98F9-2BCE6752FC91}"/>
    <cellStyle name="Normal 6 4 2 2 2 2" xfId="8956" xr:uid="{3D84E283-536B-4563-A746-7A0A7AF3AC55}"/>
    <cellStyle name="Normal 6 4 2 2 2 2 2" xfId="48839" xr:uid="{0CB11BB8-5346-4F46-B036-091B03215087}"/>
    <cellStyle name="Normal 6 4 2 2 2 3" xfId="44085" xr:uid="{6FD4CAE2-83A3-4E84-A556-716969D9F0BB}"/>
    <cellStyle name="Normal 6 4 2 2 3" xfId="6074" xr:uid="{A2B4F629-3164-478A-994F-31888BFF33B0}"/>
    <cellStyle name="Normal 6 4 2 2 3 2" xfId="10331" xr:uid="{B4A5EDA7-5B00-4795-88DB-FDAAF46484FF}"/>
    <cellStyle name="Normal 6 4 2 2 3 2 2" xfId="50214" xr:uid="{C2D05DAB-71F8-4069-850A-3036C77C4020}"/>
    <cellStyle name="Normal 6 4 2 2 3 3" xfId="45968" xr:uid="{959C6270-9BF7-4BDC-8045-47C476506CED}"/>
    <cellStyle name="Normal 6 4 2 2 4" xfId="7621" xr:uid="{0B92C960-E9FC-4FF5-8F9A-28ADB2434347}"/>
    <cellStyle name="Normal 6 4 2 2 4 2" xfId="47504" xr:uid="{E2FEA0B3-CF29-408F-B44A-32FE791A9099}"/>
    <cellStyle name="Normal 6 4 2 2 5" xfId="12048" xr:uid="{07C7056D-E615-4344-9DEA-86D9BC51583B}"/>
    <cellStyle name="Normal 6 4 2 2 5 2" xfId="51929" xr:uid="{B21F8935-4EFC-47B7-8679-D058E4970326}"/>
    <cellStyle name="Normal 6 4 2 2 6" xfId="42196" xr:uid="{2DC03E66-0503-4347-B843-29ED2FFEA725}"/>
    <cellStyle name="Normal 6 4 2 3" xfId="3567" xr:uid="{04A73055-6D7A-4633-A01C-B3A3AED1D8FE}"/>
    <cellStyle name="Normal 6 4 2 3 2" xfId="8531" xr:uid="{00692115-6227-4418-890D-2BFC5009CE09}"/>
    <cellStyle name="Normal 6 4 2 3 2 2" xfId="48414" xr:uid="{EEC8E256-9957-415F-B281-2B8CF8E136C5}"/>
    <cellStyle name="Normal 6 4 2 3 3" xfId="43471" xr:uid="{416BA0DB-DF7C-40CC-BDF2-C40C07F08CBA}"/>
    <cellStyle name="Normal 6 4 2 4" xfId="5475" xr:uid="{1714E4AA-6FE9-46C8-B333-D34F3972385B}"/>
    <cellStyle name="Normal 6 4 2 4 2" xfId="9906" xr:uid="{BBAB0D36-057F-402A-A362-32DBDADB4996}"/>
    <cellStyle name="Normal 6 4 2 4 2 2" xfId="49789" xr:uid="{10B5CF81-4F94-4C57-9F17-239D9B8D5337}"/>
    <cellStyle name="Normal 6 4 2 4 3" xfId="45369" xr:uid="{C2BF15E1-FB29-40F7-BD53-1318ED22DFC4}"/>
    <cellStyle name="Normal 6 4 2 5" xfId="7196" xr:uid="{B23AB8B9-8C1E-453C-A133-E74AF724DD70}"/>
    <cellStyle name="Normal 6 4 2 5 2" xfId="47079" xr:uid="{44BA2102-7261-459C-B2E6-10C9A9178D25}"/>
    <cellStyle name="Normal 6 4 2 6" xfId="11449" xr:uid="{1AA5C4EC-7209-443E-9CA5-E327B5B056E6}"/>
    <cellStyle name="Normal 6 4 2 6 2" xfId="51330" xr:uid="{00EC873E-B3D0-49C2-A0EB-CE1AF1128211}"/>
    <cellStyle name="Normal 6 4 2 7" xfId="13124" xr:uid="{F139FF59-0E1E-41BA-9C10-10CFD71F3710}"/>
    <cellStyle name="Normal 6 4 2 7 2" xfId="52998" xr:uid="{2ADA4E4E-A286-4F88-AC5B-B4DD5FD22308}"/>
    <cellStyle name="Normal 6 4 2 8" xfId="41582" xr:uid="{D8DBA301-1200-4EAE-B7A3-9A109CAA78B6}"/>
    <cellStyle name="Normal 6 4 2 9" xfId="1644" xr:uid="{82B10878-FCFC-4A5A-98FC-D6D21A350A34}"/>
    <cellStyle name="Normal 6 4 3" xfId="1528" xr:uid="{A57BEBB3-0EDE-4CF3-AC02-DA5EBC621000}"/>
    <cellStyle name="Normal 6 4 3 2" xfId="3403" xr:uid="{E9439DF1-F3ED-4415-B4F6-CADE52E4B631}"/>
    <cellStyle name="Normal 6 4 3 2 2" xfId="8428" xr:uid="{5B4E4497-5132-49B4-B27D-88163B4998A9}"/>
    <cellStyle name="Normal 6 4 3 2 2 2" xfId="48311" xr:uid="{3CCDC83D-1B12-4302-897C-99F5C4D3603A}"/>
    <cellStyle name="Normal 6 4 3 2 3" xfId="43307" xr:uid="{99A6CB2C-73DB-437D-B90E-1E1DF693C25A}"/>
    <cellStyle name="Normal 6 4 3 3" xfId="5311" xr:uid="{4E146878-9D38-4869-8348-7A95EC668FE9}"/>
    <cellStyle name="Normal 6 4 3 3 2" xfId="9803" xr:uid="{415A526D-7019-4CD0-A46D-E46230BE49C5}"/>
    <cellStyle name="Normal 6 4 3 3 2 2" xfId="49686" xr:uid="{1BA6BEE5-9D03-4CC9-B36B-334DDDADF4CA}"/>
    <cellStyle name="Normal 6 4 3 3 3" xfId="45205" xr:uid="{B399ED86-A6FA-4D14-926E-AFBAFEE66938}"/>
    <cellStyle name="Normal 6 4 3 4" xfId="7093" xr:uid="{30220E8B-4641-43A0-B8FA-EC80C35D732F}"/>
    <cellStyle name="Normal 6 4 3 4 2" xfId="46976" xr:uid="{D9069B02-D26D-4A7C-B8F6-8D1CBD276DDA}"/>
    <cellStyle name="Normal 6 4 3 5" xfId="11285" xr:uid="{F6954489-F5C1-4BD3-B4BD-BA285D3D3BFB}"/>
    <cellStyle name="Normal 6 4 3 5 2" xfId="51166" xr:uid="{152D798C-2ED4-4FCA-B848-7CE3D3B6D2D8}"/>
    <cellStyle name="Normal 6 4 3 6" xfId="41418" xr:uid="{32896BD7-6E45-4EED-AD6B-935673DF3E68}"/>
    <cellStyle name="Normal 6 4 4" xfId="2091" xr:uid="{6EF291A1-C4BF-44FE-9CF1-0FB33DBC48E1}"/>
    <cellStyle name="Normal 6 4 4 2" xfId="4017" xr:uid="{817E5705-49F3-4E1C-92BF-2FA73005E583}"/>
    <cellStyle name="Normal 6 4 4 2 2" xfId="8853" xr:uid="{7513E5C7-08E4-4FAB-98A6-7B5A07DD154A}"/>
    <cellStyle name="Normal 6 4 4 2 2 2" xfId="48736" xr:uid="{63CF0C3D-CB18-4067-9479-55A9576CFA8F}"/>
    <cellStyle name="Normal 6 4 4 2 3" xfId="43921" xr:uid="{66346141-C7E9-4174-97C3-7EA7BE7E04DA}"/>
    <cellStyle name="Normal 6 4 4 3" xfId="5910" xr:uid="{2C905EAD-71C1-480C-9172-20384513C061}"/>
    <cellStyle name="Normal 6 4 4 3 2" xfId="10228" xr:uid="{24684B91-8E98-42FA-8EE4-4D8B849E6529}"/>
    <cellStyle name="Normal 6 4 4 3 2 2" xfId="50111" xr:uid="{5924140C-902F-438E-90C1-712DC3FB57AD}"/>
    <cellStyle name="Normal 6 4 4 3 3" xfId="45804" xr:uid="{C174D099-24E3-4DAF-A4A7-4C53600FCD4B}"/>
    <cellStyle name="Normal 6 4 4 4" xfId="7518" xr:uid="{6ACA6690-A038-4DCA-B733-05FD0BDFB779}"/>
    <cellStyle name="Normal 6 4 4 4 2" xfId="47401" xr:uid="{223B1B91-F6E3-4BC6-B243-7A51F99F3DC3}"/>
    <cellStyle name="Normal 6 4 4 5" xfId="11884" xr:uid="{9F510601-9026-4BBB-99AE-EFF70EF39D6A}"/>
    <cellStyle name="Normal 6 4 4 5 2" xfId="51765" xr:uid="{7E06A386-0618-4377-BE7F-D57767CF1D69}"/>
    <cellStyle name="Normal 6 4 4 6" xfId="42032" xr:uid="{A2B9F806-EE61-4D57-8FED-E653F0157AE6}"/>
    <cellStyle name="Normal 6 4 5" xfId="2680" xr:uid="{F6B08E94-357A-45BA-9479-19D668A968F4}"/>
    <cellStyle name="Normal 6 4 5 2" xfId="4594" xr:uid="{7116BE0E-5D58-408A-B000-469182ACD85E}"/>
    <cellStyle name="Normal 6 4 5 2 2" xfId="9270" xr:uid="{539E4AF7-C2D5-475C-986E-858EAEEA100E}"/>
    <cellStyle name="Normal 6 4 5 2 2 2" xfId="49153" xr:uid="{7A635AA4-03B3-4FED-88DA-1ED54CCDE355}"/>
    <cellStyle name="Normal 6 4 5 2 3" xfId="44498" xr:uid="{74E4951D-FD1C-499C-A421-1D247DBF7D01}"/>
    <cellStyle name="Normal 6 4 5 3" xfId="6489" xr:uid="{A8EE2625-859C-4B20-BF7C-15477BC97892}"/>
    <cellStyle name="Normal 6 4 5 3 2" xfId="10647" xr:uid="{7D7432FF-AEE7-4766-8265-FB3FE1E0FAEB}"/>
    <cellStyle name="Normal 6 4 5 3 2 2" xfId="50530" xr:uid="{B65AE915-22F8-4426-A0B3-EFA0C22A4CAC}"/>
    <cellStyle name="Normal 6 4 5 3 3" xfId="46383" xr:uid="{1C504A98-A651-4391-B9BE-A95A40EDFDC2}"/>
    <cellStyle name="Normal 6 4 5 4" xfId="7935" xr:uid="{03106A62-C560-4B73-9AAE-14101244131A}"/>
    <cellStyle name="Normal 6 4 5 4 2" xfId="47818" xr:uid="{37F4EDA1-1CD9-4FBA-A182-BA43B0B82E70}"/>
    <cellStyle name="Normal 6 4 5 5" xfId="12461" xr:uid="{FC135AF4-DAEB-4F4A-96EB-FBF1CE8B78BA}"/>
    <cellStyle name="Normal 6 4 5 5 2" xfId="52342" xr:uid="{137D1974-2E76-4A82-AC1F-54D3F895A962}"/>
    <cellStyle name="Normal 6 4 5 6" xfId="42608" xr:uid="{3ADDC3AF-5699-4047-94D5-39CFA3DB659A}"/>
    <cellStyle name="Normal 6 4 6" xfId="2987" xr:uid="{76D0AE5F-A592-4B83-9778-EB3435B4B103}"/>
    <cellStyle name="Normal 6 4 6 2" xfId="8127" xr:uid="{E9C350DA-8451-4091-A913-251D96355812}"/>
    <cellStyle name="Normal 6 4 6 2 2" xfId="48010" xr:uid="{9AA0D76F-2308-4E4D-8BB7-C194364159A9}"/>
    <cellStyle name="Normal 6 4 6 3" xfId="42891" xr:uid="{C317C3E1-2F59-4A2C-9F30-EC64ECF4F2BA}"/>
    <cellStyle name="Normal 6 4 7" xfId="4926" xr:uid="{63F1F03B-7DAB-4877-9041-11E827C2212C}"/>
    <cellStyle name="Normal 6 4 7 2" xfId="9502" xr:uid="{A1A4D113-6936-4F18-BEA7-E7EFAD77E493}"/>
    <cellStyle name="Normal 6 4 7 2 2" xfId="49385" xr:uid="{5616D2D2-DAC4-43D7-8D26-0A8ECBECAF08}"/>
    <cellStyle name="Normal 6 4 7 3" xfId="44820" xr:uid="{502F75B0-FF79-4A6C-90F7-D3BA90F2FA7C}"/>
    <cellStyle name="Normal 6 4 8" xfId="6791" xr:uid="{5B672BE8-1310-47F6-BA5C-E0CD289A127D}"/>
    <cellStyle name="Normal 6 4 8 2" xfId="46674" xr:uid="{C58B7750-3C6C-4C2A-B340-EA87BF5BF035}"/>
    <cellStyle name="Normal 6 4 9" xfId="10900" xr:uid="{F79E7A05-200A-4D15-994D-1706B222FA84}"/>
    <cellStyle name="Normal 6 4 9 2" xfId="50781" xr:uid="{1CC30C39-0832-4739-B8C4-18438CAA82AB}"/>
    <cellStyle name="Normal 6 5" xfId="427" xr:uid="{E574C717-1785-437A-881C-713AAF88741A}"/>
    <cellStyle name="Normal 6 5 10" xfId="1177" xr:uid="{751F627D-9E1F-44DB-8D51-DD4BF1954CBB}"/>
    <cellStyle name="Normal 6 5 2" xfId="1678" xr:uid="{17B474E3-87BD-4EF3-98E0-75E524F4D66D}"/>
    <cellStyle name="Normal 6 5 2 2" xfId="3606" xr:uid="{B2081D49-C4D2-41EA-8FBC-8B1F2617D408}"/>
    <cellStyle name="Normal 6 5 2 2 2" xfId="8565" xr:uid="{BF281842-ABC3-43B1-8BC5-65911AF6EA4D}"/>
    <cellStyle name="Normal 6 5 2 2 2 2" xfId="48448" xr:uid="{48E05008-B946-4497-91FF-7B119E33846B}"/>
    <cellStyle name="Normal 6 5 2 2 3" xfId="43510" xr:uid="{FA6C3542-E103-4019-8549-24414C81C3E0}"/>
    <cellStyle name="Normal 6 5 2 3" xfId="5514" xr:uid="{CBC88D61-E79B-4865-833B-0DB55E1C2BAD}"/>
    <cellStyle name="Normal 6 5 2 3 2" xfId="9940" xr:uid="{472A2401-E711-4881-983D-EC9C2087FC9C}"/>
    <cellStyle name="Normal 6 5 2 3 2 2" xfId="49823" xr:uid="{42F39979-C758-49ED-AD9F-B168DECF8849}"/>
    <cellStyle name="Normal 6 5 2 3 3" xfId="45408" xr:uid="{CF37D4AA-6D80-4A71-9996-35CF888F38A3}"/>
    <cellStyle name="Normal 6 5 2 4" xfId="7230" xr:uid="{A9620B6C-30DD-43F6-861F-C2A5821B448D}"/>
    <cellStyle name="Normal 6 5 2 4 2" xfId="47113" xr:uid="{A6429900-5832-4CBA-8F66-0113F7471A8F}"/>
    <cellStyle name="Normal 6 5 2 5" xfId="11488" xr:uid="{DEA817D1-647C-4B2D-9FC5-EA9BF5B3FAF6}"/>
    <cellStyle name="Normal 6 5 2 5 2" xfId="51369" xr:uid="{8D27C6DA-5713-46D4-96A1-FACDFD86FBC5}"/>
    <cellStyle name="Normal 6 5 2 6" xfId="41621" xr:uid="{569CA825-2A05-4E9D-BF6E-0372011BB1F3}"/>
    <cellStyle name="Normal 6 5 3" xfId="2294" xr:uid="{3784F180-9890-408F-BFAA-D03EE2B7363A}"/>
    <cellStyle name="Normal 6 5 3 2" xfId="4220" xr:uid="{F097EDA8-34AD-4235-BE9E-D48B6E675F6E}"/>
    <cellStyle name="Normal 6 5 3 2 2" xfId="8990" xr:uid="{F9E3CA09-C6F1-4B96-89CD-F7617F06C892}"/>
    <cellStyle name="Normal 6 5 3 2 2 2" xfId="48873" xr:uid="{ECCEFAEC-8F70-414B-BC6D-BFD8A8FCE935}"/>
    <cellStyle name="Normal 6 5 3 2 3" xfId="44124" xr:uid="{3D461266-BAE8-4DD4-91C3-660D93AC9783}"/>
    <cellStyle name="Normal 6 5 3 3" xfId="6113" xr:uid="{6C98BE8B-9F0A-4FF1-943E-7019FABC518C}"/>
    <cellStyle name="Normal 6 5 3 3 2" xfId="10365" xr:uid="{A190081F-E792-4DAB-96DB-1C0CE82F1002}"/>
    <cellStyle name="Normal 6 5 3 3 2 2" xfId="50248" xr:uid="{DB776259-D670-4BE7-BD18-396D9E7D2384}"/>
    <cellStyle name="Normal 6 5 3 3 3" xfId="46007" xr:uid="{C88F1917-C317-42A9-AAD6-864D80C0C938}"/>
    <cellStyle name="Normal 6 5 3 4" xfId="7655" xr:uid="{67F0B4CC-4092-4759-A637-9D6F750292D9}"/>
    <cellStyle name="Normal 6 5 3 4 2" xfId="47538" xr:uid="{F86B90C0-63BB-4F88-9A33-C0A250520243}"/>
    <cellStyle name="Normal 6 5 3 5" xfId="12087" xr:uid="{8C59A4ED-899A-4669-B0AF-F532FC41ED50}"/>
    <cellStyle name="Normal 6 5 3 5 2" xfId="51968" xr:uid="{95232C6C-C193-4A28-8F7D-7DB2D40A9203}"/>
    <cellStyle name="Normal 6 5 3 6" xfId="42235" xr:uid="{E6CC7A1F-1F0D-48AD-91BD-2A90841D25F9}"/>
    <cellStyle name="Normal 6 5 4" xfId="3027" xr:uid="{F99F35E5-DA27-4FFD-B407-906C56B04586}"/>
    <cellStyle name="Normal 6 5 4 2" xfId="8161" xr:uid="{9E5A767C-0628-4CC5-AD72-238694B99AE7}"/>
    <cellStyle name="Normal 6 5 4 2 2" xfId="48044" xr:uid="{AEA26F5F-16E4-4FB4-B7A4-D8BA7CDBCEEB}"/>
    <cellStyle name="Normal 6 5 4 3" xfId="42931" xr:uid="{1E0E1459-871E-482F-AC7C-E986499AD17F}"/>
    <cellStyle name="Normal 6 5 5" xfId="4965" xr:uid="{AA3653BB-DC76-45BB-90FF-CE2674D93CA1}"/>
    <cellStyle name="Normal 6 5 5 2" xfId="9536" xr:uid="{8AFEE1BA-A5D7-46D7-9A3F-D3B9E341B1EF}"/>
    <cellStyle name="Normal 6 5 5 2 2" xfId="49419" xr:uid="{2980BD96-7FA6-4F3B-BCC8-2D3759B94218}"/>
    <cellStyle name="Normal 6 5 5 3" xfId="44859" xr:uid="{D23BAE61-9FDE-4281-8884-5E098DCAC9A1}"/>
    <cellStyle name="Normal 6 5 6" xfId="6825" xr:uid="{E24F859E-2763-417D-BC2A-967B1880FCC4}"/>
    <cellStyle name="Normal 6 5 6 2" xfId="46708" xr:uid="{2615810E-56A6-485D-9648-3EA30D51D7B5}"/>
    <cellStyle name="Normal 6 5 7" xfId="10939" xr:uid="{FEE0E3B4-593C-47A1-9E2F-1305048E25E0}"/>
    <cellStyle name="Normal 6 5 7 2" xfId="50820" xr:uid="{F9242D90-5654-49D9-8096-24A4744650A5}"/>
    <cellStyle name="Normal 6 5 8" xfId="13163" xr:uid="{8DBD0FB7-CCAB-4CA1-AD2E-74D9ACDAA8E1}"/>
    <cellStyle name="Normal 6 5 8 2" xfId="53037" xr:uid="{CFAF663A-906D-4E58-A1E5-A8C1D1FAB468}"/>
    <cellStyle name="Normal 6 5 9" xfId="41042" xr:uid="{37D2AE2C-4F7A-4817-9811-D49C21C80184}"/>
    <cellStyle name="Normal 6 6" xfId="461" xr:uid="{6F8BC34A-9D9F-4358-B2BE-FCB5D86973B1}"/>
    <cellStyle name="Normal 6 6 10" xfId="1206" xr:uid="{C9F1DD70-8288-4CE6-897C-FF9C798C3CEF}"/>
    <cellStyle name="Normal 6 6 2" xfId="1707" xr:uid="{99CE9F13-CD86-4686-B0CF-53D43C86624F}"/>
    <cellStyle name="Normal 6 6 2 2" xfId="3635" xr:uid="{A383CF84-56E2-4F25-AD83-C4B0EE336048}"/>
    <cellStyle name="Normal 6 6 2 2 2" xfId="8592" xr:uid="{F08714B7-E1D5-4A87-95E2-D3627B45DA53}"/>
    <cellStyle name="Normal 6 6 2 2 2 2" xfId="48475" xr:uid="{6CE36A3D-489B-4030-BAF7-FE9604DFD834}"/>
    <cellStyle name="Normal 6 6 2 2 3" xfId="43539" xr:uid="{95670BF2-0BBF-48B2-8E1E-AC7721B22364}"/>
    <cellStyle name="Normal 6 6 2 3" xfId="5543" xr:uid="{8CB25915-D15C-410F-BB72-8214CDA39E61}"/>
    <cellStyle name="Normal 6 6 2 3 2" xfId="9967" xr:uid="{84E359CA-FE37-4A83-8595-5CCBE743221A}"/>
    <cellStyle name="Normal 6 6 2 3 2 2" xfId="49850" xr:uid="{54175251-B5CD-4E63-991C-2BFBA49BFC61}"/>
    <cellStyle name="Normal 6 6 2 3 3" xfId="45437" xr:uid="{FF4D4AA3-F996-4A6E-97CA-10DD99140731}"/>
    <cellStyle name="Normal 6 6 2 4" xfId="7257" xr:uid="{335EECF4-F09C-4C69-9D1A-A545E4083A17}"/>
    <cellStyle name="Normal 6 6 2 4 2" xfId="47140" xr:uid="{EAB7840C-08CD-4BB0-B854-85D3CFF83B67}"/>
    <cellStyle name="Normal 6 6 2 5" xfId="11517" xr:uid="{B86831C9-37DC-4737-84EC-245AAAB04330}"/>
    <cellStyle name="Normal 6 6 2 5 2" xfId="51398" xr:uid="{753FD1BD-3F80-4CF4-A69C-E948617E99D3}"/>
    <cellStyle name="Normal 6 6 2 6" xfId="41650" xr:uid="{C6FA899A-1AB5-4280-88BE-F6648D6F2F76}"/>
    <cellStyle name="Normal 6 6 3" xfId="2323" xr:uid="{6378E23E-0A98-47D6-8F0F-089EEF133BC9}"/>
    <cellStyle name="Normal 6 6 3 2" xfId="4249" xr:uid="{2BE811FB-8404-4E7E-8F49-C89D7220AFD0}"/>
    <cellStyle name="Normal 6 6 3 2 2" xfId="9017" xr:uid="{D93638F1-3069-4DCB-9B31-DF1049ADC861}"/>
    <cellStyle name="Normal 6 6 3 2 2 2" xfId="48900" xr:uid="{C5523219-A8B8-48A4-958E-DA391D14EA4A}"/>
    <cellStyle name="Normal 6 6 3 2 3" xfId="44153" xr:uid="{AE0EFB48-CE29-43D1-9883-3B2486C1D970}"/>
    <cellStyle name="Normal 6 6 3 3" xfId="6142" xr:uid="{EE82B2C9-66A0-4478-AEDC-1CE18E299778}"/>
    <cellStyle name="Normal 6 6 3 3 2" xfId="10392" xr:uid="{743E95F5-8411-4851-ABB0-2C47A183F74D}"/>
    <cellStyle name="Normal 6 6 3 3 2 2" xfId="50275" xr:uid="{60A83400-CF67-4E77-BC4C-7CD72187F032}"/>
    <cellStyle name="Normal 6 6 3 3 3" xfId="46036" xr:uid="{60D8EA0E-3A24-46A7-BF7A-5207683103D5}"/>
    <cellStyle name="Normal 6 6 3 4" xfId="7682" xr:uid="{99B69CF3-C79B-418A-B141-E84D8B6AA9FA}"/>
    <cellStyle name="Normal 6 6 3 4 2" xfId="47565" xr:uid="{D08FCBA7-F2DE-447F-9857-C223F2999A0A}"/>
    <cellStyle name="Normal 6 6 3 5" xfId="12116" xr:uid="{052E4967-6945-448E-912D-FE3AFDC65606}"/>
    <cellStyle name="Normal 6 6 3 5 2" xfId="51997" xr:uid="{66FC6D5C-4338-49E2-9194-6DDD182DF7EB}"/>
    <cellStyle name="Normal 6 6 3 6" xfId="42264" xr:uid="{ED8F824D-142D-418A-A6DB-863FA5C4529F}"/>
    <cellStyle name="Normal 6 6 4" xfId="3056" xr:uid="{3EEE4B2B-D148-49F3-94DC-EDFAF486C96D}"/>
    <cellStyle name="Normal 6 6 4 2" xfId="8188" xr:uid="{3B8374FB-4A5C-4BA6-A989-B19A0DF442B8}"/>
    <cellStyle name="Normal 6 6 4 2 2" xfId="48071" xr:uid="{F128BD5D-BBA4-4F31-82FB-D53C45B43F1C}"/>
    <cellStyle name="Normal 6 6 4 3" xfId="42960" xr:uid="{55447069-3170-45DE-9924-19D93CC6780B}"/>
    <cellStyle name="Normal 6 6 5" xfId="4994" xr:uid="{5A56F62E-6D84-45B5-9CA9-F9992ACA1B70}"/>
    <cellStyle name="Normal 6 6 5 2" xfId="9563" xr:uid="{9AD508AF-D8DA-4761-B6D3-7E4EB6F8356E}"/>
    <cellStyle name="Normal 6 6 5 2 2" xfId="49446" xr:uid="{A0BA44B8-A0B8-4587-9113-EE5E3F80C606}"/>
    <cellStyle name="Normal 6 6 5 3" xfId="44888" xr:uid="{AD879A05-1B09-457C-9656-95A2A4EB7828}"/>
    <cellStyle name="Normal 6 6 6" xfId="6852" xr:uid="{4695C7B9-A446-4AC2-BF05-BD57518285D8}"/>
    <cellStyle name="Normal 6 6 6 2" xfId="46735" xr:uid="{B4ADF55B-A46A-4AFA-9F97-0179D5B70B67}"/>
    <cellStyle name="Normal 6 6 7" xfId="10968" xr:uid="{A243B5FF-CE04-4F09-8731-17C85F907CA9}"/>
    <cellStyle name="Normal 6 6 7 2" xfId="50849" xr:uid="{B7822001-7C47-47D2-848D-A5B38A10E9B4}"/>
    <cellStyle name="Normal 6 6 8" xfId="13192" xr:uid="{1B5A57BC-ADA1-4895-A215-CCA7CA028BDA}"/>
    <cellStyle name="Normal 6 6 8 2" xfId="53066" xr:uid="{FF97A85A-4FD2-4F43-8AFD-E197EAD6E916}"/>
    <cellStyle name="Normal 6 6 9" xfId="41071" xr:uid="{B88C4FD2-722C-4E24-AE4A-B965A40C5261}"/>
    <cellStyle name="Normal 6 7" xfId="494" xr:uid="{32F531EB-C666-467C-B2E0-69FEBC05613D}"/>
    <cellStyle name="Normal 6 7 10" xfId="1237" xr:uid="{C0B0D19E-5F78-4AE8-86E3-950C27A0BCF8}"/>
    <cellStyle name="Normal 6 7 2" xfId="1738" xr:uid="{B1353E6E-ECA3-4325-9ADE-3056D27AAB81}"/>
    <cellStyle name="Normal 6 7 2 2" xfId="3666" xr:uid="{D3484D7C-58E8-423E-B439-05282436FAB6}"/>
    <cellStyle name="Normal 6 7 2 2 2" xfId="8622" xr:uid="{588E7C30-23A5-42B9-87EE-1C290455B659}"/>
    <cellStyle name="Normal 6 7 2 2 2 2" xfId="48505" xr:uid="{D8D159F9-5B70-442F-AF20-6AF5F9833805}"/>
    <cellStyle name="Normal 6 7 2 2 3" xfId="43570" xr:uid="{8EA73027-5500-4573-88F9-86D2487580D4}"/>
    <cellStyle name="Normal 6 7 2 3" xfId="5574" xr:uid="{B967EE94-971F-47C9-9611-D12E038ED841}"/>
    <cellStyle name="Normal 6 7 2 3 2" xfId="9997" xr:uid="{F8E36CAF-FD8E-4005-B1E0-A667627368A8}"/>
    <cellStyle name="Normal 6 7 2 3 2 2" xfId="49880" xr:uid="{958C594D-4340-445D-8C66-60E6982E3D7A}"/>
    <cellStyle name="Normal 6 7 2 3 3" xfId="45468" xr:uid="{28E1D9D6-D3E4-4B93-8222-DF7023B9824B}"/>
    <cellStyle name="Normal 6 7 2 4" xfId="7287" xr:uid="{3EC12E5C-929F-4CE6-8F30-162622FB095D}"/>
    <cellStyle name="Normal 6 7 2 4 2" xfId="47170" xr:uid="{AB22531F-BA6C-488A-A34D-989602570C7A}"/>
    <cellStyle name="Normal 6 7 2 5" xfId="11548" xr:uid="{3A9568E9-4FC2-450F-A0B9-37BEDEB20E8B}"/>
    <cellStyle name="Normal 6 7 2 5 2" xfId="51429" xr:uid="{F6A78EB1-6C6D-492C-9B76-F0AD0DFA9317}"/>
    <cellStyle name="Normal 6 7 2 6" xfId="41681" xr:uid="{EF4B6124-24B6-41D0-A9F5-99F2E36443FC}"/>
    <cellStyle name="Normal 6 7 3" xfId="2354" xr:uid="{5E1C4DDD-481E-4F7A-A559-5B3B949C16A2}"/>
    <cellStyle name="Normal 6 7 3 2" xfId="4280" xr:uid="{1A7BA61C-5E34-4BF7-81E6-7EE20DBDB1D0}"/>
    <cellStyle name="Normal 6 7 3 2 2" xfId="9047" xr:uid="{D8DAE112-829F-4183-B7B8-89FD312D764E}"/>
    <cellStyle name="Normal 6 7 3 2 2 2" xfId="48930" xr:uid="{B849F77A-AC36-4A07-A8A8-86DF61E3157C}"/>
    <cellStyle name="Normal 6 7 3 2 3" xfId="44184" xr:uid="{F55B1BCD-EE0A-4CF7-9556-D5E85023D0FE}"/>
    <cellStyle name="Normal 6 7 3 3" xfId="6173" xr:uid="{022E5F1A-7EB1-4FB4-97AE-4CDFBC952182}"/>
    <cellStyle name="Normal 6 7 3 3 2" xfId="10422" xr:uid="{78E627A3-6D1F-4C87-8573-D043866084CB}"/>
    <cellStyle name="Normal 6 7 3 3 2 2" xfId="50305" xr:uid="{4B411974-789B-43A2-9AF4-8E512DD5D0D6}"/>
    <cellStyle name="Normal 6 7 3 3 3" xfId="46067" xr:uid="{AF313456-3F5C-4B24-9230-CA30AB35B049}"/>
    <cellStyle name="Normal 6 7 3 4" xfId="7712" xr:uid="{9199C062-AEBB-48A6-A1C7-095344169759}"/>
    <cellStyle name="Normal 6 7 3 4 2" xfId="47595" xr:uid="{125F0D1E-3C53-4796-B439-0E8F23F971FE}"/>
    <cellStyle name="Normal 6 7 3 5" xfId="12147" xr:uid="{63E14561-8688-45DF-83DA-4B1723E61515}"/>
    <cellStyle name="Normal 6 7 3 5 2" xfId="52028" xr:uid="{1C6A889B-FF0B-452E-A969-5AD5AC7F4789}"/>
    <cellStyle name="Normal 6 7 3 6" xfId="42295" xr:uid="{B4BCFE72-6E0F-425E-BF16-665DF6FBF102}"/>
    <cellStyle name="Normal 6 7 4" xfId="3087" xr:uid="{D4C9745B-D929-47B1-A1A9-307D70675764}"/>
    <cellStyle name="Normal 6 7 4 2" xfId="8218" xr:uid="{732BD02A-05DB-4C2E-848D-6B000208B3C0}"/>
    <cellStyle name="Normal 6 7 4 2 2" xfId="48101" xr:uid="{C29925F0-AFCD-4F07-8B9B-E2527F2C76B1}"/>
    <cellStyle name="Normal 6 7 4 3" xfId="42991" xr:uid="{2F4E6EC0-9486-4038-AC5D-48BF0F10DB64}"/>
    <cellStyle name="Normal 6 7 5" xfId="5025" xr:uid="{0FD74CD7-C1C6-486F-B3ED-707FFE61B364}"/>
    <cellStyle name="Normal 6 7 5 2" xfId="9593" xr:uid="{1959B1C4-2BC7-45DD-A72B-B8C3F7467E4B}"/>
    <cellStyle name="Normal 6 7 5 2 2" xfId="49476" xr:uid="{CEC1EB3F-1FBE-4C02-A4A1-4C793220648D}"/>
    <cellStyle name="Normal 6 7 5 3" xfId="44919" xr:uid="{AB652848-CC9A-4014-8E36-9D5A0C271466}"/>
    <cellStyle name="Normal 6 7 6" xfId="6882" xr:uid="{1BCB65FA-8CBD-4AEF-89EC-9C027EAB15F2}"/>
    <cellStyle name="Normal 6 7 6 2" xfId="46765" xr:uid="{19B6B692-5ED0-4D00-84E5-0C093A6E68F5}"/>
    <cellStyle name="Normal 6 7 7" xfId="10999" xr:uid="{A034CFAB-B5EE-46AC-BD89-9C8777728943}"/>
    <cellStyle name="Normal 6 7 7 2" xfId="50880" xr:uid="{CE572C1A-EC32-4635-AB96-3709EF5FDCEC}"/>
    <cellStyle name="Normal 6 7 8" xfId="13223" xr:uid="{BEFED03C-CD8D-4537-A95D-404334141DD9}"/>
    <cellStyle name="Normal 6 7 8 2" xfId="53097" xr:uid="{2A56A273-44FD-4482-944E-372AD0335588}"/>
    <cellStyle name="Normal 6 7 9" xfId="41102" xr:uid="{D7DF190C-E7D0-4177-9BE2-DB49D0A51BFC}"/>
    <cellStyle name="Normal 6 8" xfId="571" xr:uid="{3E2B7DC3-4D78-4EE0-B674-7BA7D7163E72}"/>
    <cellStyle name="Normal 6 8 10" xfId="1293" xr:uid="{35626368-616B-4996-8DF4-710621FB8C68}"/>
    <cellStyle name="Normal 6 8 2" xfId="1802" xr:uid="{4051613B-6047-4853-A93A-7487014C5A1F}"/>
    <cellStyle name="Normal 6 8 2 2" xfId="3731" xr:uid="{DE1AD04E-1E02-4FBE-AB63-BFF5B9D371C8}"/>
    <cellStyle name="Normal 6 8 2 2 2" xfId="8674" xr:uid="{BCD5550A-814B-4C21-9C05-4060F9AD2AF7}"/>
    <cellStyle name="Normal 6 8 2 2 2 2" xfId="48557" xr:uid="{891EC74E-6E75-4EC4-985C-2A2BB6462043}"/>
    <cellStyle name="Normal 6 8 2 2 3" xfId="43635" xr:uid="{35974562-2325-43DF-8E40-7D298BADAC80}"/>
    <cellStyle name="Normal 6 8 2 3" xfId="5639" xr:uid="{F2FCA65B-1A3E-436D-8C27-F13941F47EF7}"/>
    <cellStyle name="Normal 6 8 2 3 2" xfId="10049" xr:uid="{579CBB7A-2B6C-43C7-BE19-D5A2E1932C87}"/>
    <cellStyle name="Normal 6 8 2 3 2 2" xfId="49932" xr:uid="{B91CB515-332A-4715-A361-3E1B4CB1BAA4}"/>
    <cellStyle name="Normal 6 8 2 3 3" xfId="45533" xr:uid="{60252E57-546F-4D7F-B833-68E2BC3146C8}"/>
    <cellStyle name="Normal 6 8 2 4" xfId="7339" xr:uid="{C9E64189-B4D4-4D8B-AEFA-DBA648B015A7}"/>
    <cellStyle name="Normal 6 8 2 4 2" xfId="47222" xr:uid="{0D7F0DE5-A47A-4862-9AF4-455292A387DE}"/>
    <cellStyle name="Normal 6 8 2 5" xfId="11613" xr:uid="{99426970-9307-4BDB-A722-F8F98A90994F}"/>
    <cellStyle name="Normal 6 8 2 5 2" xfId="51494" xr:uid="{D0A1AA3D-8576-4A9E-92B5-380DD2E9029E}"/>
    <cellStyle name="Normal 6 8 2 6" xfId="41746" xr:uid="{3DB4DC4E-B719-475F-95CC-B7526ABA0352}"/>
    <cellStyle name="Normal 6 8 3" xfId="2419" xr:uid="{9272EEDE-68EC-4447-B846-C38353523293}"/>
    <cellStyle name="Normal 6 8 3 2" xfId="4345" xr:uid="{123E01FD-F3C7-405C-BDF5-F0D5DC8A5BCD}"/>
    <cellStyle name="Normal 6 8 3 2 2" xfId="9099" xr:uid="{4AD00461-0293-4368-A003-91A62BB894AB}"/>
    <cellStyle name="Normal 6 8 3 2 2 2" xfId="48982" xr:uid="{C2CC8340-4000-4BC2-A767-CD8FA81A2416}"/>
    <cellStyle name="Normal 6 8 3 2 3" xfId="44249" xr:uid="{BA5D5FE2-3B9C-4D88-9C8F-67C2EB0E028C}"/>
    <cellStyle name="Normal 6 8 3 3" xfId="6238" xr:uid="{3520988F-F657-455A-9EC1-A9D5E68A4FBC}"/>
    <cellStyle name="Normal 6 8 3 3 2" xfId="10474" xr:uid="{B09928FC-AC16-4441-8180-21562BB7CC32}"/>
    <cellStyle name="Normal 6 8 3 3 2 2" xfId="50357" xr:uid="{F1A178CD-8989-4E3E-B48C-AFDFEB7048FF}"/>
    <cellStyle name="Normal 6 8 3 3 3" xfId="46132" xr:uid="{D5161FD4-C591-4B81-9B4B-D97FB52DB13A}"/>
    <cellStyle name="Normal 6 8 3 4" xfId="7764" xr:uid="{1A064F1F-FDC5-45E0-8032-F537A9DFABCB}"/>
    <cellStyle name="Normal 6 8 3 4 2" xfId="47647" xr:uid="{63335E26-3BCE-418C-8D98-C2A2D32913B4}"/>
    <cellStyle name="Normal 6 8 3 5" xfId="12212" xr:uid="{982197A1-DD3B-48AA-B17F-BC18493C9C16}"/>
    <cellStyle name="Normal 6 8 3 5 2" xfId="52093" xr:uid="{6DCAD4B2-A781-4D3B-8225-725B5DC22AAB}"/>
    <cellStyle name="Normal 6 8 3 6" xfId="42360" xr:uid="{2CDD57B8-EF95-44B7-976B-D8FCF12EA027}"/>
    <cellStyle name="Normal 6 8 4" xfId="3153" xr:uid="{3696D13A-B78A-4294-9054-EAD89618CC22}"/>
    <cellStyle name="Normal 6 8 4 2" xfId="8270" xr:uid="{A98D89FE-7543-469B-8A93-F796F577D32D}"/>
    <cellStyle name="Normal 6 8 4 2 2" xfId="48153" xr:uid="{0D9563FB-2866-4241-83DF-C143FF3479C7}"/>
    <cellStyle name="Normal 6 8 4 3" xfId="43057" xr:uid="{38A20CC2-A4C5-489B-B5CB-877FF6C130FE}"/>
    <cellStyle name="Normal 6 8 5" xfId="5090" xr:uid="{A07BD506-6DCD-4B7A-9D2C-31DB10F21809}"/>
    <cellStyle name="Normal 6 8 5 2" xfId="9645" xr:uid="{ACC4D023-7208-4BD0-879C-1E9DD164666D}"/>
    <cellStyle name="Normal 6 8 5 2 2" xfId="49528" xr:uid="{3A645A20-BE3E-4A7B-81B4-E3A2A31D5FCF}"/>
    <cellStyle name="Normal 6 8 5 3" xfId="44984" xr:uid="{8A197729-FD64-412F-826F-0FCA73FC372B}"/>
    <cellStyle name="Normal 6 8 6" xfId="6935" xr:uid="{F5F7426C-FF5D-43CB-A49F-56A0719022AA}"/>
    <cellStyle name="Normal 6 8 6 2" xfId="46818" xr:uid="{1A069E76-A52E-4E6B-92D4-A7B3FBFDC496}"/>
    <cellStyle name="Normal 6 8 7" xfId="11064" xr:uid="{8F515C27-833E-479E-82C5-A9CCA102D6EB}"/>
    <cellStyle name="Normal 6 8 7 2" xfId="50945" xr:uid="{61326E30-9A6F-4174-9C4E-6C5E646395A9}"/>
    <cellStyle name="Normal 6 8 8" xfId="13288" xr:uid="{8E1C906E-0581-4E33-A81B-5BB7A6F8DEED}"/>
    <cellStyle name="Normal 6 8 8 2" xfId="53162" xr:uid="{A3B630A6-55E4-42E9-925B-B05279324C4D}"/>
    <cellStyle name="Normal 6 8 9" xfId="41168" xr:uid="{640A69AA-0418-432B-8E7F-B31D86AB5642}"/>
    <cellStyle name="Normal 6 9" xfId="626" xr:uid="{D730158E-1566-4516-84EF-CD5DAEB6C020}"/>
    <cellStyle name="Normal 6 9 10" xfId="1324" xr:uid="{E1A413CD-DE8A-4B17-B267-5A13782C3941}"/>
    <cellStyle name="Normal 6 9 2" xfId="1857" xr:uid="{6C4C5245-8F3B-46CD-9A31-3F382DBBA256}"/>
    <cellStyle name="Normal 6 9 2 2" xfId="3786" xr:uid="{EC0B4A82-BBF0-4DE8-91E5-147D983D337E}"/>
    <cellStyle name="Normal 6 9 2 2 2" xfId="8701" xr:uid="{03221F49-0F12-4397-AC4C-9258FCEDD6F2}"/>
    <cellStyle name="Normal 6 9 2 2 2 2" xfId="48584" xr:uid="{4D2FBA0E-8C37-414D-9CE3-B68671D7D5DF}"/>
    <cellStyle name="Normal 6 9 2 2 3" xfId="43690" xr:uid="{5D083325-F380-41A5-935A-A078954A21EA}"/>
    <cellStyle name="Normal 6 9 2 3" xfId="5694" xr:uid="{87FFD316-5CBB-4AEF-9B7C-7C1DB80BA5F5}"/>
    <cellStyle name="Normal 6 9 2 3 2" xfId="10076" xr:uid="{65E44CE9-6F7C-4F82-9D99-40B0241DF27A}"/>
    <cellStyle name="Normal 6 9 2 3 2 2" xfId="49959" xr:uid="{B2533E31-C7EC-4CD3-A69F-992EE9256934}"/>
    <cellStyle name="Normal 6 9 2 3 3" xfId="45588" xr:uid="{F545688F-3045-4FF7-8E44-EDBC3CC1C474}"/>
    <cellStyle name="Normal 6 9 2 4" xfId="7366" xr:uid="{BC3518AD-21D5-49CF-BBF7-D55758C0B9AE}"/>
    <cellStyle name="Normal 6 9 2 4 2" xfId="47249" xr:uid="{24F49B87-1EA4-4618-9419-A8A0DFB8E8B6}"/>
    <cellStyle name="Normal 6 9 2 5" xfId="11668" xr:uid="{A3A0C5D2-80E7-4661-A6BC-B3F3B6698593}"/>
    <cellStyle name="Normal 6 9 2 5 2" xfId="51549" xr:uid="{FCD53689-4299-4E23-BBA0-0290BCCB8B97}"/>
    <cellStyle name="Normal 6 9 2 6" xfId="41801" xr:uid="{0AA502EF-1BF5-46B8-B8C6-0AC0DD6019EB}"/>
    <cellStyle name="Normal 6 9 3" xfId="2474" xr:uid="{FD4BF307-E5ED-40BF-A7C0-5479992201FC}"/>
    <cellStyle name="Normal 6 9 3 2" xfId="4400" xr:uid="{E1A98977-41F6-4C04-8C48-C5FF1DC0DC00}"/>
    <cellStyle name="Normal 6 9 3 2 2" xfId="9126" xr:uid="{91F3D2D2-C507-409A-8A05-48C5DEF2D6F4}"/>
    <cellStyle name="Normal 6 9 3 2 2 2" xfId="49009" xr:uid="{498DC433-A845-421B-AD74-ADBF6CCC2AEF}"/>
    <cellStyle name="Normal 6 9 3 2 3" xfId="44304" xr:uid="{D166362D-CC12-4E9A-99A6-196950E5E9FF}"/>
    <cellStyle name="Normal 6 9 3 3" xfId="6293" xr:uid="{16B8A7D9-361A-4F99-B4DC-AC98CA53833B}"/>
    <cellStyle name="Normal 6 9 3 3 2" xfId="10501" xr:uid="{D72B116B-7EE1-409F-9BF2-97587E35FBE8}"/>
    <cellStyle name="Normal 6 9 3 3 2 2" xfId="50384" xr:uid="{DF62E82E-B71D-4AB9-BBFA-4EDC68C994FD}"/>
    <cellStyle name="Normal 6 9 3 3 3" xfId="46187" xr:uid="{771DE795-669E-48FF-B82A-DA79486D1DEF}"/>
    <cellStyle name="Normal 6 9 3 4" xfId="7791" xr:uid="{8743E206-DCFD-40E2-9347-D4F65D0F2697}"/>
    <cellStyle name="Normal 6 9 3 4 2" xfId="47674" xr:uid="{041B687E-2427-48F3-95F4-4CA31B8C1C6A}"/>
    <cellStyle name="Normal 6 9 3 5" xfId="12267" xr:uid="{C5420E6A-3115-44BF-B5EE-5B2D39433613}"/>
    <cellStyle name="Normal 6 9 3 5 2" xfId="52148" xr:uid="{7BECE6CD-D394-4EF1-B462-110027B385D7}"/>
    <cellStyle name="Normal 6 9 3 6" xfId="42415" xr:uid="{AFA2BA1F-62F3-474C-92B6-D447EF4D3E20}"/>
    <cellStyle name="Normal 6 9 4" xfId="3209" xr:uid="{7B2FBCAB-CE20-4791-97D2-2558034AA22C}"/>
    <cellStyle name="Normal 6 9 4 2" xfId="8297" xr:uid="{6D689DFD-376D-4EC3-9A7D-99D6EDD44EEC}"/>
    <cellStyle name="Normal 6 9 4 2 2" xfId="48180" xr:uid="{B7D63693-40D8-4A81-B8E4-975BAE9498E6}"/>
    <cellStyle name="Normal 6 9 4 3" xfId="43113" xr:uid="{8E4E90C9-B7D6-4CC0-83CB-61329A743DF6}"/>
    <cellStyle name="Normal 6 9 5" xfId="5117" xr:uid="{0630B8B3-670F-4FA0-BCB1-E2233049231B}"/>
    <cellStyle name="Normal 6 9 5 2" xfId="9672" xr:uid="{1A9CA361-D22B-49AF-B46C-E74261F964FA}"/>
    <cellStyle name="Normal 6 9 5 2 2" xfId="49555" xr:uid="{96D5A1B0-2CD9-49DA-8D93-3B4D8FF6A038}"/>
    <cellStyle name="Normal 6 9 5 3" xfId="45011" xr:uid="{5539A2A8-5E73-4B3B-A7D9-FE526849F256}"/>
    <cellStyle name="Normal 6 9 6" xfId="6962" xr:uid="{BA512482-7C50-4194-9C5A-2738701E2333}"/>
    <cellStyle name="Normal 6 9 6 2" xfId="46845" xr:uid="{7BD2AF4B-91CA-45D2-998D-ADF571B71F2B}"/>
    <cellStyle name="Normal 6 9 7" xfId="11091" xr:uid="{473A1949-DE1F-4C49-83A4-D5034676CB54}"/>
    <cellStyle name="Normal 6 9 7 2" xfId="50972" xr:uid="{B7A14B6B-C70E-434D-B58E-0CBDA8F20510}"/>
    <cellStyle name="Normal 6 9 8" xfId="13343" xr:uid="{7C6AC988-EA6C-4C29-89A6-BDD46E046374}"/>
    <cellStyle name="Normal 6 9 8 2" xfId="53217" xr:uid="{8A7B4375-0032-4285-80FD-69F8B908F832}"/>
    <cellStyle name="Normal 6 9 9" xfId="41224" xr:uid="{D723B744-AD6A-4ECC-B1ED-A8B6F6B55A5A}"/>
    <cellStyle name="Normal 60" xfId="1944" xr:uid="{82756227-4A9A-4210-AD87-3EFE55BD6515}"/>
    <cellStyle name="Normal 60 2" xfId="3871" xr:uid="{7CB1379D-C185-48A8-A353-86402E8A7A8B}"/>
    <cellStyle name="Normal 60 2 2" xfId="8768" xr:uid="{21B61605-7775-4BBE-A977-6812F198DAAD}"/>
    <cellStyle name="Normal 60 2 2 2" xfId="48651" xr:uid="{0CE361B2-05C8-4768-A263-31967802820A}"/>
    <cellStyle name="Normal 60 2 3" xfId="43775" xr:uid="{AC278047-9BCA-4526-9C2C-E488B95A0047}"/>
    <cellStyle name="Normal 60 3" xfId="5764" xr:uid="{2D0B1A6B-B393-43ED-93FB-80C4B1579305}"/>
    <cellStyle name="Normal 60 3 2" xfId="10143" xr:uid="{F62FCADF-7CA5-414C-8BE6-D079609B1DC7}"/>
    <cellStyle name="Normal 60 3 2 2" xfId="50026" xr:uid="{ABF37571-5640-4D33-A9E8-D3CE2735551D}"/>
    <cellStyle name="Normal 60 3 3" xfId="45658" xr:uid="{8E4D1510-2641-4EC2-8864-E1BCF236F26A}"/>
    <cellStyle name="Normal 60 4" xfId="7433" xr:uid="{06AC6B98-DF16-4A4E-A9BA-A5A5EB2E8D59}"/>
    <cellStyle name="Normal 60 4 2" xfId="47316" xr:uid="{17DF1714-AB5A-476D-AB31-E3BB1F1ECB8E}"/>
    <cellStyle name="Normal 60 5" xfId="11738" xr:uid="{8DFC9A7C-2E76-4274-B643-E1C2A2AF0359}"/>
    <cellStyle name="Normal 60 5 2" xfId="51619" xr:uid="{8B260073-B738-428F-8A0A-BAA8EB7DE7E3}"/>
    <cellStyle name="Normal 60 6" xfId="41886" xr:uid="{79A61631-E4BF-466D-A1C9-0CF98B5A60D3}"/>
    <cellStyle name="Normal 61" xfId="2529" xr:uid="{F4CF1FE8-1C54-48D4-AB84-8E8B0A67283D}"/>
    <cellStyle name="Normal 62" xfId="2720" xr:uid="{167B0CA7-FFEF-458A-9C74-30EA59B253EF}"/>
    <cellStyle name="Normal 62 2" xfId="4633" xr:uid="{CFFCF20A-AEB6-4E93-8173-4AF2A5776E01}"/>
    <cellStyle name="Normal 62 2 2" xfId="9296" xr:uid="{E3410D5F-FD43-4209-A909-25DE044E0720}"/>
    <cellStyle name="Normal 62 2 2 2" xfId="49179" xr:uid="{FE9A239F-4991-4DE6-9E45-43C69BF3BF68}"/>
    <cellStyle name="Normal 62 2 3" xfId="44537" xr:uid="{C68CDFE6-8423-434A-AADB-9E9FA5FFDBE8}"/>
    <cellStyle name="Normal 62 3" xfId="6528" xr:uid="{2F7CC990-C376-4D7A-9683-87137DA62D7F}"/>
    <cellStyle name="Normal 62 3 2" xfId="10673" xr:uid="{B5154C9E-7A12-4D7C-862F-9B6B4E8D94EB}"/>
    <cellStyle name="Normal 62 3 2 2" xfId="50556" xr:uid="{2E71288B-9E0D-46D3-9354-E2E140F1F2F5}"/>
    <cellStyle name="Normal 62 3 3" xfId="46422" xr:uid="{14D73A19-FC09-4E1B-952C-6A5439ADF049}"/>
    <cellStyle name="Normal 62 4" xfId="7961" xr:uid="{CAAFA766-D240-48AA-9509-2FEDD3CE7F55}"/>
    <cellStyle name="Normal 62 4 2" xfId="47844" xr:uid="{782D5771-D128-477A-BEFA-3D0F3FA3649B}"/>
    <cellStyle name="Normal 62 5" xfId="12500" xr:uid="{8D8B5EB1-F99F-484F-BE43-D01516A382B4}"/>
    <cellStyle name="Normal 62 5 2" xfId="52381" xr:uid="{3143CF8F-26AB-4BCC-B825-E0B8BC212690}"/>
    <cellStyle name="Normal 62 6" xfId="42647" xr:uid="{BB54B8FF-7ACD-43B3-A9B6-D45E53CF22ED}"/>
    <cellStyle name="Normal 63" xfId="2721" xr:uid="{7841F996-BE83-45CA-83B4-22F01A629B1C}"/>
    <cellStyle name="Normal 63 2" xfId="4634" xr:uid="{A4C26112-0FAB-4142-8375-2EAF47F2D2F7}"/>
    <cellStyle name="Normal 63 2 2" xfId="9297" xr:uid="{5AE04019-751B-47B8-B872-DBCE9B04150A}"/>
    <cellStyle name="Normal 63 2 2 2" xfId="49180" xr:uid="{843A039B-979C-461A-AF41-0089D281F17D}"/>
    <cellStyle name="Normal 63 2 3" xfId="44538" xr:uid="{A1265551-BC2D-4C6D-8613-BC2C03BD2ABF}"/>
    <cellStyle name="Normal 63 3" xfId="6529" xr:uid="{A789A9B7-38AD-412E-9776-865AEB7759EE}"/>
    <cellStyle name="Normal 63 3 2" xfId="10674" xr:uid="{6E874930-B4F0-4ABB-81CD-5DE0BD229600}"/>
    <cellStyle name="Normal 63 3 2 2" xfId="50557" xr:uid="{C369C6CC-04A4-4DFD-8CD0-E2077F16620A}"/>
    <cellStyle name="Normal 63 3 3" xfId="46423" xr:uid="{5C0ACCC2-CAC3-44CF-8F18-964CA9F401F0}"/>
    <cellStyle name="Normal 63 4" xfId="7962" xr:uid="{6183D957-E501-4AC9-8829-16F6B1B5E828}"/>
    <cellStyle name="Normal 63 4 2" xfId="47845" xr:uid="{E54C05B4-D9DC-4229-9A86-91CB5E05DADC}"/>
    <cellStyle name="Normal 63 5" xfId="12501" xr:uid="{CCA6DA36-9EA4-416A-99E2-2CF0CB3A798A}"/>
    <cellStyle name="Normal 63 5 2" xfId="52382" xr:uid="{FCFA68B9-DC48-4720-A672-5C30DD0ECBB8}"/>
    <cellStyle name="Normal 63 6" xfId="42648" xr:uid="{3244DCEC-BE3D-40A6-A1C2-B47297D52663}"/>
    <cellStyle name="Normal 64" xfId="2722" xr:uid="{9A2AEBA3-12E0-44C2-A3BF-FFEDC916DF4D}"/>
    <cellStyle name="Normal 64 2" xfId="4635" xr:uid="{DDFEDD25-E0C7-442D-BD1B-6DC7F3734296}"/>
    <cellStyle name="Normal 64 2 2" xfId="9298" xr:uid="{940AC78E-B950-402B-8683-53127FEC6E9F}"/>
    <cellStyle name="Normal 64 2 2 2" xfId="49181" xr:uid="{B355B84A-6A61-47AE-AB76-398AE3926B2E}"/>
    <cellStyle name="Normal 64 2 3" xfId="44539" xr:uid="{39744677-915C-4B4A-B05B-1E08E0AC15E7}"/>
    <cellStyle name="Normal 64 3" xfId="6530" xr:uid="{D8BBF729-BB5E-410C-B6F6-498A82A7A8A2}"/>
    <cellStyle name="Normal 64 3 2" xfId="10675" xr:uid="{53367597-30FA-4668-95FA-DD3E6B77B1DC}"/>
    <cellStyle name="Normal 64 3 2 2" xfId="50558" xr:uid="{1E56DB35-09E4-4E3F-BCA0-EDBE001424C4}"/>
    <cellStyle name="Normal 64 3 3" xfId="46424" xr:uid="{52402511-A51C-4F6E-B189-9EFE23F63FD2}"/>
    <cellStyle name="Normal 64 4" xfId="7963" xr:uid="{A78F037F-8396-499F-86FD-6874CE122FF7}"/>
    <cellStyle name="Normal 64 4 2" xfId="47846" xr:uid="{60A342E4-F159-472D-B550-0B788539D5E1}"/>
    <cellStyle name="Normal 64 5" xfId="12502" xr:uid="{F1F22DAF-AB22-4897-AE2A-513B3FF98B45}"/>
    <cellStyle name="Normal 64 5 2" xfId="52383" xr:uid="{F6046232-9D22-4022-8A17-41D19F9D8500}"/>
    <cellStyle name="Normal 64 6" xfId="42649" xr:uid="{DA87696D-6D4A-4740-94F6-B96870FA0101}"/>
    <cellStyle name="Normal 65" xfId="2739" xr:uid="{D2A2AE58-3B1C-432C-A6D9-7FEE4F7E6BC5}"/>
    <cellStyle name="Normal 65 2" xfId="4649" xr:uid="{FD6C70D6-0401-48DA-82A8-745FB5B9C748}"/>
    <cellStyle name="Normal 65 2 2" xfId="9310" xr:uid="{880434BC-7B74-46C7-911F-D2A3528DBAE5}"/>
    <cellStyle name="Normal 65 2 2 2" xfId="49193" xr:uid="{759B6C78-4793-4CEE-9CCB-6F9F18C1F8F8}"/>
    <cellStyle name="Normal 65 2 3" xfId="44553" xr:uid="{E107212C-F74B-40C3-8467-E440005423E0}"/>
    <cellStyle name="Normal 65 3" xfId="6544" xr:uid="{99ECE663-F232-4B03-B396-E2BC8AAA452C}"/>
    <cellStyle name="Normal 65 3 2" xfId="10687" xr:uid="{20CBA109-73A0-489C-B807-DDB82317CD34}"/>
    <cellStyle name="Normal 65 3 2 2" xfId="50570" xr:uid="{E9B63A7A-D8DE-4912-9D31-DF1F409BDBBF}"/>
    <cellStyle name="Normal 65 3 3" xfId="46438" xr:uid="{2AD1936E-A78A-4130-A215-F5775C3102AB}"/>
    <cellStyle name="Normal 65 4" xfId="6669" xr:uid="{F539A638-7842-4D22-90E1-56CD8471B881}"/>
    <cellStyle name="Normal 65 4 2" xfId="40847" xr:uid="{B9011BD1-A4AB-4DF7-A8B1-6D2C6F82E1B7}"/>
    <cellStyle name="Normal 65 4 3" xfId="46562" xr:uid="{965B1E2C-D6F8-48D5-BFD0-B21EBA03E7FF}"/>
    <cellStyle name="Normal 65 5" xfId="7975" xr:uid="{4BC4851B-83F1-42C3-A48D-36E8C4F33734}"/>
    <cellStyle name="Normal 65 5 2" xfId="47858" xr:uid="{32AA5561-CE1D-4F3C-B6C2-2532489DBCC9}"/>
    <cellStyle name="Normal 65 6" xfId="12516" xr:uid="{22D8AB1B-EA54-44FF-A60E-55421ABAC6FB}"/>
    <cellStyle name="Normal 65 6 2" xfId="52397" xr:uid="{9393B391-F5A4-4683-B447-F6DE953B18DA}"/>
    <cellStyle name="Normal 65 7" xfId="42663" xr:uid="{904A5B9E-AB7B-4E3F-8484-21A00222B410}"/>
    <cellStyle name="Normal 66" xfId="2743" xr:uid="{FCC823C5-BD6C-46CE-BA19-BE84CFA632F3}"/>
    <cellStyle name="Normal 66 2" xfId="4653" xr:uid="{8DC58EE6-6128-42F1-B3AD-6D88FCD59F19}"/>
    <cellStyle name="Normal 66 2 2" xfId="9314" xr:uid="{2A767D3E-E037-4833-9EB4-E00846EBC335}"/>
    <cellStyle name="Normal 66 2 2 2" xfId="49197" xr:uid="{2F9EE48D-0F95-4222-BCDA-843449498F6E}"/>
    <cellStyle name="Normal 66 2 3" xfId="44557" xr:uid="{5B0E97BA-6B15-4D8B-97A2-F3B524092DAB}"/>
    <cellStyle name="Normal 66 3" xfId="6548" xr:uid="{D6D188CE-6F95-4DF7-AC32-DF32F01BCCFF}"/>
    <cellStyle name="Normal 66 3 2" xfId="10691" xr:uid="{E791C72E-CFC0-4C72-A7AD-23EA8C92D926}"/>
    <cellStyle name="Normal 66 3 2 2" xfId="50574" xr:uid="{53D678E7-373C-4452-88A7-0F0D9D7DE44C}"/>
    <cellStyle name="Normal 66 3 3" xfId="46442" xr:uid="{3CA10133-CD0B-47ED-9E27-C9734A93220D}"/>
    <cellStyle name="Normal 66 4" xfId="7979" xr:uid="{2ABD8C2F-53D2-400A-9885-1DEC2927E236}"/>
    <cellStyle name="Normal 66 4 2" xfId="47862" xr:uid="{C2166CF5-8D30-4724-9FCE-0F5D210EE2DC}"/>
    <cellStyle name="Normal 66 5" xfId="12520" xr:uid="{D2D64BF5-2621-408F-9B35-EDDDDF3AA0F9}"/>
    <cellStyle name="Normal 66 5 2" xfId="52401" xr:uid="{C2B5AA96-6B00-48CB-B2AF-695BB8582697}"/>
    <cellStyle name="Normal 66 6" xfId="42667" xr:uid="{952A3DDE-C995-4BBC-87ED-C7C6771C53F9}"/>
    <cellStyle name="Normal 67" xfId="2755" xr:uid="{82DE9FFA-2957-4F6C-86A8-4D1F3D0EEC7C}"/>
    <cellStyle name="Normal 67 2" xfId="4665" xr:uid="{B35D2CF7-D6CD-42CB-B96D-79B455D1F64B}"/>
    <cellStyle name="Normal 67 2 2" xfId="9326" xr:uid="{26E998D9-D337-4873-98C7-0D1C3BCAEEF5}"/>
    <cellStyle name="Normal 67 2 2 2" xfId="49209" xr:uid="{EA163DA4-4E66-49EA-9324-0577F33011CF}"/>
    <cellStyle name="Normal 67 2 3" xfId="44569" xr:uid="{011346A3-21D8-46C5-82B2-C4242894B960}"/>
    <cellStyle name="Normal 67 3" xfId="6560" xr:uid="{E9A55824-3CE3-4A80-B329-E5152346C640}"/>
    <cellStyle name="Normal 67 3 2" xfId="10703" xr:uid="{EE86086A-BA91-4BEC-82A7-ABC4259B03F5}"/>
    <cellStyle name="Normal 67 3 2 2" xfId="50586" xr:uid="{3C23CDFE-E149-4F9D-A482-C5E5583013E5}"/>
    <cellStyle name="Normal 67 3 3" xfId="46454" xr:uid="{559B1A64-DAD7-443B-ACD1-2CE3DF7E8ED9}"/>
    <cellStyle name="Normal 67 4" xfId="7991" xr:uid="{D1474EBF-1D59-49CB-BDEC-5CAD132B8678}"/>
    <cellStyle name="Normal 67 4 2" xfId="47874" xr:uid="{5B2570B0-6E83-4AB4-835C-AF0D4B8D6313}"/>
    <cellStyle name="Normal 67 5" xfId="12532" xr:uid="{E1F5BDB8-05A1-42F2-98EF-501B5EB71F14}"/>
    <cellStyle name="Normal 67 5 2" xfId="52413" xr:uid="{C3312400-0A6F-4A6E-B54A-1297F556EBCA}"/>
    <cellStyle name="Normal 67 6" xfId="42679" xr:uid="{123E54B3-BE5F-4406-A9DD-7C67D1211D0C}"/>
    <cellStyle name="Normal 68" xfId="2776" xr:uid="{EDF09241-6DBE-4C63-8802-D6AE80B7D40B}"/>
    <cellStyle name="Normal 69" xfId="2787" xr:uid="{D15B53A9-5B0A-46A7-B792-2BD8FB12E30F}"/>
    <cellStyle name="Normal 69 2" xfId="4694" xr:uid="{3C081888-8CE6-4180-A5C8-9DEEA007751B}"/>
    <cellStyle name="Normal 69 2 2" xfId="9352" xr:uid="{81666F60-7E68-4945-B3AE-3DB6A3D31AA6}"/>
    <cellStyle name="Normal 69 2 2 2" xfId="49235" xr:uid="{DE34A6CD-55AA-4CC3-8A63-6B0079FCDA55}"/>
    <cellStyle name="Normal 69 2 3" xfId="44598" xr:uid="{0675041C-FC88-4D7B-AA67-849751C535C4}"/>
    <cellStyle name="Normal 69 3" xfId="6589" xr:uid="{4A5BD1AE-5216-40AE-99E4-C4C1747C4CC6}"/>
    <cellStyle name="Normal 69 3 2" xfId="10729" xr:uid="{2C1043EC-E85E-4200-8715-004511A1A116}"/>
    <cellStyle name="Normal 69 3 2 2" xfId="50612" xr:uid="{41FE657B-D1C1-475E-BAEC-FB6AFF6F76B7}"/>
    <cellStyle name="Normal 69 3 3" xfId="46483" xr:uid="{BD66FFCF-7109-48DD-90E0-D0961A290457}"/>
    <cellStyle name="Normal 69 4" xfId="8017" xr:uid="{0FF73DE2-67EC-4D64-9EC6-FEF969CDE0EA}"/>
    <cellStyle name="Normal 69 4 2" xfId="47900" xr:uid="{91917D2E-FC62-43C4-AD79-9334E33E7745}"/>
    <cellStyle name="Normal 69 5" xfId="42708" xr:uid="{6F9767D0-9B6D-425A-8EA8-9E85472CABC0}"/>
    <cellStyle name="Normal 7" xfId="11" xr:uid="{84E0548D-3841-45D5-9C48-5AA8447C602D}"/>
    <cellStyle name="Normal 7 10" xfId="38531" xr:uid="{04413351-BACD-4A95-AB7D-979F789E3A29}"/>
    <cellStyle name="Normal 7 11" xfId="1012" xr:uid="{36E09B8D-6DDA-42BE-8B5B-143BD40D901E}"/>
    <cellStyle name="Normal 7 12" xfId="40465" xr:uid="{0EF05464-7F99-4672-BCFF-08DC36A7EF1E}"/>
    <cellStyle name="Normal 7 2" xfId="12" xr:uid="{DD90A068-ABEE-46A1-8EE6-B22B523EB899}"/>
    <cellStyle name="Normal 7 2 10" xfId="638" xr:uid="{A788848E-41EE-4EC2-BE78-186536E6B21E}"/>
    <cellStyle name="Normal 7 2 10 10" xfId="1336" xr:uid="{3DE5645D-186D-46FA-8A32-574F8A519CAA}"/>
    <cellStyle name="Normal 7 2 10 2" xfId="1869" xr:uid="{16A8AE64-A1F1-4528-84B9-CF2849703881}"/>
    <cellStyle name="Normal 7 2 10 2 2" xfId="3798" xr:uid="{C83C92BB-192C-42CC-8637-D774E0A0757A}"/>
    <cellStyle name="Normal 7 2 10 2 2 2" xfId="8713" xr:uid="{7E3BA739-E94E-4A07-9A08-4EC872A22FBF}"/>
    <cellStyle name="Normal 7 2 10 2 2 2 2" xfId="48596" xr:uid="{0E2126A9-2091-43C9-ACB3-030622578250}"/>
    <cellStyle name="Normal 7 2 10 2 2 3" xfId="43702" xr:uid="{FB5D7449-FBE5-456D-A822-EE840481EC1F}"/>
    <cellStyle name="Normal 7 2 10 2 3" xfId="5706" xr:uid="{0A39EEB7-1377-4932-B90B-43B1540D44F7}"/>
    <cellStyle name="Normal 7 2 10 2 3 2" xfId="10088" xr:uid="{AF128767-0286-4B5C-BECD-69C36E42A414}"/>
    <cellStyle name="Normal 7 2 10 2 3 2 2" xfId="49971" xr:uid="{6577B25B-B0A1-4120-880E-69B70EB31003}"/>
    <cellStyle name="Normal 7 2 10 2 3 3" xfId="45600" xr:uid="{290B943D-66E6-4BA9-B51B-E0CC508AB6F1}"/>
    <cellStyle name="Normal 7 2 10 2 4" xfId="7378" xr:uid="{C5BA9510-E7DD-4350-B863-12E008B68062}"/>
    <cellStyle name="Normal 7 2 10 2 4 2" xfId="47261" xr:uid="{810F2B5B-63AF-4474-A89A-B7399EF5BFCD}"/>
    <cellStyle name="Normal 7 2 10 2 5" xfId="11680" xr:uid="{4BDBC10A-75E0-4410-9925-9902AF787F22}"/>
    <cellStyle name="Normal 7 2 10 2 5 2" xfId="51561" xr:uid="{0B2B0724-7A99-498D-A6E5-623C76DBEDA2}"/>
    <cellStyle name="Normal 7 2 10 2 6" xfId="41813" xr:uid="{0C505C7F-48F6-4B7C-A853-EBFA761936A8}"/>
    <cellStyle name="Normal 7 2 10 3" xfId="2486" xr:uid="{AB661B4D-13E5-4D83-B0AA-9E5126AC0B71}"/>
    <cellStyle name="Normal 7 2 10 3 2" xfId="4412" xr:uid="{37DF2CF9-02DA-457C-A3F9-0169AF8F4380}"/>
    <cellStyle name="Normal 7 2 10 3 2 2" xfId="9138" xr:uid="{C0C1D078-6D80-4E7F-83DA-FFB0A30C29BC}"/>
    <cellStyle name="Normal 7 2 10 3 2 2 2" xfId="49021" xr:uid="{AE2CB17F-60E8-4B37-9715-55B6C7DAFFDD}"/>
    <cellStyle name="Normal 7 2 10 3 2 3" xfId="44316" xr:uid="{AC80D0C7-68E2-4498-B5E7-8DBAD0DE9C3C}"/>
    <cellStyle name="Normal 7 2 10 3 3" xfId="6305" xr:uid="{EA5B4943-0B49-4398-920E-47EE2B16C7C1}"/>
    <cellStyle name="Normal 7 2 10 3 3 2" xfId="10513" xr:uid="{F8FD4B9D-89E5-46D7-93A5-B8438F22BEB8}"/>
    <cellStyle name="Normal 7 2 10 3 3 2 2" xfId="50396" xr:uid="{B894E15C-EBBF-405C-8209-ECBF90D6DEC4}"/>
    <cellStyle name="Normal 7 2 10 3 3 3" xfId="46199" xr:uid="{7E28BD7C-EEE3-486D-86D1-AB4941FFD079}"/>
    <cellStyle name="Normal 7 2 10 3 4" xfId="7803" xr:uid="{F66F2A1A-CF32-4B11-8ACF-95B02EF709A4}"/>
    <cellStyle name="Normal 7 2 10 3 4 2" xfId="47686" xr:uid="{1F0F373E-18CA-44B6-9FB8-0BEAB0A12022}"/>
    <cellStyle name="Normal 7 2 10 3 5" xfId="12279" xr:uid="{AF64FA50-B3E3-474E-AC3E-6A65E06A648C}"/>
    <cellStyle name="Normal 7 2 10 3 5 2" xfId="52160" xr:uid="{8A072626-94C7-41DA-AB65-6773CFFE8F67}"/>
    <cellStyle name="Normal 7 2 10 3 6" xfId="42427" xr:uid="{C71DC584-861D-46D8-97DF-97BBFFF5502D}"/>
    <cellStyle name="Normal 7 2 10 4" xfId="3221" xr:uid="{0BE9E93D-C12D-42B9-8F2C-6855CC6416D3}"/>
    <cellStyle name="Normal 7 2 10 4 2" xfId="8309" xr:uid="{98639654-1AF0-4B5F-B477-0238D4C3C7A4}"/>
    <cellStyle name="Normal 7 2 10 4 2 2" xfId="48192" xr:uid="{CED462BE-8281-494E-8BB0-0E95779A7E4A}"/>
    <cellStyle name="Normal 7 2 10 4 3" xfId="43125" xr:uid="{EAAA4485-C653-458B-B79E-A5C2E01434D7}"/>
    <cellStyle name="Normal 7 2 10 5" xfId="5129" xr:uid="{6E8B899C-FCD1-4D2B-A78B-AD0DD5EC479F}"/>
    <cellStyle name="Normal 7 2 10 5 2" xfId="9684" xr:uid="{3E00B423-9E27-43C3-8A3C-300BBAA98430}"/>
    <cellStyle name="Normal 7 2 10 5 2 2" xfId="49567" xr:uid="{4F719434-13D7-4D80-9EEE-18420D742327}"/>
    <cellStyle name="Normal 7 2 10 5 3" xfId="45023" xr:uid="{9970C4CF-A10D-4969-9F49-28718D495A4B}"/>
    <cellStyle name="Normal 7 2 10 6" xfId="6974" xr:uid="{BBAE0A40-1497-4E0B-A0DE-84A008C8649A}"/>
    <cellStyle name="Normal 7 2 10 6 2" xfId="46857" xr:uid="{3670BE25-4647-4539-89E7-E3BC1B249608}"/>
    <cellStyle name="Normal 7 2 10 7" xfId="11103" xr:uid="{AF675411-A159-4C1B-B132-3E1EDB8DA7CC}"/>
    <cellStyle name="Normal 7 2 10 7 2" xfId="50984" xr:uid="{94C12485-9B82-4883-BB97-8F5B5B30B6B9}"/>
    <cellStyle name="Normal 7 2 10 8" xfId="13355" xr:uid="{ECE5E4CC-3914-4058-9821-B9171AA4E31D}"/>
    <cellStyle name="Normal 7 2 10 8 2" xfId="53229" xr:uid="{5E25F88B-064E-4859-B9E4-4DC391732B15}"/>
    <cellStyle name="Normal 7 2 10 9" xfId="41236" xr:uid="{AE333290-181E-4F3F-BE67-84D0902629F6}"/>
    <cellStyle name="Normal 7 2 11" xfId="665" xr:uid="{C749C5F4-5E4A-44F6-B967-F148F8124464}"/>
    <cellStyle name="Normal 7 2 11 10" xfId="1363" xr:uid="{4031B169-84C0-467F-B407-76B1C5FDD4EA}"/>
    <cellStyle name="Normal 7 2 11 2" xfId="1896" xr:uid="{239977E3-B966-43CF-84BF-83EB7C1077BD}"/>
    <cellStyle name="Normal 7 2 11 2 2" xfId="3825" xr:uid="{6EF1330E-6832-4D43-AA41-E853DE7437A5}"/>
    <cellStyle name="Normal 7 2 11 2 2 2" xfId="8740" xr:uid="{9DE33FB5-A0AA-412A-BB5D-4E83B2A17F18}"/>
    <cellStyle name="Normal 7 2 11 2 2 2 2" xfId="48623" xr:uid="{1515EA08-C2AE-4282-A468-8E9E454DCFBD}"/>
    <cellStyle name="Normal 7 2 11 2 2 3" xfId="43729" xr:uid="{85F95820-A8E7-4E1F-A0E6-39B7E389485D}"/>
    <cellStyle name="Normal 7 2 11 2 3" xfId="5733" xr:uid="{FF4761E9-B0E5-4CAA-8B42-69D4953C8B7B}"/>
    <cellStyle name="Normal 7 2 11 2 3 2" xfId="10115" xr:uid="{E6F35133-A509-4BAF-A07C-CE464FF2E559}"/>
    <cellStyle name="Normal 7 2 11 2 3 2 2" xfId="49998" xr:uid="{5DE50085-A234-4D91-8E03-055F2DBE388B}"/>
    <cellStyle name="Normal 7 2 11 2 3 3" xfId="45627" xr:uid="{E1A82241-CB5E-4F80-BBED-70A9311FA4D3}"/>
    <cellStyle name="Normal 7 2 11 2 4" xfId="7405" xr:uid="{E162B54F-0572-42F6-8785-B59BE51C56B0}"/>
    <cellStyle name="Normal 7 2 11 2 4 2" xfId="47288" xr:uid="{4F716749-B320-473B-82EF-2FACA9FAA1C9}"/>
    <cellStyle name="Normal 7 2 11 2 5" xfId="11707" xr:uid="{3A498D24-BFA8-4FEF-B876-2BD8953BC929}"/>
    <cellStyle name="Normal 7 2 11 2 5 2" xfId="51588" xr:uid="{208A50C3-8816-414D-A9F4-7744EA164715}"/>
    <cellStyle name="Normal 7 2 11 2 6" xfId="41840" xr:uid="{4625C055-C11E-471B-BD62-26F64238DF75}"/>
    <cellStyle name="Normal 7 2 11 3" xfId="2513" xr:uid="{E5A38759-39E9-4189-B2FE-345B2223855F}"/>
    <cellStyle name="Normal 7 2 11 3 2" xfId="4439" xr:uid="{987DD565-AC7A-4754-9C18-8F94B5388449}"/>
    <cellStyle name="Normal 7 2 11 3 2 2" xfId="9165" xr:uid="{2472ACA6-E5C7-4B36-A812-3D327B316538}"/>
    <cellStyle name="Normal 7 2 11 3 2 2 2" xfId="49048" xr:uid="{0EDD64D2-5FA0-4A4C-AB81-E9F1BE23D3F2}"/>
    <cellStyle name="Normal 7 2 11 3 2 3" xfId="44343" xr:uid="{568EB3EE-D698-4482-BD7E-688F04313FD5}"/>
    <cellStyle name="Normal 7 2 11 3 3" xfId="6332" xr:uid="{EFA148C0-D9A8-44F3-881B-1EFC33AE4C9C}"/>
    <cellStyle name="Normal 7 2 11 3 3 2" xfId="10540" xr:uid="{E9DED26F-CEA0-47B9-BDD0-C746928BB7AF}"/>
    <cellStyle name="Normal 7 2 11 3 3 2 2" xfId="50423" xr:uid="{386644B6-F696-4386-A437-65AC6371804A}"/>
    <cellStyle name="Normal 7 2 11 3 3 3" xfId="46226" xr:uid="{AE8C7DD3-9F95-46FE-81BC-3CBB465D58B6}"/>
    <cellStyle name="Normal 7 2 11 3 4" xfId="7830" xr:uid="{500CA5B2-F1A9-4EE1-903C-E5D1C1A92F89}"/>
    <cellStyle name="Normal 7 2 11 3 4 2" xfId="47713" xr:uid="{DBB2AD66-F28D-4A6B-B4A9-D6CCBF78BDFF}"/>
    <cellStyle name="Normal 7 2 11 3 5" xfId="12306" xr:uid="{4881B011-D241-4A3F-9155-3207F74DFE60}"/>
    <cellStyle name="Normal 7 2 11 3 5 2" xfId="52187" xr:uid="{45307954-79DD-4096-9CB3-98FF45BFBB02}"/>
    <cellStyle name="Normal 7 2 11 3 6" xfId="42454" xr:uid="{AF6BE49A-1079-4C1D-9579-0C8A9BCAA5F3}"/>
    <cellStyle name="Normal 7 2 11 4" xfId="3248" xr:uid="{36812B04-4E1F-44BD-A0C7-C3CAC7E10A08}"/>
    <cellStyle name="Normal 7 2 11 4 2" xfId="8336" xr:uid="{D0E0E4CA-EFA0-4C77-A7A0-64AA68F00C3C}"/>
    <cellStyle name="Normal 7 2 11 4 2 2" xfId="48219" xr:uid="{5E44E641-C371-4DAB-BCAE-31CA61ADC1A1}"/>
    <cellStyle name="Normal 7 2 11 4 3" xfId="43152" xr:uid="{46C459BE-DA35-4448-8BDE-E27B688FC47E}"/>
    <cellStyle name="Normal 7 2 11 5" xfId="5156" xr:uid="{FB10675D-EB77-40B2-B6C8-B2129648CF9A}"/>
    <cellStyle name="Normal 7 2 11 5 2" xfId="9711" xr:uid="{C39FDA47-FB25-4E44-89B8-D2DE1400F4CB}"/>
    <cellStyle name="Normal 7 2 11 5 2 2" xfId="49594" xr:uid="{25A69039-97DA-4DF8-B797-ECA57B12713E}"/>
    <cellStyle name="Normal 7 2 11 5 3" xfId="45050" xr:uid="{D7AF8F2F-3FC4-4489-AC73-DB16B1C7046B}"/>
    <cellStyle name="Normal 7 2 11 6" xfId="7001" xr:uid="{54258D2C-67FE-47E7-9459-F8B821D97480}"/>
    <cellStyle name="Normal 7 2 11 6 2" xfId="46884" xr:uid="{8EB5DB82-FB59-45A8-992F-0C68A5068888}"/>
    <cellStyle name="Normal 7 2 11 7" xfId="11130" xr:uid="{6ABDD62C-8EF8-49AE-AF46-116D7B064266}"/>
    <cellStyle name="Normal 7 2 11 7 2" xfId="51011" xr:uid="{BB8AFC26-A75C-4ABF-92FC-B16DD50D7B14}"/>
    <cellStyle name="Normal 7 2 11 8" xfId="13382" xr:uid="{21793F55-99B1-4CF6-8CCF-121A0D49F985}"/>
    <cellStyle name="Normal 7 2 11 8 2" xfId="53256" xr:uid="{72CBA7B2-37F5-4168-8393-796F7CAF921E}"/>
    <cellStyle name="Normal 7 2 11 9" xfId="41263" xr:uid="{CAFAE8F1-C928-4E40-B14D-AEABA98D18A4}"/>
    <cellStyle name="Normal 7 2 12" xfId="288" xr:uid="{5192B282-756F-4983-A356-08F22EB95C6D}"/>
    <cellStyle name="Normal 7 2 12 2" xfId="2155" xr:uid="{86CAD211-60D0-4CE6-9F90-17DA0EF6F44F}"/>
    <cellStyle name="Normal 7 2 12 2 2" xfId="4081" xr:uid="{DD9B21DC-4ABD-42C6-AC68-47B4CA6F2BCC}"/>
    <cellStyle name="Normal 7 2 12 2 2 2" xfId="8894" xr:uid="{E6F0D72D-00DB-45D6-AA59-02C0308EE80E}"/>
    <cellStyle name="Normal 7 2 12 2 2 2 2" xfId="48777" xr:uid="{8F211732-BA27-4901-93F6-A81801568A50}"/>
    <cellStyle name="Normal 7 2 12 2 2 3" xfId="43985" xr:uid="{4E88B96B-7F8A-49F7-9CEA-962F551F7039}"/>
    <cellStyle name="Normal 7 2 12 2 3" xfId="5974" xr:uid="{3CB14EB0-D483-4EFD-97B2-941D5755E6C0}"/>
    <cellStyle name="Normal 7 2 12 2 3 2" xfId="10269" xr:uid="{F3AE3EB6-0C85-4728-AAAC-96FF713330EB}"/>
    <cellStyle name="Normal 7 2 12 2 3 2 2" xfId="50152" xr:uid="{468FF139-D1E1-41AD-9887-8FBCCFDEF826}"/>
    <cellStyle name="Normal 7 2 12 2 3 3" xfId="45868" xr:uid="{D4FC5DB3-6FE3-443E-BC11-B792C524C143}"/>
    <cellStyle name="Normal 7 2 12 2 4" xfId="7559" xr:uid="{DC7CC690-35EE-4728-845D-535AD3A34480}"/>
    <cellStyle name="Normal 7 2 12 2 4 2" xfId="47442" xr:uid="{7CF1A4E1-B920-4654-878B-472D339B7A24}"/>
    <cellStyle name="Normal 7 2 12 2 5" xfId="11948" xr:uid="{72FC7CB3-6E02-406E-BE06-BC72CCC50F4B}"/>
    <cellStyle name="Normal 7 2 12 2 5 2" xfId="51829" xr:uid="{6DFC97A8-E165-4344-B5DF-F19554C9BF52}"/>
    <cellStyle name="Normal 7 2 12 2 6" xfId="42096" xr:uid="{30E10B3B-D6C5-43CE-B289-96A7719DE71A}"/>
    <cellStyle name="Normal 7 2 12 3" xfId="3467" xr:uid="{1B2A9875-1BC4-4059-B0A4-F8CE38E6D537}"/>
    <cellStyle name="Normal 7 2 12 3 2" xfId="8469" xr:uid="{47032E7E-9D90-4A3A-B176-32F7F62D91EE}"/>
    <cellStyle name="Normal 7 2 12 3 2 2" xfId="48352" xr:uid="{3BBE218B-4A8C-4543-B8CF-7F37162A5F44}"/>
    <cellStyle name="Normal 7 2 12 3 3" xfId="43371" xr:uid="{473DBF4D-9C84-4A6D-A551-68E95BAA0164}"/>
    <cellStyle name="Normal 7 2 12 4" xfId="5375" xr:uid="{2026D8F5-E073-42F9-AA9B-856F69E2BE2A}"/>
    <cellStyle name="Normal 7 2 12 4 2" xfId="9844" xr:uid="{35197E31-4FDA-4AA5-A8AD-79FE05228A9E}"/>
    <cellStyle name="Normal 7 2 12 4 2 2" xfId="49727" xr:uid="{0007B35D-C6DC-4334-AA72-B2E3AFC52F15}"/>
    <cellStyle name="Normal 7 2 12 4 3" xfId="45269" xr:uid="{04AAC7BC-EDC8-4C56-8F9D-9C1D238DBFD4}"/>
    <cellStyle name="Normal 7 2 12 5" xfId="7134" xr:uid="{6873C386-B96A-4101-A93A-F3F9F227274B}"/>
    <cellStyle name="Normal 7 2 12 5 2" xfId="47017" xr:uid="{A620A6AE-E80E-4614-AE96-A01C83E263A2}"/>
    <cellStyle name="Normal 7 2 12 6" xfId="11349" xr:uid="{8E40F86E-CB96-4D24-A237-CFB973A75F24}"/>
    <cellStyle name="Normal 7 2 12 6 2" xfId="51230" xr:uid="{28F56B6E-905F-44F6-A7CC-AA43A5162AA7}"/>
    <cellStyle name="Normal 7 2 12 7" xfId="13024" xr:uid="{7B794000-A1B1-496D-B9DD-83EAA1E1B72D}"/>
    <cellStyle name="Normal 7 2 12 7 2" xfId="52898" xr:uid="{7868C12C-24FA-49F1-B9FB-A0455B6C8F56}"/>
    <cellStyle name="Normal 7 2 12 8" xfId="41482" xr:uid="{E635ACEC-8748-4127-A479-6B248214892B}"/>
    <cellStyle name="Normal 7 2 12 9" xfId="1576" xr:uid="{49E6F137-8BC7-4891-8E50-15AF1FFE0F9A}"/>
    <cellStyle name="Normal 7 2 13" xfId="2886" xr:uid="{19A4E547-5935-4F78-ABF8-3DE4E284A6BF}"/>
    <cellStyle name="Normal 7 2 13 2" xfId="8065" xr:uid="{B055BE62-C541-4CE5-BB28-363FEDEB20CB}"/>
    <cellStyle name="Normal 7 2 13 2 2" xfId="47948" xr:uid="{FC88F6CF-DC2E-4D6F-B0D0-DFB94A0A6A59}"/>
    <cellStyle name="Normal 7 2 13 3" xfId="42791" xr:uid="{E75EAD7A-BDAF-40A5-86E4-4F78B2EE6314}"/>
    <cellStyle name="Normal 7 2 14" xfId="4824" xr:uid="{02DE9317-F6CE-49B9-B824-E36822258B47}"/>
    <cellStyle name="Normal 7 2 14 2" xfId="9439" xr:uid="{94AE38D1-FC32-4FC4-93E4-B4AA1094EBF4}"/>
    <cellStyle name="Normal 7 2 14 2 2" xfId="49322" xr:uid="{7B8BA708-311D-4D8C-9CF8-BAF22A96AC0C}"/>
    <cellStyle name="Normal 7 2 14 3" xfId="44719" xr:uid="{F491AD93-5798-4EF2-8FE6-3BFB9E88B849}"/>
    <cellStyle name="Normal 7 2 15" xfId="6724" xr:uid="{9BE7F6CA-3131-410F-8103-8463902959FB}"/>
    <cellStyle name="Normal 7 2 15 2" xfId="46608" xr:uid="{FF28F109-0236-4133-8AB8-D18869448621}"/>
    <cellStyle name="Normal 7 2 16" xfId="10799" xr:uid="{B0DBDCB3-4FD6-42DE-B267-E49DE484811B}"/>
    <cellStyle name="Normal 7 2 16 2" xfId="50681" xr:uid="{286C172B-8699-44EE-A7FC-3C63D8537016}"/>
    <cellStyle name="Normal 7 2 17" xfId="38584" xr:uid="{38169C61-A15B-4B4F-A6DE-B39F3326ADDE}"/>
    <cellStyle name="Normal 7 2 18" xfId="1037" xr:uid="{389E796A-9283-4269-977C-31D29E33CC9D}"/>
    <cellStyle name="Normal 7 2 19" xfId="40552" xr:uid="{A64821FF-1D8E-4EBC-A034-D062EB4AA099}"/>
    <cellStyle name="Normal 7 2 2" xfId="190" xr:uid="{0DDC0172-4FAE-4A82-A1A5-E8732712318A}"/>
    <cellStyle name="Normal 7 2 2 10" xfId="38753" xr:uid="{5B2CA57E-0068-484A-8193-AA9CDCAD22EF}"/>
    <cellStyle name="Normal 7 2 2 11" xfId="1117" xr:uid="{044CA096-E871-4C34-8281-E26646C64F8E}"/>
    <cellStyle name="Normal 7 2 2 12" xfId="40710" xr:uid="{C1B66FCD-7056-4673-A218-C8A4F2489DD5}"/>
    <cellStyle name="Normal 7 2 2 13" xfId="40979" xr:uid="{EF57DEFD-5B38-4DF8-95C9-14CB8D696CBE}"/>
    <cellStyle name="Normal 7 2 2 14" xfId="950" xr:uid="{6B880012-DFE0-4C26-8EE8-150F64AB992B}"/>
    <cellStyle name="Normal 7 2 2 2" xfId="364" xr:uid="{47FB9CBD-FB64-4C4B-B20D-DC9B48CA2A42}"/>
    <cellStyle name="Normal 7 2 2 2 2" xfId="2231" xr:uid="{36B61636-FBD2-4024-B445-8B78F5F49165}"/>
    <cellStyle name="Normal 7 2 2 2 2 2" xfId="4157" xr:uid="{E3CBF2DB-157E-450F-A9A3-34E726A6AFB9}"/>
    <cellStyle name="Normal 7 2 2 2 2 2 2" xfId="8938" xr:uid="{F97D8D72-6C00-473A-AD31-1D0052AB27D8}"/>
    <cellStyle name="Normal 7 2 2 2 2 2 2 2" xfId="48821" xr:uid="{9BBD82D9-C7F1-4AC0-B8DD-96CA07A8CAD6}"/>
    <cellStyle name="Normal 7 2 2 2 2 2 3" xfId="44061" xr:uid="{124E7BFE-F0B2-415E-9A39-867B1A580376}"/>
    <cellStyle name="Normal 7 2 2 2 2 3" xfId="6050" xr:uid="{B07D11BE-4351-4362-B4CB-57A2BDF58D2D}"/>
    <cellStyle name="Normal 7 2 2 2 2 3 2" xfId="10313" xr:uid="{0EF758B2-B8C0-46D1-8BC1-1BE2E1D74E41}"/>
    <cellStyle name="Normal 7 2 2 2 2 3 2 2" xfId="50196" xr:uid="{A00E1657-B682-4DD5-8C63-234103C0C141}"/>
    <cellStyle name="Normal 7 2 2 2 2 3 3" xfId="45944" xr:uid="{582D6BC2-04B8-45D1-8407-F34AAD7211B4}"/>
    <cellStyle name="Normal 7 2 2 2 2 4" xfId="7603" xr:uid="{524B1203-41B5-4D88-9645-7E59C9021D8B}"/>
    <cellStyle name="Normal 7 2 2 2 2 4 2" xfId="47486" xr:uid="{6A223247-7BAA-4D69-A3A0-7DC341FEC8A7}"/>
    <cellStyle name="Normal 7 2 2 2 2 5" xfId="12024" xr:uid="{EB5D6303-2A72-4BA2-A86F-1BF744DFB9F4}"/>
    <cellStyle name="Normal 7 2 2 2 2 5 2" xfId="51905" xr:uid="{16E1F7A0-2608-4035-A09A-70DA6BC4D5F7}"/>
    <cellStyle name="Normal 7 2 2 2 2 6" xfId="42172" xr:uid="{672AF8F5-D66B-43AE-9EF6-F93CDBC1077B}"/>
    <cellStyle name="Normal 7 2 2 2 3" xfId="3543" xr:uid="{9EF1CBF5-BAC9-4651-B335-013437990B6E}"/>
    <cellStyle name="Normal 7 2 2 2 3 2" xfId="8513" xr:uid="{A886EE6B-5681-444C-AC2A-8443211A44CE}"/>
    <cellStyle name="Normal 7 2 2 2 3 2 2" xfId="48396" xr:uid="{FB22499B-9426-4320-90D7-367D3D16D2D4}"/>
    <cellStyle name="Normal 7 2 2 2 3 3" xfId="43447" xr:uid="{386B8158-4FAB-45E4-AC6A-811071FFF40B}"/>
    <cellStyle name="Normal 7 2 2 2 4" xfId="5451" xr:uid="{FA688A1A-EE9A-43FB-90AA-59BCBF98655D}"/>
    <cellStyle name="Normal 7 2 2 2 4 2" xfId="9888" xr:uid="{A6F2EF92-4B7F-4B00-A45D-2496E56AABE0}"/>
    <cellStyle name="Normal 7 2 2 2 4 2 2" xfId="49771" xr:uid="{83006CA7-6810-4756-9B62-C7DEDD70EDBF}"/>
    <cellStyle name="Normal 7 2 2 2 4 3" xfId="45345" xr:uid="{65E9492D-6ED0-4BD3-AE77-6C3433CBF8ED}"/>
    <cellStyle name="Normal 7 2 2 2 5" xfId="7178" xr:uid="{5A839D91-35F1-4AE0-BE58-2ED374D99FC7}"/>
    <cellStyle name="Normal 7 2 2 2 5 2" xfId="47061" xr:uid="{56C18041-6E79-4F28-B717-5B2D5885D88A}"/>
    <cellStyle name="Normal 7 2 2 2 6" xfId="11425" xr:uid="{12279262-EEAF-4D51-A847-2A2FD0A1A95A}"/>
    <cellStyle name="Normal 7 2 2 2 6 2" xfId="51306" xr:uid="{56845B70-F316-410D-873C-33F3512E2EB6}"/>
    <cellStyle name="Normal 7 2 2 2 7" xfId="13100" xr:uid="{56ADC291-6DCF-4D2C-A5F9-3E359FEF4A7F}"/>
    <cellStyle name="Normal 7 2 2 2 7 2" xfId="52974" xr:uid="{2818308B-C653-48B4-9999-82D615B3B6B7}"/>
    <cellStyle name="Normal 7 2 2 2 8" xfId="41558" xr:uid="{187B1859-FD92-4988-A384-DF29A53FF413}"/>
    <cellStyle name="Normal 7 2 2 2 9" xfId="1626" xr:uid="{0347E8C2-1566-447D-AE87-DE6866141086}"/>
    <cellStyle name="Normal 7 2 2 3" xfId="1502" xr:uid="{20F2005C-331B-4FDE-9376-51C153AD201E}"/>
    <cellStyle name="Normal 7 2 2 3 2" xfId="3379" xr:uid="{8F34A662-037A-4ECF-A73E-140DB47E572C}"/>
    <cellStyle name="Normal 7 2 2 3 2 2" xfId="8410" xr:uid="{9B528F13-DBCA-415A-AE19-4D2E31D16044}"/>
    <cellStyle name="Normal 7 2 2 3 2 2 2" xfId="48293" xr:uid="{31B27423-BF46-4CF8-8FAD-01BE6EBA1F98}"/>
    <cellStyle name="Normal 7 2 2 3 2 3" xfId="43283" xr:uid="{997054BB-7239-426F-858D-A8D53F37DED4}"/>
    <cellStyle name="Normal 7 2 2 3 3" xfId="5287" xr:uid="{71A52125-032D-42AF-8CED-050AA5F4D238}"/>
    <cellStyle name="Normal 7 2 2 3 3 2" xfId="9785" xr:uid="{5373E041-3B62-4750-9FEC-BE187AC986CE}"/>
    <cellStyle name="Normal 7 2 2 3 3 2 2" xfId="49668" xr:uid="{6255DC44-F5F0-4BF2-9C4B-9DD9E6F95C63}"/>
    <cellStyle name="Normal 7 2 2 3 3 3" xfId="45181" xr:uid="{44A8FA12-90F1-4EF7-BF27-634F67F6E71A}"/>
    <cellStyle name="Normal 7 2 2 3 4" xfId="7075" xr:uid="{02910A0C-8E29-4B8B-BCB1-F166ABB293F0}"/>
    <cellStyle name="Normal 7 2 2 3 4 2" xfId="46958" xr:uid="{F844063D-3794-4523-8987-E092E27C8671}"/>
    <cellStyle name="Normal 7 2 2 3 5" xfId="11261" xr:uid="{33775A77-9978-481C-8A52-7699249B363B}"/>
    <cellStyle name="Normal 7 2 2 3 5 2" xfId="51142" xr:uid="{174EA639-3737-48D5-87C3-5C2B85C7A59B}"/>
    <cellStyle name="Normal 7 2 2 3 6" xfId="41394" xr:uid="{AE70CEEC-BFC8-4A97-918F-61E80AAB26C8}"/>
    <cellStyle name="Normal 7 2 2 4" xfId="2067" xr:uid="{EF62C6DA-A015-49FA-ABBD-B3C33CC89D20}"/>
    <cellStyle name="Normal 7 2 2 4 2" xfId="3993" xr:uid="{4E2AEA09-35F3-4BB1-B9D4-AB5495D151E5}"/>
    <cellStyle name="Normal 7 2 2 4 2 2" xfId="8835" xr:uid="{20728DF3-3769-4B06-8D06-4C2722E68965}"/>
    <cellStyle name="Normal 7 2 2 4 2 2 2" xfId="48718" xr:uid="{C5E61ED3-1041-40DC-903B-4EAD7ACD42BC}"/>
    <cellStyle name="Normal 7 2 2 4 2 3" xfId="43897" xr:uid="{CE0BF2AE-8CF4-4900-AC99-E45F728183E6}"/>
    <cellStyle name="Normal 7 2 2 4 3" xfId="5886" xr:uid="{3B21FC2F-75D3-4003-91C0-D250B720E644}"/>
    <cellStyle name="Normal 7 2 2 4 3 2" xfId="10210" xr:uid="{0CA9BA70-81D4-40BE-BC63-1788AFAD9A98}"/>
    <cellStyle name="Normal 7 2 2 4 3 2 2" xfId="50093" xr:uid="{B116F788-8C62-4C01-8416-482DA883A362}"/>
    <cellStyle name="Normal 7 2 2 4 3 3" xfId="45780" xr:uid="{BF847AA4-2AF4-43E0-9A9E-399D7C72150C}"/>
    <cellStyle name="Normal 7 2 2 4 4" xfId="7500" xr:uid="{A746559D-9CD5-42C5-AF34-735CF9B681C5}"/>
    <cellStyle name="Normal 7 2 2 4 4 2" xfId="47383" xr:uid="{484D038A-AF37-4975-A01D-69C3476A3A91}"/>
    <cellStyle name="Normal 7 2 2 4 5" xfId="11860" xr:uid="{F31E03E8-DA61-40B6-A8C1-73A43AA21FBC}"/>
    <cellStyle name="Normal 7 2 2 4 5 2" xfId="51741" xr:uid="{301F8B91-D287-426A-82EC-672B930E6A68}"/>
    <cellStyle name="Normal 7 2 2 4 6" xfId="42008" xr:uid="{E29A40F7-D046-49E5-8342-D344679FE11C}"/>
    <cellStyle name="Normal 7 2 2 5" xfId="2962" xr:uid="{255EF40A-12F8-4D05-A52E-9B70FDC3825D}"/>
    <cellStyle name="Normal 7 2 2 5 2" xfId="8109" xr:uid="{89C25845-7D26-4599-BC0C-90CBD8080705}"/>
    <cellStyle name="Normal 7 2 2 5 2 2" xfId="47992" xr:uid="{BBEA22E4-8D40-4D45-9FA8-66048A3D7B25}"/>
    <cellStyle name="Normal 7 2 2 5 3" xfId="42867" xr:uid="{41BEF580-3B21-40A6-BBF4-B896F40375D8}"/>
    <cellStyle name="Normal 7 2 2 6" xfId="4900" xr:uid="{FFF1B018-46E8-42A7-AFAA-0B5ACA74AE50}"/>
    <cellStyle name="Normal 7 2 2 6 2" xfId="9483" xr:uid="{3F9668B5-2A60-42CC-A370-195E23742613}"/>
    <cellStyle name="Normal 7 2 2 6 2 2" xfId="49366" xr:uid="{C07B6C60-6E76-4750-A849-DB56E0DD6BC9}"/>
    <cellStyle name="Normal 7 2 2 6 3" xfId="44795" xr:uid="{41765B3D-3CE4-461A-A0F3-F20CAC020A14}"/>
    <cellStyle name="Normal 7 2 2 7" xfId="6773" xr:uid="{742A7066-9709-403E-BB92-F139FAAB36C9}"/>
    <cellStyle name="Normal 7 2 2 7 2" xfId="46656" xr:uid="{51102FE9-F9CE-49EE-9B9D-93C0F30747F6}"/>
    <cellStyle name="Normal 7 2 2 8" xfId="10875" xr:uid="{C4C33A38-EDF1-405D-906B-58F3F3970B5F}"/>
    <cellStyle name="Normal 7 2 2 8 2" xfId="50757" xr:uid="{E0AD7ED3-4E39-461C-9360-C3A4881D8274}"/>
    <cellStyle name="Normal 7 2 2 9" xfId="12935" xr:uid="{99FFF5F6-6124-49AE-ACEF-7791CCCEEEC2}"/>
    <cellStyle name="Normal 7 2 2 9 2" xfId="52810" xr:uid="{8B833ECE-AE68-4E01-A24A-2E87E192CD2F}"/>
    <cellStyle name="Normal 7 2 20" xfId="40903" xr:uid="{AC2E52C4-85A7-4740-AD66-984B82A3EF40}"/>
    <cellStyle name="Normal 7 2 21" xfId="53489" xr:uid="{576B80EF-9A5A-41F7-8945-FD9751B7496F}"/>
    <cellStyle name="Normal 7 2 3" xfId="175" xr:uid="{F4434371-A0E7-4ADF-8FC7-753C5379C580}"/>
    <cellStyle name="Normal 7 2 3 2" xfId="1488" xr:uid="{96A74422-A72B-4A98-9275-9F98A4B903ED}"/>
    <cellStyle name="Normal 7 2 3 3" xfId="39073" xr:uid="{1D67F094-4CDF-4C91-9FC5-D094ED9BBA09}"/>
    <cellStyle name="Normal 7 2 3 4" xfId="53498" xr:uid="{D45FE85B-F89B-4F15-800D-62402E332C21}"/>
    <cellStyle name="Normal 7 2 4" xfId="231" xr:uid="{18C565D0-85F5-4052-8681-CBB39F52DDD4}"/>
    <cellStyle name="Normal 7 2 4 10" xfId="1149" xr:uid="{9D8EB0FF-416A-44A8-9555-682CF659844F}"/>
    <cellStyle name="Normal 7 2 4 11" xfId="41012" xr:uid="{1D72147E-6894-4C07-9DB5-2025440BC41E}"/>
    <cellStyle name="Normal 7 2 4 12" xfId="900" xr:uid="{3EFBCA1B-B648-4F3A-A355-4432B9B28D76}"/>
    <cellStyle name="Normal 7 2 4 2" xfId="398" xr:uid="{5FB1E3AE-981C-4D90-A9A2-9ACF2B089C98}"/>
    <cellStyle name="Normal 7 2 4 2 2" xfId="2265" xr:uid="{6D1904FB-BC81-404F-9936-88700EAC908A}"/>
    <cellStyle name="Normal 7 2 4 2 2 2" xfId="4191" xr:uid="{D6708DD5-B889-49B9-BB2E-6EA5C0DE62B7}"/>
    <cellStyle name="Normal 7 2 4 2 2 2 2" xfId="8966" xr:uid="{7766B205-E98D-479D-9A24-F249F9A9275B}"/>
    <cellStyle name="Normal 7 2 4 2 2 2 2 2" xfId="48849" xr:uid="{1E6348C2-7A3F-432E-BB60-66EC74F58298}"/>
    <cellStyle name="Normal 7 2 4 2 2 2 3" xfId="44095" xr:uid="{D02CF2BB-3DEB-4574-A303-3B050B2C42B1}"/>
    <cellStyle name="Normal 7 2 4 2 2 3" xfId="6084" xr:uid="{D0153A58-EAE3-4C93-8E40-0E5D3ED5CC87}"/>
    <cellStyle name="Normal 7 2 4 2 2 3 2" xfId="10341" xr:uid="{37BBDCF4-E1ED-40CE-98EC-55FE4CE4CCD3}"/>
    <cellStyle name="Normal 7 2 4 2 2 3 2 2" xfId="50224" xr:uid="{7F08E749-F0DE-4E88-A8F3-D37B0E7E4E47}"/>
    <cellStyle name="Normal 7 2 4 2 2 3 3" xfId="45978" xr:uid="{7190585C-3AFD-4BA7-B865-3E0F8965E478}"/>
    <cellStyle name="Normal 7 2 4 2 2 4" xfId="7631" xr:uid="{7857D7CD-16DC-4CAC-8A03-E4CDBB72B304}"/>
    <cellStyle name="Normal 7 2 4 2 2 4 2" xfId="47514" xr:uid="{74EA64D2-3937-437E-89FD-168FCD19FD33}"/>
    <cellStyle name="Normal 7 2 4 2 2 5" xfId="12058" xr:uid="{6F23862A-D866-4DC4-8135-7B850E32B6BD}"/>
    <cellStyle name="Normal 7 2 4 2 2 5 2" xfId="51939" xr:uid="{4B466E26-EBDD-4C22-846C-3B8377A36B22}"/>
    <cellStyle name="Normal 7 2 4 2 2 6" xfId="42206" xr:uid="{9F7BDBD6-DB1B-4B59-85AC-2F74CC1A2A50}"/>
    <cellStyle name="Normal 7 2 4 2 3" xfId="3577" xr:uid="{753D1B91-554A-4ED8-9A11-4BA7638BC8BE}"/>
    <cellStyle name="Normal 7 2 4 2 3 2" xfId="8541" xr:uid="{1E3B0E53-ABBB-4511-8289-48D55E45E986}"/>
    <cellStyle name="Normal 7 2 4 2 3 2 2" xfId="48424" xr:uid="{D643596D-2D11-4188-8975-74A90A0A453F}"/>
    <cellStyle name="Normal 7 2 4 2 3 3" xfId="43481" xr:uid="{1B49FEC8-A368-4BD6-87AD-CECA865A0EB4}"/>
    <cellStyle name="Normal 7 2 4 2 4" xfId="5485" xr:uid="{29964FDF-13C2-42E3-A3C0-8CF0C528B340}"/>
    <cellStyle name="Normal 7 2 4 2 4 2" xfId="9916" xr:uid="{6578D570-4E90-4797-BF73-3436DB2C0062}"/>
    <cellStyle name="Normal 7 2 4 2 4 2 2" xfId="49799" xr:uid="{5473B813-413B-46BC-ADD8-FE7EAAFA08AD}"/>
    <cellStyle name="Normal 7 2 4 2 4 3" xfId="45379" xr:uid="{268BA352-BBB7-4125-9833-F0C651A508E8}"/>
    <cellStyle name="Normal 7 2 4 2 5" xfId="7206" xr:uid="{C0DBCC52-BB69-4854-8B6F-97E87343681E}"/>
    <cellStyle name="Normal 7 2 4 2 5 2" xfId="47089" xr:uid="{6C047192-6554-4296-91A4-A38CC3DB81C1}"/>
    <cellStyle name="Normal 7 2 4 2 6" xfId="11459" xr:uid="{02BEB597-75C8-4188-B653-5E939E4445DE}"/>
    <cellStyle name="Normal 7 2 4 2 6 2" xfId="51340" xr:uid="{B495DF8A-7751-44BC-8704-BC052603173C}"/>
    <cellStyle name="Normal 7 2 4 2 7" xfId="13134" xr:uid="{D379A045-66E4-4B55-9EF5-4718C6991F3D}"/>
    <cellStyle name="Normal 7 2 4 2 7 2" xfId="53008" xr:uid="{A063ABEB-A09C-46CB-A45A-EE352145C136}"/>
    <cellStyle name="Normal 7 2 4 2 8" xfId="41592" xr:uid="{57E5C5CC-C636-444E-9CD3-AF363DBEDA5A}"/>
    <cellStyle name="Normal 7 2 4 2 9" xfId="1654" xr:uid="{60201B5D-A4F2-4483-A4C9-CA4FA83832AB}"/>
    <cellStyle name="Normal 7 2 4 3" xfId="1538" xr:uid="{E49711B3-68A5-469C-B705-97C06B3CF152}"/>
    <cellStyle name="Normal 7 2 4 3 2" xfId="3413" xr:uid="{8B80032B-AAD5-413D-B2C3-C6C57C11497E}"/>
    <cellStyle name="Normal 7 2 4 3 2 2" xfId="8438" xr:uid="{D5E171EF-5550-4BAE-AF70-D29DD1496F7E}"/>
    <cellStyle name="Normal 7 2 4 3 2 2 2" xfId="48321" xr:uid="{46CD0C86-F9CE-4A7F-9A09-EAC896B21050}"/>
    <cellStyle name="Normal 7 2 4 3 2 3" xfId="43317" xr:uid="{34281042-D3BA-4ABD-9A45-138D25A4B61A}"/>
    <cellStyle name="Normal 7 2 4 3 3" xfId="5321" xr:uid="{ACB92AF4-7D74-474C-ADA4-493E1A58427C}"/>
    <cellStyle name="Normal 7 2 4 3 3 2" xfId="9813" xr:uid="{B6E026AE-DEF3-432C-B33E-39328F31C856}"/>
    <cellStyle name="Normal 7 2 4 3 3 2 2" xfId="49696" xr:uid="{3F5F4646-F259-4B05-9587-2922C51ECE73}"/>
    <cellStyle name="Normal 7 2 4 3 3 3" xfId="45215" xr:uid="{33D5491F-06D7-4DAF-B734-D4A551CCBC0D}"/>
    <cellStyle name="Normal 7 2 4 3 4" xfId="7103" xr:uid="{FBFADB0F-278B-42ED-BDB8-37AB6F5B096D}"/>
    <cellStyle name="Normal 7 2 4 3 4 2" xfId="46986" xr:uid="{2908CD9E-E3B5-409B-A89E-E94C0D0049F3}"/>
    <cellStyle name="Normal 7 2 4 3 5" xfId="11295" xr:uid="{18F4681A-4118-41F4-99EF-BC449DDFEC35}"/>
    <cellStyle name="Normal 7 2 4 3 5 2" xfId="51176" xr:uid="{2E06DC46-13C0-4C27-971F-55E1D2995701}"/>
    <cellStyle name="Normal 7 2 4 3 6" xfId="41428" xr:uid="{67000DBD-0A0A-4BD8-87FB-C8371708DF60}"/>
    <cellStyle name="Normal 7 2 4 4" xfId="2101" xr:uid="{AF0BE050-740B-43BF-9DD0-6BB141F017A6}"/>
    <cellStyle name="Normal 7 2 4 4 2" xfId="4027" xr:uid="{22F03595-4F90-4ADE-9B05-6A6D09EB6070}"/>
    <cellStyle name="Normal 7 2 4 4 2 2" xfId="8863" xr:uid="{2BAADC63-078B-49A5-9243-C20CC808AA6F}"/>
    <cellStyle name="Normal 7 2 4 4 2 2 2" xfId="48746" xr:uid="{02D6748C-D324-40DE-A895-29CBEEDD424D}"/>
    <cellStyle name="Normal 7 2 4 4 2 3" xfId="43931" xr:uid="{7EF86CFB-B144-4D73-BCE2-D736EE721C3B}"/>
    <cellStyle name="Normal 7 2 4 4 3" xfId="5920" xr:uid="{32AF30F2-8762-43A7-BCB2-588A67180C62}"/>
    <cellStyle name="Normal 7 2 4 4 3 2" xfId="10238" xr:uid="{FB0F28F9-EAE0-42B0-A182-223A44663984}"/>
    <cellStyle name="Normal 7 2 4 4 3 2 2" xfId="50121" xr:uid="{D815EEA5-0BDA-4B05-8E08-562B01A955C3}"/>
    <cellStyle name="Normal 7 2 4 4 3 3" xfId="45814" xr:uid="{C68D81ED-A694-4D14-9774-C45CBFE033FE}"/>
    <cellStyle name="Normal 7 2 4 4 4" xfId="7528" xr:uid="{F3B8E3C0-7A00-4A53-876A-7F8D50782B0B}"/>
    <cellStyle name="Normal 7 2 4 4 4 2" xfId="47411" xr:uid="{34E59712-9B0D-4285-ACFD-39802DB56624}"/>
    <cellStyle name="Normal 7 2 4 4 5" xfId="11894" xr:uid="{C2928C25-57F1-41D5-B746-44D568108F61}"/>
    <cellStyle name="Normal 7 2 4 4 5 2" xfId="51775" xr:uid="{A66AA242-7D5E-48C8-937E-94A4E94E6E83}"/>
    <cellStyle name="Normal 7 2 4 4 6" xfId="42042" xr:uid="{4AA79EB1-711C-4192-88F9-0C3B00F15EBE}"/>
    <cellStyle name="Normal 7 2 4 5" xfId="2997" xr:uid="{E232FD61-442C-4678-8492-FC1EA2026D12}"/>
    <cellStyle name="Normal 7 2 4 5 2" xfId="8137" xr:uid="{0FAE688B-4DF1-496D-9ABF-AD4F7B0C57E6}"/>
    <cellStyle name="Normal 7 2 4 5 2 2" xfId="48020" xr:uid="{C2DCF68A-B17A-4924-A62E-74A699F71586}"/>
    <cellStyle name="Normal 7 2 4 5 3" xfId="42901" xr:uid="{AB277CA2-6FD2-4EC3-B884-7B8F769A6A1F}"/>
    <cellStyle name="Normal 7 2 4 6" xfId="4936" xr:uid="{796BE3E6-9910-4D61-9FB7-F7BA1384FD1F}"/>
    <cellStyle name="Normal 7 2 4 6 2" xfId="9512" xr:uid="{5F1DD6FA-1777-4DDF-818B-D5D1D86CDDE9}"/>
    <cellStyle name="Normal 7 2 4 6 2 2" xfId="49395" xr:uid="{DD357689-E39F-44A1-9429-2F4313E40956}"/>
    <cellStyle name="Normal 7 2 4 6 3" xfId="44830" xr:uid="{96CA563C-2B2C-4FD3-AFCD-6B62E045D99E}"/>
    <cellStyle name="Normal 7 2 4 7" xfId="6801" xr:uid="{08B0CCE0-E121-46CB-B85D-996E9B7EA618}"/>
    <cellStyle name="Normal 7 2 4 7 2" xfId="46684" xr:uid="{52765C9A-7F65-4FA7-A4E3-F5DF46FECD40}"/>
    <cellStyle name="Normal 7 2 4 8" xfId="10910" xr:uid="{A93568AC-74C4-42BB-996C-445DA9FA29D5}"/>
    <cellStyle name="Normal 7 2 4 8 2" xfId="50791" xr:uid="{2DFAF032-0D27-49DA-B09C-5F12FEE110B3}"/>
    <cellStyle name="Normal 7 2 4 9" xfId="12970" xr:uid="{2DDB0401-B3CC-43ED-B349-9802F2DBFB51}"/>
    <cellStyle name="Normal 7 2 4 9 2" xfId="52844" xr:uid="{C01077DC-82D3-4DB9-AE19-7DF22F2236C7}"/>
    <cellStyle name="Normal 7 2 5" xfId="256" xr:uid="{10F0D54E-7795-4919-B578-06743F9C1ECA}"/>
    <cellStyle name="Normal 7 2 6" xfId="82" xr:uid="{7F998950-0FC9-402C-857F-2439D69DE521}"/>
    <cellStyle name="Normal 7 2 6 10" xfId="41052" xr:uid="{D40CD207-8E94-4D6B-BD61-50FBE59F7FD2}"/>
    <cellStyle name="Normal 7 2 6 11" xfId="1187" xr:uid="{98DC1020-1F79-4B09-932E-79BBDEB2D2F0}"/>
    <cellStyle name="Normal 7 2 6 2" xfId="437" xr:uid="{BFA881E3-CA15-400F-8EE3-D2BBD3A07E2E}"/>
    <cellStyle name="Normal 7 2 6 2 2" xfId="2304" xr:uid="{1B9C2A62-2022-45D6-8AEE-EC6B5395A866}"/>
    <cellStyle name="Normal 7 2 6 2 2 2" xfId="4230" xr:uid="{E50DE293-B903-465C-8621-17B01F402A2E}"/>
    <cellStyle name="Normal 7 2 6 2 2 2 2" xfId="9000" xr:uid="{743116E9-D1D4-47B8-B5CC-BE222D2DF5F7}"/>
    <cellStyle name="Normal 7 2 6 2 2 2 2 2" xfId="48883" xr:uid="{F1FEC7A7-6CFB-45BE-BA30-97D2F190BCB4}"/>
    <cellStyle name="Normal 7 2 6 2 2 2 3" xfId="44134" xr:uid="{4F587AFA-95FD-4D22-92F2-DD9A3847EF2B}"/>
    <cellStyle name="Normal 7 2 6 2 2 3" xfId="6123" xr:uid="{5F7FE548-6F6D-4060-AA7A-E6453E87F3A4}"/>
    <cellStyle name="Normal 7 2 6 2 2 3 2" xfId="10375" xr:uid="{CC8A5FF9-454C-491A-9620-D42F884CC1F1}"/>
    <cellStyle name="Normal 7 2 6 2 2 3 2 2" xfId="50258" xr:uid="{730D93B8-BAC9-41B8-8769-35D7E48D7CC7}"/>
    <cellStyle name="Normal 7 2 6 2 2 3 3" xfId="46017" xr:uid="{79BEB4C7-409C-474B-876A-DD6083D5F53D}"/>
    <cellStyle name="Normal 7 2 6 2 2 4" xfId="7665" xr:uid="{EFA89BEA-42A0-4A5B-8472-47A87DE3291D}"/>
    <cellStyle name="Normal 7 2 6 2 2 4 2" xfId="47548" xr:uid="{A5E5281A-3A1C-48CF-AFB1-C6B784FB19FF}"/>
    <cellStyle name="Normal 7 2 6 2 2 5" xfId="12097" xr:uid="{EE38FE49-34A3-4DA5-804C-1FDE38941406}"/>
    <cellStyle name="Normal 7 2 6 2 2 5 2" xfId="51978" xr:uid="{9F19A643-C426-4584-9DAF-64A7A0AEBFC5}"/>
    <cellStyle name="Normal 7 2 6 2 2 6" xfId="42245" xr:uid="{07EAA37C-D74C-49C9-882B-8D1E357335DE}"/>
    <cellStyle name="Normal 7 2 6 2 3" xfId="3616" xr:uid="{06F780D2-001B-48EE-9214-DE9641E29587}"/>
    <cellStyle name="Normal 7 2 6 2 3 2" xfId="8575" xr:uid="{88BF7F71-2380-4219-9785-5962EC2FE8ED}"/>
    <cellStyle name="Normal 7 2 6 2 3 2 2" xfId="48458" xr:uid="{00199F2A-A4F7-4C07-B432-1D883220D30A}"/>
    <cellStyle name="Normal 7 2 6 2 3 3" xfId="43520" xr:uid="{2C4C668B-F0B9-495D-A8A6-F1DDAF9C1EB1}"/>
    <cellStyle name="Normal 7 2 6 2 4" xfId="5524" xr:uid="{40B6B714-DB0C-4DED-AE6F-49F245245C2B}"/>
    <cellStyle name="Normal 7 2 6 2 4 2" xfId="9950" xr:uid="{FE0BC0DE-0B6F-42B3-A650-9A80CA4A7A34}"/>
    <cellStyle name="Normal 7 2 6 2 4 2 2" xfId="49833" xr:uid="{A4889918-B094-4CC3-8EB4-EBDC19354D41}"/>
    <cellStyle name="Normal 7 2 6 2 4 3" xfId="45418" xr:uid="{F23C1A75-F47C-4DF0-8580-FE2DD3689024}"/>
    <cellStyle name="Normal 7 2 6 2 5" xfId="7240" xr:uid="{7543DADA-D94C-48A2-80D1-90A710D0E4B1}"/>
    <cellStyle name="Normal 7 2 6 2 5 2" xfId="47123" xr:uid="{95B28378-D5B3-4036-901F-79DD15678CFD}"/>
    <cellStyle name="Normal 7 2 6 2 6" xfId="11498" xr:uid="{F615336E-D033-482F-BB0F-DCE0B9D684D7}"/>
    <cellStyle name="Normal 7 2 6 2 6 2" xfId="51379" xr:uid="{094D4EBF-D1D7-4A09-9347-7521413A6DBF}"/>
    <cellStyle name="Normal 7 2 6 2 7" xfId="13173" xr:uid="{96B09F2F-0DF2-401D-BBB2-46EE43F9440B}"/>
    <cellStyle name="Normal 7 2 6 2 7 2" xfId="53047" xr:uid="{E36DEB11-19E0-4B59-B728-C04D067DF2F8}"/>
    <cellStyle name="Normal 7 2 6 2 8" xfId="41631" xr:uid="{46407806-1091-4105-AF9A-48D7F8E5AAE5}"/>
    <cellStyle name="Normal 7 2 6 2 9" xfId="1688" xr:uid="{3938D546-35D2-406F-A764-C0120A185010}"/>
    <cellStyle name="Normal 7 2 6 3" xfId="1419" xr:uid="{9D71C6F4-E34D-48CB-8E26-85E9495D4370}"/>
    <cellStyle name="Normal 7 2 6 3 2" xfId="3303" xr:uid="{4578E731-267E-4D1E-B5DC-E796254C61DD}"/>
    <cellStyle name="Normal 7 2 6 3 2 2" xfId="8366" xr:uid="{7B84A6BC-790D-44A2-881D-8D8F29AB8F92}"/>
    <cellStyle name="Normal 7 2 6 3 2 2 2" xfId="48249" xr:uid="{EBACAD8D-6F77-4303-86A4-4CF2F1500D32}"/>
    <cellStyle name="Normal 7 2 6 3 2 3" xfId="43207" xr:uid="{11EEE879-FD35-4B7B-970F-2089FE8DACFF}"/>
    <cellStyle name="Normal 7 2 6 3 3" xfId="5211" xr:uid="{64801355-091D-431C-A804-F8499DE65E75}"/>
    <cellStyle name="Normal 7 2 6 3 3 2" xfId="9741" xr:uid="{67E8F606-508B-4CF2-BC6C-D00A2E74483E}"/>
    <cellStyle name="Normal 7 2 6 3 3 2 2" xfId="49624" xr:uid="{566A1042-43F5-4352-B20D-4E9C79C2E84C}"/>
    <cellStyle name="Normal 7 2 6 3 3 3" xfId="45105" xr:uid="{6FF6AD1A-0CB9-4D6C-8B6C-047F180F0827}"/>
    <cellStyle name="Normal 7 2 6 3 4" xfId="7031" xr:uid="{7CEA464A-EC2A-4035-8052-8297BF0F1182}"/>
    <cellStyle name="Normal 7 2 6 3 4 2" xfId="46914" xr:uid="{2454C7D8-193F-474D-AECD-D83E37A42F18}"/>
    <cellStyle name="Normal 7 2 6 3 5" xfId="11185" xr:uid="{2E4828E2-A796-45CC-A9E5-2F246D19D508}"/>
    <cellStyle name="Normal 7 2 6 3 5 2" xfId="51066" xr:uid="{F21B6CA0-CD4D-41DB-A283-82D4B4C94886}"/>
    <cellStyle name="Normal 7 2 6 3 6" xfId="41318" xr:uid="{CD444495-D829-4FA2-B676-52B85AF2FA54}"/>
    <cellStyle name="Normal 7 2 6 4" xfId="1991" xr:uid="{94E2A998-3C7C-45E2-AB74-3B77FFECF273}"/>
    <cellStyle name="Normal 7 2 6 4 2" xfId="3917" xr:uid="{409CBEBA-D28A-41B0-9634-7510B58BBDF7}"/>
    <cellStyle name="Normal 7 2 6 4 2 2" xfId="8791" xr:uid="{CB27F9CD-EC6D-4135-9689-52B3431CC202}"/>
    <cellStyle name="Normal 7 2 6 4 2 2 2" xfId="48674" xr:uid="{983D561B-CAF0-420A-BB27-FABA5D7CF016}"/>
    <cellStyle name="Normal 7 2 6 4 2 3" xfId="43821" xr:uid="{2A14FFAC-005E-45B4-9313-EC7D8AC3FA64}"/>
    <cellStyle name="Normal 7 2 6 4 3" xfId="5810" xr:uid="{BC97B1C4-1DE3-4C4E-8881-1DFCEFF14577}"/>
    <cellStyle name="Normal 7 2 6 4 3 2" xfId="10166" xr:uid="{89CF2145-DB0B-4D8C-8BB6-56D30382FC2E}"/>
    <cellStyle name="Normal 7 2 6 4 3 2 2" xfId="50049" xr:uid="{296A659E-0840-420D-BD29-648D931030F8}"/>
    <cellStyle name="Normal 7 2 6 4 3 3" xfId="45704" xr:uid="{6204D365-2655-4374-8791-B4C939FAC16F}"/>
    <cellStyle name="Normal 7 2 6 4 4" xfId="7456" xr:uid="{06101A2E-0478-4E6B-BCA6-F81BCD204DB5}"/>
    <cellStyle name="Normal 7 2 6 4 4 2" xfId="47339" xr:uid="{EBF7F081-6E5D-4816-BB33-E1AB459B3BB0}"/>
    <cellStyle name="Normal 7 2 6 4 5" xfId="11784" xr:uid="{58C0F1AA-1766-4AFE-A43F-3B5273A4F5A0}"/>
    <cellStyle name="Normal 7 2 6 4 5 2" xfId="51665" xr:uid="{78B2687E-968D-4C58-AA2B-55E30AD7BE8B}"/>
    <cellStyle name="Normal 7 2 6 4 6" xfId="41932" xr:uid="{10C3E960-E8E3-41AB-868F-C7C21995691A}"/>
    <cellStyle name="Normal 7 2 6 5" xfId="3037" xr:uid="{64B7C4CC-9397-4E86-A02C-370A1CF62470}"/>
    <cellStyle name="Normal 7 2 6 5 2" xfId="8171" xr:uid="{876CB649-D809-4B1C-9AD7-65320D23251D}"/>
    <cellStyle name="Normal 7 2 6 5 2 2" xfId="48054" xr:uid="{5C997590-6885-472D-9FCE-90C8CFF4B0BF}"/>
    <cellStyle name="Normal 7 2 6 5 3" xfId="42941" xr:uid="{C141E9C1-8C85-4723-BFD6-5EACB7B4DDB4}"/>
    <cellStyle name="Normal 7 2 6 6" xfId="4975" xr:uid="{855EB3BC-4B00-444C-B8D1-6D912B0EFF00}"/>
    <cellStyle name="Normal 7 2 6 6 2" xfId="9546" xr:uid="{EFF7374D-7EEA-4072-85C0-4526D55EE73D}"/>
    <cellStyle name="Normal 7 2 6 6 2 2" xfId="49429" xr:uid="{C2B2351F-D36D-4E5E-9CEA-24012FF7C7AF}"/>
    <cellStyle name="Normal 7 2 6 6 3" xfId="44869" xr:uid="{AA591525-9F1F-421E-A979-F1251D8CF92C}"/>
    <cellStyle name="Normal 7 2 6 7" xfId="6835" xr:uid="{B4AAA8F8-0F10-4D91-A97C-70B735D82E94}"/>
    <cellStyle name="Normal 7 2 6 7 2" xfId="46718" xr:uid="{76E6FAB9-5442-4DD6-89D9-1C61D86927F4}"/>
    <cellStyle name="Normal 7 2 6 8" xfId="10949" xr:uid="{3FE5C874-F720-4287-9E73-7596CF3E566F}"/>
    <cellStyle name="Normal 7 2 6 8 2" xfId="50830" xr:uid="{64A4DDD2-AD43-41CD-915B-E4BE8503DDF5}"/>
    <cellStyle name="Normal 7 2 6 9" xfId="12858" xr:uid="{693640F0-ABC0-40BB-ABF1-3FC518B24312}"/>
    <cellStyle name="Normal 7 2 6 9 2" xfId="52734" xr:uid="{5839621E-E683-4465-8B98-67753BE5829B}"/>
    <cellStyle name="Normal 7 2 7" xfId="473" xr:uid="{BB8113C5-D3A5-41C2-9993-EF90676C2545}"/>
    <cellStyle name="Normal 7 2 7 10" xfId="1218" xr:uid="{8B1099C7-38E7-49B8-A913-57823CC51D42}"/>
    <cellStyle name="Normal 7 2 7 2" xfId="1719" xr:uid="{E63BA7BD-A1BC-4CA1-8343-C934C0BC47BE}"/>
    <cellStyle name="Normal 7 2 7 2 2" xfId="3647" xr:uid="{31901450-2C35-4826-AA09-349EAF6C0321}"/>
    <cellStyle name="Normal 7 2 7 2 2 2" xfId="8604" xr:uid="{F2B29473-8F01-4DB3-95D4-522626DB785A}"/>
    <cellStyle name="Normal 7 2 7 2 2 2 2" xfId="48487" xr:uid="{F386E26D-6BEC-4DAE-BE68-8C9F7EDF65D0}"/>
    <cellStyle name="Normal 7 2 7 2 2 3" xfId="43551" xr:uid="{3BE95A07-79C7-471B-B1FD-02717CA77DFC}"/>
    <cellStyle name="Normal 7 2 7 2 3" xfId="5555" xr:uid="{0182EC64-0D3D-45E8-B66B-AD8F91CC6929}"/>
    <cellStyle name="Normal 7 2 7 2 3 2" xfId="9979" xr:uid="{AF902188-36DB-4995-B808-DD168EB09FED}"/>
    <cellStyle name="Normal 7 2 7 2 3 2 2" xfId="49862" xr:uid="{5A6BF1F8-BBCB-4845-A5B6-DBAD75D6F036}"/>
    <cellStyle name="Normal 7 2 7 2 3 3" xfId="45449" xr:uid="{686C135F-F4E5-4538-AF32-7CCA8CD0E383}"/>
    <cellStyle name="Normal 7 2 7 2 4" xfId="7269" xr:uid="{FF340FB6-6167-44BF-9164-CB0BE5D3C6BC}"/>
    <cellStyle name="Normal 7 2 7 2 4 2" xfId="47152" xr:uid="{BBC9D907-DF65-4874-9613-365C8BCC0861}"/>
    <cellStyle name="Normal 7 2 7 2 5" xfId="11529" xr:uid="{1E08367C-60FC-46BF-A859-AEAC3FD932D9}"/>
    <cellStyle name="Normal 7 2 7 2 5 2" xfId="51410" xr:uid="{71802CAC-B791-4501-AC50-D0EF93819B67}"/>
    <cellStyle name="Normal 7 2 7 2 6" xfId="41662" xr:uid="{5744BEFA-DEDE-4E46-85B2-A38ABF6D6C53}"/>
    <cellStyle name="Normal 7 2 7 3" xfId="2335" xr:uid="{C1A52CB9-140C-4239-83B6-7CB24AC11B08}"/>
    <cellStyle name="Normal 7 2 7 3 2" xfId="4261" xr:uid="{D7339A44-2149-4AAB-9F5A-07B5B0D3D7AD}"/>
    <cellStyle name="Normal 7 2 7 3 2 2" xfId="9029" xr:uid="{B06117F7-E297-4067-892A-F525246EAD09}"/>
    <cellStyle name="Normal 7 2 7 3 2 2 2" xfId="48912" xr:uid="{C61B3210-2056-4A00-93BA-FBA571E93923}"/>
    <cellStyle name="Normal 7 2 7 3 2 3" xfId="44165" xr:uid="{A5BA3A2D-D082-49B8-9859-FCBC3D77F17E}"/>
    <cellStyle name="Normal 7 2 7 3 3" xfId="6154" xr:uid="{CB35B3FA-02A7-4C86-94F0-3533FECE5100}"/>
    <cellStyle name="Normal 7 2 7 3 3 2" xfId="10404" xr:uid="{CE28EF0D-3FAA-4486-BDF5-BA2365AAB8C6}"/>
    <cellStyle name="Normal 7 2 7 3 3 2 2" xfId="50287" xr:uid="{57886D09-3B07-4DAB-A740-0AEA376D2E70}"/>
    <cellStyle name="Normal 7 2 7 3 3 3" xfId="46048" xr:uid="{C3CE92B9-C913-422A-A5D3-41FAD4AA296B}"/>
    <cellStyle name="Normal 7 2 7 3 4" xfId="7694" xr:uid="{DBD838B5-5D07-45A6-B9B2-B76122F6310B}"/>
    <cellStyle name="Normal 7 2 7 3 4 2" xfId="47577" xr:uid="{F895CB0A-17C7-414D-A704-0B1E51214800}"/>
    <cellStyle name="Normal 7 2 7 3 5" xfId="12128" xr:uid="{7E7019C6-6DB7-4EC0-8433-934F2C45DE63}"/>
    <cellStyle name="Normal 7 2 7 3 5 2" xfId="52009" xr:uid="{03366BB8-C8FE-4A4B-BCAF-5CAB57403267}"/>
    <cellStyle name="Normal 7 2 7 3 6" xfId="42276" xr:uid="{BA55D81B-C901-45B2-B571-CB9C5226284B}"/>
    <cellStyle name="Normal 7 2 7 4" xfId="3068" xr:uid="{D10FF75C-99BE-4A1B-BA55-8EDBBD726E7E}"/>
    <cellStyle name="Normal 7 2 7 4 2" xfId="8200" xr:uid="{C4D6277D-F939-40C9-9709-775BAABC65B7}"/>
    <cellStyle name="Normal 7 2 7 4 2 2" xfId="48083" xr:uid="{C344BD09-E58B-4924-AFEB-1349243A5A99}"/>
    <cellStyle name="Normal 7 2 7 4 3" xfId="42972" xr:uid="{3E959AC7-5908-4485-8184-389396B93375}"/>
    <cellStyle name="Normal 7 2 7 5" xfId="5006" xr:uid="{E41FC3B0-B194-4648-9E7E-17B9BECF46D1}"/>
    <cellStyle name="Normal 7 2 7 5 2" xfId="9575" xr:uid="{BFC36736-0EAA-4DEB-B07E-A19FBEE5F238}"/>
    <cellStyle name="Normal 7 2 7 5 2 2" xfId="49458" xr:uid="{79FBD584-495A-44AB-B80C-27464A629F7F}"/>
    <cellStyle name="Normal 7 2 7 5 3" xfId="44900" xr:uid="{38D28024-FD57-4419-867D-48130555BBA9}"/>
    <cellStyle name="Normal 7 2 7 6" xfId="6864" xr:uid="{91C6E134-ED48-492E-A3A8-417244A11A42}"/>
    <cellStyle name="Normal 7 2 7 6 2" xfId="46747" xr:uid="{A0027751-0E34-4A2C-B147-A308380428F0}"/>
    <cellStyle name="Normal 7 2 7 7" xfId="10980" xr:uid="{BEF5C41F-C2B9-431A-B51F-844C228D2D44}"/>
    <cellStyle name="Normal 7 2 7 7 2" xfId="50861" xr:uid="{12CC9A62-36C3-4846-BAD7-2E2DF37A9891}"/>
    <cellStyle name="Normal 7 2 7 8" xfId="13204" xr:uid="{C136805D-E8C9-44C5-B665-2FA174A795E2}"/>
    <cellStyle name="Normal 7 2 7 8 2" xfId="53078" xr:uid="{6FAD7740-A7F3-4C87-ACDA-ACC3B7B5E9BB}"/>
    <cellStyle name="Normal 7 2 7 9" xfId="41083" xr:uid="{531D49B5-AC4F-4913-9557-9462B1B95BC1}"/>
    <cellStyle name="Normal 7 2 8" xfId="504" xr:uid="{34B0ACB3-C225-48E6-B7FB-42CE4836B298}"/>
    <cellStyle name="Normal 7 2 8 10" xfId="1247" xr:uid="{403C2BE9-1000-46B2-AF9E-3AF4DA5742CC}"/>
    <cellStyle name="Normal 7 2 8 2" xfId="1748" xr:uid="{1DC1C6BD-2726-4E6A-BE8F-8A4DC7E203EC}"/>
    <cellStyle name="Normal 7 2 8 2 2" xfId="3676" xr:uid="{325B35DF-3B64-41AA-ADDB-E8C8F588564D}"/>
    <cellStyle name="Normal 7 2 8 2 2 2" xfId="8632" xr:uid="{A223ACA3-1C01-4F87-8282-C568AA9042C1}"/>
    <cellStyle name="Normal 7 2 8 2 2 2 2" xfId="48515" xr:uid="{6707E921-A31B-4DA4-BE83-6B56ABDE8996}"/>
    <cellStyle name="Normal 7 2 8 2 2 3" xfId="43580" xr:uid="{3787C78C-E639-415B-8552-22D305F01A52}"/>
    <cellStyle name="Normal 7 2 8 2 3" xfId="5584" xr:uid="{B6568C9D-6B78-4D78-BD31-008EDF1980CB}"/>
    <cellStyle name="Normal 7 2 8 2 3 2" xfId="10007" xr:uid="{A163ABC3-0731-40E3-9282-FC62C10402BA}"/>
    <cellStyle name="Normal 7 2 8 2 3 2 2" xfId="49890" xr:uid="{3263291B-06D8-4759-80A5-5FF9802505D7}"/>
    <cellStyle name="Normal 7 2 8 2 3 3" xfId="45478" xr:uid="{D9804882-9F8A-4B64-ABCD-F7E79D6BB6D3}"/>
    <cellStyle name="Normal 7 2 8 2 4" xfId="7297" xr:uid="{6853739B-C134-4B24-8BCA-EB69FE68B27E}"/>
    <cellStyle name="Normal 7 2 8 2 4 2" xfId="47180" xr:uid="{4A6D5A04-582E-457E-92E6-272E81AA240B}"/>
    <cellStyle name="Normal 7 2 8 2 5" xfId="11558" xr:uid="{6BE69E4D-81A1-47F0-8671-2A8B871C0ED7}"/>
    <cellStyle name="Normal 7 2 8 2 5 2" xfId="51439" xr:uid="{C41F21C8-1EB2-48FD-BF70-322175B4EC79}"/>
    <cellStyle name="Normal 7 2 8 2 6" xfId="41691" xr:uid="{12457A8D-7DF2-437C-B714-85F2EE872188}"/>
    <cellStyle name="Normal 7 2 8 3" xfId="2364" xr:uid="{2FF1F3D6-5F27-41A7-B780-08080B232D69}"/>
    <cellStyle name="Normal 7 2 8 3 2" xfId="4290" xr:uid="{EA0ADE77-61A7-4C25-9967-01C8EE198125}"/>
    <cellStyle name="Normal 7 2 8 3 2 2" xfId="9057" xr:uid="{178EFD87-1C1D-4445-930F-4DF14CF79633}"/>
    <cellStyle name="Normal 7 2 8 3 2 2 2" xfId="48940" xr:uid="{FE8C1AF2-A96A-46BC-A14B-220F1FD762A5}"/>
    <cellStyle name="Normal 7 2 8 3 2 3" xfId="44194" xr:uid="{048F2CAB-6AF0-4822-8856-5E9EAA15BD1A}"/>
    <cellStyle name="Normal 7 2 8 3 3" xfId="6183" xr:uid="{D811AD28-B10F-49C0-AE9B-40431424387A}"/>
    <cellStyle name="Normal 7 2 8 3 3 2" xfId="10432" xr:uid="{A20B1D9A-AFA3-4A84-A121-71678089D175}"/>
    <cellStyle name="Normal 7 2 8 3 3 2 2" xfId="50315" xr:uid="{9E0B5E84-0D70-4C2F-9E5F-D5D69A01A39E}"/>
    <cellStyle name="Normal 7 2 8 3 3 3" xfId="46077" xr:uid="{050CBF45-B473-41EE-9626-341593944E4E}"/>
    <cellStyle name="Normal 7 2 8 3 4" xfId="7722" xr:uid="{694E1FBE-4EA6-4C48-A948-8F7C707664FF}"/>
    <cellStyle name="Normal 7 2 8 3 4 2" xfId="47605" xr:uid="{F4EF5AF2-DA1E-4427-9559-F85A663028DC}"/>
    <cellStyle name="Normal 7 2 8 3 5" xfId="12157" xr:uid="{C285B8B8-1DB4-47C9-9B8C-57672399345C}"/>
    <cellStyle name="Normal 7 2 8 3 5 2" xfId="52038" xr:uid="{DB2027D4-F339-4746-87B0-82E6FE503BDC}"/>
    <cellStyle name="Normal 7 2 8 3 6" xfId="42305" xr:uid="{6509F9EB-9FFF-4706-9F24-363A65EBB49E}"/>
    <cellStyle name="Normal 7 2 8 4" xfId="3097" xr:uid="{BCAA226F-D634-488D-87AA-78D32A9549C6}"/>
    <cellStyle name="Normal 7 2 8 4 2" xfId="8228" xr:uid="{DAFF6290-6CF9-4369-9076-1D4421D39A64}"/>
    <cellStyle name="Normal 7 2 8 4 2 2" xfId="48111" xr:uid="{FB311091-B3E7-474F-BABC-31F1B75D9F79}"/>
    <cellStyle name="Normal 7 2 8 4 3" xfId="43001" xr:uid="{7693AD88-CF76-4CC0-8F0F-5A4B57EA5775}"/>
    <cellStyle name="Normal 7 2 8 5" xfId="5035" xr:uid="{A5107B0E-C207-4264-9A4E-2DEB5719646E}"/>
    <cellStyle name="Normal 7 2 8 5 2" xfId="9603" xr:uid="{979155B1-0665-4C8D-8234-4F915828FB28}"/>
    <cellStyle name="Normal 7 2 8 5 2 2" xfId="49486" xr:uid="{9C9D1D13-8569-44E5-A9BF-22B5497092A4}"/>
    <cellStyle name="Normal 7 2 8 5 3" xfId="44929" xr:uid="{21E530A5-A353-46A0-884A-AFD262B64E94}"/>
    <cellStyle name="Normal 7 2 8 6" xfId="6892" xr:uid="{596B0323-5546-47BA-BC45-7C2E9DAA9FB8}"/>
    <cellStyle name="Normal 7 2 8 6 2" xfId="46775" xr:uid="{3300ED49-5466-4625-A4B8-14FC994A75FE}"/>
    <cellStyle name="Normal 7 2 8 7" xfId="11009" xr:uid="{D141B2E8-EB92-4CDB-8A83-7E2E48DEFAE3}"/>
    <cellStyle name="Normal 7 2 8 7 2" xfId="50890" xr:uid="{6B833CE8-AC66-4850-85FF-D583D74D23AA}"/>
    <cellStyle name="Normal 7 2 8 8" xfId="13233" xr:uid="{AD53C30C-79DE-497F-A1BA-64AB475DB798}"/>
    <cellStyle name="Normal 7 2 8 8 2" xfId="53107" xr:uid="{2524E2D0-BCA1-4043-A9DB-540D6FDF8528}"/>
    <cellStyle name="Normal 7 2 8 9" xfId="41112" xr:uid="{C90CC8DC-29DD-4253-80B7-994BFE998D0A}"/>
    <cellStyle name="Normal 7 2 9" xfId="596" xr:uid="{8DD396C1-94EB-4D51-8CA4-A72550353E52}"/>
    <cellStyle name="Normal 7 2 9 10" xfId="1305" xr:uid="{3B9658E9-06F8-4AD0-A771-B8B6615781D9}"/>
    <cellStyle name="Normal 7 2 9 2" xfId="1827" xr:uid="{FB6AFE99-1493-49DC-A7C2-FB8E7C9C576F}"/>
    <cellStyle name="Normal 7 2 9 2 2" xfId="3756" xr:uid="{E84A038B-CC92-468B-86E9-5720F02E7E45}"/>
    <cellStyle name="Normal 7 2 9 2 2 2" xfId="8684" xr:uid="{D5E3236A-682B-4F3E-A80A-D3994D9DCBD4}"/>
    <cellStyle name="Normal 7 2 9 2 2 2 2" xfId="48567" xr:uid="{E2F352E9-10CA-404F-BA6D-D66B7BC61918}"/>
    <cellStyle name="Normal 7 2 9 2 2 3" xfId="43660" xr:uid="{3D52A221-0B98-471A-95D1-4C914537E970}"/>
    <cellStyle name="Normal 7 2 9 2 3" xfId="5664" xr:uid="{A26D391D-83A6-49F3-AFC7-BCE0BF7A019A}"/>
    <cellStyle name="Normal 7 2 9 2 3 2" xfId="10059" xr:uid="{E4AA084F-A245-4AAA-A50D-9A0F25F39CF6}"/>
    <cellStyle name="Normal 7 2 9 2 3 2 2" xfId="49942" xr:uid="{388DBF12-07D9-4839-A77E-0D533D18A1D0}"/>
    <cellStyle name="Normal 7 2 9 2 3 3" xfId="45558" xr:uid="{3316D442-DFAF-489C-B83F-AB858C9661F0}"/>
    <cellStyle name="Normal 7 2 9 2 4" xfId="7349" xr:uid="{26250D78-9204-4893-BEFD-A78C8726AF34}"/>
    <cellStyle name="Normal 7 2 9 2 4 2" xfId="47232" xr:uid="{882EEBF4-808F-437F-BDBC-2BEA80050B2B}"/>
    <cellStyle name="Normal 7 2 9 2 5" xfId="11638" xr:uid="{4E9F062E-5E04-4062-895F-CAE01F9103F4}"/>
    <cellStyle name="Normal 7 2 9 2 5 2" xfId="51519" xr:uid="{4E49899B-0B98-4D6B-86DC-AEFB3330A40D}"/>
    <cellStyle name="Normal 7 2 9 2 6" xfId="41771" xr:uid="{A39E39F5-7160-4E32-BC29-3BB734CF0754}"/>
    <cellStyle name="Normal 7 2 9 3" xfId="2444" xr:uid="{61DFF9A6-9390-4DBE-B7A0-0F1AE1F6BCB8}"/>
    <cellStyle name="Normal 7 2 9 3 2" xfId="4370" xr:uid="{D00A50D2-F0E7-425D-93D7-74EC7D99E236}"/>
    <cellStyle name="Normal 7 2 9 3 2 2" xfId="9109" xr:uid="{4DC56957-C12A-446D-B521-3D5768F844DE}"/>
    <cellStyle name="Normal 7 2 9 3 2 2 2" xfId="48992" xr:uid="{57EE92EB-FCAF-465C-9A53-9E3484E1C3E6}"/>
    <cellStyle name="Normal 7 2 9 3 2 3" xfId="44274" xr:uid="{F5B61A3D-1A8A-434C-9395-9A9019A6F1F7}"/>
    <cellStyle name="Normal 7 2 9 3 3" xfId="6263" xr:uid="{B5A5954B-3A18-4D5C-849D-9A9915F934E9}"/>
    <cellStyle name="Normal 7 2 9 3 3 2" xfId="10484" xr:uid="{7DD3716B-D019-440D-985E-292DD238B5F0}"/>
    <cellStyle name="Normal 7 2 9 3 3 2 2" xfId="50367" xr:uid="{713F98C5-6873-4723-85BC-804616B9C8E7}"/>
    <cellStyle name="Normal 7 2 9 3 3 3" xfId="46157" xr:uid="{5233E4D3-B56C-483A-92E7-7DEB82718F7C}"/>
    <cellStyle name="Normal 7 2 9 3 4" xfId="7774" xr:uid="{9365310A-BBB4-48B6-B6B3-7F55EE69A243}"/>
    <cellStyle name="Normal 7 2 9 3 4 2" xfId="47657" xr:uid="{A6A6C1F5-E061-45E2-947B-E8460F8AD044}"/>
    <cellStyle name="Normal 7 2 9 3 5" xfId="12237" xr:uid="{16732541-908E-4134-9A8E-7661E04A697D}"/>
    <cellStyle name="Normal 7 2 9 3 5 2" xfId="52118" xr:uid="{164340B8-7569-4634-BB05-CD8AC9DC25C2}"/>
    <cellStyle name="Normal 7 2 9 3 6" xfId="42385" xr:uid="{12FDAEC6-4E3E-49DB-96D9-A66B45F0316C}"/>
    <cellStyle name="Normal 7 2 9 4" xfId="3179" xr:uid="{BEB95CE3-AEA5-439F-921C-5D4072D30774}"/>
    <cellStyle name="Normal 7 2 9 4 2" xfId="8280" xr:uid="{F649E350-30CA-4076-B829-2701AC7E7A31}"/>
    <cellStyle name="Normal 7 2 9 4 2 2" xfId="48163" xr:uid="{74898F42-4837-4997-BB85-BACFDBF7C59B}"/>
    <cellStyle name="Normal 7 2 9 4 3" xfId="43083" xr:uid="{41EE2329-9C6C-4757-9EFD-5933F728AD35}"/>
    <cellStyle name="Normal 7 2 9 5" xfId="5100" xr:uid="{CD17E306-5036-4BEE-AA8A-9C870A16A3E0}"/>
    <cellStyle name="Normal 7 2 9 5 2" xfId="9655" xr:uid="{7EDC9B7B-3F8A-4517-92AF-69B1197CC305}"/>
    <cellStyle name="Normal 7 2 9 5 2 2" xfId="49538" xr:uid="{12B90AF4-1CE9-45B8-A4AD-F52D252A1095}"/>
    <cellStyle name="Normal 7 2 9 5 3" xfId="44994" xr:uid="{E93D2DBC-980D-45B7-9427-CDF97CFD2ABA}"/>
    <cellStyle name="Normal 7 2 9 6" xfId="6945" xr:uid="{E43C74BA-AE2A-4575-A10F-176150B38DEF}"/>
    <cellStyle name="Normal 7 2 9 6 2" xfId="46828" xr:uid="{0A4A198F-89AC-404F-A58C-43AADFA7C08E}"/>
    <cellStyle name="Normal 7 2 9 7" xfId="11074" xr:uid="{7C6F2A0E-F94A-4DE6-BF6A-3C67EF4D53FB}"/>
    <cellStyle name="Normal 7 2 9 7 2" xfId="50955" xr:uid="{1403C654-8547-4F85-BDF7-C40C5717164D}"/>
    <cellStyle name="Normal 7 2 9 8" xfId="13313" xr:uid="{6F636BEA-D3CC-43DC-A3AE-BE4A2420B319}"/>
    <cellStyle name="Normal 7 2 9 8 2" xfId="53187" xr:uid="{33C30FB0-71CF-4A49-B837-BADC3F1F5728}"/>
    <cellStyle name="Normal 7 2 9 9" xfId="41194" xr:uid="{9E80C994-973D-47C1-B3FC-40AEBA1EC802}"/>
    <cellStyle name="Normal 7 3" xfId="140" xr:uid="{8A5FD3D0-BD01-4394-8C84-A3C9F56503ED}"/>
    <cellStyle name="Normal 7 3 10" xfId="12896" xr:uid="{E4528866-7D91-4C62-8CEC-285F400AD366}"/>
    <cellStyle name="Normal 7 3 10 2" xfId="52772" xr:uid="{A76D646D-150B-4CEF-BAEC-FB5D8CC00135}"/>
    <cellStyle name="Normal 7 3 11" xfId="38571" xr:uid="{754D8202-A07A-446A-AE82-3B71CEA48C85}"/>
    <cellStyle name="Normal 7 3 12" xfId="1087" xr:uid="{5FFE6CCE-DD52-4555-9CF6-A510CFAF6FC6}"/>
    <cellStyle name="Normal 7 3 13" xfId="40941" xr:uid="{D4AE7E38-F6A1-47A3-B8A8-CAEBC9C2E4EE}"/>
    <cellStyle name="Normal 7 3 14" xfId="817" xr:uid="{84A50B66-C2DB-44EF-AC12-A871C7A04368}"/>
    <cellStyle name="Normal 7 3 2" xfId="326" xr:uid="{B8B94769-4AE9-4E56-9821-26F8E12B9E76}"/>
    <cellStyle name="Normal 7 3 2 2" xfId="2193" xr:uid="{4B5C10B7-2A62-4535-8B50-33A4F307D7A7}"/>
    <cellStyle name="Normal 7 3 2 2 2" xfId="4119" xr:uid="{5D2486E9-0371-46A8-8D14-58AEFC241F0C}"/>
    <cellStyle name="Normal 7 3 2 2 2 2" xfId="8922" xr:uid="{BCB606B5-71AE-4B49-8846-CE0578474D4E}"/>
    <cellStyle name="Normal 7 3 2 2 2 2 2" xfId="48805" xr:uid="{2DCAD86D-DFFC-47A9-9E33-8FBF9D812CC5}"/>
    <cellStyle name="Normal 7 3 2 2 2 3" xfId="44023" xr:uid="{4D95D3E5-90E4-4003-8057-DF4EF2024E8F}"/>
    <cellStyle name="Normal 7 3 2 2 3" xfId="6012" xr:uid="{D730236B-2ECD-4526-BA4B-E5FE6CECC3F5}"/>
    <cellStyle name="Normal 7 3 2 2 3 2" xfId="10297" xr:uid="{D22219C3-F7CF-49D7-9C55-C1D94314FA59}"/>
    <cellStyle name="Normal 7 3 2 2 3 2 2" xfId="50180" xr:uid="{6EC7EEE8-769F-45F5-A303-379263AB685F}"/>
    <cellStyle name="Normal 7 3 2 2 3 3" xfId="45906" xr:uid="{376E9F95-23A1-4B2F-8760-9C29B3D4360D}"/>
    <cellStyle name="Normal 7 3 2 2 4" xfId="7587" xr:uid="{AB94FE18-95B2-4125-9149-63814B2A482E}"/>
    <cellStyle name="Normal 7 3 2 2 4 2" xfId="47470" xr:uid="{BB94A765-AF82-40C3-94A0-905CC2BAA53C}"/>
    <cellStyle name="Normal 7 3 2 2 5" xfId="11986" xr:uid="{EF9104F9-809E-4B2B-9034-68827EAD2D68}"/>
    <cellStyle name="Normal 7 3 2 2 5 2" xfId="51867" xr:uid="{382CC3AF-82F2-4532-B932-38BC1ED18E14}"/>
    <cellStyle name="Normal 7 3 2 2 6" xfId="42134" xr:uid="{F8166864-CEDD-4706-A1AC-29A30ED9DFA0}"/>
    <cellStyle name="Normal 7 3 2 3" xfId="3505" xr:uid="{986F9832-6899-4725-9EC8-6F34BE4EAC3E}"/>
    <cellStyle name="Normal 7 3 2 3 2" xfId="8497" xr:uid="{D9AC4214-01F2-463D-9E82-99DD854BFFC1}"/>
    <cellStyle name="Normal 7 3 2 3 2 2" xfId="48380" xr:uid="{0469B148-12A0-4DB2-8D17-0DBC7C24D657}"/>
    <cellStyle name="Normal 7 3 2 3 3" xfId="43409" xr:uid="{4F74E1BE-7252-4DA8-A0E1-BFBF1F7D4C00}"/>
    <cellStyle name="Normal 7 3 2 4" xfId="5413" xr:uid="{2B0DAA14-9149-4482-AF7C-0A9F1ED5CCC4}"/>
    <cellStyle name="Normal 7 3 2 4 2" xfId="9872" xr:uid="{4089A3FB-3E0F-4F07-BF6E-32EBECDA19FB}"/>
    <cellStyle name="Normal 7 3 2 4 2 2" xfId="49755" xr:uid="{88B18323-7B36-4874-A4BB-A144D0364515}"/>
    <cellStyle name="Normal 7 3 2 4 3" xfId="45307" xr:uid="{5CE98060-D364-4B45-B12D-C319481E9422}"/>
    <cellStyle name="Normal 7 3 2 5" xfId="7162" xr:uid="{DBEE592D-A944-4326-8991-5361186A9C2E}"/>
    <cellStyle name="Normal 7 3 2 5 2" xfId="47045" xr:uid="{7BBC13E4-1569-4BD1-B83D-5FA3062FE969}"/>
    <cellStyle name="Normal 7 3 2 6" xfId="11387" xr:uid="{3647D74B-6972-4FBD-B2B2-DADBF8E575BF}"/>
    <cellStyle name="Normal 7 3 2 6 2" xfId="51268" xr:uid="{13AEF4B3-7C05-47AE-8DC2-83938AC86C54}"/>
    <cellStyle name="Normal 7 3 2 7" xfId="13062" xr:uid="{8E0F8839-8C9F-4626-956C-0AD1836785C6}"/>
    <cellStyle name="Normal 7 3 2 7 2" xfId="52936" xr:uid="{1F709FEF-D296-47B2-94D0-D48118EAA09D}"/>
    <cellStyle name="Normal 7 3 2 8" xfId="41520" xr:uid="{DB78766B-972B-4F13-B164-4990E200B38C}"/>
    <cellStyle name="Normal 7 3 2 9" xfId="1606" xr:uid="{95003367-F508-4AD0-884F-AD333DE1F49A}"/>
    <cellStyle name="Normal 7 3 3" xfId="1459" xr:uid="{A0805229-2C7D-47D8-A081-A6486ACCA7A3}"/>
    <cellStyle name="Normal 7 3 3 2" xfId="3341" xr:uid="{87087900-CE11-451A-8D7E-6C8796BA8A08}"/>
    <cellStyle name="Normal 7 3 3 2 2" xfId="8394" xr:uid="{CAF2CCDC-4A1D-4D53-9069-95B85FB193A4}"/>
    <cellStyle name="Normal 7 3 3 2 2 2" xfId="48277" xr:uid="{4BF0B40B-CB4A-4F80-BBF4-10BA598D85EC}"/>
    <cellStyle name="Normal 7 3 3 2 3" xfId="43245" xr:uid="{EEAA4857-F006-40C6-AFC7-B14E28A76131}"/>
    <cellStyle name="Normal 7 3 3 3" xfId="5249" xr:uid="{4FDC7268-98A0-4F16-878D-28B20EEB21DB}"/>
    <cellStyle name="Normal 7 3 3 3 2" xfId="9769" xr:uid="{54651289-9426-4D79-8F9A-EBA89F95E262}"/>
    <cellStyle name="Normal 7 3 3 3 2 2" xfId="49652" xr:uid="{5708FADE-01E4-469A-88E5-018DBDD34F34}"/>
    <cellStyle name="Normal 7 3 3 3 3" xfId="45143" xr:uid="{04937944-F48C-4D78-A6B1-695130E4C547}"/>
    <cellStyle name="Normal 7 3 3 4" xfId="7059" xr:uid="{C4F49442-F6C9-4175-92CF-4DF237F83E68}"/>
    <cellStyle name="Normal 7 3 3 4 2" xfId="46942" xr:uid="{EBB28A25-E07C-4FAF-B3C8-D2B63B02F971}"/>
    <cellStyle name="Normal 7 3 3 5" xfId="11223" xr:uid="{F1B54F5F-5870-4049-B6E2-DB1AE1063DB0}"/>
    <cellStyle name="Normal 7 3 3 5 2" xfId="51104" xr:uid="{F3FE79A8-4195-4409-A600-5032A488E20C}"/>
    <cellStyle name="Normal 7 3 3 6" xfId="41356" xr:uid="{0BB71A43-9334-4599-A313-8EF9376BC6D3}"/>
    <cellStyle name="Normal 7 3 4" xfId="2029" xr:uid="{870B2E7F-8CAA-4E91-AB03-CE2075DEE2FF}"/>
    <cellStyle name="Normal 7 3 4 2" xfId="3955" xr:uid="{5361C3C4-9256-487E-BF75-87CEE8210A90}"/>
    <cellStyle name="Normal 7 3 4 2 2" xfId="8819" xr:uid="{EA84C8E6-F06F-4E49-BDBA-DDD2FE194DD1}"/>
    <cellStyle name="Normal 7 3 4 2 2 2" xfId="48702" xr:uid="{197DE4C3-A6AD-4D53-AD8F-E49E428379D7}"/>
    <cellStyle name="Normal 7 3 4 2 3" xfId="43859" xr:uid="{9C070B8F-1DE8-48BD-A679-9E3B09E70B37}"/>
    <cellStyle name="Normal 7 3 4 3" xfId="5848" xr:uid="{C727E2C3-BA2C-4325-A129-1EB21E052203}"/>
    <cellStyle name="Normal 7 3 4 3 2" xfId="10194" xr:uid="{C1D3AB73-A1C3-45A7-9E21-CB4593BAABB4}"/>
    <cellStyle name="Normal 7 3 4 3 2 2" xfId="50077" xr:uid="{FCFDC292-5869-4676-A05A-1701C35E7D8E}"/>
    <cellStyle name="Normal 7 3 4 3 3" xfId="45742" xr:uid="{29F9EA0F-2701-4819-B5E1-D76625C1AF54}"/>
    <cellStyle name="Normal 7 3 4 4" xfId="7484" xr:uid="{F3EAD371-0E31-41C7-B63A-2C8C59E3BEAD}"/>
    <cellStyle name="Normal 7 3 4 4 2" xfId="47367" xr:uid="{25AEACD0-BB28-4EE3-A112-594469C7CB23}"/>
    <cellStyle name="Normal 7 3 4 5" xfId="11822" xr:uid="{BC4C089B-3DF2-4C7B-90FC-C4CE766071F2}"/>
    <cellStyle name="Normal 7 3 4 5 2" xfId="51703" xr:uid="{68E8C5D7-6173-4BE1-85F8-63BD5E87E91D}"/>
    <cellStyle name="Normal 7 3 4 6" xfId="41970" xr:uid="{B0F84CD5-C31E-4D28-9707-F85B69596023}"/>
    <cellStyle name="Normal 7 3 5" xfId="2633" xr:uid="{B3445482-A2A4-4BE1-8899-FC821C1AD478}"/>
    <cellStyle name="Normal 7 3 5 2" xfId="4549" xr:uid="{50A0B8FF-BB4C-47F2-BEE6-7F0AC7F8C08E}"/>
    <cellStyle name="Normal 7 3 5 2 2" xfId="9241" xr:uid="{49B6709C-18A7-4F49-BFD0-02BC7947A70C}"/>
    <cellStyle name="Normal 7 3 5 2 2 2" xfId="49124" xr:uid="{38BAFE74-40E3-43D3-95A8-049B9A2D32BA}"/>
    <cellStyle name="Normal 7 3 5 2 3" xfId="44453" xr:uid="{FEDA856B-AEF4-4DE5-A7C5-C09ADA8B5872}"/>
    <cellStyle name="Normal 7 3 5 3" xfId="6444" xr:uid="{C019D97C-8A8D-45E1-A6CD-472AA54E3856}"/>
    <cellStyle name="Normal 7 3 5 3 2" xfId="10618" xr:uid="{C7A16B63-C180-423F-8DF7-B7EBF53A3033}"/>
    <cellStyle name="Normal 7 3 5 3 2 2" xfId="50501" xr:uid="{B74CA458-4548-415C-93DC-CE006AE792FD}"/>
    <cellStyle name="Normal 7 3 5 3 3" xfId="46338" xr:uid="{65D8186B-F33F-42CF-B26B-6F80914C7003}"/>
    <cellStyle name="Normal 7 3 5 4" xfId="7906" xr:uid="{541F6ABB-4B49-44FB-AD54-6E847F86F1C5}"/>
    <cellStyle name="Normal 7 3 5 4 2" xfId="47789" xr:uid="{84097DF9-48BA-41C9-A484-D20CD87EB51D}"/>
    <cellStyle name="Normal 7 3 5 5" xfId="12416" xr:uid="{32A7ACDD-41E2-4D88-8BC7-C8BD7F0EA1A4}"/>
    <cellStyle name="Normal 7 3 5 5 2" xfId="52297" xr:uid="{FD473CC8-DAB9-4317-A97A-8A4F4DBAFFB2}"/>
    <cellStyle name="Normal 7 3 5 6" xfId="42563" xr:uid="{DC8BA491-BFF9-4C03-907F-6278E4D12774}"/>
    <cellStyle name="Normal 7 3 6" xfId="2924" xr:uid="{0FB260CE-F407-4D9B-AF66-09764E3255A0}"/>
    <cellStyle name="Normal 7 3 6 2" xfId="8093" xr:uid="{FBCAD0E0-9701-4C40-8E5F-FC02D70C1300}"/>
    <cellStyle name="Normal 7 3 6 2 2" xfId="47976" xr:uid="{9BCE6247-EAED-4F51-BAE6-90B9CE0F5139}"/>
    <cellStyle name="Normal 7 3 6 3" xfId="42829" xr:uid="{F4ABA23F-DE03-4137-82B1-39DF5B70D679}"/>
    <cellStyle name="Normal 7 3 7" xfId="4862" xr:uid="{3916BC95-5B18-4C8D-9DA1-338CB93A4CAB}"/>
    <cellStyle name="Normal 7 3 7 2" xfId="9467" xr:uid="{450EB95B-8DDF-4F0B-8C1F-94A7AD6320DC}"/>
    <cellStyle name="Normal 7 3 7 2 2" xfId="49350" xr:uid="{B200CC55-D437-439E-BC2A-8A84B985B8F2}"/>
    <cellStyle name="Normal 7 3 7 3" xfId="44757" xr:uid="{9A153960-CD41-4367-9B70-4686D8E4A12A}"/>
    <cellStyle name="Normal 7 3 8" xfId="6755" xr:uid="{B20DDDDC-6014-4E72-BB80-73E44536C9BC}"/>
    <cellStyle name="Normal 7 3 8 2" xfId="46638" xr:uid="{FDADA2FE-1945-47CE-8BEC-0C329E7B00D7}"/>
    <cellStyle name="Normal 7 3 9" xfId="10837" xr:uid="{0CE4EFD3-E9A4-4AF2-99DC-ABD26F3DBB15}"/>
    <cellStyle name="Normal 7 3 9 2" xfId="50719" xr:uid="{3B12BB49-323F-4CE2-88A2-5852979E928F}"/>
    <cellStyle name="Normal 7 4" xfId="179" xr:uid="{0DC33484-F52A-4884-A7D3-5BFCD8054AE8}"/>
    <cellStyle name="Normal 7 4 2" xfId="1492" xr:uid="{49FF8292-89B1-4FC4-B9C1-B1B69D4D58CD}"/>
    <cellStyle name="Normal 7 4 3" xfId="2587" xr:uid="{0096FF10-A654-4701-A994-B50F3F633D91}"/>
    <cellStyle name="Normal 7 4 3 2" xfId="4504" xr:uid="{6514B964-89E0-4816-AD39-E1FBE6BF1126}"/>
    <cellStyle name="Normal 7 4 3 2 2" xfId="9214" xr:uid="{C6FEF0BC-7973-4117-9DAB-BFBF14CE5438}"/>
    <cellStyle name="Normal 7 4 3 2 2 2" xfId="49097" xr:uid="{38E2212D-8E87-4153-B2E5-2FA8101740D4}"/>
    <cellStyle name="Normal 7 4 3 2 3" xfId="44408" xr:uid="{771642EB-CE29-4455-9581-786ADF64DAD6}"/>
    <cellStyle name="Normal 7 4 3 3" xfId="6399" xr:uid="{7C3F3801-8FF8-4859-AA27-5BC29CEFA2CE}"/>
    <cellStyle name="Normal 7 4 3 3 2" xfId="10591" xr:uid="{C9BF4FFB-029B-4B33-B761-B95DB62C11DF}"/>
    <cellStyle name="Normal 7 4 3 3 2 2" xfId="50474" xr:uid="{4A979312-E439-48C4-9C36-704D54848262}"/>
    <cellStyle name="Normal 7 4 3 3 3" xfId="46293" xr:uid="{870FE0EF-F61E-4D8A-BEE2-DEC430BE37E6}"/>
    <cellStyle name="Normal 7 4 3 4" xfId="7879" xr:uid="{3858ABB0-2369-4F3B-A130-B6D21DD477BB}"/>
    <cellStyle name="Normal 7 4 3 4 2" xfId="47762" xr:uid="{FB1FF935-4FD0-4B12-99FE-F632C7495037}"/>
    <cellStyle name="Normal 7 4 3 5" xfId="12371" xr:uid="{1F396F2C-61BD-410F-896F-020364ED86A5}"/>
    <cellStyle name="Normal 7 4 3 5 2" xfId="52252" xr:uid="{21F027B5-D40E-4771-907C-E4C2C86242AE}"/>
    <cellStyle name="Normal 7 4 3 6" xfId="42519" xr:uid="{B8BB5094-2FF2-43B0-BD4E-85A4EE7F7D6E}"/>
    <cellStyle name="Normal 7 4 4" xfId="1107" xr:uid="{9A04AACD-F267-4254-A941-97B8127E6349}"/>
    <cellStyle name="Normal 7 4 5" xfId="899" xr:uid="{A2EA92A7-1AC2-494F-A16D-4D24A22C24C6}"/>
    <cellStyle name="Normal 7 5" xfId="52" xr:uid="{84DCB421-CF7A-4DD9-B0FB-738A5C826196}"/>
    <cellStyle name="Normal 7 5 2" xfId="2685" xr:uid="{778F84B3-E43C-47EA-86E1-B022973F8FAB}"/>
    <cellStyle name="Normal 7 5 2 2" xfId="4599" xr:uid="{FE1B1A3B-8E7A-4924-908A-E1FB61AFB7BD}"/>
    <cellStyle name="Normal 7 5 2 2 2" xfId="9272" xr:uid="{C84B9C77-0F2B-4F87-8541-1CE1F533DFCC}"/>
    <cellStyle name="Normal 7 5 2 2 2 2" xfId="49155" xr:uid="{F46D28EC-C334-442D-889F-F0694040390D}"/>
    <cellStyle name="Normal 7 5 2 2 3" xfId="44503" xr:uid="{40324E7D-AF1C-4C7D-BBA5-D2FE1B0FC18F}"/>
    <cellStyle name="Normal 7 5 2 3" xfId="6494" xr:uid="{E566B871-6EE0-4E22-84BB-FF081804CC04}"/>
    <cellStyle name="Normal 7 5 2 3 2" xfId="10649" xr:uid="{33495624-DD4D-45AA-AB3B-AFD804248D4A}"/>
    <cellStyle name="Normal 7 5 2 3 2 2" xfId="50532" xr:uid="{F0AAF80F-042E-4F73-B797-C22429FCFA3A}"/>
    <cellStyle name="Normal 7 5 2 3 3" xfId="46388" xr:uid="{9C3B83B3-7802-43A0-94D8-93552895A540}"/>
    <cellStyle name="Normal 7 5 2 4" xfId="7937" xr:uid="{9E5E1F1E-B5C6-4263-B2D0-9477D41CC9BC}"/>
    <cellStyle name="Normal 7 5 2 4 2" xfId="47820" xr:uid="{194D5FDB-4970-4330-AECB-F039EE557B0F}"/>
    <cellStyle name="Normal 7 5 2 5" xfId="12466" xr:uid="{7B78CDF0-3359-4D09-8111-4EA8F45E0F8F}"/>
    <cellStyle name="Normal 7 5 2 5 2" xfId="52347" xr:uid="{E2FE75DC-27CB-4E9C-A611-9871966DF41C}"/>
    <cellStyle name="Normal 7 5 2 6" xfId="42613" xr:uid="{1409647F-EE79-4E7D-88A5-89B36105E7E6}"/>
    <cellStyle name="Normal 7 5 3" xfId="38665" xr:uid="{C2634E1F-8B5E-4616-8FC6-A4A9D3E8C488}"/>
    <cellStyle name="Normal 7 6" xfId="2547" xr:uid="{E7211D5A-DE62-4341-BB1A-3D0B4525D30A}"/>
    <cellStyle name="Normal 7 6 2" xfId="4464" xr:uid="{37B6B074-CABB-48D4-806B-A4B875AF25C1}"/>
    <cellStyle name="Normal 7 6 2 2" xfId="9187" xr:uid="{AF81AB28-B832-44E2-A7A2-65BBDF4D7C28}"/>
    <cellStyle name="Normal 7 6 2 2 2" xfId="49070" xr:uid="{A144A9E0-7E84-46FE-B08F-CB9F3E81814F}"/>
    <cellStyle name="Normal 7 6 2 3" xfId="44368" xr:uid="{EDB4C17C-62EF-4735-B9E6-E558C7AF4078}"/>
    <cellStyle name="Normal 7 6 3" xfId="6359" xr:uid="{197F7864-A889-41F5-811B-7D1CE5485F2A}"/>
    <cellStyle name="Normal 7 6 3 2" xfId="10564" xr:uid="{FA9C2346-9743-4049-B0BD-45489221B0A1}"/>
    <cellStyle name="Normal 7 6 3 2 2" xfId="50447" xr:uid="{94521DAD-CFD8-473D-92AC-90BCBFAAB329}"/>
    <cellStyle name="Normal 7 6 3 3" xfId="46253" xr:uid="{7279D734-106D-4718-B7E5-F48AF8C7725A}"/>
    <cellStyle name="Normal 7 6 4" xfId="7852" xr:uid="{B5486BE4-D6D8-4E6B-9CAD-4A290BB14C07}"/>
    <cellStyle name="Normal 7 6 4 2" xfId="47735" xr:uid="{0622CB29-ABE8-48C9-A4E4-637CBCBC4CFC}"/>
    <cellStyle name="Normal 7 6 5" xfId="12331" xr:uid="{B63FBD5D-6FE3-4F5E-9B17-BE5B3D78B3CB}"/>
    <cellStyle name="Normal 7 6 5 2" xfId="52212" xr:uid="{A1B07084-9557-4BDC-83F9-724618154EF1}"/>
    <cellStyle name="Normal 7 6 6" xfId="39014" xr:uid="{2C405BBA-2013-473F-BC0A-99A7656C79A8}"/>
    <cellStyle name="Normal 7 6 7" xfId="42479" xr:uid="{26183B5E-06C8-4000-BD24-20EC440EF633}"/>
    <cellStyle name="Normal 7 7" xfId="13459" xr:uid="{928C88B8-B9A8-41F1-A8B4-08CBF172FC26}"/>
    <cellStyle name="Normal 7 7 2" xfId="21761" xr:uid="{4FEC666B-5060-4E29-BE63-D9DEDFC97586}"/>
    <cellStyle name="Normal 7 8" xfId="13476" xr:uid="{3F7E881F-D833-456D-926E-2DDE011E07F4}"/>
    <cellStyle name="Normal 7 9" xfId="38469" xr:uid="{D968328A-B484-4EB2-94D1-F6F235B7BCBA}"/>
    <cellStyle name="Normal 70" xfId="2800" xr:uid="{7FB7C6A5-0D2C-43BB-9522-289601C1EE8A}"/>
    <cellStyle name="Normal 70 2" xfId="4707" xr:uid="{E40D0405-9AE9-4408-9C0B-51A3925CBA38}"/>
    <cellStyle name="Normal 70 2 2" xfId="9365" xr:uid="{0A7ACBDA-CDE8-4DF6-B211-D33CAF0DB021}"/>
    <cellStyle name="Normal 70 2 2 2" xfId="49248" xr:uid="{E490CD30-D340-4EB1-A7EE-A6FF3B01E141}"/>
    <cellStyle name="Normal 70 2 3" xfId="44611" xr:uid="{7744E73B-C943-440E-B679-1606A08EC770}"/>
    <cellStyle name="Normal 70 3" xfId="6602" xr:uid="{A79FB962-CEE9-46D8-8ABC-415310B95A94}"/>
    <cellStyle name="Normal 70 3 2" xfId="10742" xr:uid="{14053116-8035-4865-8785-7521522941D3}"/>
    <cellStyle name="Normal 70 3 2 2" xfId="50625" xr:uid="{57442A3C-4986-4FC2-9A18-78CAAA840887}"/>
    <cellStyle name="Normal 70 3 3" xfId="46496" xr:uid="{DA72839E-D818-43A2-9815-347F5DC10DD0}"/>
    <cellStyle name="Normal 70 4" xfId="8030" xr:uid="{B6B2159E-EA92-4E11-9828-0354126B3C1C}"/>
    <cellStyle name="Normal 70 4 2" xfId="47913" xr:uid="{6ABF7D13-FE54-403B-8DA0-96663C5F9610}"/>
    <cellStyle name="Normal 70 5" xfId="42721" xr:uid="{427F249A-FBAA-486B-904D-ECD6E5F9EE51}"/>
    <cellStyle name="Normal 71" xfId="2836" xr:uid="{96B60585-5CB5-4083-82BA-96BAB04D04E0}"/>
    <cellStyle name="Normal 72" xfId="2838" xr:uid="{739B6A58-3B05-4C7F-A5DB-19CB29FAE0A5}"/>
    <cellStyle name="Normal 73" xfId="2850" xr:uid="{42532671-D728-48C6-A0F2-BE45BF2342A5}"/>
    <cellStyle name="Normal 74" xfId="4740" xr:uid="{E2485B82-2147-46EF-B5BF-8DEEC02CDC11}"/>
    <cellStyle name="Normal 75" xfId="4741" xr:uid="{FD58326B-F05F-4246-BA9C-B737582429B3}"/>
    <cellStyle name="Normal 76" xfId="4742" xr:uid="{F3EE5359-C49D-4D33-A085-37580BC86FBE}"/>
    <cellStyle name="Normal 77" xfId="2839" xr:uid="{C3BE6412-E14F-4BF8-A544-F86E953DEE37}"/>
    <cellStyle name="Normal 78" xfId="2980" xr:uid="{A86D77EE-C511-42DE-A0A0-AD3CBE190EE5}"/>
    <cellStyle name="Normal 79" xfId="4743" xr:uid="{A1A95AC4-C192-4F2E-BF4C-AEA6A963F257}"/>
    <cellStyle name="Normal 8" xfId="72" xr:uid="{9D17347B-E1FF-40FC-8859-D8A5F8F5F142}"/>
    <cellStyle name="Normal 8 10" xfId="38452" xr:uid="{540CC16E-0B21-4130-89BC-DEEF9EC35C68}"/>
    <cellStyle name="Normal 8 10 2" xfId="39059" xr:uid="{B5A060C0-1420-4A84-A4D1-993C13858A5B}"/>
    <cellStyle name="Normal 8 11" xfId="38442" xr:uid="{C5991187-C12E-4C72-BB62-710C402780DC}"/>
    <cellStyle name="Normal 8 11 2" xfId="39055" xr:uid="{250EA448-03C0-4C8C-AA2F-A50CEF13D0DA}"/>
    <cellStyle name="Normal 8 12" xfId="38456" xr:uid="{0234B15B-4375-40B2-9AFE-E7933098C126}"/>
    <cellStyle name="Normal 8 12 2" xfId="39060" xr:uid="{16B5FE36-63DB-40A9-9C4B-7D7234D09180}"/>
    <cellStyle name="Normal 8 13" xfId="38483" xr:uid="{D70AAAFE-7286-4323-ABAE-49D5EFC4AA60}"/>
    <cellStyle name="Normal 8 14" xfId="38455" xr:uid="{93C25602-4AAA-47C8-8CD6-A6F7700E4015}"/>
    <cellStyle name="Normal 8 15" xfId="38500" xr:uid="{8A48A4BA-9A68-4804-85C6-4F75D93EDA92}"/>
    <cellStyle name="Normal 8 16" xfId="39048" xr:uid="{08D359FB-7BDC-4546-B220-1E187192108C}"/>
    <cellStyle name="Normal 8 17" xfId="40522" xr:uid="{3BB933A8-80FE-4237-B026-DB657E277CF1}"/>
    <cellStyle name="Normal 8 18" xfId="40845" xr:uid="{C1D576A2-4B77-4CAF-A842-EFCBBF6EBCDB}"/>
    <cellStyle name="Normal 8 19" xfId="53366" xr:uid="{EB4B4229-AE63-4824-B911-FAEE482464EA}"/>
    <cellStyle name="Normal 8 2" xfId="215" xr:uid="{2CF09C1E-1979-43E3-A3E1-972AE8B0B3B1}"/>
    <cellStyle name="Normal 8 2 10" xfId="12955" xr:uid="{58A5E4A7-E9E8-4DFC-9A05-03AE09CDAF47}"/>
    <cellStyle name="Normal 8 2 10 2" xfId="52829" xr:uid="{F626E336-137C-4A14-8045-285DF5C9B225}"/>
    <cellStyle name="Normal 8 2 11" xfId="38585" xr:uid="{AB2AE965-3C44-43E9-9020-C50B5BBF36B8}"/>
    <cellStyle name="Normal 8 2 12" xfId="1134" xr:uid="{67FA776A-BD8B-4D33-872B-DBEA33187B85}"/>
    <cellStyle name="Normal 8 2 13" xfId="40442" xr:uid="{B024D724-BB13-46F0-B44B-1DEF844DDE4B}"/>
    <cellStyle name="Normal 8 2 14" xfId="40653" xr:uid="{8F057867-F083-408D-ACFD-5F59DDD4589C}"/>
    <cellStyle name="Normal 8 2 15" xfId="40742" xr:uid="{B34BF9C1-0560-4FA7-A438-58F12EB85E57}"/>
    <cellStyle name="Normal 8 2 16" xfId="40868" xr:uid="{EEB79FA7-F164-4E57-B190-679FF2BBED0C}"/>
    <cellStyle name="Normal 8 2 17" xfId="53348" xr:uid="{381D2390-D4FE-4481-9837-5E2970D1168A}"/>
    <cellStyle name="Normal 8 2 18" xfId="53453" xr:uid="{00808943-455E-46C4-9ACB-A4E007293F99}"/>
    <cellStyle name="Normal 8 2 19" xfId="701" xr:uid="{D454F3C3-2732-4006-8EBA-6F0CEF0E6DD4}"/>
    <cellStyle name="Normal 8 2 2" xfId="383" xr:uid="{19849C46-2A15-4544-9F27-6BC04ADBDBE2}"/>
    <cellStyle name="Normal 8 2 2 10" xfId="1639" xr:uid="{44E6F35B-F9D7-4AF9-8C98-0F8C8FBD1ABE}"/>
    <cellStyle name="Normal 8 2 2 2" xfId="2250" xr:uid="{E19DFA91-3392-45C8-8527-67CC0BFE4F7A}"/>
    <cellStyle name="Normal 8 2 2 2 2" xfId="4176" xr:uid="{20EEA061-5D86-44CD-8BD2-AC77126DFF25}"/>
    <cellStyle name="Normal 8 2 2 2 2 2" xfId="8951" xr:uid="{9EDA98B4-F460-4DAC-9397-68934B49BB8F}"/>
    <cellStyle name="Normal 8 2 2 2 2 2 2" xfId="48834" xr:uid="{65831D58-186A-448E-8C17-7666A512ECC9}"/>
    <cellStyle name="Normal 8 2 2 2 2 3" xfId="44080" xr:uid="{4B80CF2B-32CB-4187-B8DC-B363B293C6CE}"/>
    <cellStyle name="Normal 8 2 2 2 3" xfId="6069" xr:uid="{26628F72-8896-4D65-9EE8-25F80F504C7D}"/>
    <cellStyle name="Normal 8 2 2 2 3 2" xfId="10326" xr:uid="{E06B0543-4972-4D67-89A4-484E89AAFDCF}"/>
    <cellStyle name="Normal 8 2 2 2 3 2 2" xfId="50209" xr:uid="{C17B1238-BC5A-4D62-AB21-9A67691B1091}"/>
    <cellStyle name="Normal 8 2 2 2 3 3" xfId="45963" xr:uid="{DD18D108-7BE0-4606-AE47-59BBE2E6184C}"/>
    <cellStyle name="Normal 8 2 2 2 4" xfId="7616" xr:uid="{36AC8703-F44E-4FA0-8AAE-95C7E70A9F70}"/>
    <cellStyle name="Normal 8 2 2 2 4 2" xfId="47499" xr:uid="{5CC9CE1D-EF62-473A-B0F3-5BEC41C0C2CC}"/>
    <cellStyle name="Normal 8 2 2 2 5" xfId="12043" xr:uid="{8B324635-3E47-4D6F-92B5-85CDC1DABA4E}"/>
    <cellStyle name="Normal 8 2 2 2 5 2" xfId="51924" xr:uid="{0BD8237B-F298-40B1-A01D-60144B1A11CE}"/>
    <cellStyle name="Normal 8 2 2 2 6" xfId="42191" xr:uid="{3D1A5ABF-0D89-473B-808E-8AAC6AFB6B17}"/>
    <cellStyle name="Normal 8 2 2 3" xfId="3562" xr:uid="{2A36985A-EF59-404A-A7A3-59190E9CBB31}"/>
    <cellStyle name="Normal 8 2 2 3 2" xfId="8526" xr:uid="{8F427DCD-9259-4C5E-BCFF-F4FA474C565F}"/>
    <cellStyle name="Normal 8 2 2 3 2 2" xfId="48409" xr:uid="{33334811-9A06-4C00-A20F-6AAF7EE40D54}"/>
    <cellStyle name="Normal 8 2 2 3 3" xfId="43466" xr:uid="{FF5AAFAF-4595-485E-84E5-307935C1CEBC}"/>
    <cellStyle name="Normal 8 2 2 4" xfId="5470" xr:uid="{B125A7D8-A5F1-4226-B1EE-C7021FF381DB}"/>
    <cellStyle name="Normal 8 2 2 4 2" xfId="9901" xr:uid="{4D99503C-9887-40A5-9B65-B7E3C3FE6BB8}"/>
    <cellStyle name="Normal 8 2 2 4 2 2" xfId="49784" xr:uid="{DB44ABD4-E552-4B41-8AF6-9EDAEE5BC9F4}"/>
    <cellStyle name="Normal 8 2 2 4 3" xfId="45364" xr:uid="{608F1012-2E1D-4A0C-B920-8994FBB545B8}"/>
    <cellStyle name="Normal 8 2 2 5" xfId="7191" xr:uid="{4D214162-D94A-457B-BC78-2CD84B036CAB}"/>
    <cellStyle name="Normal 8 2 2 5 2" xfId="47074" xr:uid="{0929F03C-F9F0-4467-A824-EB06EA9C8D9E}"/>
    <cellStyle name="Normal 8 2 2 6" xfId="11444" xr:uid="{EBA8E712-39A1-4C8C-8CA4-CA92F04C4C69}"/>
    <cellStyle name="Normal 8 2 2 6 2" xfId="51325" xr:uid="{4688C5F0-2C17-49E3-811A-A8A4D5A0FC0C}"/>
    <cellStyle name="Normal 8 2 2 7" xfId="13119" xr:uid="{4A606F14-1943-4DA9-B9FC-1A96FFC6EAF7}"/>
    <cellStyle name="Normal 8 2 2 7 2" xfId="52993" xr:uid="{0D494ABF-A17F-4CA5-9538-A9F048BC6199}"/>
    <cellStyle name="Normal 8 2 2 8" xfId="40712" xr:uid="{5F64DB24-E71D-448C-8452-BE31F547AC19}"/>
    <cellStyle name="Normal 8 2 2 9" xfId="41577" xr:uid="{3B800DA2-8B32-4389-9A5B-A9003A72C927}"/>
    <cellStyle name="Normal 8 2 3" xfId="1523" xr:uid="{33B26F73-C140-476F-87DF-1BEBC6835F36}"/>
    <cellStyle name="Normal 8 2 3 2" xfId="3398" xr:uid="{7C852857-841A-4200-9D1D-2F5673978A45}"/>
    <cellStyle name="Normal 8 2 3 2 2" xfId="8423" xr:uid="{3D3C9E56-DF24-4642-AFE2-D58C8386E70C}"/>
    <cellStyle name="Normal 8 2 3 2 2 2" xfId="48306" xr:uid="{C4F991BE-C674-4EC7-9C86-3883531B08A3}"/>
    <cellStyle name="Normal 8 2 3 2 3" xfId="43302" xr:uid="{D49B1FD4-CD4C-4A4C-AFFE-9198588B3F11}"/>
    <cellStyle name="Normal 8 2 3 3" xfId="5306" xr:uid="{C6034875-F32C-437E-9D80-21F0076CC4D8}"/>
    <cellStyle name="Normal 8 2 3 3 2" xfId="9798" xr:uid="{20543943-A71A-42DB-899A-DDB6B14C52CD}"/>
    <cellStyle name="Normal 8 2 3 3 2 2" xfId="49681" xr:uid="{4B247F33-E569-483F-A19D-23BDE80B5AC8}"/>
    <cellStyle name="Normal 8 2 3 3 3" xfId="45200" xr:uid="{86696B54-30AA-40BC-A7EB-BEFE2835B515}"/>
    <cellStyle name="Normal 8 2 3 4" xfId="7088" xr:uid="{ACF27B83-2E0A-449E-A8F4-4967EA3174F7}"/>
    <cellStyle name="Normal 8 2 3 4 2" xfId="46971" xr:uid="{64752DDA-D460-4B22-8F55-6C7FD6F8BFD4}"/>
    <cellStyle name="Normal 8 2 3 5" xfId="11280" xr:uid="{A756D857-004B-40DE-A73F-9A131F878CDE}"/>
    <cellStyle name="Normal 8 2 3 5 2" xfId="51161" xr:uid="{C4E8772D-6ECB-42C2-A1EB-6F5322A40838}"/>
    <cellStyle name="Normal 8 2 3 6" xfId="41413" xr:uid="{4C918FE0-6209-46C0-B629-E2560849F0EA}"/>
    <cellStyle name="Normal 8 2 4" xfId="2086" xr:uid="{46717468-DA08-40C6-AD3F-C171E8C251BF}"/>
    <cellStyle name="Normal 8 2 4 2" xfId="4012" xr:uid="{6EE99D5A-CB09-4E13-A1A1-573E486CF9DF}"/>
    <cellStyle name="Normal 8 2 4 2 2" xfId="8848" xr:uid="{3BA5D42C-DDD8-4EDF-BF81-009372205815}"/>
    <cellStyle name="Normal 8 2 4 2 2 2" xfId="48731" xr:uid="{BE2FB4BA-8C88-4BEE-9408-D02F27191C2C}"/>
    <cellStyle name="Normal 8 2 4 2 3" xfId="43916" xr:uid="{913BF93C-4C35-4EE3-AA81-6807A73AD4C7}"/>
    <cellStyle name="Normal 8 2 4 3" xfId="5905" xr:uid="{3BDF9469-BF9C-45B9-B383-740946F78E84}"/>
    <cellStyle name="Normal 8 2 4 3 2" xfId="10223" xr:uid="{A6833611-DA9E-4CD7-929F-2CB9485B93A3}"/>
    <cellStyle name="Normal 8 2 4 3 2 2" xfId="50106" xr:uid="{0B55F0CA-B98D-4776-9612-E7D67412393F}"/>
    <cellStyle name="Normal 8 2 4 3 3" xfId="45799" xr:uid="{1A9D2B01-E172-4AE4-A5B4-33FE774AFD4F}"/>
    <cellStyle name="Normal 8 2 4 4" xfId="7513" xr:uid="{588BCF7A-4D09-4985-AE92-FAC3A1645E42}"/>
    <cellStyle name="Normal 8 2 4 4 2" xfId="47396" xr:uid="{2141B44B-79E9-4716-A862-DB06FE601E85}"/>
    <cellStyle name="Normal 8 2 4 5" xfId="11879" xr:uid="{A65009F1-D787-42CC-9FF3-595EDEA660AA}"/>
    <cellStyle name="Normal 8 2 4 5 2" xfId="51760" xr:uid="{7D2042EF-2482-4FEA-8CED-8347D56D701E}"/>
    <cellStyle name="Normal 8 2 4 6" xfId="42027" xr:uid="{58221A93-4F8D-46E7-ACC1-72A464D687D9}"/>
    <cellStyle name="Normal 8 2 5" xfId="2636" xr:uid="{ED7310B0-E390-436C-9440-7F5FA4AFC344}"/>
    <cellStyle name="Normal 8 2 5 2" xfId="4552" xr:uid="{A1C84D2E-27A9-4628-BA65-C8F89110ECBE}"/>
    <cellStyle name="Normal 8 2 5 2 2" xfId="9244" xr:uid="{545E766E-333F-4837-8BCF-3B38ABEBA890}"/>
    <cellStyle name="Normal 8 2 5 2 2 2" xfId="49127" xr:uid="{F7ABC5B0-3DD5-4FA9-8109-4306392628FE}"/>
    <cellStyle name="Normal 8 2 5 2 3" xfId="44456" xr:uid="{B5399772-004D-4AE7-8CA9-E513E1BF35D1}"/>
    <cellStyle name="Normal 8 2 5 3" xfId="6447" xr:uid="{C8B2A3DF-8B0D-4DBD-ADD3-33D2BA596986}"/>
    <cellStyle name="Normal 8 2 5 3 2" xfId="10621" xr:uid="{3C0A685A-195A-400B-B750-B01FD26837A8}"/>
    <cellStyle name="Normal 8 2 5 3 2 2" xfId="50504" xr:uid="{5CFE4A7A-F824-4E76-9769-A5EFF0E7F2B3}"/>
    <cellStyle name="Normal 8 2 5 3 3" xfId="46341" xr:uid="{77574A66-4317-475D-A7FC-DD506B91F552}"/>
    <cellStyle name="Normal 8 2 5 4" xfId="7909" xr:uid="{748C1FBF-6257-4259-8BD9-57F38EBB252E}"/>
    <cellStyle name="Normal 8 2 5 4 2" xfId="47792" xr:uid="{BD141DFC-C797-4E35-B4AE-1FF4FBA21036}"/>
    <cellStyle name="Normal 8 2 5 5" xfId="12419" xr:uid="{AE72CBA2-5FE9-417D-8C01-C4EC90ADF031}"/>
    <cellStyle name="Normal 8 2 5 5 2" xfId="52300" xr:uid="{95A0E9AC-448A-438B-99F0-54F115CEC747}"/>
    <cellStyle name="Normal 8 2 5 6" xfId="42566" xr:uid="{14B515B9-84A8-4992-935A-FC3D82581779}"/>
    <cellStyle name="Normal 8 2 6" xfId="2982" xr:uid="{984D5334-7AEA-43E9-BBD0-7BE0F57F2AA9}"/>
    <cellStyle name="Normal 8 2 6 2" xfId="8122" xr:uid="{6D8020F8-CEFF-425C-9819-1CF15900AA9B}"/>
    <cellStyle name="Normal 8 2 6 2 2" xfId="48005" xr:uid="{4DACB2E8-0FE2-4120-ABA2-3402FB434C50}"/>
    <cellStyle name="Normal 8 2 6 3" xfId="42886" xr:uid="{71F4E830-6269-489A-9ADC-611429F4B1EC}"/>
    <cellStyle name="Normal 8 2 7" xfId="4921" xr:uid="{1810CF15-51E2-4DEF-B72D-3E5BE113E9BA}"/>
    <cellStyle name="Normal 8 2 7 2" xfId="9497" xr:uid="{FB35B59B-16A7-4DCD-A762-02FEC9A6EF5A}"/>
    <cellStyle name="Normal 8 2 7 2 2" xfId="49380" xr:uid="{75435010-7456-4AE1-9639-47EE59F3812C}"/>
    <cellStyle name="Normal 8 2 7 3" xfId="44815" xr:uid="{5A865E52-AE72-4675-847D-531988E57335}"/>
    <cellStyle name="Normal 8 2 8" xfId="6786" xr:uid="{D0F9BACF-A286-493E-9446-26A729E82AD7}"/>
    <cellStyle name="Normal 8 2 8 2" xfId="46669" xr:uid="{26CC8825-A466-4B06-AE6D-981E6BE28014}"/>
    <cellStyle name="Normal 8 2 9" xfId="10895" xr:uid="{5BB8C3E0-FC83-47B3-B659-980C157DB42E}"/>
    <cellStyle name="Normal 8 2 9 2" xfId="50776" xr:uid="{CF32921C-0536-4F59-AF11-B071A6D75593}"/>
    <cellStyle name="Normal 8 20" xfId="684" xr:uid="{FD3436F5-42D6-4CAD-941C-34DDFEC4FB18}"/>
    <cellStyle name="Normal 8 3" xfId="771" xr:uid="{4539A901-0308-4A9F-81E4-1B7532A3C0A0}"/>
    <cellStyle name="Normal 8 3 2" xfId="4508" xr:uid="{20A4E97B-56CB-41FC-855B-B82C4650DC36}"/>
    <cellStyle name="Normal 8 3 2 2" xfId="9217" xr:uid="{9533F835-F915-43EF-BDE1-E85B5FD83492}"/>
    <cellStyle name="Normal 8 3 2 2 2" xfId="49100" xr:uid="{0BBE445E-61FB-402D-9C4B-8B06EEF2982D}"/>
    <cellStyle name="Normal 8 3 2 3" xfId="44412" xr:uid="{BD5F828F-5D88-4A68-8B0D-9D258BAF9C55}"/>
    <cellStyle name="Normal 8 3 3" xfId="6403" xr:uid="{A26E5488-F9CC-417F-81A1-75E56A9E5281}"/>
    <cellStyle name="Normal 8 3 3 2" xfId="10594" xr:uid="{A14C6DC2-EFFD-435A-B926-B342FCF11A17}"/>
    <cellStyle name="Normal 8 3 3 2 2" xfId="50477" xr:uid="{9A400F97-7209-4B4E-8578-0007D6FFF2FE}"/>
    <cellStyle name="Normal 8 3 3 3" xfId="46297" xr:uid="{7EDF3E3D-980E-4351-A8EF-5369927EBD8C}"/>
    <cellStyle name="Normal 8 3 4" xfId="7882" xr:uid="{E27B9E37-0191-44A8-81A7-4F51CE1C01CA}"/>
    <cellStyle name="Normal 8 3 4 2" xfId="47765" xr:uid="{AFC7CC19-3F3B-468C-B274-0A1C38FFCC9C}"/>
    <cellStyle name="Normal 8 3 5" xfId="12375" xr:uid="{28BA5D1C-5A79-4847-9585-BD7ADF822386}"/>
    <cellStyle name="Normal 8 3 5 2" xfId="52256" xr:uid="{D85332F1-1059-49E2-9D58-DB2B829D8DA9}"/>
    <cellStyle name="Normal 8 3 6" xfId="2591" xr:uid="{C7590F74-7E8A-4748-8FCE-250C688A1CCB}"/>
    <cellStyle name="Normal 8 3 7" xfId="40608" xr:uid="{D20E2445-82B2-48E1-A0CD-B4E81F8773B3}"/>
    <cellStyle name="Normal 8 3 8" xfId="42522" xr:uid="{572DF347-6551-428D-9959-F4E749757054}"/>
    <cellStyle name="Normal 8 4" xfId="820" xr:uid="{E62BD4E1-6E92-4979-94D9-925A56B47EF4}"/>
    <cellStyle name="Normal 8 4 2" xfId="4603" xr:uid="{CE0581DD-C7BF-4EC1-92C3-1D5759DFBE72}"/>
    <cellStyle name="Normal 8 4 2 2" xfId="9275" xr:uid="{F443942B-F979-4CA8-BDA8-D8F2CA1E7D21}"/>
    <cellStyle name="Normal 8 4 2 2 2" xfId="49158" xr:uid="{F16DD72E-BDDF-47E0-9EF5-A9281A48E81A}"/>
    <cellStyle name="Normal 8 4 2 3" xfId="44507" xr:uid="{F4AB8810-5049-436C-A888-C1658F888C2A}"/>
    <cellStyle name="Normal 8 4 3" xfId="6498" xr:uid="{AF30FA5A-29F6-44F0-AE4B-0DE9785F2418}"/>
    <cellStyle name="Normal 8 4 3 2" xfId="10652" xr:uid="{880BC5E2-7730-4F62-A274-33BF97FDBF87}"/>
    <cellStyle name="Normal 8 4 3 2 2" xfId="50535" xr:uid="{96ACA0DB-88DE-4AB9-93A5-85B5EC85DD82}"/>
    <cellStyle name="Normal 8 4 3 3" xfId="46392" xr:uid="{81BB7174-5D4A-4F2C-A22D-FBA5879FC7F0}"/>
    <cellStyle name="Normal 8 4 4" xfId="7940" xr:uid="{0480ABDC-B78C-43F4-8CF2-CA8052A1B785}"/>
    <cellStyle name="Normal 8 4 4 2" xfId="47823" xr:uid="{D58F86EE-FD53-4BF3-A1AE-66EAEB8A1391}"/>
    <cellStyle name="Normal 8 4 5" xfId="12470" xr:uid="{4955EE0F-676F-41A1-8B05-9E43C80302E8}"/>
    <cellStyle name="Normal 8 4 5 2" xfId="52351" xr:uid="{ADA1EADA-8BE4-4EB9-9962-D884059088AC}"/>
    <cellStyle name="Normal 8 4 6" xfId="2689" xr:uid="{A0E44F42-A2E1-4B8B-B459-4D662669D03D}"/>
    <cellStyle name="Normal 8 4 7" xfId="42617" xr:uid="{EAAC8326-601A-40C0-94ED-D9EE14EA3CA4}"/>
    <cellStyle name="Normal 8 5" xfId="888" xr:uid="{CC6E5E14-76A9-4067-91DA-8A9D5AB1F00E}"/>
    <cellStyle name="Normal 8 5 2" xfId="4467" xr:uid="{A1224360-A287-4A45-BDC7-96FB8B550F9A}"/>
    <cellStyle name="Normal 8 5 2 2" xfId="9190" xr:uid="{5BB71566-1361-4EDE-9506-85C2D3F64914}"/>
    <cellStyle name="Normal 8 5 2 2 2" xfId="49073" xr:uid="{D5A69FC0-B9FB-445B-9428-63253F9175CB}"/>
    <cellStyle name="Normal 8 5 2 3" xfId="44371" xr:uid="{B3A36439-2733-4261-9986-DB3A2FECE31F}"/>
    <cellStyle name="Normal 8 5 3" xfId="6362" xr:uid="{4E151EFA-4D16-4888-8DA0-30D0253FC409}"/>
    <cellStyle name="Normal 8 5 3 2" xfId="10567" xr:uid="{62D03F9E-EE23-4401-8F68-5E003834EF9B}"/>
    <cellStyle name="Normal 8 5 3 2 2" xfId="50450" xr:uid="{63B3B0AC-1044-4EC1-B09B-B923C05EFB9E}"/>
    <cellStyle name="Normal 8 5 3 3" xfId="46256" xr:uid="{24E3B883-1EC3-42D6-8B6D-18427DAAA428}"/>
    <cellStyle name="Normal 8 5 4" xfId="7855" xr:uid="{FCF43BD1-041F-4C63-8765-975A0D0A157D}"/>
    <cellStyle name="Normal 8 5 4 2" xfId="47738" xr:uid="{1D39C4B0-C7C5-4311-A035-9373644A4518}"/>
    <cellStyle name="Normal 8 5 5" xfId="12334" xr:uid="{D8A69B62-0C3C-4DB3-B917-2DEF0A1DD783}"/>
    <cellStyle name="Normal 8 5 5 2" xfId="52215" xr:uid="{3724B6CF-C658-4C4A-97D9-D4B9B67BB461}"/>
    <cellStyle name="Normal 8 5 6" xfId="2550" xr:uid="{A2D9632B-C7F7-4329-BC34-4CB4ED35BA6A}"/>
    <cellStyle name="Normal 8 5 7" xfId="42482" xr:uid="{6F620E2A-583B-48D2-BB2B-1FAA76329358}"/>
    <cellStyle name="Normal 8 6" xfId="942" xr:uid="{FCB21DE8-C7A5-46C8-9BBE-BB142BC5D125}"/>
    <cellStyle name="Normal 8 6 2" xfId="38440" xr:uid="{3349544C-AA22-4E38-99D6-2E1637C2D2EF}"/>
    <cellStyle name="Normal 8 6 3" xfId="2878" xr:uid="{871C0843-97BB-4FDC-8F6A-C04654233474}"/>
    <cellStyle name="Normal 8 7" xfId="2841" xr:uid="{66E44A6E-D7C5-4E58-93D2-DA69E260B15A}"/>
    <cellStyle name="Normal 8 7 2" xfId="8046" xr:uid="{CD2595A8-86CC-4211-B115-09BCF4CF3A0E}"/>
    <cellStyle name="Normal 8 7 2 2" xfId="47929" xr:uid="{C94332C1-1A10-4269-8B05-CF7114E753B4}"/>
    <cellStyle name="Normal 8 7 3" xfId="42754" xr:uid="{558EE274-D6C9-43F1-BA9E-A3103CB76A7C}"/>
    <cellStyle name="Normal 8 8" xfId="38460" xr:uid="{034FFE58-C917-4A3E-8E11-58E62D09B772}"/>
    <cellStyle name="Normal 8 8 2" xfId="39063" xr:uid="{FA44FBCE-A764-43EB-A40A-826D5EA67400}"/>
    <cellStyle name="Normal 8 9" xfId="38437" xr:uid="{2A358960-2684-4EDE-9277-78F94190891A}"/>
    <cellStyle name="Normal 8 9 2" xfId="39052" xr:uid="{1D1C06A2-4949-4289-A7A4-41B61993087E}"/>
    <cellStyle name="Normal 80" xfId="4745" xr:uid="{9B500E73-F372-42F8-AE2A-255D226E87B9}"/>
    <cellStyle name="Normal 81" xfId="4744" xr:uid="{F4B6E0FB-3AB2-4951-AADB-EDDB2F52B5A2}"/>
    <cellStyle name="Normal 82" xfId="4746" xr:uid="{5B9FA185-FD7E-4A76-A904-2827AD2335B0}"/>
    <cellStyle name="Normal 83" xfId="4755" xr:uid="{76D40A09-073B-46A2-AF5C-268943950D86}"/>
    <cellStyle name="Normal 84" xfId="4765" xr:uid="{3E77E559-5A48-4765-A64B-2C2F5921CCAA}"/>
    <cellStyle name="Normal 84 2" xfId="9398" xr:uid="{3D2D9D26-AB07-4078-A6D9-4FCE6DEAD183}"/>
    <cellStyle name="Normal 84 2 2" xfId="49281" xr:uid="{F2057A97-A3B7-47F2-A853-BAA24C49B37D}"/>
    <cellStyle name="Normal 84 3" xfId="44661" xr:uid="{88F6E369-EDEE-4B2A-BD09-63134F176834}"/>
    <cellStyle name="Normal 85" xfId="4793" xr:uid="{26FE8263-3BD2-4434-8E14-34A39473694E}"/>
    <cellStyle name="Normal 86" xfId="4919" xr:uid="{CBF93CD8-6069-41A5-AEB2-E7EAEF715BF1}"/>
    <cellStyle name="Normal 87" xfId="6635" xr:uid="{83E74C51-9B62-488E-BCCB-A935BA3AF14E}"/>
    <cellStyle name="Normal 88" xfId="6643" xr:uid="{8FEB5501-6C8A-4D56-9FCC-0FD9FE0E6E05}"/>
    <cellStyle name="Normal 88 2" xfId="10765" xr:uid="{310DAA34-7862-41D7-BC2A-19F9A3B5ED96}"/>
    <cellStyle name="Normal 88 2 2" xfId="50648" xr:uid="{CF6D7EDE-F371-4508-9998-A57CCD6B72CB}"/>
    <cellStyle name="Normal 88 3" xfId="46536" xr:uid="{A0AE27CF-F20B-429C-B6C8-004AEA10E8C4}"/>
    <cellStyle name="Normal 89" xfId="6356" xr:uid="{FB00D41C-BE05-49B7-9685-9F9AFA3C38EF}"/>
    <cellStyle name="Normal 89 2" xfId="10563" xr:uid="{8C730654-3C78-4FEF-982F-FCFFFF7458D8}"/>
    <cellStyle name="Normal 89 2 2" xfId="50446" xr:uid="{A3893224-F611-4414-AD87-6CDA05377E7A}"/>
    <cellStyle name="Normal 89 3" xfId="46250" xr:uid="{489CC484-A297-4A2C-A59E-15E8537D1D1B}"/>
    <cellStyle name="Normal 9" xfId="13" xr:uid="{B1E51E0A-5E91-4809-91D0-B9E7BE13C953}"/>
    <cellStyle name="Normal 9 10" xfId="601" xr:uid="{F71C47F3-7892-41D6-B802-1CA7D4081B78}"/>
    <cellStyle name="Normal 9 10 10" xfId="1310" xr:uid="{BE765DCD-5AEF-4C83-BFA5-99F4A52BDBFC}"/>
    <cellStyle name="Normal 9 10 2" xfId="1832" xr:uid="{5E5E6E61-8DDB-4028-B44A-EEBD22488B2D}"/>
    <cellStyle name="Normal 9 10 2 2" xfId="3761" xr:uid="{EB510217-C51A-4AA6-B4E4-D3F67593BADC}"/>
    <cellStyle name="Normal 9 10 2 2 2" xfId="8689" xr:uid="{B7660AEA-CC48-4F00-9D0D-0824E84C426B}"/>
    <cellStyle name="Normal 9 10 2 2 2 2" xfId="48572" xr:uid="{442FA772-FB1E-42DA-8204-421C9908329C}"/>
    <cellStyle name="Normal 9 10 2 2 3" xfId="43665" xr:uid="{9FEB1663-E02D-4FE2-BB53-B2D6830B6EF9}"/>
    <cellStyle name="Normal 9 10 2 3" xfId="5669" xr:uid="{A48B620A-4E54-4892-84AB-671037E42C3F}"/>
    <cellStyle name="Normal 9 10 2 3 2" xfId="10064" xr:uid="{348D8435-5F3D-449A-8C08-F38A05D63F32}"/>
    <cellStyle name="Normal 9 10 2 3 2 2" xfId="49947" xr:uid="{4F5EF44A-2448-4EC2-AD91-F3FCAD9BD29D}"/>
    <cellStyle name="Normal 9 10 2 3 3" xfId="45563" xr:uid="{748D81AC-23C1-4486-ACC7-7A73368C82A1}"/>
    <cellStyle name="Normal 9 10 2 4" xfId="7354" xr:uid="{C7EE66F4-7B35-4CC6-9003-239A87A67C12}"/>
    <cellStyle name="Normal 9 10 2 4 2" xfId="47237" xr:uid="{5595939F-B1D4-4199-B43E-8E4A08346DA4}"/>
    <cellStyle name="Normal 9 10 2 5" xfId="11643" xr:uid="{4F84842A-9960-4B67-A91E-6EE5F3D6FB72}"/>
    <cellStyle name="Normal 9 10 2 5 2" xfId="51524" xr:uid="{08EF606F-E517-4231-B43B-C5E59B9C1D95}"/>
    <cellStyle name="Normal 9 10 2 6" xfId="41776" xr:uid="{DAA3EF19-7330-4430-AD38-436C88E7FDAE}"/>
    <cellStyle name="Normal 9 10 3" xfId="2449" xr:uid="{0DD06E8F-A0B2-436D-A9D6-14E3F7A14B86}"/>
    <cellStyle name="Normal 9 10 3 2" xfId="4375" xr:uid="{B35C1F4C-37F2-44E1-A435-AFF9E1A081C9}"/>
    <cellStyle name="Normal 9 10 3 2 2" xfId="9114" xr:uid="{733D2204-65D9-441E-951E-D9D721F903F0}"/>
    <cellStyle name="Normal 9 10 3 2 2 2" xfId="48997" xr:uid="{53950CBC-0AE1-43BD-9110-F1CED20751DF}"/>
    <cellStyle name="Normal 9 10 3 2 3" xfId="44279" xr:uid="{368CF84B-30F6-4512-B313-42C2567F68A3}"/>
    <cellStyle name="Normal 9 10 3 3" xfId="6268" xr:uid="{FA57370A-8553-4275-9873-8324364F84F5}"/>
    <cellStyle name="Normal 9 10 3 3 2" xfId="10489" xr:uid="{F97471AE-551E-4D04-86BE-D40AB1F51DC9}"/>
    <cellStyle name="Normal 9 10 3 3 2 2" xfId="50372" xr:uid="{EA356280-C618-42F9-9C65-C2A61DC5ED3B}"/>
    <cellStyle name="Normal 9 10 3 3 3" xfId="46162" xr:uid="{4514ACEA-106A-4F15-BE86-27ABEF0A366F}"/>
    <cellStyle name="Normal 9 10 3 4" xfId="7779" xr:uid="{22FC705C-2FCB-4499-908E-721E2D959D57}"/>
    <cellStyle name="Normal 9 10 3 4 2" xfId="47662" xr:uid="{2E8689A8-AE17-4CD1-AEA3-426DC91D2DE0}"/>
    <cellStyle name="Normal 9 10 3 5" xfId="12242" xr:uid="{123EF17D-427E-45EE-93CC-BF48768626FE}"/>
    <cellStyle name="Normal 9 10 3 5 2" xfId="52123" xr:uid="{13B6C306-DF81-4942-ABDE-5F2F57F5B94E}"/>
    <cellStyle name="Normal 9 10 3 6" xfId="42390" xr:uid="{7CAC509E-C1EB-48B4-8B95-D0E2B0ED7925}"/>
    <cellStyle name="Normal 9 10 4" xfId="3184" xr:uid="{3FEF9201-FC6A-4457-BC6B-40178AB79B37}"/>
    <cellStyle name="Normal 9 10 4 2" xfId="8285" xr:uid="{4E233426-E499-4732-89F0-203960D12CDC}"/>
    <cellStyle name="Normal 9 10 4 2 2" xfId="48168" xr:uid="{9052B300-6447-42A1-8DFD-86BACF4CF77E}"/>
    <cellStyle name="Normal 9 10 4 3" xfId="43088" xr:uid="{C7E4DFA7-E646-4B9A-B3C6-41ECF9C683D6}"/>
    <cellStyle name="Normal 9 10 5" xfId="5105" xr:uid="{9ADA8F64-8607-46F8-8570-3C64881A7438}"/>
    <cellStyle name="Normal 9 10 5 2" xfId="9660" xr:uid="{819C57C2-7EC3-4069-B052-5331D3DE8BB5}"/>
    <cellStyle name="Normal 9 10 5 2 2" xfId="49543" xr:uid="{9CB481CF-3AF1-4EA8-924D-F9BC79104947}"/>
    <cellStyle name="Normal 9 10 5 3" xfId="44999" xr:uid="{3D302D77-6235-4317-9B9D-4264B44DA799}"/>
    <cellStyle name="Normal 9 10 6" xfId="6950" xr:uid="{E7EF9A0D-A76B-44A7-AC50-2265BB4AC976}"/>
    <cellStyle name="Normal 9 10 6 2" xfId="46833" xr:uid="{62CD1B8C-09A6-426E-86EE-253D0AA2E17E}"/>
    <cellStyle name="Normal 9 10 7" xfId="11079" xr:uid="{E502A4E2-BC5C-49B8-A5D1-64434A4BB028}"/>
    <cellStyle name="Normal 9 10 7 2" xfId="50960" xr:uid="{F56B4213-6163-4D6C-A9F8-3C501C680A3B}"/>
    <cellStyle name="Normal 9 10 8" xfId="13318" xr:uid="{F304D573-301C-4FB6-A4BC-0392555C7CFF}"/>
    <cellStyle name="Normal 9 10 8 2" xfId="53192" xr:uid="{7E19A038-AE43-47D2-BF4C-BEF1FD1F50A8}"/>
    <cellStyle name="Normal 9 10 9" xfId="41199" xr:uid="{08B177B6-B021-4CC5-8EFE-1C37837F5E04}"/>
    <cellStyle name="Normal 9 11" xfId="643" xr:uid="{C6D97F24-A180-4B50-A376-EA92394232B2}"/>
    <cellStyle name="Normal 9 11 10" xfId="1341" xr:uid="{2CCD16A7-7A58-4D0E-8168-D2F5BEB83C23}"/>
    <cellStyle name="Normal 9 11 2" xfId="1874" xr:uid="{7561D10E-C577-4298-8683-A864D730E234}"/>
    <cellStyle name="Normal 9 11 2 2" xfId="3803" xr:uid="{907147F1-D72A-481B-A7DF-5A774DDF3FCB}"/>
    <cellStyle name="Normal 9 11 2 2 2" xfId="8718" xr:uid="{62B9D6A9-B003-4FE1-BE96-050689496DCC}"/>
    <cellStyle name="Normal 9 11 2 2 2 2" xfId="48601" xr:uid="{EBFE97ED-6C04-4ED2-AAF8-DA83E7F9DCFF}"/>
    <cellStyle name="Normal 9 11 2 2 3" xfId="43707" xr:uid="{1706F170-E202-4685-85A5-E3EB5EF5E45F}"/>
    <cellStyle name="Normal 9 11 2 3" xfId="5711" xr:uid="{01877473-F21E-4BE5-A458-04E9F0631317}"/>
    <cellStyle name="Normal 9 11 2 3 2" xfId="10093" xr:uid="{DF72D386-B0CF-4C10-B178-EAABA83DC576}"/>
    <cellStyle name="Normal 9 11 2 3 2 2" xfId="49976" xr:uid="{B6F0FC55-92D0-48DC-91F0-5B6CBCC407B2}"/>
    <cellStyle name="Normal 9 11 2 3 3" xfId="45605" xr:uid="{59157921-953C-429C-A95E-1018F1A840E5}"/>
    <cellStyle name="Normal 9 11 2 4" xfId="7383" xr:uid="{6E1A0CE6-4E25-4D1D-B57C-A887107B1DE1}"/>
    <cellStyle name="Normal 9 11 2 4 2" xfId="47266" xr:uid="{C1886ECD-BC19-44C9-BB6F-92B5637E478C}"/>
    <cellStyle name="Normal 9 11 2 5" xfId="11685" xr:uid="{E4D5574E-2F9C-4418-A23B-A061FE69A417}"/>
    <cellStyle name="Normal 9 11 2 5 2" xfId="51566" xr:uid="{0A939AFD-6555-4E34-9FA2-AF47D0D4B68D}"/>
    <cellStyle name="Normal 9 11 2 6" xfId="41818" xr:uid="{6D7496BE-A591-4CAF-8EC7-B457AB187DCF}"/>
    <cellStyle name="Normal 9 11 3" xfId="2491" xr:uid="{79F9F4D5-6D30-41EF-A555-090FF4F8B305}"/>
    <cellStyle name="Normal 9 11 3 2" xfId="4417" xr:uid="{51883A89-3E47-4EA3-8AD4-1F17AE3D8882}"/>
    <cellStyle name="Normal 9 11 3 2 2" xfId="9143" xr:uid="{59771930-66B3-4673-8596-446F86C2FE77}"/>
    <cellStyle name="Normal 9 11 3 2 2 2" xfId="49026" xr:uid="{0338E314-9E71-4765-96FC-DF1ADDB66C2B}"/>
    <cellStyle name="Normal 9 11 3 2 3" xfId="44321" xr:uid="{D6511B1F-04FC-4599-BAC7-2EE01EE00697}"/>
    <cellStyle name="Normal 9 11 3 3" xfId="6310" xr:uid="{E8F067B1-EDAA-4406-9BBD-073618FB2563}"/>
    <cellStyle name="Normal 9 11 3 3 2" xfId="10518" xr:uid="{0CE078F1-8E07-41B0-8A2E-292445F37531}"/>
    <cellStyle name="Normal 9 11 3 3 2 2" xfId="50401" xr:uid="{B86A1F6D-512F-44CB-A6E2-7503B734D46E}"/>
    <cellStyle name="Normal 9 11 3 3 3" xfId="46204" xr:uid="{1A54168E-B5BB-4E7F-AECD-8A5869E0DA89}"/>
    <cellStyle name="Normal 9 11 3 4" xfId="7808" xr:uid="{D1A41DA2-856B-400E-8746-B9099336376F}"/>
    <cellStyle name="Normal 9 11 3 4 2" xfId="47691" xr:uid="{666F8C64-D8C7-409D-81A1-74B23BBC849A}"/>
    <cellStyle name="Normal 9 11 3 5" xfId="12284" xr:uid="{607160D1-DE53-4164-A161-65FBBA395BC8}"/>
    <cellStyle name="Normal 9 11 3 5 2" xfId="52165" xr:uid="{D5E8C5C0-4E01-491C-971F-0C234BFBF9B2}"/>
    <cellStyle name="Normal 9 11 3 6" xfId="42432" xr:uid="{C8C7BF01-523F-4B4D-9D84-03B71786CF2E}"/>
    <cellStyle name="Normal 9 11 4" xfId="3226" xr:uid="{80A2BD8D-909D-43CF-BDA1-751518BAB989}"/>
    <cellStyle name="Normal 9 11 4 2" xfId="8314" xr:uid="{9778D212-79B6-4708-BB9E-0A6C7801D69B}"/>
    <cellStyle name="Normal 9 11 4 2 2" xfId="48197" xr:uid="{4593D050-62B9-4C98-BAA1-624F4D503EAB}"/>
    <cellStyle name="Normal 9 11 4 3" xfId="43130" xr:uid="{D59857EB-277A-4155-B663-70A1DA2AFCA6}"/>
    <cellStyle name="Normal 9 11 5" xfId="5134" xr:uid="{8CF6EBCA-DF77-4C64-AB14-6A4B5EE6F60B}"/>
    <cellStyle name="Normal 9 11 5 2" xfId="9689" xr:uid="{5E9E4F6F-7114-4792-B105-BCFCEED7AEE9}"/>
    <cellStyle name="Normal 9 11 5 2 2" xfId="49572" xr:uid="{1AB36998-C1DD-4A9A-BE93-0E61D918018E}"/>
    <cellStyle name="Normal 9 11 5 3" xfId="45028" xr:uid="{95C64E94-19CF-4BD1-AE60-94C9332DDC2E}"/>
    <cellStyle name="Normal 9 11 6" xfId="6979" xr:uid="{CA5449E1-ECEF-494C-B0E7-A55EE848BAD6}"/>
    <cellStyle name="Normal 9 11 6 2" xfId="46862" xr:uid="{F456C093-3606-4AE8-98DA-D2C478F783BC}"/>
    <cellStyle name="Normal 9 11 7" xfId="11108" xr:uid="{FA64AFE5-4A3E-4A88-A7BF-C007921A3A5F}"/>
    <cellStyle name="Normal 9 11 7 2" xfId="50989" xr:uid="{1F8D5CE2-FDCE-4F74-B410-A2FE66C05A4E}"/>
    <cellStyle name="Normal 9 11 8" xfId="13360" xr:uid="{433E2E94-EA92-44C9-A22D-F64F33D2FA9F}"/>
    <cellStyle name="Normal 9 11 8 2" xfId="53234" xr:uid="{145EF7AB-1080-413E-A8DE-611A6612F887}"/>
    <cellStyle name="Normal 9 11 9" xfId="41241" xr:uid="{131AEE74-F5D9-454F-BA6E-0BF9452F6373}"/>
    <cellStyle name="Normal 9 12" xfId="670" xr:uid="{30E22C55-3CF1-48F6-A56E-29AD36FB873F}"/>
    <cellStyle name="Normal 9 12 10" xfId="1368" xr:uid="{5BD1030B-A6EA-4E19-A992-59BB5F0D5D23}"/>
    <cellStyle name="Normal 9 12 2" xfId="1901" xr:uid="{3D4179B0-F18B-41A5-93DA-0508325FE1D8}"/>
    <cellStyle name="Normal 9 12 2 2" xfId="3830" xr:uid="{E575E429-C141-4E03-A99E-EB51996A0B6F}"/>
    <cellStyle name="Normal 9 12 2 2 2" xfId="8745" xr:uid="{592F35B1-79C1-44E4-90A3-4FFC5E00DEDA}"/>
    <cellStyle name="Normal 9 12 2 2 2 2" xfId="48628" xr:uid="{F2330FB7-5EFA-457A-B990-E4DB0BE86797}"/>
    <cellStyle name="Normal 9 12 2 2 3" xfId="43734" xr:uid="{5FFE5AE4-8413-4ED0-8AFD-FFE0431BD62E}"/>
    <cellStyle name="Normal 9 12 2 3" xfId="5738" xr:uid="{5D77431C-D9B5-4CBB-85C5-DBF10F977B73}"/>
    <cellStyle name="Normal 9 12 2 3 2" xfId="10120" xr:uid="{220CD6C5-7F58-43C9-A98F-5F33C4799005}"/>
    <cellStyle name="Normal 9 12 2 3 2 2" xfId="50003" xr:uid="{79CB474A-C1B8-4A76-840B-1CB8716E55DE}"/>
    <cellStyle name="Normal 9 12 2 3 3" xfId="45632" xr:uid="{DA837117-574C-4CF7-AEE6-6BF3AD629445}"/>
    <cellStyle name="Normal 9 12 2 4" xfId="7410" xr:uid="{7F9AEC68-1590-4679-AA60-38A5BB6FCC81}"/>
    <cellStyle name="Normal 9 12 2 4 2" xfId="47293" xr:uid="{98CEAD5E-CC9C-44C5-8BAA-AEBEE2E344E4}"/>
    <cellStyle name="Normal 9 12 2 5" xfId="11712" xr:uid="{21831440-A99F-495E-A629-51071F32BC0B}"/>
    <cellStyle name="Normal 9 12 2 5 2" xfId="51593" xr:uid="{5BD3D277-FCFA-4880-9C9D-A2E3E7527A5E}"/>
    <cellStyle name="Normal 9 12 2 6" xfId="41845" xr:uid="{BD7609A1-6F5B-4858-A5A4-AE5FBD93F3E7}"/>
    <cellStyle name="Normal 9 12 3" xfId="2518" xr:uid="{DBED0338-8F65-401F-A22D-9FD12888EB19}"/>
    <cellStyle name="Normal 9 12 3 2" xfId="4444" xr:uid="{5F1F652A-7976-48C4-8AD6-47459E0E078C}"/>
    <cellStyle name="Normal 9 12 3 2 2" xfId="9170" xr:uid="{9AA6EAAA-E627-42FC-9DB0-9555A181A5E7}"/>
    <cellStyle name="Normal 9 12 3 2 2 2" xfId="49053" xr:uid="{3B4F960D-633C-4F40-B02D-34C9C0DB6915}"/>
    <cellStyle name="Normal 9 12 3 2 3" xfId="44348" xr:uid="{BDFE57E5-DB91-41E1-862D-5F8701F21C49}"/>
    <cellStyle name="Normal 9 12 3 3" xfId="6337" xr:uid="{4E822B47-1514-43DD-A716-DA5D68363CC6}"/>
    <cellStyle name="Normal 9 12 3 3 2" xfId="10545" xr:uid="{86C1331A-16A3-4315-A1F0-9FD2D4519F0A}"/>
    <cellStyle name="Normal 9 12 3 3 2 2" xfId="50428" xr:uid="{3F7C7BEB-3EC9-4FCF-BB70-EC6318835F4D}"/>
    <cellStyle name="Normal 9 12 3 3 3" xfId="46231" xr:uid="{F14BC07A-51EF-49AE-A1D7-63CFCB8E6BC2}"/>
    <cellStyle name="Normal 9 12 3 4" xfId="7835" xr:uid="{40FA87BB-CDDD-41C9-92C8-5588F7D87251}"/>
    <cellStyle name="Normal 9 12 3 4 2" xfId="47718" xr:uid="{CF4B7DC1-1D2C-4D9E-AA03-CE1FD698F919}"/>
    <cellStyle name="Normal 9 12 3 5" xfId="12311" xr:uid="{7287E2F6-E0FB-453C-A4ED-470B6F1428C0}"/>
    <cellStyle name="Normal 9 12 3 5 2" xfId="52192" xr:uid="{377F6D6E-6E28-443F-A897-C394579F8A2B}"/>
    <cellStyle name="Normal 9 12 3 6" xfId="42459" xr:uid="{A4335428-AD71-4496-AE00-C668467742A3}"/>
    <cellStyle name="Normal 9 12 4" xfId="3253" xr:uid="{C2775491-B2DB-4BB1-8A7D-6E3C03B39978}"/>
    <cellStyle name="Normal 9 12 4 2" xfId="8341" xr:uid="{D99B53C8-76F7-4A54-AB47-925BDBCDDA39}"/>
    <cellStyle name="Normal 9 12 4 2 2" xfId="48224" xr:uid="{9F4C631C-8DCB-454F-AB9C-46919878F44B}"/>
    <cellStyle name="Normal 9 12 4 3" xfId="43157" xr:uid="{D36283C2-F037-4FB8-AF6E-218E9FBAAC02}"/>
    <cellStyle name="Normal 9 12 5" xfId="5161" xr:uid="{21319D5D-A664-4707-9D82-62FF4CE3FE44}"/>
    <cellStyle name="Normal 9 12 5 2" xfId="9716" xr:uid="{0F80E338-7CC6-44C1-81F4-9F12F3B660D8}"/>
    <cellStyle name="Normal 9 12 5 2 2" xfId="49599" xr:uid="{FE702633-D4D8-4CA9-ACFF-289069835F78}"/>
    <cellStyle name="Normal 9 12 5 3" xfId="45055" xr:uid="{5F412F8F-80D6-476A-9B58-03CAC8BD8B8D}"/>
    <cellStyle name="Normal 9 12 6" xfId="7006" xr:uid="{DC94229E-B1CB-49BB-8A1F-5FE921732C46}"/>
    <cellStyle name="Normal 9 12 6 2" xfId="46889" xr:uid="{591694B5-5E30-480B-A704-5F0B027BCC36}"/>
    <cellStyle name="Normal 9 12 7" xfId="11135" xr:uid="{0A01E7E5-36E8-447A-9D60-9610B8AC51F3}"/>
    <cellStyle name="Normal 9 12 7 2" xfId="51016" xr:uid="{08D13C3F-8F36-4B4C-BE92-BFF1BEC954DE}"/>
    <cellStyle name="Normal 9 12 8" xfId="13387" xr:uid="{DCC22FF3-92B5-4740-94E2-8FB64AFE6D10}"/>
    <cellStyle name="Normal 9 12 8 2" xfId="53261" xr:uid="{D95F8B8A-7458-4F66-80E5-034C4C2F0057}"/>
    <cellStyle name="Normal 9 12 9" xfId="41268" xr:uid="{14B8288C-F005-45E3-9079-0AE0B5758B90}"/>
    <cellStyle name="Normal 9 13" xfId="293" xr:uid="{E801D950-E58A-42D6-8051-DAF8462C21DB}"/>
    <cellStyle name="Normal 9 13 2" xfId="2160" xr:uid="{1D451818-7928-432E-8EAC-B61D85257DDF}"/>
    <cellStyle name="Normal 9 13 2 2" xfId="4086" xr:uid="{DE8C4DD8-9BD3-4E6D-A877-9675008082E8}"/>
    <cellStyle name="Normal 9 13 2 2 2" xfId="8899" xr:uid="{5F2C58D4-1B0F-406F-B6D1-28311259A86E}"/>
    <cellStyle name="Normal 9 13 2 2 2 2" xfId="48782" xr:uid="{6C6B3741-4877-4A79-969B-95D61C2629A9}"/>
    <cellStyle name="Normal 9 13 2 2 3" xfId="43990" xr:uid="{5BB4475E-8513-47EF-BD1F-749B8D4E0CD8}"/>
    <cellStyle name="Normal 9 13 2 3" xfId="5979" xr:uid="{DD8D9EC9-E22B-481F-980B-19EA4BCC9E3B}"/>
    <cellStyle name="Normal 9 13 2 3 2" xfId="10274" xr:uid="{07733F77-C7FE-4EBC-96FC-9D9B4FA640E5}"/>
    <cellStyle name="Normal 9 13 2 3 2 2" xfId="50157" xr:uid="{0F139DF6-9AE2-4FE9-9532-CEB9979B6EC7}"/>
    <cellStyle name="Normal 9 13 2 3 3" xfId="45873" xr:uid="{C28222CC-5A60-4C7E-9694-735791012D2F}"/>
    <cellStyle name="Normal 9 13 2 4" xfId="7564" xr:uid="{F5DCC1CF-F62D-4E82-9AFE-462F15A1335D}"/>
    <cellStyle name="Normal 9 13 2 4 2" xfId="47447" xr:uid="{96436EC9-6255-4AA8-8EAF-FA54202AA97E}"/>
    <cellStyle name="Normal 9 13 2 5" xfId="11953" xr:uid="{EC60471F-50B1-4BB1-B745-DF078627D4DA}"/>
    <cellStyle name="Normal 9 13 2 5 2" xfId="51834" xr:uid="{F180B546-DC24-4C8C-A56E-654E9CB26780}"/>
    <cellStyle name="Normal 9 13 2 6" xfId="42101" xr:uid="{43953D94-55FE-4664-8FB5-AE8A8365AA27}"/>
    <cellStyle name="Normal 9 13 3" xfId="3472" xr:uid="{1FEBC4FF-5DBA-4BBE-BA9D-B44C5CE747B1}"/>
    <cellStyle name="Normal 9 13 3 2" xfId="8474" xr:uid="{FE34E002-40AB-4A1D-A1FB-28DFA440E3D5}"/>
    <cellStyle name="Normal 9 13 3 2 2" xfId="48357" xr:uid="{E177C98F-480E-4F93-980B-C7A2C77385AF}"/>
    <cellStyle name="Normal 9 13 3 3" xfId="43376" xr:uid="{3F4F3DF8-1174-473F-839A-D6B988358ED6}"/>
    <cellStyle name="Normal 9 13 4" xfId="5380" xr:uid="{ACBDD938-3C7B-4AC4-B536-32F33DD2B3BD}"/>
    <cellStyle name="Normal 9 13 4 2" xfId="9849" xr:uid="{AD492D07-2BA4-4D86-AFE8-F456FE81DFD7}"/>
    <cellStyle name="Normal 9 13 4 2 2" xfId="49732" xr:uid="{6E8E9B52-1C34-4889-92C6-C341852A83C1}"/>
    <cellStyle name="Normal 9 13 4 3" xfId="45274" xr:uid="{638CF3FC-A175-4FEA-8738-8FBEAA39E8A9}"/>
    <cellStyle name="Normal 9 13 5" xfId="7139" xr:uid="{6B884356-107A-471E-B936-ADFC09E9F6F9}"/>
    <cellStyle name="Normal 9 13 5 2" xfId="47022" xr:uid="{AE772F33-F3A2-4F45-8995-481705397F0E}"/>
    <cellStyle name="Normal 9 13 6" xfId="11354" xr:uid="{F6AD7199-A69C-42EF-80CE-4A202B160A95}"/>
    <cellStyle name="Normal 9 13 6 2" xfId="51235" xr:uid="{FFE450C2-C7ED-4FD0-A509-0022BE591AB0}"/>
    <cellStyle name="Normal 9 13 7" xfId="13029" xr:uid="{A88AC182-A2D5-4378-9E9D-6E5C9A3A974C}"/>
    <cellStyle name="Normal 9 13 7 2" xfId="52903" xr:uid="{0DE01D6B-8BE6-427A-8867-5AADB7053F58}"/>
    <cellStyle name="Normal 9 13 8" xfId="41487" xr:uid="{996201C8-C4CF-4873-A8C5-1C6C47FF873D}"/>
    <cellStyle name="Normal 9 13 9" xfId="1581" xr:uid="{EB304EB8-52F9-460A-92E0-E525F4A70A6C}"/>
    <cellStyle name="Normal 9 14" xfId="2891" xr:uid="{EC76BD65-589A-48ED-998C-053A286B751B}"/>
    <cellStyle name="Normal 9 14 2" xfId="8070" xr:uid="{058F9D8E-9B56-4C1F-B5DD-457540D36EB5}"/>
    <cellStyle name="Normal 9 14 2 2" xfId="47953" xr:uid="{8C0813B5-DC51-4967-9753-75C9AD7504C9}"/>
    <cellStyle name="Normal 9 14 3" xfId="42796" xr:uid="{4ED33FF6-8664-4E6C-A46A-73E49277A876}"/>
    <cellStyle name="Normal 9 15" xfId="4829" xr:uid="{2A0B44FD-0BD2-4439-BD69-0343C431F5D9}"/>
    <cellStyle name="Normal 9 15 2" xfId="9444" xr:uid="{5DF02186-8665-4852-9538-BA7A34102736}"/>
    <cellStyle name="Normal 9 15 2 2" xfId="49327" xr:uid="{1BADB8A9-15D6-4E9D-9944-D0C28C4E9B06}"/>
    <cellStyle name="Normal 9 15 3" xfId="44724" xr:uid="{3AF92FF1-2D1D-40EB-B2D8-5566887BB0F7}"/>
    <cellStyle name="Normal 9 16" xfId="6729" xr:uid="{3089E03B-1720-4172-8F95-C113C71DC92B}"/>
    <cellStyle name="Normal 9 16 2" xfId="46613" xr:uid="{A566B77D-EB48-476A-BD8E-9129E177EC8D}"/>
    <cellStyle name="Normal 9 17" xfId="10804" xr:uid="{FA7BF5BC-1896-4990-A927-6F9E4CACD9E4}"/>
    <cellStyle name="Normal 9 17 2" xfId="50686" xr:uid="{459AC541-B94B-4E75-BA72-5C890F9330F9}"/>
    <cellStyle name="Normal 9 18" xfId="1042" xr:uid="{5AC86924-DCB5-41FC-8406-836A806C7B2C}"/>
    <cellStyle name="Normal 9 19" xfId="13477" xr:uid="{26A862E2-908B-4E49-97CF-2CF401F3E1E7}"/>
    <cellStyle name="Normal 9 2" xfId="104" xr:uid="{7A1A5684-56F5-4361-A659-35E6135D4E9D}"/>
    <cellStyle name="Normal 9 2 2" xfId="13482" xr:uid="{5BC24247-52E9-4DE5-882A-3CC3E4F74354}"/>
    <cellStyle name="Normal 9 2 2 2" xfId="38752" xr:uid="{0CCE369A-42E6-41D8-B838-394DBB0F34C3}"/>
    <cellStyle name="Normal 9 2 2 3" xfId="40715" xr:uid="{623C5DBF-7362-4BB2-B6B5-D9D80792C566}"/>
    <cellStyle name="Normal 9 2 3" xfId="38470" xr:uid="{35A67F10-D2FF-4FE1-A72E-228B30D67967}"/>
    <cellStyle name="Normal 9 2 4" xfId="38587" xr:uid="{7321980C-C2FF-4BEB-A22E-B3D5D1B57DBC}"/>
    <cellStyle name="Normal 9 2 5" xfId="1057" xr:uid="{97D78B57-BE28-418C-8140-9513E6F86A82}"/>
    <cellStyle name="Normal 9 2 6" xfId="826" xr:uid="{BA9AD680-0E81-4636-94FC-93802E2C181A}"/>
    <cellStyle name="Normal 9 20" xfId="38430" xr:uid="{240AB260-20CA-4DCC-BA39-EDC4A2E9E869}"/>
    <cellStyle name="Normal 9 21" xfId="40599" xr:uid="{FD59A07C-1781-4676-930A-7641438BA763}"/>
    <cellStyle name="Normal 9 22" xfId="40908" xr:uid="{6D9AF257-F91B-49BD-ABA0-8BC2BA04C9D5}"/>
    <cellStyle name="Normal 9 23" xfId="53542" xr:uid="{9DCECEF4-4DEA-48D8-900E-51CF32CF919F}"/>
    <cellStyle name="Normal 9 3" xfId="132" xr:uid="{ABF7AB61-A859-4DFC-9982-BEA56FC1CB41}"/>
    <cellStyle name="Normal 9 3 2" xfId="1453" xr:uid="{97063093-B2EC-4886-A988-DE55A9B17EE1}"/>
    <cellStyle name="Normal 9 3 3" xfId="38598" xr:uid="{E7DBAB5C-EB9C-4562-AE8F-8AB5D37BD9EA}"/>
    <cellStyle name="Normal 9 3 4" xfId="40696" xr:uid="{74767505-C1E1-4D14-A70A-B4AD56E41696}"/>
    <cellStyle name="Normal 9 4" xfId="195" xr:uid="{87D9FA13-C07B-48EB-BBB1-754A9A90E11A}"/>
    <cellStyle name="Normal 9 4 10" xfId="38667" xr:uid="{382664B1-1146-417F-BD71-FF539F662BED}"/>
    <cellStyle name="Normal 9 4 11" xfId="1121" xr:uid="{1E129798-9427-47DC-B1BD-1DD393C78703}"/>
    <cellStyle name="Normal 9 4 12" xfId="40983" xr:uid="{4F116164-01B8-4262-85EE-68A8D4C7DE02}"/>
    <cellStyle name="Normal 9 4 13" xfId="53488" xr:uid="{4898720B-0B1F-4F90-9453-0046EDB2AF48}"/>
    <cellStyle name="Normal 9 4 14" xfId="821" xr:uid="{66970182-485B-44DE-99A7-54D04AD9586F}"/>
    <cellStyle name="Normal 9 4 2" xfId="368" xr:uid="{97E86860-5BF1-4651-ABE8-6C91F5A7CAC0}"/>
    <cellStyle name="Normal 9 4 2 2" xfId="2235" xr:uid="{48736E35-98F8-4F20-9DFD-1872D38A98C2}"/>
    <cellStyle name="Normal 9 4 2 2 2" xfId="4161" xr:uid="{7EE6F302-033E-4EDA-A8C6-5D8C23330ACD}"/>
    <cellStyle name="Normal 9 4 2 2 2 2" xfId="8942" xr:uid="{7F244F86-9DF4-4BE6-8A2B-0E9BA6557869}"/>
    <cellStyle name="Normal 9 4 2 2 2 2 2" xfId="48825" xr:uid="{41B5AEEC-C56B-45E2-A291-0BA217D7C5BC}"/>
    <cellStyle name="Normal 9 4 2 2 2 3" xfId="44065" xr:uid="{D7344380-50BF-4133-BD0A-2F03C7E168E8}"/>
    <cellStyle name="Normal 9 4 2 2 3" xfId="6054" xr:uid="{7AD929DD-B9C6-45A4-AA28-63941C42C194}"/>
    <cellStyle name="Normal 9 4 2 2 3 2" xfId="10317" xr:uid="{99DF7C66-8F9F-4465-88C0-682AA5B5F66A}"/>
    <cellStyle name="Normal 9 4 2 2 3 2 2" xfId="50200" xr:uid="{739E4233-F70A-42A3-B1D5-408134DDB923}"/>
    <cellStyle name="Normal 9 4 2 2 3 3" xfId="45948" xr:uid="{F76A6598-BCC2-4995-B966-0C1825F968A9}"/>
    <cellStyle name="Normal 9 4 2 2 4" xfId="7607" xr:uid="{A1B56014-E359-47FE-82CD-E4315E6062C8}"/>
    <cellStyle name="Normal 9 4 2 2 4 2" xfId="47490" xr:uid="{FF95B582-E2DE-4011-A205-D2F25F92D6BB}"/>
    <cellStyle name="Normal 9 4 2 2 5" xfId="12028" xr:uid="{F64FA6DB-68CE-49C1-B01B-5F4016E10F6F}"/>
    <cellStyle name="Normal 9 4 2 2 5 2" xfId="51909" xr:uid="{DF999AA7-F096-4228-827C-B4B72208A052}"/>
    <cellStyle name="Normal 9 4 2 2 6" xfId="42176" xr:uid="{F576182A-4332-4E41-A6E6-C98CE7725D8C}"/>
    <cellStyle name="Normal 9 4 2 3" xfId="3547" xr:uid="{F639B3CC-31E7-41BC-9978-049023F482B7}"/>
    <cellStyle name="Normal 9 4 2 3 2" xfId="8517" xr:uid="{BDB81E20-3887-4751-887F-CBCABE69C1F5}"/>
    <cellStyle name="Normal 9 4 2 3 2 2" xfId="48400" xr:uid="{59B250F6-CE20-4FEC-BF01-0EE0B30B8A89}"/>
    <cellStyle name="Normal 9 4 2 3 3" xfId="43451" xr:uid="{7594B248-D33F-421E-ADA6-90F245F20FA7}"/>
    <cellStyle name="Normal 9 4 2 4" xfId="5455" xr:uid="{9F2E3BA6-DD58-4890-B3CF-7D8000317D25}"/>
    <cellStyle name="Normal 9 4 2 4 2" xfId="9892" xr:uid="{58FE51B3-F519-4392-8B02-47BF5BB93524}"/>
    <cellStyle name="Normal 9 4 2 4 2 2" xfId="49775" xr:uid="{9B7237EC-2B3A-4E4D-BA75-28D67D673C3C}"/>
    <cellStyle name="Normal 9 4 2 4 3" xfId="45349" xr:uid="{F5BED3F0-986D-410D-A447-A08DAA310325}"/>
    <cellStyle name="Normal 9 4 2 5" xfId="7182" xr:uid="{3A1737D5-37CF-434C-B35F-3AC25618D887}"/>
    <cellStyle name="Normal 9 4 2 5 2" xfId="47065" xr:uid="{49930787-C863-4145-B090-69C672DA7AB4}"/>
    <cellStyle name="Normal 9 4 2 6" xfId="11429" xr:uid="{065BA763-B87F-4AEE-9FA8-112E6509FAA8}"/>
    <cellStyle name="Normal 9 4 2 6 2" xfId="51310" xr:uid="{9CD337A4-F8BC-49D7-AB63-824C08359DEC}"/>
    <cellStyle name="Normal 9 4 2 7" xfId="13104" xr:uid="{72D35D3C-4E42-4554-9CBB-B58FCAB2E877}"/>
    <cellStyle name="Normal 9 4 2 7 2" xfId="52978" xr:uid="{23811395-0AA4-4827-9780-C52181DDA61A}"/>
    <cellStyle name="Normal 9 4 2 8" xfId="41562" xr:uid="{9C169409-A9A2-4196-82D0-C58A1EAECF2E}"/>
    <cellStyle name="Normal 9 4 2 9" xfId="1630" xr:uid="{2B8749A2-A3CD-4484-A4F0-45DBAEF52DB2}"/>
    <cellStyle name="Normal 9 4 3" xfId="1507" xr:uid="{67FCDE5C-5B15-4F50-A87F-BD3C7497F83F}"/>
    <cellStyle name="Normal 9 4 3 2" xfId="3383" xr:uid="{2A6ED2E9-95D4-49C5-8D23-DC4C576D0270}"/>
    <cellStyle name="Normal 9 4 3 2 2" xfId="8414" xr:uid="{84E5741D-9776-46BB-83C8-589A561916B4}"/>
    <cellStyle name="Normal 9 4 3 2 2 2" xfId="48297" xr:uid="{7E264EED-8FCD-4383-B61E-DB773E6AB5D7}"/>
    <cellStyle name="Normal 9 4 3 2 3" xfId="43287" xr:uid="{DF1AA8B3-6A21-4ACE-AF83-3974E8FCD194}"/>
    <cellStyle name="Normal 9 4 3 3" xfId="5291" xr:uid="{F0312527-5BAE-47D0-ADD5-F59D746B8E9E}"/>
    <cellStyle name="Normal 9 4 3 3 2" xfId="9789" xr:uid="{36617362-4BC7-4038-9A85-D25197BA616C}"/>
    <cellStyle name="Normal 9 4 3 3 2 2" xfId="49672" xr:uid="{F2CD4179-39BE-41CD-A51F-554785794B39}"/>
    <cellStyle name="Normal 9 4 3 3 3" xfId="45185" xr:uid="{D8C3557D-5F85-4FC4-B6E8-5AE2C6F7595C}"/>
    <cellStyle name="Normal 9 4 3 4" xfId="7079" xr:uid="{9A5F1FB5-7A08-4E04-BDCE-077681AF214A}"/>
    <cellStyle name="Normal 9 4 3 4 2" xfId="46962" xr:uid="{E99ED178-1091-435E-9BD7-567367719212}"/>
    <cellStyle name="Normal 9 4 3 5" xfId="11265" xr:uid="{0318FE51-1D00-4EF7-A81B-D8E0215B3341}"/>
    <cellStyle name="Normal 9 4 3 5 2" xfId="51146" xr:uid="{1ADC9CFF-44F5-44FE-B171-E2BC9F507802}"/>
    <cellStyle name="Normal 9 4 3 6" xfId="41398" xr:uid="{944962F6-5ED3-4E43-891B-086D46D5604B}"/>
    <cellStyle name="Normal 9 4 4" xfId="2071" xr:uid="{35195DFD-175B-4231-9017-A04E077F527A}"/>
    <cellStyle name="Normal 9 4 4 2" xfId="3997" xr:uid="{5E7780A9-15C6-4043-A31F-E3531A71BB05}"/>
    <cellStyle name="Normal 9 4 4 2 2" xfId="8839" xr:uid="{A5230161-AE95-475F-9723-5D7D92D63CFC}"/>
    <cellStyle name="Normal 9 4 4 2 2 2" xfId="48722" xr:uid="{1EB14DB7-37BB-4B5D-B12C-207AB1C8DEE4}"/>
    <cellStyle name="Normal 9 4 4 2 3" xfId="43901" xr:uid="{C79BB109-3E91-4CDE-92DD-82EBD2A6E134}"/>
    <cellStyle name="Normal 9 4 4 3" xfId="5890" xr:uid="{EEDB82CF-1FC6-4E17-8E76-621CD9876111}"/>
    <cellStyle name="Normal 9 4 4 3 2" xfId="10214" xr:uid="{4BEE3AB2-2B47-4612-99AE-B41D66B90439}"/>
    <cellStyle name="Normal 9 4 4 3 2 2" xfId="50097" xr:uid="{A4F55C25-C22F-4258-BF79-8B22D64CDC56}"/>
    <cellStyle name="Normal 9 4 4 3 3" xfId="45784" xr:uid="{4ED2DFCD-DC42-49F7-9A36-76787A505A59}"/>
    <cellStyle name="Normal 9 4 4 4" xfId="7504" xr:uid="{0606A271-F9C8-4DF9-91BA-E185CE8A9D5A}"/>
    <cellStyle name="Normal 9 4 4 4 2" xfId="47387" xr:uid="{AA07312F-1848-4CD2-946E-9A8BBEBBBCC7}"/>
    <cellStyle name="Normal 9 4 4 5" xfId="11864" xr:uid="{E30D7EBD-DD05-4297-90A7-C46037927315}"/>
    <cellStyle name="Normal 9 4 4 5 2" xfId="51745" xr:uid="{D7F7ABD7-DCF2-42C2-956D-95D6995F7523}"/>
    <cellStyle name="Normal 9 4 4 6" xfId="42012" xr:uid="{46C7049A-E91A-4179-8D13-6494318A6160}"/>
    <cellStyle name="Normal 9 4 5" xfId="2966" xr:uid="{2F7C2C30-7C38-4971-8EE3-4DBE40992F9E}"/>
    <cellStyle name="Normal 9 4 5 2" xfId="8113" xr:uid="{A7A26E28-1027-4885-992E-D41E49FB8BA2}"/>
    <cellStyle name="Normal 9 4 5 2 2" xfId="47996" xr:uid="{3E98C429-A881-4054-96FB-27344CA91EC4}"/>
    <cellStyle name="Normal 9 4 5 3" xfId="42871" xr:uid="{9533DA66-8799-4847-86B4-B429CD385BF4}"/>
    <cellStyle name="Normal 9 4 6" xfId="4904" xr:uid="{1A937529-95ED-4E1F-96B7-EB923571F505}"/>
    <cellStyle name="Normal 9 4 6 2" xfId="9487" xr:uid="{8E16DA36-7F3D-4FB0-8313-904789BAC193}"/>
    <cellStyle name="Normal 9 4 6 2 2" xfId="49370" xr:uid="{22B14862-75E4-4E9C-86C5-14FACADCC7EE}"/>
    <cellStyle name="Normal 9 4 6 3" xfId="44799" xr:uid="{5F497D61-F1F2-45A1-81FA-8325486D18C2}"/>
    <cellStyle name="Normal 9 4 7" xfId="6777" xr:uid="{D9916DCF-401C-4ED5-A5EB-273D5377701F}"/>
    <cellStyle name="Normal 9 4 7 2" xfId="46660" xr:uid="{F2457C0F-37F3-4529-8CF0-F6CC048DBDC6}"/>
    <cellStyle name="Normal 9 4 8" xfId="10879" xr:uid="{852E52F7-CA08-4357-A3C0-05C235EAD2C2}"/>
    <cellStyle name="Normal 9 4 8 2" xfId="50761" xr:uid="{4DA194AE-C77A-4DEA-803D-B9F52B3EA4A8}"/>
    <cellStyle name="Normal 9 4 9" xfId="12939" xr:uid="{77CA9698-E1E4-4533-A30E-224FF78DFEDD}"/>
    <cellStyle name="Normal 9 4 9 2" xfId="52814" xr:uid="{369DFB6C-21A2-4D90-9561-C32F9DABD2C6}"/>
    <cellStyle name="Normal 9 5" xfId="236" xr:uid="{7F070BB1-01B8-4B1F-8A42-578474827EEA}"/>
    <cellStyle name="Normal 9 5 10" xfId="1154" xr:uid="{45178831-6D93-4385-9AA8-B0A3EB273E8B}"/>
    <cellStyle name="Normal 9 5 11" xfId="41017" xr:uid="{FEE3C010-E1C4-427F-9E0C-E80A760A974F}"/>
    <cellStyle name="Normal 9 5 12" xfId="944" xr:uid="{4B7A1BD3-A385-4B2C-BCBE-137E2F8C76E4}"/>
    <cellStyle name="Normal 9 5 2" xfId="403" xr:uid="{50A1AFF0-2A8C-4F62-B059-098D29F7AF34}"/>
    <cellStyle name="Normal 9 5 2 2" xfId="2270" xr:uid="{6DE95549-1951-48B5-ABCC-447B98BB7BAE}"/>
    <cellStyle name="Normal 9 5 2 2 2" xfId="4196" xr:uid="{59C9CEA9-7C79-4FD6-AB9D-C5032D05F77E}"/>
    <cellStyle name="Normal 9 5 2 2 2 2" xfId="8971" xr:uid="{8C91A99E-3BCD-4840-8006-1744945EFF84}"/>
    <cellStyle name="Normal 9 5 2 2 2 2 2" xfId="48854" xr:uid="{C6E011D3-E863-4C9A-A596-F43EA3E67706}"/>
    <cellStyle name="Normal 9 5 2 2 2 3" xfId="44100" xr:uid="{B8C932E8-6507-450F-84F3-A6EBDC9A14C8}"/>
    <cellStyle name="Normal 9 5 2 2 3" xfId="6089" xr:uid="{8DB303E7-E299-4280-AA64-D9A2F729F3D2}"/>
    <cellStyle name="Normal 9 5 2 2 3 2" xfId="10346" xr:uid="{2FF8BED3-48A2-4A6B-BC20-6FB57863740B}"/>
    <cellStyle name="Normal 9 5 2 2 3 2 2" xfId="50229" xr:uid="{92639233-F461-4F51-B390-C7780244ACC6}"/>
    <cellStyle name="Normal 9 5 2 2 3 3" xfId="45983" xr:uid="{A00F37D4-078F-4B9D-B61D-752154F99449}"/>
    <cellStyle name="Normal 9 5 2 2 4" xfId="7636" xr:uid="{074F11CC-54C8-4A09-A956-AD95E2621D92}"/>
    <cellStyle name="Normal 9 5 2 2 4 2" xfId="47519" xr:uid="{49A4D816-46E4-40B6-8356-2FED0F328666}"/>
    <cellStyle name="Normal 9 5 2 2 5" xfId="12063" xr:uid="{B4BAACB9-E689-4D20-A4CF-2236DAE51AFC}"/>
    <cellStyle name="Normal 9 5 2 2 5 2" xfId="51944" xr:uid="{AA3CAF86-5B01-4516-A971-33AD39CFF073}"/>
    <cellStyle name="Normal 9 5 2 2 6" xfId="42211" xr:uid="{34BFC38E-7E97-4F68-9D38-19F959256327}"/>
    <cellStyle name="Normal 9 5 2 3" xfId="3582" xr:uid="{04B67EF1-A0EB-4843-BD11-68DCA851B5A8}"/>
    <cellStyle name="Normal 9 5 2 3 2" xfId="8546" xr:uid="{C4F3215E-E389-4B03-9FAF-814FB337234B}"/>
    <cellStyle name="Normal 9 5 2 3 2 2" xfId="48429" xr:uid="{36D81768-2FFC-4898-ABAC-2DB8A3C42442}"/>
    <cellStyle name="Normal 9 5 2 3 3" xfId="43486" xr:uid="{CDE9BF49-1D49-4961-9819-6B3736328F9B}"/>
    <cellStyle name="Normal 9 5 2 4" xfId="5490" xr:uid="{BFF6464D-6456-4F5F-BD2F-8D5B0742AA44}"/>
    <cellStyle name="Normal 9 5 2 4 2" xfId="9921" xr:uid="{B8EAA773-94F4-414B-A2DD-C4EC7EBD410B}"/>
    <cellStyle name="Normal 9 5 2 4 2 2" xfId="49804" xr:uid="{5D9C997C-4F47-4031-A5F6-18924C812791}"/>
    <cellStyle name="Normal 9 5 2 4 3" xfId="45384" xr:uid="{9A172C05-224A-4535-92FD-DDF7BBBCBC01}"/>
    <cellStyle name="Normal 9 5 2 5" xfId="7211" xr:uid="{1F8696E6-E3B7-4409-9FCE-30C0C0F4C793}"/>
    <cellStyle name="Normal 9 5 2 5 2" xfId="47094" xr:uid="{8E6BDEAE-9908-4FC8-B050-65FC9C95949C}"/>
    <cellStyle name="Normal 9 5 2 6" xfId="11464" xr:uid="{28DB8F5B-6515-4671-ABA8-A662D1E5CF2B}"/>
    <cellStyle name="Normal 9 5 2 6 2" xfId="51345" xr:uid="{50CF2A6C-544E-430B-8F99-DC938E237CCD}"/>
    <cellStyle name="Normal 9 5 2 7" xfId="13139" xr:uid="{B4537E5E-D2C4-4906-B46C-5DF2877CCBEE}"/>
    <cellStyle name="Normal 9 5 2 7 2" xfId="53013" xr:uid="{71EFEA77-5312-486F-BE1D-3480016E8C43}"/>
    <cellStyle name="Normal 9 5 2 8" xfId="41597" xr:uid="{AB76A2E7-C78D-4405-96C6-74AC7A956B2D}"/>
    <cellStyle name="Normal 9 5 2 9" xfId="1659" xr:uid="{48077452-06F3-4B68-BF5C-584A34DF8F6B}"/>
    <cellStyle name="Normal 9 5 3" xfId="1543" xr:uid="{5E9AFDBC-4494-4941-BF1B-1C67E3130F92}"/>
    <cellStyle name="Normal 9 5 3 2" xfId="3418" xr:uid="{1A9E0509-C18E-4489-8FFD-D4A4C00CD060}"/>
    <cellStyle name="Normal 9 5 3 2 2" xfId="8443" xr:uid="{4DF4D20F-D5AD-42A5-AB42-02CF01C74CF8}"/>
    <cellStyle name="Normal 9 5 3 2 2 2" xfId="48326" xr:uid="{9D777181-5F78-4D2F-ADB6-AC2E59ED241B}"/>
    <cellStyle name="Normal 9 5 3 2 3" xfId="43322" xr:uid="{9A6B8329-41E3-48CD-B756-B2B9112C7628}"/>
    <cellStyle name="Normal 9 5 3 3" xfId="5326" xr:uid="{DE12CC11-AA27-44C7-813F-5BAF92A4ED00}"/>
    <cellStyle name="Normal 9 5 3 3 2" xfId="9818" xr:uid="{690ADB84-5596-4BDF-8E04-994CCC074F30}"/>
    <cellStyle name="Normal 9 5 3 3 2 2" xfId="49701" xr:uid="{1F057B55-B2CF-42FA-A81A-6D99FD97A221}"/>
    <cellStyle name="Normal 9 5 3 3 3" xfId="45220" xr:uid="{71261CAE-D3C0-4AC6-B685-6B5A08D3F136}"/>
    <cellStyle name="Normal 9 5 3 4" xfId="7108" xr:uid="{AC2E19B3-D94F-4E6E-8C09-C9DC4F33AE69}"/>
    <cellStyle name="Normal 9 5 3 4 2" xfId="46991" xr:uid="{7429F8AC-D580-49D5-9FA3-0C1FE1601EB6}"/>
    <cellStyle name="Normal 9 5 3 5" xfId="11300" xr:uid="{AC86FF64-454B-4ABC-838F-898C94975345}"/>
    <cellStyle name="Normal 9 5 3 5 2" xfId="51181" xr:uid="{0C48C874-4358-4713-9534-F60A35741093}"/>
    <cellStyle name="Normal 9 5 3 6" xfId="41433" xr:uid="{EFCBED6F-418D-4F9E-8EC5-444F667096C1}"/>
    <cellStyle name="Normal 9 5 4" xfId="2106" xr:uid="{7690D1C1-6013-4C1A-B4C9-DD9E62D4EC5F}"/>
    <cellStyle name="Normal 9 5 4 2" xfId="4032" xr:uid="{46715B88-0024-42C2-8FA0-33FF287713D1}"/>
    <cellStyle name="Normal 9 5 4 2 2" xfId="8868" xr:uid="{9015DDD7-4DD7-462E-A24D-20325C213195}"/>
    <cellStyle name="Normal 9 5 4 2 2 2" xfId="48751" xr:uid="{7B35EFAD-B4AB-493E-8B35-BDE7C91CE6CD}"/>
    <cellStyle name="Normal 9 5 4 2 3" xfId="43936" xr:uid="{C9F67DA7-19B7-4EC2-BA3D-9A64F716AED9}"/>
    <cellStyle name="Normal 9 5 4 3" xfId="5925" xr:uid="{90EA0245-89EB-439A-8C1B-1C5ADA37F31F}"/>
    <cellStyle name="Normal 9 5 4 3 2" xfId="10243" xr:uid="{CCAA7A58-8B14-45F5-B24A-10AF64E16F8D}"/>
    <cellStyle name="Normal 9 5 4 3 2 2" xfId="50126" xr:uid="{60CCD4F5-6E4B-484F-82D0-D1577FA2F747}"/>
    <cellStyle name="Normal 9 5 4 3 3" xfId="45819" xr:uid="{BA736E34-70B5-4AAC-B53F-B541A6A81A5D}"/>
    <cellStyle name="Normal 9 5 4 4" xfId="7533" xr:uid="{6C232B5E-8399-459F-A8C6-764A50636403}"/>
    <cellStyle name="Normal 9 5 4 4 2" xfId="47416" xr:uid="{76C4F19D-458B-4D81-B4E3-5FECE980E876}"/>
    <cellStyle name="Normal 9 5 4 5" xfId="11899" xr:uid="{0F9D47CF-3E8B-4B87-A08F-3B289EDDB428}"/>
    <cellStyle name="Normal 9 5 4 5 2" xfId="51780" xr:uid="{A9F1C372-E579-45CD-8852-57E0444D347D}"/>
    <cellStyle name="Normal 9 5 4 6" xfId="42047" xr:uid="{D35F779A-B4B9-4EF3-B97B-2B5ED185F987}"/>
    <cellStyle name="Normal 9 5 5" xfId="3002" xr:uid="{91F79BAA-DEB5-40C1-8F79-B5C5CA2DC1AF}"/>
    <cellStyle name="Normal 9 5 5 2" xfId="8142" xr:uid="{931549ED-E125-48B3-AAE4-991C2349575A}"/>
    <cellStyle name="Normal 9 5 5 2 2" xfId="48025" xr:uid="{97212533-9EEB-40C4-A2BC-A7801E240C36}"/>
    <cellStyle name="Normal 9 5 5 3" xfId="42906" xr:uid="{2F520682-3E1E-4207-A056-3BEFAF6D8BF9}"/>
    <cellStyle name="Normal 9 5 6" xfId="4941" xr:uid="{53BDCACF-0201-4FAC-A72F-AEBE20AE155C}"/>
    <cellStyle name="Normal 9 5 6 2" xfId="9517" xr:uid="{84F5EAA3-A55C-4C8B-8AAC-2ABBB09CAB5D}"/>
    <cellStyle name="Normal 9 5 6 2 2" xfId="49400" xr:uid="{EA383AF2-3F9E-4C3C-BBFB-EC753B899083}"/>
    <cellStyle name="Normal 9 5 6 3" xfId="44835" xr:uid="{69C171FA-1068-4808-B9C7-C29CE45E7B9E}"/>
    <cellStyle name="Normal 9 5 7" xfId="6806" xr:uid="{562DB5AF-E155-44F3-915B-B775D0C1D5EF}"/>
    <cellStyle name="Normal 9 5 7 2" xfId="46689" xr:uid="{3343DCCD-4203-4F56-8AD6-8209657E2DD3}"/>
    <cellStyle name="Normal 9 5 8" xfId="10915" xr:uid="{B1EBDF4E-C8A7-4E21-8C4B-F17160A8CFC9}"/>
    <cellStyle name="Normal 9 5 8 2" xfId="50796" xr:uid="{B136B880-E05B-4D73-804B-00748248C14F}"/>
    <cellStyle name="Normal 9 5 9" xfId="12975" xr:uid="{A56B4EAA-1452-4104-B11D-2AEA96C1E1C5}"/>
    <cellStyle name="Normal 9 5 9 2" xfId="52849" xr:uid="{4EFFA4AA-BB63-4065-AADF-5357851F2365}"/>
    <cellStyle name="Normal 9 6" xfId="252" xr:uid="{D7301272-17CA-4C53-83CF-48EAE052EBA5}"/>
    <cellStyle name="Normal 9 7" xfId="87" xr:uid="{9602692F-EA6F-4BE6-BF3A-272338B6518E}"/>
    <cellStyle name="Normal 9 7 10" xfId="41057" xr:uid="{A1123311-C65C-4048-A96E-EA6D83A9E754}"/>
    <cellStyle name="Normal 9 7 11" xfId="1192" xr:uid="{E6B44F23-127B-43B7-858E-5141D5DE4CA8}"/>
    <cellStyle name="Normal 9 7 2" xfId="442" xr:uid="{F56B617A-E1E1-4E15-9A23-0F1D9E4EA131}"/>
    <cellStyle name="Normal 9 7 2 2" xfId="2309" xr:uid="{CB6D3939-A356-42A1-96B1-FCC4BE6A13D6}"/>
    <cellStyle name="Normal 9 7 2 2 2" xfId="4235" xr:uid="{F3B89F5D-BF33-42D8-9A76-AAF0320BC062}"/>
    <cellStyle name="Normal 9 7 2 2 2 2" xfId="9005" xr:uid="{52EB9F13-67E6-4313-9634-E483F98870C2}"/>
    <cellStyle name="Normal 9 7 2 2 2 2 2" xfId="48888" xr:uid="{9288A5C2-5471-43B5-9855-927E337F219B}"/>
    <cellStyle name="Normal 9 7 2 2 2 3" xfId="44139" xr:uid="{B6AD4025-A385-4F34-842F-7B4BBCEC77A4}"/>
    <cellStyle name="Normal 9 7 2 2 3" xfId="6128" xr:uid="{CB783E60-2149-4E8B-9786-0417C619B50D}"/>
    <cellStyle name="Normal 9 7 2 2 3 2" xfId="10380" xr:uid="{87348424-A18A-4956-A9A4-4454D8C5145A}"/>
    <cellStyle name="Normal 9 7 2 2 3 2 2" xfId="50263" xr:uid="{9C12B45B-A918-4AD6-95CE-095D4632013E}"/>
    <cellStyle name="Normal 9 7 2 2 3 3" xfId="46022" xr:uid="{33113714-224F-439F-A353-4D846779E583}"/>
    <cellStyle name="Normal 9 7 2 2 4" xfId="7670" xr:uid="{003874EE-CDF6-4DD6-9EEE-6DF3BAAC884B}"/>
    <cellStyle name="Normal 9 7 2 2 4 2" xfId="47553" xr:uid="{EE8A520A-65BC-48C6-A464-B7A2529DAA27}"/>
    <cellStyle name="Normal 9 7 2 2 5" xfId="12102" xr:uid="{A33997F5-D435-4085-8EA3-E539E5ADFA8F}"/>
    <cellStyle name="Normal 9 7 2 2 5 2" xfId="51983" xr:uid="{2184CD97-286A-427F-895C-9AF3B8321729}"/>
    <cellStyle name="Normal 9 7 2 2 6" xfId="42250" xr:uid="{EB2C8E1E-F3C7-46E6-BC94-D2B41C23BE66}"/>
    <cellStyle name="Normal 9 7 2 3" xfId="3621" xr:uid="{85C9446B-895B-4A67-949F-3E1C4991AF73}"/>
    <cellStyle name="Normal 9 7 2 3 2" xfId="8580" xr:uid="{7443B5AB-D9B0-4AF4-AF4A-84C25026F4CF}"/>
    <cellStyle name="Normal 9 7 2 3 2 2" xfId="48463" xr:uid="{C0C79497-ED77-4C76-9F69-754CA4596542}"/>
    <cellStyle name="Normal 9 7 2 3 3" xfId="43525" xr:uid="{2D7556A9-8235-4A26-8569-2140D2AA66D5}"/>
    <cellStyle name="Normal 9 7 2 4" xfId="5529" xr:uid="{62626905-4312-4295-A4CF-51F07196588D}"/>
    <cellStyle name="Normal 9 7 2 4 2" xfId="9955" xr:uid="{28C7D9F3-6A79-48A5-8432-B86676AA5CAF}"/>
    <cellStyle name="Normal 9 7 2 4 2 2" xfId="49838" xr:uid="{52DFB76E-9AA9-40BD-811B-E82FE59E6369}"/>
    <cellStyle name="Normal 9 7 2 4 3" xfId="45423" xr:uid="{70AB2005-8407-427C-8949-327E226D8586}"/>
    <cellStyle name="Normal 9 7 2 5" xfId="7245" xr:uid="{3BD3AC2D-26D8-4319-83CD-2480C163B58C}"/>
    <cellStyle name="Normal 9 7 2 5 2" xfId="47128" xr:uid="{B0AC723B-A6B4-46F3-9C6D-367CA9A81F41}"/>
    <cellStyle name="Normal 9 7 2 6" xfId="11503" xr:uid="{7B1DA23A-7ED4-43DB-9365-97537A22E388}"/>
    <cellStyle name="Normal 9 7 2 6 2" xfId="51384" xr:uid="{031C3520-C14B-45F5-8452-526FDFDFC074}"/>
    <cellStyle name="Normal 9 7 2 7" xfId="13178" xr:uid="{85D4CD8E-8FC6-4ADA-B959-0C4F05FE5846}"/>
    <cellStyle name="Normal 9 7 2 7 2" xfId="53052" xr:uid="{D137159E-B7F7-4E3B-B4F8-20A69A26244E}"/>
    <cellStyle name="Normal 9 7 2 8" xfId="41636" xr:uid="{CD34050C-2DDB-49D2-86E7-CCA1C4515374}"/>
    <cellStyle name="Normal 9 7 2 9" xfId="1693" xr:uid="{F0B9D12E-EF04-499B-9BCA-E2D74E737905}"/>
    <cellStyle name="Normal 9 7 3" xfId="1424" xr:uid="{A80CE39A-E319-4237-97A3-F643117A988B}"/>
    <cellStyle name="Normal 9 7 3 2" xfId="3308" xr:uid="{932C5D2D-94C2-4294-AF3E-A280490D4466}"/>
    <cellStyle name="Normal 9 7 3 2 2" xfId="8371" xr:uid="{C1FCF409-54CA-4B34-B8B4-352C7F57CAC4}"/>
    <cellStyle name="Normal 9 7 3 2 2 2" xfId="48254" xr:uid="{90BCBDCF-6DF5-459B-A14C-8FF3366A0FDD}"/>
    <cellStyle name="Normal 9 7 3 2 3" xfId="43212" xr:uid="{769A21B5-24B8-414A-90C4-418239FC4A57}"/>
    <cellStyle name="Normal 9 7 3 3" xfId="5216" xr:uid="{C5FF14C2-27EC-4D35-AECF-0A52C3817291}"/>
    <cellStyle name="Normal 9 7 3 3 2" xfId="9746" xr:uid="{ADEFBE5D-1340-447D-9843-994444FBEEA9}"/>
    <cellStyle name="Normal 9 7 3 3 2 2" xfId="49629" xr:uid="{E038552F-D938-4F25-97B0-E617F500BD6B}"/>
    <cellStyle name="Normal 9 7 3 3 3" xfId="45110" xr:uid="{BE15CD87-1EC8-4B59-B8A4-ABE3C775344E}"/>
    <cellStyle name="Normal 9 7 3 4" xfId="7036" xr:uid="{DCD9E564-AE48-43B9-BC95-0C614BD59E1E}"/>
    <cellStyle name="Normal 9 7 3 4 2" xfId="46919" xr:uid="{6FE81DFE-DC5F-448C-89F9-D707A4D3150D}"/>
    <cellStyle name="Normal 9 7 3 5" xfId="11190" xr:uid="{876E5D25-1CC6-4B07-A894-6446E283C156}"/>
    <cellStyle name="Normal 9 7 3 5 2" xfId="51071" xr:uid="{1A3DD97E-64C9-4D2E-A49E-8245214B45D0}"/>
    <cellStyle name="Normal 9 7 3 6" xfId="41323" xr:uid="{CEE7EBDC-9345-4A80-A469-F62AF6246935}"/>
    <cellStyle name="Normal 9 7 4" xfId="1996" xr:uid="{B46061BB-0571-4A89-BB02-37C056E0A46F}"/>
    <cellStyle name="Normal 9 7 4 2" xfId="3922" xr:uid="{E8FA6F80-0C21-4369-9A7A-BCDD6665ACCF}"/>
    <cellStyle name="Normal 9 7 4 2 2" xfId="8796" xr:uid="{7F028CD1-EE13-41FD-A90E-730DC10F6D02}"/>
    <cellStyle name="Normal 9 7 4 2 2 2" xfId="48679" xr:uid="{85ABFFFC-7861-4DD0-844B-B4E531301DE8}"/>
    <cellStyle name="Normal 9 7 4 2 3" xfId="43826" xr:uid="{364226ED-14A7-4238-8527-D4C96C691231}"/>
    <cellStyle name="Normal 9 7 4 3" xfId="5815" xr:uid="{A8F64787-5E96-4D18-BC18-407AF50A393B}"/>
    <cellStyle name="Normal 9 7 4 3 2" xfId="10171" xr:uid="{049D1869-20B6-462F-8C63-0339657D3E05}"/>
    <cellStyle name="Normal 9 7 4 3 2 2" xfId="50054" xr:uid="{7B737CE5-39C8-4E5B-9E9D-914C3F749E76}"/>
    <cellStyle name="Normal 9 7 4 3 3" xfId="45709" xr:uid="{DC023564-8D25-4558-A502-67ED1E539B3A}"/>
    <cellStyle name="Normal 9 7 4 4" xfId="7461" xr:uid="{AED0DE50-EE7A-4D6E-959E-F71121CC2A0C}"/>
    <cellStyle name="Normal 9 7 4 4 2" xfId="47344" xr:uid="{BF772F79-8E4C-4529-8006-3D6AF354C027}"/>
    <cellStyle name="Normal 9 7 4 5" xfId="11789" xr:uid="{1B5C64DF-A6DD-4AB3-9DBC-B8FA408A1B03}"/>
    <cellStyle name="Normal 9 7 4 5 2" xfId="51670" xr:uid="{0D5CBB25-2740-45B9-BB2B-2202D3DD1AE2}"/>
    <cellStyle name="Normal 9 7 4 6" xfId="41937" xr:uid="{347ED557-A821-4804-93B0-47F72784C499}"/>
    <cellStyle name="Normal 9 7 5" xfId="3042" xr:uid="{142C6C42-9693-4908-A8E9-8B639AA1D1F7}"/>
    <cellStyle name="Normal 9 7 5 2" xfId="8176" xr:uid="{75145136-67F3-4EC2-9937-63D1EB518620}"/>
    <cellStyle name="Normal 9 7 5 2 2" xfId="48059" xr:uid="{238D443E-802A-4CE7-BA40-D20A1DE0A0D7}"/>
    <cellStyle name="Normal 9 7 5 3" xfId="42946" xr:uid="{8BBF9C90-0918-451C-8E58-1C4C51A72D99}"/>
    <cellStyle name="Normal 9 7 6" xfId="4980" xr:uid="{4452B411-D9EA-4426-AAC5-EC02990DA64B}"/>
    <cellStyle name="Normal 9 7 6 2" xfId="9551" xr:uid="{8DD3C250-87A1-44B2-97B7-02C3762D89D4}"/>
    <cellStyle name="Normal 9 7 6 2 2" xfId="49434" xr:uid="{DE08C444-8A7F-4F4D-BA4D-FEAA5DEF46B5}"/>
    <cellStyle name="Normal 9 7 6 3" xfId="44874" xr:uid="{CED75C35-C198-4999-9FD0-E8299EDE6648}"/>
    <cellStyle name="Normal 9 7 7" xfId="6840" xr:uid="{D8628088-74AF-4303-B30F-2B3E52BD7439}"/>
    <cellStyle name="Normal 9 7 7 2" xfId="46723" xr:uid="{EA5DCB9E-8B48-49EE-8500-6E2B342BF6FD}"/>
    <cellStyle name="Normal 9 7 8" xfId="10954" xr:uid="{0EA425CB-DDE1-461E-9A24-D60095979D39}"/>
    <cellStyle name="Normal 9 7 8 2" xfId="50835" xr:uid="{28607E16-859F-4653-A128-363730D29BD8}"/>
    <cellStyle name="Normal 9 7 9" xfId="12863" xr:uid="{A7C65172-C9E5-44EB-8C78-0EB54AEB454B}"/>
    <cellStyle name="Normal 9 7 9 2" xfId="52739" xr:uid="{139F7F6E-D375-4BD1-B373-E1CC1087027B}"/>
    <cellStyle name="Normal 9 8" xfId="478" xr:uid="{8578F927-6836-41FE-B560-50F1F41F25D3}"/>
    <cellStyle name="Normal 9 8 10" xfId="1223" xr:uid="{DB1BBF0C-799C-43C0-9F1C-F68D66C6DE1E}"/>
    <cellStyle name="Normal 9 8 2" xfId="1724" xr:uid="{9AF01E5E-5D1D-4854-894E-7A4C50E9F09E}"/>
    <cellStyle name="Normal 9 8 2 2" xfId="3652" xr:uid="{66937FBE-2EC3-472A-BFBB-A0D589FC5E67}"/>
    <cellStyle name="Normal 9 8 2 2 2" xfId="8609" xr:uid="{C70E3A35-B5B9-44E1-B9C1-8F820A0C078C}"/>
    <cellStyle name="Normal 9 8 2 2 2 2" xfId="48492" xr:uid="{E17CB688-13E9-4FCD-8611-1966762F200D}"/>
    <cellStyle name="Normal 9 8 2 2 3" xfId="43556" xr:uid="{4EF59B59-70FD-4A09-A725-BA4CE8C1B0CB}"/>
    <cellStyle name="Normal 9 8 2 3" xfId="5560" xr:uid="{0432EA78-5C90-49BD-B016-3A7DF6A6D8D1}"/>
    <cellStyle name="Normal 9 8 2 3 2" xfId="9984" xr:uid="{83932DE3-42B1-4BD7-81CA-6AC7ED68F6A9}"/>
    <cellStyle name="Normal 9 8 2 3 2 2" xfId="49867" xr:uid="{10A413FE-03CC-43D8-850D-74CAE91DAE8C}"/>
    <cellStyle name="Normal 9 8 2 3 3" xfId="45454" xr:uid="{FA6C3BB7-09DA-44BC-A175-B4C650144614}"/>
    <cellStyle name="Normal 9 8 2 4" xfId="7274" xr:uid="{D3025EA5-48ED-478C-B50C-F8BDF67D0BE1}"/>
    <cellStyle name="Normal 9 8 2 4 2" xfId="47157" xr:uid="{A657B30E-B14C-426C-85BD-1F129AD66DB5}"/>
    <cellStyle name="Normal 9 8 2 5" xfId="11534" xr:uid="{6681EF9D-FB28-4AF2-B4FE-DF82F1E4CCD2}"/>
    <cellStyle name="Normal 9 8 2 5 2" xfId="51415" xr:uid="{41023CD0-2334-4257-95EC-348F52CD9C5B}"/>
    <cellStyle name="Normal 9 8 2 6" xfId="41667" xr:uid="{12BEC60B-F096-4AA1-B069-BAB4F070F5FD}"/>
    <cellStyle name="Normal 9 8 3" xfId="2340" xr:uid="{DF2CA4E3-0680-4316-9AC9-8CCCA301687D}"/>
    <cellStyle name="Normal 9 8 3 2" xfId="4266" xr:uid="{F6B582E5-B349-4E6F-90ED-8CF4B294E05A}"/>
    <cellStyle name="Normal 9 8 3 2 2" xfId="9034" xr:uid="{18E6C7CD-4977-4F40-B595-E75A89FD3358}"/>
    <cellStyle name="Normal 9 8 3 2 2 2" xfId="48917" xr:uid="{7CCDEC0C-B46D-4F51-AF18-2A7806F5C726}"/>
    <cellStyle name="Normal 9 8 3 2 3" xfId="44170" xr:uid="{5154A014-9C04-41B4-A2B7-FF6FEC379B85}"/>
    <cellStyle name="Normal 9 8 3 3" xfId="6159" xr:uid="{06535BF1-21FB-4CF0-B900-341513D587EB}"/>
    <cellStyle name="Normal 9 8 3 3 2" xfId="10409" xr:uid="{DDB4DFB5-DF87-4C0E-A3C0-A7978A716A57}"/>
    <cellStyle name="Normal 9 8 3 3 2 2" xfId="50292" xr:uid="{E9053F49-0FBC-4BC7-8784-F3BB875D41F6}"/>
    <cellStyle name="Normal 9 8 3 3 3" xfId="46053" xr:uid="{A9EA883A-EDE1-44A8-A426-B031F614135D}"/>
    <cellStyle name="Normal 9 8 3 4" xfId="7699" xr:uid="{B47C2ADA-648B-4038-BA85-F7265866347B}"/>
    <cellStyle name="Normal 9 8 3 4 2" xfId="47582" xr:uid="{D7E1DC94-E59B-4805-B207-547D030BD000}"/>
    <cellStyle name="Normal 9 8 3 5" xfId="12133" xr:uid="{DB3967BF-6730-423C-9943-367C2390C1EE}"/>
    <cellStyle name="Normal 9 8 3 5 2" xfId="52014" xr:uid="{F3BD4207-40D4-4E37-99B8-8080D8C4DBC1}"/>
    <cellStyle name="Normal 9 8 3 6" xfId="42281" xr:uid="{1A6F8DD3-D969-48CD-BD1C-13410774A03F}"/>
    <cellStyle name="Normal 9 8 4" xfId="3073" xr:uid="{823F803C-F0CB-4764-96A9-D0D47460734E}"/>
    <cellStyle name="Normal 9 8 4 2" xfId="8205" xr:uid="{A6E97D40-146D-488B-B282-BC18D173784F}"/>
    <cellStyle name="Normal 9 8 4 2 2" xfId="48088" xr:uid="{B176BBE6-4A33-4CC4-A1A9-06F16C2EF93B}"/>
    <cellStyle name="Normal 9 8 4 3" xfId="42977" xr:uid="{4A64ECD0-E087-4381-B828-82FD23618B77}"/>
    <cellStyle name="Normal 9 8 5" xfId="5011" xr:uid="{73971053-4AD0-486F-B9BC-E27E683E0A39}"/>
    <cellStyle name="Normal 9 8 5 2" xfId="9580" xr:uid="{63D2FD99-8327-4996-9683-1C78454D84B1}"/>
    <cellStyle name="Normal 9 8 5 2 2" xfId="49463" xr:uid="{AC147979-A8C6-4944-BF2F-5D258FD4B315}"/>
    <cellStyle name="Normal 9 8 5 3" xfId="44905" xr:uid="{598D99DA-C6F0-4582-8ABE-3F6BD2E80D5D}"/>
    <cellStyle name="Normal 9 8 6" xfId="6869" xr:uid="{994204A3-3311-4FCA-B1BF-7A13F15547D3}"/>
    <cellStyle name="Normal 9 8 6 2" xfId="46752" xr:uid="{CA4DEEE1-9663-40FB-B007-05506EF27E84}"/>
    <cellStyle name="Normal 9 8 7" xfId="10985" xr:uid="{24183088-7665-470D-B2D2-284F328785F0}"/>
    <cellStyle name="Normal 9 8 7 2" xfId="50866" xr:uid="{8EF3EE85-C03E-48B1-872C-58EA63FFF7FC}"/>
    <cellStyle name="Normal 9 8 8" xfId="13209" xr:uid="{BB29B5C2-BC72-48E5-9CAB-EDA493B60695}"/>
    <cellStyle name="Normal 9 8 8 2" xfId="53083" xr:uid="{33F22709-BACD-46FE-8D77-F644475DB557}"/>
    <cellStyle name="Normal 9 8 9" xfId="41088" xr:uid="{DA71C493-F907-42A9-94F3-D88A50C6A7C1}"/>
    <cellStyle name="Normal 9 9" xfId="509" xr:uid="{4CB8E4B7-5FE7-4929-9921-851FA8776A5B}"/>
    <cellStyle name="Normal 9 9 10" xfId="1252" xr:uid="{E22A1D3D-7BAD-4097-AED1-3369F36D160C}"/>
    <cellStyle name="Normal 9 9 2" xfId="1753" xr:uid="{1F56F6F0-0907-45AA-94B5-A0DDE154A25E}"/>
    <cellStyle name="Normal 9 9 2 2" xfId="3681" xr:uid="{ABB37441-786C-4DC8-A4FD-BB0DFDB1A682}"/>
    <cellStyle name="Normal 9 9 2 2 2" xfId="8637" xr:uid="{FF11504C-36EA-4A70-9217-8FF2222C0CB2}"/>
    <cellStyle name="Normal 9 9 2 2 2 2" xfId="48520" xr:uid="{D49296A8-CC4C-47CF-9430-D56AB3586AD7}"/>
    <cellStyle name="Normal 9 9 2 2 3" xfId="43585" xr:uid="{1DF6EDBD-F4A1-43CB-B091-73AD5E028084}"/>
    <cellStyle name="Normal 9 9 2 3" xfId="5589" xr:uid="{99D163E2-457B-4A9E-8EC7-BB18048E368E}"/>
    <cellStyle name="Normal 9 9 2 3 2" xfId="10012" xr:uid="{B3F1C21F-476D-49C9-84E0-44BAEE3DB8DB}"/>
    <cellStyle name="Normal 9 9 2 3 2 2" xfId="49895" xr:uid="{779282F6-73FB-4B65-9B48-10E21010B97C}"/>
    <cellStyle name="Normal 9 9 2 3 3" xfId="45483" xr:uid="{AD384BB7-4A99-4941-BDE8-09382B1051EC}"/>
    <cellStyle name="Normal 9 9 2 4" xfId="7302" xr:uid="{787B40DE-BCDB-40E5-962F-1FBE82C1680D}"/>
    <cellStyle name="Normal 9 9 2 4 2" xfId="47185" xr:uid="{D178D417-5FC3-49CA-AFA5-AD26AC5E8EA6}"/>
    <cellStyle name="Normal 9 9 2 5" xfId="11563" xr:uid="{ADA9D41D-0471-47A5-B3A4-A131C2454ABA}"/>
    <cellStyle name="Normal 9 9 2 5 2" xfId="51444" xr:uid="{5D868EFD-EAA6-428A-BBF1-D74736F7BE21}"/>
    <cellStyle name="Normal 9 9 2 6" xfId="41696" xr:uid="{B50459DF-EDC2-4C5F-8D3A-E0B88ACF0C7A}"/>
    <cellStyle name="Normal 9 9 3" xfId="2369" xr:uid="{4323825A-FB4C-40F9-84BC-4E1DC2C19011}"/>
    <cellStyle name="Normal 9 9 3 2" xfId="4295" xr:uid="{724CED63-3E82-4B01-9EBF-2E1DEBADF847}"/>
    <cellStyle name="Normal 9 9 3 2 2" xfId="9062" xr:uid="{52BEB666-16D6-4C6E-981C-C0307EC0EF2E}"/>
    <cellStyle name="Normal 9 9 3 2 2 2" xfId="48945" xr:uid="{DC0E5EB2-338E-4C2F-8200-31DFBA682E33}"/>
    <cellStyle name="Normal 9 9 3 2 3" xfId="44199" xr:uid="{EF0A5EDE-E37E-43F6-BC2C-BDF688A903DC}"/>
    <cellStyle name="Normal 9 9 3 3" xfId="6188" xr:uid="{3190F67A-D1CA-4C50-A227-F78609FCAD8C}"/>
    <cellStyle name="Normal 9 9 3 3 2" xfId="10437" xr:uid="{754C5729-C3F3-4A86-90EE-41CDF7C9E4D6}"/>
    <cellStyle name="Normal 9 9 3 3 2 2" xfId="50320" xr:uid="{40F8CF54-DB79-4885-AF21-0F05DBF914DE}"/>
    <cellStyle name="Normal 9 9 3 3 3" xfId="46082" xr:uid="{A718F156-7767-4835-B5D9-2E6ECA059ACE}"/>
    <cellStyle name="Normal 9 9 3 4" xfId="7727" xr:uid="{ED61B37C-DA82-4EAD-871F-A205FC26F154}"/>
    <cellStyle name="Normal 9 9 3 4 2" xfId="47610" xr:uid="{60EBFB5F-D4D6-4AD3-BA74-26651AA7FAD0}"/>
    <cellStyle name="Normal 9 9 3 5" xfId="12162" xr:uid="{5ECA2DCE-8A52-4DD0-86C1-923384E4C7C2}"/>
    <cellStyle name="Normal 9 9 3 5 2" xfId="52043" xr:uid="{19F016F5-4AF6-4C45-B94A-98C1A08DC538}"/>
    <cellStyle name="Normal 9 9 3 6" xfId="42310" xr:uid="{AA0B8047-2E92-4A7B-AF95-4FEA792446D1}"/>
    <cellStyle name="Normal 9 9 4" xfId="3102" xr:uid="{C731814F-1663-4E08-B4E6-4CE05351ADDD}"/>
    <cellStyle name="Normal 9 9 4 2" xfId="8233" xr:uid="{2B325552-9632-4F38-A2A9-4156122EEB43}"/>
    <cellStyle name="Normal 9 9 4 2 2" xfId="48116" xr:uid="{AC42BDAB-1282-45B9-89D9-206BFBAB43D4}"/>
    <cellStyle name="Normal 9 9 4 3" xfId="43006" xr:uid="{E4E96370-729C-448A-85C0-29D6DCE8E94C}"/>
    <cellStyle name="Normal 9 9 5" xfId="5040" xr:uid="{1BFD9DB3-DC31-4171-A095-DCA18484C987}"/>
    <cellStyle name="Normal 9 9 5 2" xfId="9608" xr:uid="{E2207933-1079-4066-97E5-3C190919F751}"/>
    <cellStyle name="Normal 9 9 5 2 2" xfId="49491" xr:uid="{3F7B7734-35E2-4C30-B7C1-119ED1B80608}"/>
    <cellStyle name="Normal 9 9 5 3" xfId="44934" xr:uid="{3A06B2B2-3C79-46CF-9DB9-A1BB598EC731}"/>
    <cellStyle name="Normal 9 9 6" xfId="6897" xr:uid="{6558BC72-0375-4A3D-A9ED-0F09F1EB1191}"/>
    <cellStyle name="Normal 9 9 6 2" xfId="46780" xr:uid="{DA372EE5-5A80-4622-B0C5-8F3AAC47357B}"/>
    <cellStyle name="Normal 9 9 7" xfId="11014" xr:uid="{D0876823-1927-4037-A2ED-3CF3338464BF}"/>
    <cellStyle name="Normal 9 9 7 2" xfId="50895" xr:uid="{8CD125FA-EE63-42F7-998C-57E9474DCCD5}"/>
    <cellStyle name="Normal 9 9 8" xfId="13238" xr:uid="{1F961B37-0EAB-42A9-AD2D-316125E8EC44}"/>
    <cellStyle name="Normal 9 9 8 2" xfId="53112" xr:uid="{B893A10F-9751-4757-9870-BE327C0628DD}"/>
    <cellStyle name="Normal 9 9 9" xfId="41117" xr:uid="{E3C057ED-ED32-4F8E-80B1-B71A73D116DB}"/>
    <cellStyle name="Normal 90" xfId="6646" xr:uid="{06679D92-5E30-4CB6-90DB-589713769400}"/>
    <cellStyle name="Normal 90 2" xfId="46539" xr:uid="{8EBDB487-0949-470B-A556-F7FB3C63A604}"/>
    <cellStyle name="Normal 91" xfId="6650" xr:uid="{C3CAF45B-E134-4A37-B006-82C1C079FE63}"/>
    <cellStyle name="Normal 91 2" xfId="46543" xr:uid="{35F0FB00-33CA-4C9A-9094-9701787859A7}"/>
    <cellStyle name="Normal 92" xfId="6651" xr:uid="{88CA2288-1837-4F28-8F35-4333B9BFF3A8}"/>
    <cellStyle name="Normal 92 2" xfId="46544" xr:uid="{048FB7D5-AE7F-420F-98CC-A4B2DF2E70A3}"/>
    <cellStyle name="Normal 93" xfId="6681" xr:uid="{5A00FE3D-FF89-4E73-84C6-716020E5ECFA}"/>
    <cellStyle name="Normal 93 2" xfId="46574" xr:uid="{E5799ACB-1BCC-4FA1-8175-8F6368F1D224}"/>
    <cellStyle name="Normal 94" xfId="6686" xr:uid="{61373528-DF7E-4A8F-BB8E-DF378A2A8046}"/>
    <cellStyle name="Normal 95" xfId="782" xr:uid="{30AD363B-1F1B-40BB-8344-3D8AE59D433C}"/>
    <cellStyle name="Normal 96" xfId="784" xr:uid="{68473340-0459-487E-8CAD-97D4589AA6A3}"/>
    <cellStyle name="Normal 96 2" xfId="10768" xr:uid="{9169FC63-18CB-49EE-9422-5F9CC2CCC796}"/>
    <cellStyle name="Normal 97" xfId="10893" xr:uid="{2888C4F9-17FE-4CDE-B705-6BCEC67300A8}"/>
    <cellStyle name="Normal 98" xfId="12561" xr:uid="{787C3732-111F-4930-909D-3E812082059F}"/>
    <cellStyle name="Normal 98 2" xfId="52442" xr:uid="{84867282-E3E5-4EBF-B5C2-C3C1D76A3B8B}"/>
    <cellStyle name="Normal 99" xfId="780" xr:uid="{35461797-CBE8-467F-9713-B4ACE0CC6E28}"/>
    <cellStyle name="Normal 99 2" xfId="12589" xr:uid="{87589681-AC0C-4DF6-B7C1-512C0287EE21}"/>
    <cellStyle name="Normal 99 3" xfId="52470" xr:uid="{31EE0D30-33F7-4F56-B314-E9A432B1782E}"/>
    <cellStyle name="Normal_Major Q2'06" xfId="15" xr:uid="{15C6DB8B-8A6B-4BC9-B10D-7E0105E87B74}"/>
    <cellStyle name="Number format" xfId="38562" xr:uid="{624C2AB7-CB29-49AF-8AE7-BCEC0B059099}"/>
    <cellStyle name="Number format 2" xfId="40672" xr:uid="{6A532C7E-5797-41B7-A036-C23C38428B38}"/>
    <cellStyle name="Per cent 2" xfId="38477" xr:uid="{BF817B00-158F-4051-AFD4-0D918B649F3B}"/>
    <cellStyle name="Per cent 2 2" xfId="38497" xr:uid="{888A66BE-0973-44DA-931B-2EBB307F8BB5}"/>
    <cellStyle name="Percent [2]" xfId="38668" xr:uid="{89B3639A-4705-47C2-AE0C-1E3F23860066}"/>
    <cellStyle name="Percent [2] 2" xfId="38669" xr:uid="{0DA5A0E8-612D-40DD-9A40-BEA2FF271F30}"/>
    <cellStyle name="Percent 10" xfId="255" xr:uid="{467F4058-A7FD-4507-AA29-A74EA7B19B7D}"/>
    <cellStyle name="Percent 10 10" xfId="12992" xr:uid="{8CC181D7-B310-4626-9946-C27861E1BB1C}"/>
    <cellStyle name="Percent 10 10 2" xfId="52866" xr:uid="{BCF8E271-5A46-401A-9831-143467E5CE3F}"/>
    <cellStyle name="Percent 10 11" xfId="38666" xr:uid="{5993CBF3-D214-4770-A974-BBDE40D8E57C}"/>
    <cellStyle name="Percent 10 12" xfId="41034" xr:uid="{A8E9A7EF-A9C9-4777-B5BC-9D0429E009FA}"/>
    <cellStyle name="Percent 10 13" xfId="1170" xr:uid="{F03D1827-928C-4BC9-9435-7B17D5E213C4}"/>
    <cellStyle name="Percent 10 2" xfId="419" xr:uid="{B18292F0-0647-4403-9FC4-980D896B4C1F}"/>
    <cellStyle name="Percent 10 2 10" xfId="1671" xr:uid="{AB70CDAA-9B80-4DD4-9147-7591D85C2DAB}"/>
    <cellStyle name="Percent 10 2 2" xfId="2286" xr:uid="{8F95B415-F635-4ACF-9CF6-444532289E3F}"/>
    <cellStyle name="Percent 10 2 2 2" xfId="4212" xr:uid="{6E8F7501-DEBD-4CCC-97A4-6F6F153C4B57}"/>
    <cellStyle name="Percent 10 2 2 2 2" xfId="8983" xr:uid="{80D0DE6D-E692-4A71-A9C9-F9412DD88560}"/>
    <cellStyle name="Percent 10 2 2 2 2 2" xfId="48866" xr:uid="{C6A3ADDC-596B-4D07-8EA4-60659B1091DE}"/>
    <cellStyle name="Percent 10 2 2 2 3" xfId="44116" xr:uid="{F30E29D3-FE39-422C-9D3F-B8B699B329D7}"/>
    <cellStyle name="Percent 10 2 2 3" xfId="6105" xr:uid="{148355BC-60B5-4D16-B3B8-9376459054CE}"/>
    <cellStyle name="Percent 10 2 2 3 2" xfId="10358" xr:uid="{0308A82F-7164-4776-9265-CC59839555CC}"/>
    <cellStyle name="Percent 10 2 2 3 2 2" xfId="50241" xr:uid="{B2A9C323-86A3-4D4E-93B0-1F353792FD96}"/>
    <cellStyle name="Percent 10 2 2 3 3" xfId="45999" xr:uid="{201D5808-631C-4499-B4D9-C01ADE458F5A}"/>
    <cellStyle name="Percent 10 2 2 4" xfId="7648" xr:uid="{7D3635C2-3BD8-4F21-8854-8E8B2D7B456D}"/>
    <cellStyle name="Percent 10 2 2 4 2" xfId="47531" xr:uid="{EA789163-F78C-4146-82B6-3CE9388765F3}"/>
    <cellStyle name="Percent 10 2 2 5" xfId="12079" xr:uid="{5145DF6E-BE3A-4DE7-8EF9-8F77AFDDC2DC}"/>
    <cellStyle name="Percent 10 2 2 5 2" xfId="51960" xr:uid="{52AF6628-0834-4414-8740-2470D857B325}"/>
    <cellStyle name="Percent 10 2 2 6" xfId="42227" xr:uid="{8C5752F0-F4BF-4EF8-B3A9-B6ABC46B903D}"/>
    <cellStyle name="Percent 10 2 3" xfId="2656" xr:uid="{7F602B11-C897-4743-93B2-AE3A1E34BE93}"/>
    <cellStyle name="Percent 10 2 3 2" xfId="4572" xr:uid="{FD78B466-99BA-44E5-9AEB-5605FDD549CC}"/>
    <cellStyle name="Percent 10 2 3 2 2" xfId="9261" xr:uid="{9F9E0973-0984-49AC-982B-C876D23EBB11}"/>
    <cellStyle name="Percent 10 2 3 2 2 2" xfId="49144" xr:uid="{928AFB22-EB06-4AA7-B66A-A09E53D30354}"/>
    <cellStyle name="Percent 10 2 3 2 3" xfId="44476" xr:uid="{70FDAA4A-6CFC-4A5A-9B01-2B80145B0072}"/>
    <cellStyle name="Percent 10 2 3 3" xfId="6467" xr:uid="{3C893487-16DB-4008-AD60-BF92E048A056}"/>
    <cellStyle name="Percent 10 2 3 3 2" xfId="10638" xr:uid="{00ADEBE5-C5C4-4479-9E33-1A8176B972A8}"/>
    <cellStyle name="Percent 10 2 3 3 2 2" xfId="50521" xr:uid="{DF92AF6F-9BF6-4AB2-8BC9-E3BA31AEAF1D}"/>
    <cellStyle name="Percent 10 2 3 3 3" xfId="46361" xr:uid="{5285944C-497F-433E-B16B-AE99E693F0DC}"/>
    <cellStyle name="Percent 10 2 3 4" xfId="7926" xr:uid="{483CE8C0-D3A3-4976-B94C-8532AE95E1A9}"/>
    <cellStyle name="Percent 10 2 3 4 2" xfId="47809" xr:uid="{067F66E9-5F22-4312-AF4B-2EF15A8FC0D0}"/>
    <cellStyle name="Percent 10 2 3 5" xfId="12439" xr:uid="{73815AF7-DD1C-42CB-A98D-B8A0D937A4B4}"/>
    <cellStyle name="Percent 10 2 3 5 2" xfId="52320" xr:uid="{1ECF8659-1673-4F6D-AB5C-EEF99984C7FD}"/>
    <cellStyle name="Percent 10 2 3 6" xfId="42586" xr:uid="{3E28FC7C-074E-4AFD-960C-14F9F61FBD98}"/>
    <cellStyle name="Percent 10 2 4" xfId="3598" xr:uid="{1838B18D-5507-4C10-B8EB-C9B179790754}"/>
    <cellStyle name="Percent 10 2 4 2" xfId="8558" xr:uid="{197AFF79-87BF-4099-A253-3DA41F1FBFD5}"/>
    <cellStyle name="Percent 10 2 4 2 2" xfId="48441" xr:uid="{C7D4A390-B875-40AB-A051-E9093E6BDC35}"/>
    <cellStyle name="Percent 10 2 4 3" xfId="43502" xr:uid="{8364B749-9CD1-4F05-BE0D-040DC07365F4}"/>
    <cellStyle name="Percent 10 2 5" xfId="5506" xr:uid="{B512EBAE-725C-4FD6-A6AD-D3D2D88F5A2B}"/>
    <cellStyle name="Percent 10 2 5 2" xfId="9933" xr:uid="{3F9494DC-C2DE-46D7-8BFD-E4461765C440}"/>
    <cellStyle name="Percent 10 2 5 2 2" xfId="49816" xr:uid="{181514B9-106F-4999-9273-84FDE81A632D}"/>
    <cellStyle name="Percent 10 2 5 3" xfId="45400" xr:uid="{3F4BDD51-008C-467D-9440-E545670B0246}"/>
    <cellStyle name="Percent 10 2 6" xfId="7223" xr:uid="{2C869532-10E2-4CB9-9754-D2760689F900}"/>
    <cellStyle name="Percent 10 2 6 2" xfId="47106" xr:uid="{744476B5-C73B-4941-BFAD-0FDA37D5FFE8}"/>
    <cellStyle name="Percent 10 2 7" xfId="11480" xr:uid="{3775DD4C-45C3-4B54-A6DA-76E0C5F9EC49}"/>
    <cellStyle name="Percent 10 2 7 2" xfId="51361" xr:uid="{83BEC5B7-0149-4F9A-AC49-A2FF50E2D9A5}"/>
    <cellStyle name="Percent 10 2 8" xfId="13155" xr:uid="{F76B3D25-7393-4E8C-A366-5893BB36E4C1}"/>
    <cellStyle name="Percent 10 2 8 2" xfId="53029" xr:uid="{27956663-8A3E-4F30-A779-16A82369BA2A}"/>
    <cellStyle name="Percent 10 2 9" xfId="41613" xr:uid="{06407EB5-1EC0-4BF2-BFA5-410C5D987968}"/>
    <cellStyle name="Percent 10 3" xfId="1560" xr:uid="{4A13FAD1-5826-44F1-9D1D-56F3DA48503E}"/>
    <cellStyle name="Percent 10 3 2" xfId="2613" xr:uid="{600C6D61-D8BA-49D7-ABC9-695DCF85694A}"/>
    <cellStyle name="Percent 10 3 2 2" xfId="4530" xr:uid="{DFF499F2-A5C9-426C-B542-93BD3C519CAA}"/>
    <cellStyle name="Percent 10 3 2 2 2" xfId="9234" xr:uid="{6264667E-CDF0-4112-A3E3-E2796F3BA338}"/>
    <cellStyle name="Percent 10 3 2 2 2 2" xfId="49117" xr:uid="{65F93660-24A5-4108-8C70-FB83BE438D88}"/>
    <cellStyle name="Percent 10 3 2 2 3" xfId="44434" xr:uid="{3927C9BF-0194-49C3-91CA-C4C81B1B3D75}"/>
    <cellStyle name="Percent 10 3 2 3" xfId="6425" xr:uid="{E1D6AE59-7CFE-41FF-8406-8A92EF68B61B}"/>
    <cellStyle name="Percent 10 3 2 3 2" xfId="10611" xr:uid="{1E02C9F6-8466-46C8-81A6-94E473E899EE}"/>
    <cellStyle name="Percent 10 3 2 3 2 2" xfId="50494" xr:uid="{30E45A9A-2788-4CBB-BD75-4A93FC02DC1D}"/>
    <cellStyle name="Percent 10 3 2 3 3" xfId="46319" xr:uid="{E2B26496-B1FB-4387-8936-90822BBE5A98}"/>
    <cellStyle name="Percent 10 3 2 4" xfId="7899" xr:uid="{573E4039-E741-4ADD-868E-EECC03C0CDB4}"/>
    <cellStyle name="Percent 10 3 2 4 2" xfId="47782" xr:uid="{30EDF7CA-FBDF-4222-9F40-F39C69BFA642}"/>
    <cellStyle name="Percent 10 3 2 5" xfId="12397" xr:uid="{F0B38BAC-C1DF-46E0-B8FD-D82FD01D90DD}"/>
    <cellStyle name="Percent 10 3 2 5 2" xfId="52278" xr:uid="{6885FDE7-2951-4C99-ADCA-56A0A5008396}"/>
    <cellStyle name="Percent 10 3 2 6" xfId="42544" xr:uid="{448232EF-1354-4187-80CF-E7492C084E47}"/>
    <cellStyle name="Percent 10 3 3" xfId="3435" xr:uid="{2C647C36-D8C0-4B48-A947-05A70EA803BC}"/>
    <cellStyle name="Percent 10 3 3 2" xfId="8455" xr:uid="{1A4A1EDB-FCE9-4B44-ACEE-943A07BF9819}"/>
    <cellStyle name="Percent 10 3 3 2 2" xfId="48338" xr:uid="{3905DF83-1179-4CB6-BC72-231D930B60A4}"/>
    <cellStyle name="Percent 10 3 3 3" xfId="43339" xr:uid="{40D4F179-0E82-4C05-B831-D47968D06A0B}"/>
    <cellStyle name="Percent 10 3 4" xfId="5343" xr:uid="{8EA65FC5-FB21-45D6-A7B0-FF4F8BAB3C3C}"/>
    <cellStyle name="Percent 10 3 4 2" xfId="9830" xr:uid="{EA83DA37-F99B-4400-A905-A42C3E7E4304}"/>
    <cellStyle name="Percent 10 3 4 2 2" xfId="49713" xr:uid="{1091D467-C2C9-4819-A2C4-DE6CD12B8C19}"/>
    <cellStyle name="Percent 10 3 4 3" xfId="45237" xr:uid="{DA492B46-DC69-4E86-BB30-A2AF088CF222}"/>
    <cellStyle name="Percent 10 3 5" xfId="7120" xr:uid="{1A1CBE31-8D8A-460F-A539-603A417B2AFB}"/>
    <cellStyle name="Percent 10 3 5 2" xfId="47003" xr:uid="{94C600D3-87DE-42CF-BF39-799675165B38}"/>
    <cellStyle name="Percent 10 3 6" xfId="11317" xr:uid="{B077028E-5531-41C7-B319-4951FAE6C737}"/>
    <cellStyle name="Percent 10 3 6 2" xfId="51198" xr:uid="{022E8E03-3EE5-4C9F-9CC8-CFEAEDF5A033}"/>
    <cellStyle name="Percent 10 3 7" xfId="41450" xr:uid="{C54F9641-D4E6-46A6-B748-F99EAC2BE1F0}"/>
    <cellStyle name="Percent 10 4" xfId="2123" xr:uid="{88D51939-060E-4631-84E6-999C05F5F542}"/>
    <cellStyle name="Percent 10 4 2" xfId="2711" xr:uid="{8E2461C0-6177-41B1-B961-429B8105CF25}"/>
    <cellStyle name="Percent 10 4 2 2" xfId="4625" xr:uid="{7CB6B328-227B-4654-B02B-A4E8F247AB28}"/>
    <cellStyle name="Percent 10 4 2 2 2" xfId="9292" xr:uid="{3393A0EC-D87D-4150-B195-D59B8D8D5B03}"/>
    <cellStyle name="Percent 10 4 2 2 2 2" xfId="49175" xr:uid="{5CF36A8C-75AF-47AF-9707-B5D794943D80}"/>
    <cellStyle name="Percent 10 4 2 2 3" xfId="44529" xr:uid="{005E075E-5F08-4ED2-BDD9-CA999BE1A0C1}"/>
    <cellStyle name="Percent 10 4 2 3" xfId="6520" xr:uid="{DBDA523C-9CD6-49A6-B4E6-013BF529ECB1}"/>
    <cellStyle name="Percent 10 4 2 3 2" xfId="10669" xr:uid="{D5480024-EEF4-4F51-B3BD-F754111505AA}"/>
    <cellStyle name="Percent 10 4 2 3 2 2" xfId="50552" xr:uid="{A03E01F4-532F-40B8-8668-F23EEEA61F38}"/>
    <cellStyle name="Percent 10 4 2 3 3" xfId="46414" xr:uid="{66FBA300-8B89-4D92-A971-41126CECEA08}"/>
    <cellStyle name="Percent 10 4 2 4" xfId="7957" xr:uid="{D4B09917-DA77-412D-98C3-ACA8FE73A8F3}"/>
    <cellStyle name="Percent 10 4 2 4 2" xfId="47840" xr:uid="{A7755A0F-BAA4-437D-B107-83ADCECE5A37}"/>
    <cellStyle name="Percent 10 4 2 5" xfId="12492" xr:uid="{2CE2AD3C-8C6C-4F5E-82D6-73EE91B27EA3}"/>
    <cellStyle name="Percent 10 4 2 5 2" xfId="52373" xr:uid="{DB54603E-3B87-4327-B8A5-DF89349F7B18}"/>
    <cellStyle name="Percent 10 4 2 6" xfId="42639" xr:uid="{6D78F25A-557E-450D-9554-BED59F9430AA}"/>
    <cellStyle name="Percent 10 4 3" xfId="4049" xr:uid="{4322FBB3-9B81-45F1-BC3D-C5E7C27F2820}"/>
    <cellStyle name="Percent 10 4 3 2" xfId="8880" xr:uid="{534566A1-9DFE-491A-A967-310EBD4B0B35}"/>
    <cellStyle name="Percent 10 4 3 2 2" xfId="48763" xr:uid="{64FE0B3D-1F08-49C5-A889-7172A21259F8}"/>
    <cellStyle name="Percent 10 4 3 3" xfId="43953" xr:uid="{0DF44276-02D6-4AF6-B436-D4FB42F86662}"/>
    <cellStyle name="Percent 10 4 4" xfId="5942" xr:uid="{8238F572-579D-42D8-91C0-6D79CC8CA583}"/>
    <cellStyle name="Percent 10 4 4 2" xfId="10255" xr:uid="{985CA28F-F15F-4D44-BD7D-9847870DB163}"/>
    <cellStyle name="Percent 10 4 4 2 2" xfId="50138" xr:uid="{F9967B20-D0ED-4092-B127-0FECA63D84A6}"/>
    <cellStyle name="Percent 10 4 4 3" xfId="45836" xr:uid="{590F875F-A351-4280-A570-99D0E3472BF5}"/>
    <cellStyle name="Percent 10 4 5" xfId="7545" xr:uid="{6BA7333B-E677-479E-A026-39EE119B218A}"/>
    <cellStyle name="Percent 10 4 5 2" xfId="47428" xr:uid="{4F9A1C96-5AA3-40CD-AF99-83B14ABD0779}"/>
    <cellStyle name="Percent 10 4 6" xfId="11916" xr:uid="{B6585AD4-B27A-4C42-B0F1-3E16FAFF164A}"/>
    <cellStyle name="Percent 10 4 6 2" xfId="51797" xr:uid="{91BAD5E2-9735-40FF-B81B-3C7CC9F3CBC4}"/>
    <cellStyle name="Percent 10 4 7" xfId="42064" xr:uid="{CCCB4D7A-65D3-4547-BBEB-B4CCC0ADC113}"/>
    <cellStyle name="Percent 10 5" xfId="2569" xr:uid="{91CCD292-82C6-4843-B7DB-418E53DDC096}"/>
    <cellStyle name="Percent 10 5 2" xfId="4486" xr:uid="{03030AD3-AF21-4450-8189-72C90F1BB3E9}"/>
    <cellStyle name="Percent 10 5 2 2" xfId="9207" xr:uid="{0093B673-0AB2-4FA6-A670-A8B904712AE5}"/>
    <cellStyle name="Percent 10 5 2 2 2" xfId="49090" xr:uid="{B6F56479-F2F1-4B89-9661-3C67848993D7}"/>
    <cellStyle name="Percent 10 5 2 3" xfId="44390" xr:uid="{E55576FA-69E8-4FAC-BFA0-67E8136EA603}"/>
    <cellStyle name="Percent 10 5 3" xfId="6381" xr:uid="{F45A83A5-5C43-4373-A05D-D0D730FA9E4D}"/>
    <cellStyle name="Percent 10 5 3 2" xfId="10584" xr:uid="{85DB39FF-7FB3-4619-83B3-39B842CCCE70}"/>
    <cellStyle name="Percent 10 5 3 2 2" xfId="50467" xr:uid="{864DF47A-8CED-4E63-B0DF-AC8CD87E0772}"/>
    <cellStyle name="Percent 10 5 3 3" xfId="46275" xr:uid="{AE604C8D-F2E6-467C-9D69-FCA636921514}"/>
    <cellStyle name="Percent 10 5 4" xfId="7872" xr:uid="{5A32555D-C9F7-4B87-9855-87CCE57330E8}"/>
    <cellStyle name="Percent 10 5 4 2" xfId="47755" xr:uid="{58DB4791-88BF-4C06-8328-27FC9F382669}"/>
    <cellStyle name="Percent 10 5 5" xfId="12353" xr:uid="{052457DC-01AB-44EC-BC4B-67FA2D12829E}"/>
    <cellStyle name="Percent 10 5 5 2" xfId="52234" xr:uid="{C5CC10AE-10FE-4596-A441-93B4232BB51D}"/>
    <cellStyle name="Percent 10 5 6" xfId="42501" xr:uid="{46A9F34B-261D-48F7-8F14-92A645234ED0}"/>
    <cellStyle name="Percent 10 6" xfId="3019" xr:uid="{F80FC461-E845-44E5-9F74-49A1A09699D0}"/>
    <cellStyle name="Percent 10 6 2" xfId="8154" xr:uid="{F6B575C8-227B-4DF5-99CB-5526F9065129}"/>
    <cellStyle name="Percent 10 6 2 2" xfId="48037" xr:uid="{A7133941-27B8-4036-94A3-000C6FB054FE}"/>
    <cellStyle name="Percent 10 6 3" xfId="42923" xr:uid="{393EA2C1-5D47-418A-BEA8-AF95C66E0335}"/>
    <cellStyle name="Percent 10 7" xfId="4957" xr:uid="{55959A56-4FE1-4683-A6B6-17B3469A23B0}"/>
    <cellStyle name="Percent 10 7 2" xfId="9529" xr:uid="{3682616B-BF03-4FAC-A67B-5480E2ECEEFE}"/>
    <cellStyle name="Percent 10 7 2 2" xfId="49412" xr:uid="{9FA6D0C9-29D7-461D-9523-C65865BB4C35}"/>
    <cellStyle name="Percent 10 7 3" xfId="44851" xr:uid="{9A6C2852-2487-4E08-AD1F-0D10BEBC2817}"/>
    <cellStyle name="Percent 10 8" xfId="6818" xr:uid="{6DBCDB43-B82D-4FC1-8D36-5CAB2CE39692}"/>
    <cellStyle name="Percent 10 8 2" xfId="46701" xr:uid="{A23503E0-B6E0-498B-8AD0-48142C29884F}"/>
    <cellStyle name="Percent 10 9" xfId="10931" xr:uid="{0299D236-88B9-4008-B51E-F31A1C857AE8}"/>
    <cellStyle name="Percent 10 9 2" xfId="50812" xr:uid="{791C1094-FE8E-42FB-8C42-F016F456DAFF}"/>
    <cellStyle name="Percent 11" xfId="423" xr:uid="{0922697B-E456-460F-8168-5A89DB4424EF}"/>
    <cellStyle name="Percent 11 10" xfId="38855" xr:uid="{04B14415-075C-4456-BCF9-2DDC2D80FEED}"/>
    <cellStyle name="Percent 11 11" xfId="41038" xr:uid="{39AB9443-8602-45B8-A3D7-FD3D70319AA0}"/>
    <cellStyle name="Percent 11 12" xfId="1173" xr:uid="{5C9B5007-95D1-4EDF-A544-A8C3D5B24AA8}"/>
    <cellStyle name="Percent 11 2" xfId="1674" xr:uid="{8B66DA95-C0A0-4A2C-A45A-C156FAC1EB28}"/>
    <cellStyle name="Percent 11 2 2" xfId="3602" xr:uid="{DF55523B-FE85-437E-8289-AF3C11869B55}"/>
    <cellStyle name="Percent 11 2 2 2" xfId="8561" xr:uid="{BEB73C94-F651-4BC1-A6F2-660F3B3F958F}"/>
    <cellStyle name="Percent 11 2 2 2 2" xfId="48444" xr:uid="{16AEB715-8438-4138-93E9-E8A1943D5847}"/>
    <cellStyle name="Percent 11 2 2 3" xfId="43506" xr:uid="{FBCE9F97-8A2B-4F55-B259-D6FADD795F56}"/>
    <cellStyle name="Percent 11 2 3" xfId="5510" xr:uid="{BC649CC1-0000-4369-AF82-93D0C8FECAA5}"/>
    <cellStyle name="Percent 11 2 3 2" xfId="9936" xr:uid="{A2549E1C-7814-4230-B5B1-582C74F5C5D4}"/>
    <cellStyle name="Percent 11 2 3 2 2" xfId="49819" xr:uid="{06B3A1F6-2400-4156-A533-350A8EBA5DF7}"/>
    <cellStyle name="Percent 11 2 3 3" xfId="45404" xr:uid="{D1205005-E91C-4DC6-A5CB-0B27C2556D5B}"/>
    <cellStyle name="Percent 11 2 4" xfId="7226" xr:uid="{A8070FDD-14AF-4D82-9E1F-99945E69582E}"/>
    <cellStyle name="Percent 11 2 4 2" xfId="47109" xr:uid="{38A6A4A3-3E7F-4070-A855-CF6262DE97A5}"/>
    <cellStyle name="Percent 11 2 5" xfId="11484" xr:uid="{C483724B-5A1A-4974-B70E-75761F7F23F2}"/>
    <cellStyle name="Percent 11 2 5 2" xfId="51365" xr:uid="{D47336FE-E734-4817-A87C-ABF124543174}"/>
    <cellStyle name="Percent 11 2 6" xfId="41617" xr:uid="{C91CF40E-2481-4914-8911-2429CB9E7D80}"/>
    <cellStyle name="Percent 11 3" xfId="2290" xr:uid="{74C23AF0-83D8-4810-8512-2AD7E30BE446}"/>
    <cellStyle name="Percent 11 3 2" xfId="4216" xr:uid="{90C25AD3-BCAA-420A-9602-F8F6D8D0A259}"/>
    <cellStyle name="Percent 11 3 2 2" xfId="8986" xr:uid="{20B7B48B-9948-4D83-A667-16CA6B8687A5}"/>
    <cellStyle name="Percent 11 3 2 2 2" xfId="48869" xr:uid="{F1939DE5-B52A-45F6-944B-3A1AB6453C93}"/>
    <cellStyle name="Percent 11 3 2 3" xfId="44120" xr:uid="{AE621735-815C-4B7D-A972-17E917F3CE12}"/>
    <cellStyle name="Percent 11 3 3" xfId="6109" xr:uid="{7D9DF2D1-FA1A-42FB-89DF-86C640453CEE}"/>
    <cellStyle name="Percent 11 3 3 2" xfId="10361" xr:uid="{A4908AEB-D78F-4688-9A53-A8FCC034DD48}"/>
    <cellStyle name="Percent 11 3 3 2 2" xfId="50244" xr:uid="{247EB333-1966-450C-A313-78FD3931D42B}"/>
    <cellStyle name="Percent 11 3 3 3" xfId="46003" xr:uid="{554C1DC1-3FC0-4652-9217-4E800DB1AEA4}"/>
    <cellStyle name="Percent 11 3 4" xfId="7651" xr:uid="{64D3194E-3CAD-45BA-9EF1-A86007068D4D}"/>
    <cellStyle name="Percent 11 3 4 2" xfId="47534" xr:uid="{62BE6628-5248-4FB4-A634-A6B8E8B8F8B8}"/>
    <cellStyle name="Percent 11 3 5" xfId="12083" xr:uid="{FBAD848E-35DA-4AAB-BFDF-1FB37389FB30}"/>
    <cellStyle name="Percent 11 3 5 2" xfId="51964" xr:uid="{E7DCA867-1E3E-4A92-A038-C40B6942DBC9}"/>
    <cellStyle name="Percent 11 3 6" xfId="42231" xr:uid="{C33FDF8C-FAB7-41C3-AB72-25557CF6E86E}"/>
    <cellStyle name="Percent 11 4" xfId="2622" xr:uid="{3F4AF2F6-36F5-499E-8808-C6E59EFDE002}"/>
    <cellStyle name="Percent 11 5" xfId="3023" xr:uid="{0B45C50C-C8F2-48D9-AFCE-CC6F0460417E}"/>
    <cellStyle name="Percent 11 5 2" xfId="8157" xr:uid="{2F2ADFE4-79B1-4E32-A858-063B669D6F11}"/>
    <cellStyle name="Percent 11 5 2 2" xfId="48040" xr:uid="{7F935460-D6FB-4858-B437-0C10B56940A5}"/>
    <cellStyle name="Percent 11 5 3" xfId="42927" xr:uid="{2C618C19-EAED-4CFF-839E-ADE2722C10F9}"/>
    <cellStyle name="Percent 11 6" xfId="4961" xr:uid="{3260931F-1AF3-404C-91CA-C2FD44927A1C}"/>
    <cellStyle name="Percent 11 6 2" xfId="9532" xr:uid="{566B4355-93F0-4377-B607-B0D08A2C8C99}"/>
    <cellStyle name="Percent 11 6 2 2" xfId="49415" xr:uid="{86DB3319-CCC5-4E12-B555-403BDA85EDEB}"/>
    <cellStyle name="Percent 11 6 3" xfId="44855" xr:uid="{F7BBBEFA-4462-4CA2-AB3A-A0F3030EA1AA}"/>
    <cellStyle name="Percent 11 7" xfId="6821" xr:uid="{E4E162F5-43FF-47C2-A971-5860162C147C}"/>
    <cellStyle name="Percent 11 7 2" xfId="46704" xr:uid="{D5B3AA5F-8693-43D3-A61A-41833EC7C9B4}"/>
    <cellStyle name="Percent 11 8" xfId="10935" xr:uid="{952F7EEA-C80E-4C7E-A8ED-F1836D95E5E6}"/>
    <cellStyle name="Percent 11 8 2" xfId="50816" xr:uid="{9D86E747-C3D0-48CB-8182-038521553674}"/>
    <cellStyle name="Percent 11 9" xfId="13159" xr:uid="{7445CDE4-339F-40C6-A149-0461B921AE8A}"/>
    <cellStyle name="Percent 11 9 2" xfId="53033" xr:uid="{B38DF44F-9DDD-4C62-9FA6-BA4050B9E72F}"/>
    <cellStyle name="Percent 12" xfId="426" xr:uid="{2C77EE2F-887C-4C3E-9B6B-FA69BFEE1D4E}"/>
    <cellStyle name="Percent 12 10" xfId="38866" xr:uid="{73C1F7B8-FE20-4D5C-B907-34F3E15B7843}"/>
    <cellStyle name="Percent 12 11" xfId="41041" xr:uid="{E3E33391-ACD8-4CB3-8F72-2E082225FB4E}"/>
    <cellStyle name="Percent 12 12" xfId="1176" xr:uid="{F2F9C00A-0912-4670-A1E4-A30D7E020931}"/>
    <cellStyle name="Percent 12 2" xfId="1677" xr:uid="{D0D343CC-3A03-458F-8DE5-1991B9BF2B6D}"/>
    <cellStyle name="Percent 12 2 2" xfId="3605" xr:uid="{CAD51330-06B0-4DF3-89F6-83FE60FB3DA9}"/>
    <cellStyle name="Percent 12 2 2 2" xfId="8564" xr:uid="{C5A89D17-9E66-44AC-B02A-CF782DC698EF}"/>
    <cellStyle name="Percent 12 2 2 2 2" xfId="48447" xr:uid="{CA1B409A-2441-402E-B1E3-497A33DE1E5C}"/>
    <cellStyle name="Percent 12 2 2 3" xfId="43509" xr:uid="{B7142B53-42F9-4A8F-8CA0-1F6ADFFB96B7}"/>
    <cellStyle name="Percent 12 2 3" xfId="5513" xr:uid="{AB99F5F1-F5F1-4459-9DDD-85E7FB800398}"/>
    <cellStyle name="Percent 12 2 3 2" xfId="9939" xr:uid="{E4A40EB2-07FB-459C-A2A8-02A3825B0D53}"/>
    <cellStyle name="Percent 12 2 3 2 2" xfId="49822" xr:uid="{EC64060D-8699-40F3-80D3-FC868956BBC3}"/>
    <cellStyle name="Percent 12 2 3 3" xfId="45407" xr:uid="{82E100F6-7B10-4387-A8AA-69D98C70793E}"/>
    <cellStyle name="Percent 12 2 4" xfId="7229" xr:uid="{35B815A1-402B-42B2-BCB2-69139F405D47}"/>
    <cellStyle name="Percent 12 2 4 2" xfId="47112" xr:uid="{DDC5F072-6FB5-4E39-B390-26E740343122}"/>
    <cellStyle name="Percent 12 2 5" xfId="11487" xr:uid="{085869FF-1D06-41FC-A3B7-2190B49DBCE8}"/>
    <cellStyle name="Percent 12 2 5 2" xfId="51368" xr:uid="{7584C42E-2B4A-4E01-A5C3-0293C72F095B}"/>
    <cellStyle name="Percent 12 2 6" xfId="41620" xr:uid="{7E0DEF76-556B-4AC9-8564-B90B32840B25}"/>
    <cellStyle name="Percent 12 3" xfId="2293" xr:uid="{FD3CEBA8-C98A-4B2D-B49D-072720B133A4}"/>
    <cellStyle name="Percent 12 3 2" xfId="4219" xr:uid="{89E7E6FC-B45C-455E-83E2-5601C65187CB}"/>
    <cellStyle name="Percent 12 3 2 2" xfId="8989" xr:uid="{A530B21C-F9C4-40D3-8973-A670FFCA657C}"/>
    <cellStyle name="Percent 12 3 2 2 2" xfId="48872" xr:uid="{A2014CF3-E207-471F-A451-2A168EFA8705}"/>
    <cellStyle name="Percent 12 3 2 3" xfId="44123" xr:uid="{9D26149B-3DB4-46A0-96C3-BBE0075C1CA4}"/>
    <cellStyle name="Percent 12 3 3" xfId="6112" xr:uid="{6B2794DE-D54E-496E-B8D6-2B0F396A1E9B}"/>
    <cellStyle name="Percent 12 3 3 2" xfId="10364" xr:uid="{97ACEE81-51E3-4A4F-B49D-25B513342112}"/>
    <cellStyle name="Percent 12 3 3 2 2" xfId="50247" xr:uid="{0349AFE9-E521-4503-8287-33AD3500ABCD}"/>
    <cellStyle name="Percent 12 3 3 3" xfId="46006" xr:uid="{842F4AA8-4793-47F7-8507-CDC503E16F46}"/>
    <cellStyle name="Percent 12 3 4" xfId="7654" xr:uid="{AC8D2EAC-5DB3-420D-8847-977FF5A5A108}"/>
    <cellStyle name="Percent 12 3 4 2" xfId="47537" xr:uid="{74C5F66F-43C5-4BBE-BA9E-A6E044568E56}"/>
    <cellStyle name="Percent 12 3 5" xfId="12086" xr:uid="{C2601390-257B-4431-97A3-67D2124D7F71}"/>
    <cellStyle name="Percent 12 3 5 2" xfId="51967" xr:uid="{E128D74D-4F18-40AC-9CA9-75C9C812C5AB}"/>
    <cellStyle name="Percent 12 3 6" xfId="42234" xr:uid="{2B5E8168-04A9-4EE7-9B92-0C9FAD712C1B}"/>
    <cellStyle name="Percent 12 4" xfId="2665" xr:uid="{588230B5-7265-41DE-9964-8F170ED6B13D}"/>
    <cellStyle name="Percent 12 4 2" xfId="4580" xr:uid="{CBF25CA2-0C6B-484E-80E6-C091B6A74222}"/>
    <cellStyle name="Percent 12 4 2 2" xfId="9265" xr:uid="{88C94C5E-9300-4928-B315-5565AC1B823C}"/>
    <cellStyle name="Percent 12 4 2 2 2" xfId="49148" xr:uid="{BD55F5E8-C521-44F7-B09D-A2CBF8A84F58}"/>
    <cellStyle name="Percent 12 4 2 3" xfId="44484" xr:uid="{A2299D29-C655-4E12-9337-CE879F7B8BF2}"/>
    <cellStyle name="Percent 12 4 3" xfId="6475" xr:uid="{FDC4B752-0DBC-42A9-82AD-A534118DD7BD}"/>
    <cellStyle name="Percent 12 4 3 2" xfId="10642" xr:uid="{652DD6C1-B840-423E-8AC8-69A83D226AD5}"/>
    <cellStyle name="Percent 12 4 3 2 2" xfId="50525" xr:uid="{3A55489B-9C33-4041-8CAB-70685CDE70FB}"/>
    <cellStyle name="Percent 12 4 3 3" xfId="46369" xr:uid="{9B47D5B7-3613-4A64-96AB-9812D165F1F2}"/>
    <cellStyle name="Percent 12 4 4" xfId="7930" xr:uid="{6EEEF944-C035-4BFB-8CBF-F0C9C7C1B7F3}"/>
    <cellStyle name="Percent 12 4 4 2" xfId="47813" xr:uid="{4AC67D6B-2A11-4544-AD0C-4FA319CBD904}"/>
    <cellStyle name="Percent 12 4 5" xfId="12447" xr:uid="{6E110590-BE0B-454C-A746-0800597F7992}"/>
    <cellStyle name="Percent 12 4 5 2" xfId="52328" xr:uid="{1BF87AEA-F1D2-4896-BA23-C6386E9FC5B6}"/>
    <cellStyle name="Percent 12 4 6" xfId="42594" xr:uid="{2414FCA9-4573-4F49-B66A-E3F4958A8D11}"/>
    <cellStyle name="Percent 12 5" xfId="3026" xr:uid="{5F4338BE-648F-478F-96DC-3D7491DE45DC}"/>
    <cellStyle name="Percent 12 5 2" xfId="8160" xr:uid="{59CA44DF-0DC4-4560-B6F6-134BEB51C8A9}"/>
    <cellStyle name="Percent 12 5 2 2" xfId="48043" xr:uid="{E60F557C-942F-4C67-8F77-53F07FCC6C3E}"/>
    <cellStyle name="Percent 12 5 3" xfId="42930" xr:uid="{27E90B7C-B70E-4420-ACE9-CD4B6C378D78}"/>
    <cellStyle name="Percent 12 6" xfId="4964" xr:uid="{B0116FF3-359B-4048-9C86-46AA1157318E}"/>
    <cellStyle name="Percent 12 6 2" xfId="9535" xr:uid="{6B89B1B8-1FC4-4C7F-89DF-73C11C11B93A}"/>
    <cellStyle name="Percent 12 6 2 2" xfId="49418" xr:uid="{14BF6777-902A-42FD-8A29-0917D614A214}"/>
    <cellStyle name="Percent 12 6 3" xfId="44858" xr:uid="{4A240F94-A45A-4F0F-8C94-727C8524E6CA}"/>
    <cellStyle name="Percent 12 7" xfId="6824" xr:uid="{9029FF52-1385-426C-85CB-12BF19D04AFC}"/>
    <cellStyle name="Percent 12 7 2" xfId="46707" xr:uid="{5B7169D5-7B43-472C-8A66-A0E9B8149DD0}"/>
    <cellStyle name="Percent 12 8" xfId="10938" xr:uid="{07874668-B932-42FD-9F20-CBB2739C73D5}"/>
    <cellStyle name="Percent 12 8 2" xfId="50819" xr:uid="{FAD9C967-A879-4CE0-855B-382B5F570972}"/>
    <cellStyle name="Percent 12 9" xfId="13162" xr:uid="{0F8B2FC0-4322-4D4F-A5CB-4F6E390B60E4}"/>
    <cellStyle name="Percent 12 9 2" xfId="53036" xr:uid="{244D5733-01BC-412F-BD63-004F41B5B7C1}"/>
    <cellStyle name="Percent 13" xfId="460" xr:uid="{B111B6A4-76E0-4659-85A4-2BAAF120A202}"/>
    <cellStyle name="Percent 13 10" xfId="41070" xr:uid="{D7245802-64AF-45EC-A458-DA2EA05CEAB3}"/>
    <cellStyle name="Percent 13 11" xfId="1205" xr:uid="{BAFC26DC-AE77-47F4-97AD-6BD41BDD42E5}"/>
    <cellStyle name="Percent 13 2" xfId="1706" xr:uid="{605908B7-68C3-4D60-A40C-2F596B9C10A2}"/>
    <cellStyle name="Percent 13 2 2" xfId="3634" xr:uid="{8AB8B931-CB98-45A5-81BD-0800E3D99535}"/>
    <cellStyle name="Percent 13 2 2 2" xfId="8591" xr:uid="{EE9D91E1-8CB8-416E-884A-6EAD6B0899DF}"/>
    <cellStyle name="Percent 13 2 2 2 2" xfId="48474" xr:uid="{7E7AD069-89FA-453A-A032-356AF72DEBFC}"/>
    <cellStyle name="Percent 13 2 2 3" xfId="43538" xr:uid="{4B2D4FA6-9720-4E00-92CE-B7F42EA79E45}"/>
    <cellStyle name="Percent 13 2 3" xfId="5542" xr:uid="{321E16F6-7286-4A5D-8DB3-AF5A8088B344}"/>
    <cellStyle name="Percent 13 2 3 2" xfId="9966" xr:uid="{129FD38E-762F-42BF-AB04-B8E6092738B7}"/>
    <cellStyle name="Percent 13 2 3 2 2" xfId="49849" xr:uid="{AADF3578-39C3-4C93-AAE7-D6DC5D3AF7AC}"/>
    <cellStyle name="Percent 13 2 3 3" xfId="45436" xr:uid="{D95A36BA-0EAC-4FAE-B596-EE507FC1C925}"/>
    <cellStyle name="Percent 13 2 4" xfId="7256" xr:uid="{F04DC32D-949B-429F-8A98-E5E174D9B139}"/>
    <cellStyle name="Percent 13 2 4 2" xfId="47139" xr:uid="{9F543716-AE4E-42A0-864D-1F0F5FBD60DA}"/>
    <cellStyle name="Percent 13 2 5" xfId="11516" xr:uid="{B2F159C5-5226-4F3F-AB6A-B2C6BF411EAF}"/>
    <cellStyle name="Percent 13 2 5 2" xfId="51397" xr:uid="{9EA12904-84C6-4F51-8D4C-EED90CF3DDC8}"/>
    <cellStyle name="Percent 13 2 6" xfId="41649" xr:uid="{9077CC88-0293-415C-9A94-B789ED2EB3A0}"/>
    <cellStyle name="Percent 13 3" xfId="2322" xr:uid="{D51976CB-2686-409D-925A-938F98D64E45}"/>
    <cellStyle name="Percent 13 3 2" xfId="4248" xr:uid="{8D52159A-D2ED-459A-8496-30BE71412894}"/>
    <cellStyle name="Percent 13 3 2 2" xfId="9016" xr:uid="{16785966-0828-4816-B9A4-32DBE26018C2}"/>
    <cellStyle name="Percent 13 3 2 2 2" xfId="48899" xr:uid="{72854572-A383-483B-8E5D-5285922508F5}"/>
    <cellStyle name="Percent 13 3 2 3" xfId="44152" xr:uid="{C3E67C23-5DEA-407E-8235-B4743B3093A0}"/>
    <cellStyle name="Percent 13 3 3" xfId="6141" xr:uid="{0F7DBD1B-D5A7-4B4D-B973-19AA91AC9E2D}"/>
    <cellStyle name="Percent 13 3 3 2" xfId="10391" xr:uid="{9C662B79-ACDC-4204-AD6B-12C34B730D41}"/>
    <cellStyle name="Percent 13 3 3 2 2" xfId="50274" xr:uid="{E9873B0B-4919-4F82-9499-67C33709BBB4}"/>
    <cellStyle name="Percent 13 3 3 3" xfId="46035" xr:uid="{C8A73206-EAA3-4CF7-9821-749D049EF77B}"/>
    <cellStyle name="Percent 13 3 4" xfId="7681" xr:uid="{CC422F89-33D9-4771-AE98-F28E6E0D1B0F}"/>
    <cellStyle name="Percent 13 3 4 2" xfId="47564" xr:uid="{D23930A0-3DBE-45EC-8085-B3556DB36C1E}"/>
    <cellStyle name="Percent 13 3 5" xfId="12115" xr:uid="{C6D1FD36-C87C-447F-B856-BBFE1D73F520}"/>
    <cellStyle name="Percent 13 3 5 2" xfId="51996" xr:uid="{CBEC5B0B-B90F-4496-8357-B2BA09AF5F2E}"/>
    <cellStyle name="Percent 13 3 6" xfId="42263" xr:uid="{4E9AA36B-4409-4C00-B65A-B64F9F8FDE0C}"/>
    <cellStyle name="Percent 13 4" xfId="3055" xr:uid="{50F1012C-AC1F-44AF-934D-274C8E8C84C8}"/>
    <cellStyle name="Percent 13 4 2" xfId="8187" xr:uid="{13FD945B-4ABB-4A68-A43A-B9652304CE4B}"/>
    <cellStyle name="Percent 13 4 2 2" xfId="48070" xr:uid="{6BE8A6F8-9480-4879-BCE7-5234E204C6A4}"/>
    <cellStyle name="Percent 13 4 3" xfId="42959" xr:uid="{EB985440-3F62-4E86-A14E-25F28DDBF8D1}"/>
    <cellStyle name="Percent 13 5" xfId="4993" xr:uid="{9BB07006-A82F-44AF-A20F-A87A657CCAB8}"/>
    <cellStyle name="Percent 13 5 2" xfId="9562" xr:uid="{25B82FCC-7A79-49E3-A79E-1C1A11B1B5BF}"/>
    <cellStyle name="Percent 13 5 2 2" xfId="49445" xr:uid="{AF91A843-E6CF-49B9-AE27-46D1833E3F6F}"/>
    <cellStyle name="Percent 13 5 3" xfId="44887" xr:uid="{2B54B88E-53B5-496A-9739-5ED9AE6329BF}"/>
    <cellStyle name="Percent 13 6" xfId="6851" xr:uid="{2F4EFB0A-55DF-4913-BAAA-328C17138450}"/>
    <cellStyle name="Percent 13 6 2" xfId="46734" xr:uid="{5F94E9D7-1F2A-444F-9B37-311EFF7B4A60}"/>
    <cellStyle name="Percent 13 7" xfId="10967" xr:uid="{EEC355D4-27BC-464F-9BDA-E5BA7564A769}"/>
    <cellStyle name="Percent 13 7 2" xfId="50848" xr:uid="{A92E8373-9F9A-4212-BDAA-B8CAA7350710}"/>
    <cellStyle name="Percent 13 8" xfId="13191" xr:uid="{CBACEBDC-20A5-4E78-8A95-5BF3351A2C1C}"/>
    <cellStyle name="Percent 13 8 2" xfId="53065" xr:uid="{A79A0C39-2396-4331-90A1-A6341781418F}"/>
    <cellStyle name="Percent 13 9" xfId="39009" xr:uid="{CE9E409E-AF98-4774-A346-016D6163B5A6}"/>
    <cellStyle name="Percent 14" xfId="493" xr:uid="{DAA02041-7AEA-4E48-9D3F-FF7815F85A52}"/>
    <cellStyle name="Percent 14 10" xfId="41101" xr:uid="{31BFE9C6-175C-4FBE-889A-D83B62FFAF71}"/>
    <cellStyle name="Percent 14 11" xfId="1236" xr:uid="{192E7A77-C1DD-49B6-9E6E-1AA8E780B00C}"/>
    <cellStyle name="Percent 14 2" xfId="1737" xr:uid="{2C92D3C9-84DD-4518-A2F6-3A34903A5C1F}"/>
    <cellStyle name="Percent 14 2 2" xfId="3665" xr:uid="{4EA45EC4-329D-42A9-B226-B6599B64C8E6}"/>
    <cellStyle name="Percent 14 2 2 2" xfId="8621" xr:uid="{45E4043B-1463-493D-A305-B405F810B104}"/>
    <cellStyle name="Percent 14 2 2 2 2" xfId="48504" xr:uid="{CBF427E6-5AC4-4E7C-A5EF-6AA0B1002CBC}"/>
    <cellStyle name="Percent 14 2 2 3" xfId="43569" xr:uid="{7E44FC0C-861C-4DE1-98EE-9440B294B3E7}"/>
    <cellStyle name="Percent 14 2 3" xfId="5573" xr:uid="{4CB2A897-A6FC-4990-BF6A-76D53172A7CE}"/>
    <cellStyle name="Percent 14 2 3 2" xfId="9996" xr:uid="{CAF56FBA-F765-420B-A1EC-0AAD41B47D48}"/>
    <cellStyle name="Percent 14 2 3 2 2" xfId="49879" xr:uid="{2715AAB3-D04C-47FD-B8AE-6D39EB0326C5}"/>
    <cellStyle name="Percent 14 2 3 3" xfId="45467" xr:uid="{AD9088A3-87EF-4254-B79D-8E3BADD15973}"/>
    <cellStyle name="Percent 14 2 4" xfId="7286" xr:uid="{3006B3F2-33B3-4887-98D7-481FC9A83A74}"/>
    <cellStyle name="Percent 14 2 4 2" xfId="47169" xr:uid="{5722BC25-B395-4185-88D4-07C735393FE1}"/>
    <cellStyle name="Percent 14 2 5" xfId="11547" xr:uid="{EF5FA73D-4453-4C90-A198-05B99D8A5CBB}"/>
    <cellStyle name="Percent 14 2 5 2" xfId="51428" xr:uid="{CBCAB641-8867-4D9B-9377-FF1918D370A0}"/>
    <cellStyle name="Percent 14 2 6" xfId="41680" xr:uid="{46D49CE8-7123-44D3-88E3-B733F692FC03}"/>
    <cellStyle name="Percent 14 3" xfId="2353" xr:uid="{226E199C-7EF0-4987-832B-6F34B2AC19B2}"/>
    <cellStyle name="Percent 14 3 2" xfId="4279" xr:uid="{276BA65E-AD18-46EE-B0E3-B76109D5D964}"/>
    <cellStyle name="Percent 14 3 2 2" xfId="9046" xr:uid="{B7516B8D-C270-46F4-8F06-D6C1A450C907}"/>
    <cellStyle name="Percent 14 3 2 2 2" xfId="48929" xr:uid="{D0BABBD7-39D2-4FAE-A831-47C2A86FCB0B}"/>
    <cellStyle name="Percent 14 3 2 3" xfId="44183" xr:uid="{8029E982-DE1D-4856-8266-A923E800F60D}"/>
    <cellStyle name="Percent 14 3 3" xfId="6172" xr:uid="{97154397-B533-43E4-BDD2-333015F1A5FC}"/>
    <cellStyle name="Percent 14 3 3 2" xfId="10421" xr:uid="{907191D0-3BA2-4616-AF33-2A14337BCFCA}"/>
    <cellStyle name="Percent 14 3 3 2 2" xfId="50304" xr:uid="{03A7BBDD-7C5D-469E-8BA7-503BED6CE395}"/>
    <cellStyle name="Percent 14 3 3 3" xfId="46066" xr:uid="{F3C972E9-E797-4C55-9BC6-446E90EA81A4}"/>
    <cellStyle name="Percent 14 3 4" xfId="7711" xr:uid="{E32890CA-0B49-48C7-A28B-815F0C0EC7FF}"/>
    <cellStyle name="Percent 14 3 4 2" xfId="47594" xr:uid="{C367100F-5266-451A-AD63-8E9CDDE123EA}"/>
    <cellStyle name="Percent 14 3 5" xfId="12146" xr:uid="{92CBFC1D-9FB8-425F-B74A-C61E3EC81ECA}"/>
    <cellStyle name="Percent 14 3 5 2" xfId="52027" xr:uid="{98035A98-57D5-493D-BE37-38AF0DC62BFA}"/>
    <cellStyle name="Percent 14 3 6" xfId="42294" xr:uid="{39257699-1D7E-4AA8-A841-6CC5DC2044D4}"/>
    <cellStyle name="Percent 14 4" xfId="3086" xr:uid="{7F02C2A2-AA93-48D0-9F85-6B6A1F56F23B}"/>
    <cellStyle name="Percent 14 4 2" xfId="8217" xr:uid="{2101F898-C946-49AB-A655-F4229AA2A40C}"/>
    <cellStyle name="Percent 14 4 2 2" xfId="48100" xr:uid="{8B79C47E-1E0B-4759-BBC9-C12076D01F4B}"/>
    <cellStyle name="Percent 14 4 3" xfId="42990" xr:uid="{B5510A14-AA01-4718-9311-7F9F33FBC81B}"/>
    <cellStyle name="Percent 14 5" xfId="5024" xr:uid="{6A22BE01-9D53-4FA1-A210-770D648F4DDD}"/>
    <cellStyle name="Percent 14 5 2" xfId="9592" xr:uid="{71C155B1-5C2E-4776-AA47-04305A68E575}"/>
    <cellStyle name="Percent 14 5 2 2" xfId="49475" xr:uid="{59469A7C-2F0F-4E6D-8BF7-639D33663132}"/>
    <cellStyle name="Percent 14 5 3" xfId="44918" xr:uid="{B0EDA0AB-F95F-4B1F-98E4-1C49FD6A99D8}"/>
    <cellStyle name="Percent 14 6" xfId="6881" xr:uid="{72C2750A-E34A-4DFB-87E0-4821C313D169}"/>
    <cellStyle name="Percent 14 6 2" xfId="46764" xr:uid="{84FAFF89-0A65-4240-8639-E7CE78D98F40}"/>
    <cellStyle name="Percent 14 7" xfId="10998" xr:uid="{EB1DCA0E-86C5-4EEE-912E-050D985A0DC6}"/>
    <cellStyle name="Percent 14 7 2" xfId="50879" xr:uid="{FE59DCE3-EE2C-4401-A718-344F828D0F59}"/>
    <cellStyle name="Percent 14 8" xfId="13222" xr:uid="{557A2164-9AF5-413A-BB3B-3660E59340E0}"/>
    <cellStyle name="Percent 14 8 2" xfId="53096" xr:uid="{BB18C4A1-FA6E-445A-9D0D-FCEDBD9372CB}"/>
    <cellStyle name="Percent 14 9" xfId="39112" xr:uid="{0606C034-DC70-43C0-82BE-0CCC65B747C2}"/>
    <cellStyle name="Percent 15" xfId="570" xr:uid="{CA2BF0E1-C4F4-4D7C-BB79-2C0A8616549D}"/>
    <cellStyle name="Percent 15 10" xfId="41167" xr:uid="{EE21FC6A-051A-4900-916B-5FF7D524CCF1}"/>
    <cellStyle name="Percent 15 11" xfId="1292" xr:uid="{F01854CE-2AB1-46BD-98B0-55089C7E6E38}"/>
    <cellStyle name="Percent 15 2" xfId="1801" xr:uid="{32C52F8C-C1CC-42E6-A45D-9A036550A11E}"/>
    <cellStyle name="Percent 15 2 2" xfId="3730" xr:uid="{7F5267E9-E2DD-4B13-8638-B246F91417AC}"/>
    <cellStyle name="Percent 15 2 2 2" xfId="8673" xr:uid="{3C49BBD2-4D4A-4CFA-9890-EAAF350F86E4}"/>
    <cellStyle name="Percent 15 2 2 2 2" xfId="48556" xr:uid="{ADEAAE8A-9CA3-40C4-A2BD-AD035BA269E8}"/>
    <cellStyle name="Percent 15 2 2 3" xfId="43634" xr:uid="{03C00F8D-D330-41EA-A63C-A72A6D6BD5C0}"/>
    <cellStyle name="Percent 15 2 3" xfId="5638" xr:uid="{9848558F-5745-4635-A6D0-B3C87CF30DCB}"/>
    <cellStyle name="Percent 15 2 3 2" xfId="10048" xr:uid="{B62D3E5A-8CD0-4634-87BB-FD2718D02945}"/>
    <cellStyle name="Percent 15 2 3 2 2" xfId="49931" xr:uid="{A026D5A7-08D1-4471-AA58-9B43BA550717}"/>
    <cellStyle name="Percent 15 2 3 3" xfId="45532" xr:uid="{D5D72CCF-F4DA-4F9A-B140-8042E8E2D4B0}"/>
    <cellStyle name="Percent 15 2 4" xfId="7338" xr:uid="{95E0D3B2-5EE9-4BFB-9006-3E823F04A736}"/>
    <cellStyle name="Percent 15 2 4 2" xfId="47221" xr:uid="{1BB232DC-3316-457C-8812-9B85CC795A34}"/>
    <cellStyle name="Percent 15 2 5" xfId="11612" xr:uid="{26751C4C-E913-4C9F-8BB0-C56B2100E136}"/>
    <cellStyle name="Percent 15 2 5 2" xfId="51493" xr:uid="{356FBAA3-FA76-434A-9453-0A0BCF19F8ED}"/>
    <cellStyle name="Percent 15 2 6" xfId="41745" xr:uid="{3F00C13D-E50D-43A2-8FF2-BC080E974C0D}"/>
    <cellStyle name="Percent 15 3" xfId="2418" xr:uid="{EB2D8284-2EAF-4600-AFCB-294BA29F212B}"/>
    <cellStyle name="Percent 15 3 2" xfId="4344" xr:uid="{26855F54-9A0D-42AD-BDEF-BE3BFFB61D98}"/>
    <cellStyle name="Percent 15 3 2 2" xfId="9098" xr:uid="{C6A58599-3B49-4519-84D9-F8E8BD7CFE81}"/>
    <cellStyle name="Percent 15 3 2 2 2" xfId="48981" xr:uid="{2EFBC03B-A563-4183-9525-47CA50A8B4B7}"/>
    <cellStyle name="Percent 15 3 2 3" xfId="44248" xr:uid="{1B504B61-2742-435E-A7F9-E75B8A7D285A}"/>
    <cellStyle name="Percent 15 3 3" xfId="6237" xr:uid="{A94D3AF0-CDF3-4D7C-89C3-A067521A2343}"/>
    <cellStyle name="Percent 15 3 3 2" xfId="10473" xr:uid="{7FC0C33B-0328-4DD8-B377-1D324A82E22D}"/>
    <cellStyle name="Percent 15 3 3 2 2" xfId="50356" xr:uid="{4C3E0B8B-2647-42C8-97EE-5A27F3659B49}"/>
    <cellStyle name="Percent 15 3 3 3" xfId="46131" xr:uid="{9A4414D9-B024-4B7F-8ABC-D999F133A3A9}"/>
    <cellStyle name="Percent 15 3 4" xfId="7763" xr:uid="{5108B7F8-0987-4A70-BC1A-D802A7FA3A1C}"/>
    <cellStyle name="Percent 15 3 4 2" xfId="47646" xr:uid="{8A4EA8EE-D582-4365-A8F3-F44E9AD51989}"/>
    <cellStyle name="Percent 15 3 5" xfId="12211" xr:uid="{74915FDD-015C-4AED-8E38-A21195721043}"/>
    <cellStyle name="Percent 15 3 5 2" xfId="52092" xr:uid="{4FEB0141-DA1C-4661-ABA9-ED002D753040}"/>
    <cellStyle name="Percent 15 3 6" xfId="42359" xr:uid="{75A2E88B-2451-441D-B579-20DF7B49FB1C}"/>
    <cellStyle name="Percent 15 4" xfId="3152" xr:uid="{93422075-5483-4021-82B5-033707F01B0D}"/>
    <cellStyle name="Percent 15 4 2" xfId="8269" xr:uid="{59B9D2EC-F158-4673-8028-06ADFA4897E5}"/>
    <cellStyle name="Percent 15 4 2 2" xfId="48152" xr:uid="{D73014F6-0866-4436-A274-0E2321858272}"/>
    <cellStyle name="Percent 15 4 3" xfId="43056" xr:uid="{CFBC84DB-DA58-4F8D-90CA-7999A3A77498}"/>
    <cellStyle name="Percent 15 5" xfId="5089" xr:uid="{CAAA1619-4CD9-4237-93EA-064BFBB0F696}"/>
    <cellStyle name="Percent 15 5 2" xfId="9644" xr:uid="{93BD0D46-ED0A-4623-A106-62528646A470}"/>
    <cellStyle name="Percent 15 5 2 2" xfId="49527" xr:uid="{FE9862B0-7B81-492E-AC5F-36799D5786DD}"/>
    <cellStyle name="Percent 15 5 3" xfId="44983" xr:uid="{3817B490-B669-440A-B85A-53F963253E58}"/>
    <cellStyle name="Percent 15 6" xfId="6934" xr:uid="{16BEEAB1-0970-4685-950C-019299A69913}"/>
    <cellStyle name="Percent 15 6 2" xfId="46817" xr:uid="{A3B5853C-2316-4FC2-B211-AA372E4A7AFB}"/>
    <cellStyle name="Percent 15 7" xfId="11063" xr:uid="{F0F1B554-AD68-4CCE-98F4-2BD891FB807A}"/>
    <cellStyle name="Percent 15 7 2" xfId="50944" xr:uid="{8BB70319-8B34-4191-BDFB-A8CAFE941211}"/>
    <cellStyle name="Percent 15 8" xfId="13287" xr:uid="{22C43E72-082F-40AB-8AFC-FC08A95CF4FB}"/>
    <cellStyle name="Percent 15 8 2" xfId="53161" xr:uid="{956755FC-BB1E-4823-A134-61E808132046}"/>
    <cellStyle name="Percent 15 9" xfId="39113" xr:uid="{520CBB60-DB8B-4296-98AA-FCE2FDB890C4}"/>
    <cellStyle name="Percent 16" xfId="625" xr:uid="{D4194014-6425-48B7-81B2-EDFAA2915014}"/>
    <cellStyle name="Percent 16 10" xfId="1323" xr:uid="{C82C5E9C-3CBC-4092-87FF-BEB266605E45}"/>
    <cellStyle name="Percent 16 2" xfId="1856" xr:uid="{98721E77-FB37-4CF7-8A82-AA5D2CB74E20}"/>
    <cellStyle name="Percent 16 2 2" xfId="3785" xr:uid="{02967491-F822-4E86-B516-68A049F70977}"/>
    <cellStyle name="Percent 16 2 2 2" xfId="8700" xr:uid="{B4293BE6-30D3-4B8D-97AC-DD2BBBB1615D}"/>
    <cellStyle name="Percent 16 2 2 2 2" xfId="48583" xr:uid="{240011BB-8159-43E0-827F-1FEC4A864A69}"/>
    <cellStyle name="Percent 16 2 2 3" xfId="43689" xr:uid="{A35B2561-3DA0-418D-BD9A-622ED81BA92E}"/>
    <cellStyle name="Percent 16 2 3" xfId="5693" xr:uid="{82398529-9F9E-4F82-9F92-BA738D22573F}"/>
    <cellStyle name="Percent 16 2 3 2" xfId="10075" xr:uid="{79F9D774-1B2E-4C51-A96E-0B29827CBF96}"/>
    <cellStyle name="Percent 16 2 3 2 2" xfId="49958" xr:uid="{95CA0FA7-667C-4B64-8D49-BD94CCF00583}"/>
    <cellStyle name="Percent 16 2 3 3" xfId="45587" xr:uid="{DDD09027-58CA-440D-8147-6D27E26A5C72}"/>
    <cellStyle name="Percent 16 2 4" xfId="7365" xr:uid="{1196847C-1A80-4DA2-984D-3C2C528C72C3}"/>
    <cellStyle name="Percent 16 2 4 2" xfId="47248" xr:uid="{D89A3AAD-FF3E-4A2F-B570-08F2D229EC6B}"/>
    <cellStyle name="Percent 16 2 5" xfId="11667" xr:uid="{813958D7-4E26-47FB-AD05-275AFA5647F0}"/>
    <cellStyle name="Percent 16 2 5 2" xfId="51548" xr:uid="{06A71DE8-CAEB-40F2-B060-C1E1A7B5F2B9}"/>
    <cellStyle name="Percent 16 2 6" xfId="41800" xr:uid="{4F6AE72C-644B-405B-84AA-E6E5CD5E9CBA}"/>
    <cellStyle name="Percent 16 3" xfId="2473" xr:uid="{B1320470-F40C-4F14-8D22-EC94892FCCA1}"/>
    <cellStyle name="Percent 16 3 2" xfId="4399" xr:uid="{5F6D3F7E-C8BB-4F35-AD97-EF6F39D42B0E}"/>
    <cellStyle name="Percent 16 3 2 2" xfId="9125" xr:uid="{3C92E991-4E43-43EC-A242-E59C8BD3A869}"/>
    <cellStyle name="Percent 16 3 2 2 2" xfId="49008" xr:uid="{34668294-13B8-4FD7-956F-6AFBA89FCFA5}"/>
    <cellStyle name="Percent 16 3 2 3" xfId="44303" xr:uid="{44C914B9-468B-4C0C-BC77-DE27A820E31E}"/>
    <cellStyle name="Percent 16 3 3" xfId="6292" xr:uid="{FDE99D52-68AE-4EBF-A3D2-1B19E16206CA}"/>
    <cellStyle name="Percent 16 3 3 2" xfId="10500" xr:uid="{884FE472-CB57-4652-8ACA-11D02885A4C0}"/>
    <cellStyle name="Percent 16 3 3 2 2" xfId="50383" xr:uid="{B583B3A9-6C15-407D-B75B-FA6706E5C6F7}"/>
    <cellStyle name="Percent 16 3 3 3" xfId="46186" xr:uid="{A0EE5219-2BE3-4281-B208-B23B1FC7C31D}"/>
    <cellStyle name="Percent 16 3 4" xfId="7790" xr:uid="{9AE80C12-094A-471C-BD80-C9FBC80ED4BF}"/>
    <cellStyle name="Percent 16 3 4 2" xfId="47673" xr:uid="{907B6BF0-6E40-4D73-9192-C324D6FCE078}"/>
    <cellStyle name="Percent 16 3 5" xfId="12266" xr:uid="{AA91748C-53E0-4189-9EAC-69484A5C97FB}"/>
    <cellStyle name="Percent 16 3 5 2" xfId="52147" xr:uid="{B9E4A9A9-9D42-4D5D-B841-6635896A08F3}"/>
    <cellStyle name="Percent 16 3 6" xfId="42414" xr:uid="{4AEECA6F-0CBB-453E-A134-94E4B7B68903}"/>
    <cellStyle name="Percent 16 4" xfId="3208" xr:uid="{BB56F61C-60B3-46D2-994C-E6DD2BEC455B}"/>
    <cellStyle name="Percent 16 4 2" xfId="8296" xr:uid="{54FAFCCA-E6FB-4F0C-A82A-909AD41C735C}"/>
    <cellStyle name="Percent 16 4 2 2" xfId="48179" xr:uid="{E91275CA-60AB-47CF-A397-C9EBF09904A7}"/>
    <cellStyle name="Percent 16 4 3" xfId="43112" xr:uid="{5D17AA79-E8E5-4377-8185-B4A358A707C8}"/>
    <cellStyle name="Percent 16 5" xfId="5116" xr:uid="{E3D863F3-9563-4848-8CB7-8EDB2D80202C}"/>
    <cellStyle name="Percent 16 5 2" xfId="9671" xr:uid="{D226EA51-684F-407C-8BBF-CC48C3809848}"/>
    <cellStyle name="Percent 16 5 2 2" xfId="49554" xr:uid="{37106E29-7F64-48C2-8810-47CBAB4ABA86}"/>
    <cellStyle name="Percent 16 5 3" xfId="45010" xr:uid="{9AEC4C43-FF14-405F-B5D8-C35B1B6FD04E}"/>
    <cellStyle name="Percent 16 6" xfId="6961" xr:uid="{3769ECB0-186A-4130-A4BB-22CCC8C1685A}"/>
    <cellStyle name="Percent 16 6 2" xfId="46844" xr:uid="{F96F5130-B438-433A-A9D6-EE637FB0DD91}"/>
    <cellStyle name="Percent 16 7" xfId="11090" xr:uid="{B3DD62DD-FB31-42E8-8D4E-7D6768286F39}"/>
    <cellStyle name="Percent 16 7 2" xfId="50971" xr:uid="{7ECFECC2-7ED3-4118-82F5-7087A9F55ABB}"/>
    <cellStyle name="Percent 16 8" xfId="13342" xr:uid="{43EE1E23-11AA-494A-9846-6934783B12BE}"/>
    <cellStyle name="Percent 16 8 2" xfId="53216" xr:uid="{3082B67E-2171-4A20-B01B-9463B80908E2}"/>
    <cellStyle name="Percent 16 9" xfId="41223" xr:uid="{49E64D57-FAE8-4412-BAF8-49D3B18C1305}"/>
    <cellStyle name="Percent 17" xfId="654" xr:uid="{01E57D32-07F1-4481-BEB5-CFFFA1A081C7}"/>
    <cellStyle name="Percent 17 10" xfId="1352" xr:uid="{DF643069-C816-4ADB-A524-0356DE3C295C}"/>
    <cellStyle name="Percent 17 2" xfId="1885" xr:uid="{E6C89A3A-3842-41BC-AE94-A59F104F1858}"/>
    <cellStyle name="Percent 17 2 2" xfId="3814" xr:uid="{1A6900DC-0837-4F12-8D46-06E28FC2A67D}"/>
    <cellStyle name="Percent 17 2 2 2" xfId="8729" xr:uid="{D906C95E-EB8D-4B32-B16E-E681DD0BA082}"/>
    <cellStyle name="Percent 17 2 2 2 2" xfId="48612" xr:uid="{8C2018EF-3BA4-45A6-BF4A-517DE51C1DB5}"/>
    <cellStyle name="Percent 17 2 2 3" xfId="43718" xr:uid="{87A3D04A-D82C-4306-81B8-01892C5DA3DD}"/>
    <cellStyle name="Percent 17 2 3" xfId="5722" xr:uid="{37BCE14B-ADCC-4870-9A3C-487E44F291D4}"/>
    <cellStyle name="Percent 17 2 3 2" xfId="10104" xr:uid="{3096093E-36D7-4AC6-9DC2-199CD63A2305}"/>
    <cellStyle name="Percent 17 2 3 2 2" xfId="49987" xr:uid="{2DAE1C67-8E12-4114-AE67-00CD730A232C}"/>
    <cellStyle name="Percent 17 2 3 3" xfId="45616" xr:uid="{5135711B-BEDB-46A9-9F9C-75EEBB93292C}"/>
    <cellStyle name="Percent 17 2 4" xfId="7394" xr:uid="{AD83EE64-F740-4FF8-B1DC-866127B7B1EC}"/>
    <cellStyle name="Percent 17 2 4 2" xfId="47277" xr:uid="{70027EA3-7E67-4641-B5D1-E769F1998A06}"/>
    <cellStyle name="Percent 17 2 5" xfId="11696" xr:uid="{1E04B804-EA96-43BF-92ED-57249DA162FD}"/>
    <cellStyle name="Percent 17 2 5 2" xfId="51577" xr:uid="{A1DD0223-7367-43B6-94A6-64FEAD009614}"/>
    <cellStyle name="Percent 17 2 6" xfId="41829" xr:uid="{70039CDB-0200-4CB1-AD34-F8B6F0B88449}"/>
    <cellStyle name="Percent 17 3" xfId="2502" xr:uid="{C9E74345-8CD4-49A0-BB65-9951AE14D5D7}"/>
    <cellStyle name="Percent 17 3 2" xfId="4428" xr:uid="{B5068950-FE73-4A9C-87C2-340475433818}"/>
    <cellStyle name="Percent 17 3 2 2" xfId="9154" xr:uid="{5A10D2FC-BD9A-4F5D-9CBD-186D597D08E1}"/>
    <cellStyle name="Percent 17 3 2 2 2" xfId="49037" xr:uid="{E49A3A2E-86D2-49DF-88BA-891180911F24}"/>
    <cellStyle name="Percent 17 3 2 3" xfId="44332" xr:uid="{C897EFFC-DBDD-4F3A-B485-09AF9ED72203}"/>
    <cellStyle name="Percent 17 3 3" xfId="6321" xr:uid="{5ACED198-4A6C-4799-B172-879180A26EDA}"/>
    <cellStyle name="Percent 17 3 3 2" xfId="10529" xr:uid="{7B8B9C0F-F663-43B8-90FC-EFC0AE4664FD}"/>
    <cellStyle name="Percent 17 3 3 2 2" xfId="50412" xr:uid="{9EA4D88B-B2FD-4739-970B-F81A74A6E980}"/>
    <cellStyle name="Percent 17 3 3 3" xfId="46215" xr:uid="{ECC372D8-C33F-41EF-85F0-7FCA934A92BD}"/>
    <cellStyle name="Percent 17 3 4" xfId="7819" xr:uid="{30E87F76-175F-4A33-877B-73DFA317B52C}"/>
    <cellStyle name="Percent 17 3 4 2" xfId="47702" xr:uid="{79BCD54F-DC3A-4D20-B691-A996D2A84B3E}"/>
    <cellStyle name="Percent 17 3 5" xfId="12295" xr:uid="{A417B004-3989-4049-B952-5A391B3E337F}"/>
    <cellStyle name="Percent 17 3 5 2" xfId="52176" xr:uid="{5E0E76E6-F603-43B5-8DEF-BD799B0A6B24}"/>
    <cellStyle name="Percent 17 3 6" xfId="42443" xr:uid="{2936BBF1-CF10-4789-945C-10C0CB29E67D}"/>
    <cellStyle name="Percent 17 4" xfId="3237" xr:uid="{9ACC13A5-D9EE-4E7A-8A72-E74C09C81487}"/>
    <cellStyle name="Percent 17 4 2" xfId="8325" xr:uid="{629940C4-DD65-4B60-9B3C-135A9720ADEE}"/>
    <cellStyle name="Percent 17 4 2 2" xfId="48208" xr:uid="{DB005708-C3A2-410D-9797-5F95F66D5E5F}"/>
    <cellStyle name="Percent 17 4 3" xfId="43141" xr:uid="{B789E629-8872-4193-9F67-2C1A1C974777}"/>
    <cellStyle name="Percent 17 5" xfId="5145" xr:uid="{D5A3851C-0144-4DFE-90DB-7B53D3AFD62D}"/>
    <cellStyle name="Percent 17 5 2" xfId="9700" xr:uid="{7AC67F82-22DD-43B9-95BC-E00DD5309E15}"/>
    <cellStyle name="Percent 17 5 2 2" xfId="49583" xr:uid="{721A62F9-4F9D-4A4F-B218-5076725BF173}"/>
    <cellStyle name="Percent 17 5 3" xfId="45039" xr:uid="{30DF397E-85C7-403C-9288-DE3923A83E38}"/>
    <cellStyle name="Percent 17 6" xfId="6990" xr:uid="{44EAD32C-2412-4F67-9E36-13E83EACB46D}"/>
    <cellStyle name="Percent 17 6 2" xfId="46873" xr:uid="{37D35C2C-9CBF-4B3F-B1F9-E79B51CE0291}"/>
    <cellStyle name="Percent 17 7" xfId="11119" xr:uid="{7B2C02A5-E139-475C-A8E0-CA8CEDB75812}"/>
    <cellStyle name="Percent 17 7 2" xfId="51000" xr:uid="{B0CFA933-14FD-4F3B-915F-40B6C5DBB223}"/>
    <cellStyle name="Percent 17 8" xfId="13371" xr:uid="{708339AA-2A2B-4C65-8159-C36685C228A9}"/>
    <cellStyle name="Percent 17 8 2" xfId="53245" xr:uid="{14E8921D-030F-4343-9176-1190001070FD}"/>
    <cellStyle name="Percent 17 9" xfId="41252" xr:uid="{CAB93256-D22B-4819-A9EC-CB9C3A673E83}"/>
    <cellStyle name="Percent 18" xfId="1946" xr:uid="{48AE1E79-3D39-4B66-9177-5B5C5E5E6385}"/>
    <cellStyle name="Percent 18 2" xfId="3873" xr:uid="{ABA4FDC5-830C-4CDF-8148-5EB7D113F741}"/>
    <cellStyle name="Percent 18 2 2" xfId="8769" xr:uid="{833B0138-E3B5-4754-B967-3DD54B00A4DE}"/>
    <cellStyle name="Percent 18 2 2 2" xfId="48652" xr:uid="{38D1F263-1475-4EED-906F-2BC971BC572F}"/>
    <cellStyle name="Percent 18 2 3" xfId="43777" xr:uid="{B55A1DBA-0C6E-4884-BA95-8B83272C9398}"/>
    <cellStyle name="Percent 18 3" xfId="5766" xr:uid="{0A7E621A-EE1E-44F4-BDE9-DD5D64382A2B}"/>
    <cellStyle name="Percent 18 3 2" xfId="10144" xr:uid="{DBCC6838-68D2-4048-A676-231BBC220B90}"/>
    <cellStyle name="Percent 18 3 2 2" xfId="50027" xr:uid="{077CDC97-DBAC-4260-9CD2-DFD79A8BF349}"/>
    <cellStyle name="Percent 18 3 3" xfId="45660" xr:uid="{DC9E1F53-A5FB-42EA-AF18-E8E46A18D22C}"/>
    <cellStyle name="Percent 18 4" xfId="7434" xr:uid="{12A2C3C6-65AD-4D67-A04F-614E267CAC37}"/>
    <cellStyle name="Percent 18 4 2" xfId="47317" xr:uid="{C7508A61-31C6-4681-8CF8-FB80351C10F5}"/>
    <cellStyle name="Percent 18 5" xfId="11740" xr:uid="{5FD6EC4D-4B34-4184-9450-818918E22D54}"/>
    <cellStyle name="Percent 18 5 2" xfId="51621" xr:uid="{218DD643-1C86-4CA9-80CE-D1DC1E936B48}"/>
    <cellStyle name="Percent 18 6" xfId="41888" xr:uid="{6C3F4D60-AED8-407E-AE75-A1746F0C042D}"/>
    <cellStyle name="Percent 19" xfId="2723" xr:uid="{DB914FA0-7942-4CBF-B5C4-95C7C2627E76}"/>
    <cellStyle name="Percent 19 2" xfId="4636" xr:uid="{D65DDAFE-07C1-43CB-87A5-C1BFE6697DC0}"/>
    <cellStyle name="Percent 19 2 2" xfId="9299" xr:uid="{2525964D-CB09-42D9-AEFA-8CC70B563AC8}"/>
    <cellStyle name="Percent 19 2 2 2" xfId="49182" xr:uid="{122BF344-8C63-4B48-95EC-F8B0F8378D4B}"/>
    <cellStyle name="Percent 19 2 3" xfId="44540" xr:uid="{5FDC3B77-3539-4AAD-8D23-3A854E8D9382}"/>
    <cellStyle name="Percent 19 3" xfId="6531" xr:uid="{0BEE1A1A-8D30-426F-A3B3-BD3949BD21B5}"/>
    <cellStyle name="Percent 19 3 2" xfId="10676" xr:uid="{B21EC1AA-22A2-43E8-8E98-FC793EB0D66C}"/>
    <cellStyle name="Percent 19 3 2 2" xfId="50559" xr:uid="{1D29824A-E73A-426E-A156-2DE750C9DA0E}"/>
    <cellStyle name="Percent 19 3 3" xfId="46425" xr:uid="{53288C7E-7B91-421B-B389-272D900CA32D}"/>
    <cellStyle name="Percent 19 4" xfId="7964" xr:uid="{AA22F917-43BD-4945-8DB3-85BA7E8BCD37}"/>
    <cellStyle name="Percent 19 4 2" xfId="47847" xr:uid="{F36EE707-D061-46F6-A33D-30D3BDAA9371}"/>
    <cellStyle name="Percent 19 5" xfId="12503" xr:uid="{4169C521-D7D9-447E-9AF1-AA12372F8A3F}"/>
    <cellStyle name="Percent 19 5 2" xfId="52384" xr:uid="{B0915E9E-7875-4350-A12B-14B42B1B5B3E}"/>
    <cellStyle name="Percent 19 6" xfId="42650" xr:uid="{5B7DDC45-CC09-4B01-A887-C90FA0CCE0EB}"/>
    <cellStyle name="Percent 2" xfId="38" xr:uid="{C469FE1F-ACDD-4A8C-B4EE-8C1A10A73FDA}"/>
    <cellStyle name="Percent 2 2" xfId="798" xr:uid="{AC44B473-290A-4C6D-8199-5AEE4250128D}"/>
    <cellStyle name="Percent 2 2 10" xfId="42565" xr:uid="{1FD5480A-3FDA-4950-97CF-A4334A973DC4}"/>
    <cellStyle name="Percent 2 2 11" xfId="53385" xr:uid="{3A3AB078-2BB1-458D-ACB1-2F1D5A5BAAA5}"/>
    <cellStyle name="Percent 2 2 2" xfId="909" xr:uid="{0EEFF128-8CAE-4D6E-AF9A-33315ACDB3BE}"/>
    <cellStyle name="Percent 2 2 2 2" xfId="38525" xr:uid="{591D2363-3F82-4F98-9F4E-66170FCF9A4E}"/>
    <cellStyle name="Percent 2 2 2 3" xfId="2803" xr:uid="{BF165977-A532-4250-ABDD-7451DA4AB5D2}"/>
    <cellStyle name="Percent 2 2 3" xfId="4551" xr:uid="{2A3CD513-FB93-4BD0-A739-1ED9D2E22EDA}"/>
    <cellStyle name="Percent 2 2 3 2" xfId="9243" xr:uid="{63653B42-76FA-46A2-9493-790723274AA0}"/>
    <cellStyle name="Percent 2 2 3 2 2" xfId="49126" xr:uid="{74D1BED9-5344-4C6E-9FE9-E7D1F4DF220F}"/>
    <cellStyle name="Percent 2 2 3 3" xfId="38670" xr:uid="{94961A7B-372B-48C3-8446-0813C164CAD7}"/>
    <cellStyle name="Percent 2 2 3 4" xfId="44455" xr:uid="{6F645D32-EFA1-453D-8D32-A2B4A3E4C5F1}"/>
    <cellStyle name="Percent 2 2 4" xfId="6446" xr:uid="{4EBEB652-5EEE-447A-8CF3-01FDDD6C8248}"/>
    <cellStyle name="Percent 2 2 4 2" xfId="10620" xr:uid="{C4ED51E2-B206-4851-9C03-B014AF741164}"/>
    <cellStyle name="Percent 2 2 4 2 2" xfId="50503" xr:uid="{325CD927-62E0-45F8-8521-72D3436013CB}"/>
    <cellStyle name="Percent 2 2 4 3" xfId="46340" xr:uid="{E7D3EC1C-C5EF-4051-9CE9-23177DA032D2}"/>
    <cellStyle name="Percent 2 2 5" xfId="7908" xr:uid="{4160D777-BB44-4904-8330-466025179A1C}"/>
    <cellStyle name="Percent 2 2 5 2" xfId="47791" xr:uid="{467F8446-E5EC-43DB-AA5E-49F148250292}"/>
    <cellStyle name="Percent 2 2 6" xfId="12418" xr:uid="{D1068A6A-C4C4-4628-AA37-EA6F11B0B9CC}"/>
    <cellStyle name="Percent 2 2 6 2" xfId="52299" xr:uid="{2FCEFEC2-B5DF-42BC-B1EE-0F3571D13946}"/>
    <cellStyle name="Percent 2 2 7" xfId="38522" xr:uid="{E99C765D-28F3-4C9A-BABF-1057D60D77F4}"/>
    <cellStyle name="Percent 2 2 8" xfId="2635" xr:uid="{A28E4F24-CB39-4DC8-8FFC-80251994C2F3}"/>
    <cellStyle name="Percent 2 2 9" xfId="40834" xr:uid="{2D273416-FE7B-4293-98E5-B7D64E1E3EDC}"/>
    <cellStyle name="Percent 2 3" xfId="74" xr:uid="{9A4A9AE0-AD2B-405A-99C9-F3BABC6E533E}"/>
    <cellStyle name="Percent 2 3 2" xfId="945" xr:uid="{CDB18A69-2481-4FA7-B07A-42DDB1404E93}"/>
    <cellStyle name="Percent 2 3 2 2" xfId="2537" xr:uid="{ECE18460-11E2-40ED-8F4E-05D151F0CECA}"/>
    <cellStyle name="Percent 2 3 3" xfId="40681" xr:uid="{E776C75B-4D8D-477E-A271-7A6E805455AB}"/>
    <cellStyle name="Percent 2 3 4" xfId="848" xr:uid="{BA940081-8A96-4D36-9F36-73A0E5854BB8}"/>
    <cellStyle name="Percent 2 4" xfId="889" xr:uid="{27B175B5-23D9-4502-AFFD-C2F4DF41C5DF}"/>
    <cellStyle name="Percent 2 4 10" xfId="40864" xr:uid="{97430F7B-D910-40F0-A2C9-3EAA6F5F6B00}"/>
    <cellStyle name="Percent 2 4 11" xfId="53345" xr:uid="{9282CDAA-7F05-4C12-AC7F-60BEAFEF91E4}"/>
    <cellStyle name="Percent 2 4 12" xfId="53447" xr:uid="{21A9C356-17D4-436E-B3D8-2CB2DC4A99D2}"/>
    <cellStyle name="Percent 2 4 2" xfId="4506" xr:uid="{9EDC1F6E-FD1C-41DD-9EF2-87E4E87BE91E}"/>
    <cellStyle name="Percent 2 4 2 2" xfId="9216" xr:uid="{55BF2611-720B-4F83-8CA8-C2CE90958EA3}"/>
    <cellStyle name="Percent 2 4 2 2 2" xfId="49099" xr:uid="{845FEF85-388B-4FFC-80C0-A883AE4A1F66}"/>
    <cellStyle name="Percent 2 4 2 3" xfId="44410" xr:uid="{CDD57D99-FA29-454F-9914-3C00E8E72992}"/>
    <cellStyle name="Percent 2 4 3" xfId="6401" xr:uid="{C20688EB-7E8E-445D-823F-81C1FF225B86}"/>
    <cellStyle name="Percent 2 4 3 2" xfId="10593" xr:uid="{761B398E-0034-47F6-B4A0-E9E0D128A324}"/>
    <cellStyle name="Percent 2 4 3 2 2" xfId="50476" xr:uid="{09ADC96F-A816-4AF5-B675-4B252B66628D}"/>
    <cellStyle name="Percent 2 4 3 3" xfId="46295" xr:uid="{16482EE3-FE03-4324-803C-74B7E98F1372}"/>
    <cellStyle name="Percent 2 4 4" xfId="6684" xr:uid="{0A68DB32-AD7D-4EDD-8E78-D1EBAE0D29E2}"/>
    <cellStyle name="Percent 2 4 5" xfId="7881" xr:uid="{B8ABDF66-EC9B-48FD-A079-0FAA3EF944A1}"/>
    <cellStyle name="Percent 2 4 5 2" xfId="47764" xr:uid="{11A8E56F-F0C1-458E-833B-5C6EE345EE5F}"/>
    <cellStyle name="Percent 2 4 6" xfId="12373" xr:uid="{546E446B-3629-407A-885A-18F077A6502A}"/>
    <cellStyle name="Percent 2 4 6 2" xfId="52254" xr:uid="{6894256B-DC98-4F72-9E72-03E16B8A9E75}"/>
    <cellStyle name="Percent 2 4 7" xfId="2589" xr:uid="{2677B8E1-17B9-45FA-A21D-036F2E117A5C}"/>
    <cellStyle name="Percent 2 4 8" xfId="40463" xr:uid="{9FDDA366-E948-4634-AEB7-018F0CBE93BE}"/>
    <cellStyle name="Percent 2 4 9" xfId="40743" xr:uid="{5CABFE2F-088E-4E08-A134-4CB7A1899970}"/>
    <cellStyle name="Percent 2 5" xfId="2687" xr:uid="{DF865BB9-417C-47AA-AE62-A0C1F8573D49}"/>
    <cellStyle name="Percent 2 5 2" xfId="4601" xr:uid="{9A35BD35-1D9F-4EA3-99B3-6E1C9FC94FF2}"/>
    <cellStyle name="Percent 2 5 2 2" xfId="9274" xr:uid="{12F48E9C-D0BC-4AAE-8873-8DCBCC810484}"/>
    <cellStyle name="Percent 2 5 2 2 2" xfId="49157" xr:uid="{5AE249A3-5DA0-48D1-B8B4-C7A3F516FA4E}"/>
    <cellStyle name="Percent 2 5 2 3" xfId="44505" xr:uid="{E51C1298-C657-47B0-B6A8-6AA7749D0E98}"/>
    <cellStyle name="Percent 2 5 3" xfId="6496" xr:uid="{BF6C213F-EDB2-4799-BDF0-B91C2EAF7BAA}"/>
    <cellStyle name="Percent 2 5 3 2" xfId="10651" xr:uid="{EF75ECDC-1D25-4A06-A56C-59F5BCA06682}"/>
    <cellStyle name="Percent 2 5 3 2 2" xfId="50534" xr:uid="{45DD0A61-E247-4CB7-A7EA-2DA809DFE50A}"/>
    <cellStyle name="Percent 2 5 3 3" xfId="46390" xr:uid="{C25E4A5A-8F0D-4BE0-A220-D0651D5D73D8}"/>
    <cellStyle name="Percent 2 5 4" xfId="7939" xr:uid="{394F0290-7757-4BDA-86F2-C1C00349279A}"/>
    <cellStyle name="Percent 2 5 4 2" xfId="47822" xr:uid="{71407D5A-C6E3-4FC0-B3A9-244558DC8B63}"/>
    <cellStyle name="Percent 2 5 5" xfId="12468" xr:uid="{52305F3E-3035-4EA1-A868-B9395671E084}"/>
    <cellStyle name="Percent 2 5 5 2" xfId="52349" xr:uid="{F3040F9A-6E91-4711-BE38-75DDB644542B}"/>
    <cellStyle name="Percent 2 5 6" xfId="42615" xr:uid="{667AAAB0-2845-41C3-BC40-035B59C43D64}"/>
    <cellStyle name="Percent 2 6" xfId="2549" xr:uid="{0A195D16-1A83-46BC-981B-FD283731E284}"/>
    <cellStyle name="Percent 2 6 2" xfId="4466" xr:uid="{AA40195B-98AB-4F08-9ED8-B47215C8400E}"/>
    <cellStyle name="Percent 2 6 2 2" xfId="9189" xr:uid="{5C2BF1C8-982D-4AFF-8CD2-42575EB449AD}"/>
    <cellStyle name="Percent 2 6 2 2 2" xfId="49072" xr:uid="{2DD2CD13-A6CA-480D-987F-B903DD55F6D4}"/>
    <cellStyle name="Percent 2 6 2 3" xfId="44370" xr:uid="{8D54C44E-36AF-4C45-A66F-0EE0F19CE3EA}"/>
    <cellStyle name="Percent 2 6 3" xfId="6361" xr:uid="{E936C545-5349-4F1F-8E4A-4B8ABEE44CE0}"/>
    <cellStyle name="Percent 2 6 3 2" xfId="10566" xr:uid="{E3FFAFF1-3750-4F40-9068-FA0DD35AB6FB}"/>
    <cellStyle name="Percent 2 6 3 2 2" xfId="50449" xr:uid="{8CCF4274-FD16-4CBA-94B3-3C2FA380B998}"/>
    <cellStyle name="Percent 2 6 3 3" xfId="46255" xr:uid="{5CE6A483-2F06-4965-83AC-AFFDFFD077D3}"/>
    <cellStyle name="Percent 2 6 4" xfId="7854" xr:uid="{968068D3-82B5-43C1-8DAF-3D8B671A3C5F}"/>
    <cellStyle name="Percent 2 6 4 2" xfId="47737" xr:uid="{4F1AFE43-408E-4AFC-802E-22FB47922C5E}"/>
    <cellStyle name="Percent 2 6 5" xfId="12333" xr:uid="{01A639FE-89F7-4AB3-BC19-FB11401F742F}"/>
    <cellStyle name="Percent 2 6 5 2" xfId="52214" xr:uid="{1C9F5696-53CC-44BC-B0FA-808ACFAE16F3}"/>
    <cellStyle name="Percent 2 6 6" xfId="42481" xr:uid="{6C7466EA-B799-4F97-8FF7-80A5C228DF5F}"/>
    <cellStyle name="Percent 2 7" xfId="12820" xr:uid="{3541D182-DC43-4849-895E-E4A99742CEDD}"/>
    <cellStyle name="Percent 2 7 2" xfId="52696" xr:uid="{8FD2D07C-74AB-45C9-A1B3-E7346535669D}"/>
    <cellStyle name="Percent 2 8" xfId="40846" xr:uid="{09A7B3D0-C1A6-4C39-AEE8-58329DB68702}"/>
    <cellStyle name="Percent 2 9" xfId="53398" xr:uid="{7CAC483D-93C0-4A63-8BAB-7AE5DBDC91E7}"/>
    <cellStyle name="Percent 20" xfId="2741" xr:uid="{09DDACAE-04A8-4B83-AF0E-C848A68A3A21}"/>
    <cellStyle name="Percent 20 2" xfId="4651" xr:uid="{9737A846-DCD4-4378-B90B-069868B8D5BD}"/>
    <cellStyle name="Percent 20 2 2" xfId="9312" xr:uid="{881893FD-C9A0-4305-B1D9-5BCF814C6207}"/>
    <cellStyle name="Percent 20 2 2 2" xfId="49195" xr:uid="{02E7A71C-8B1E-48E4-8560-0DF7D4ADD5C9}"/>
    <cellStyle name="Percent 20 2 3" xfId="44555" xr:uid="{8C3EE441-86CB-411B-B40C-63C70EB3ED1F}"/>
    <cellStyle name="Percent 20 3" xfId="6546" xr:uid="{EBC7746F-63CB-4750-9C17-B8D9FD619139}"/>
    <cellStyle name="Percent 20 3 2" xfId="10689" xr:uid="{99427AE8-ED66-45FE-B445-6449D017CDC4}"/>
    <cellStyle name="Percent 20 3 2 2" xfId="50572" xr:uid="{F76A0C36-B604-4349-8238-FE924F58CD30}"/>
    <cellStyle name="Percent 20 3 3" xfId="46440" xr:uid="{9C3F5914-B1E3-4418-96DD-18FA842BD76D}"/>
    <cellStyle name="Percent 20 4" xfId="7977" xr:uid="{6158C3EA-F42A-4B43-801A-41CD5417353D}"/>
    <cellStyle name="Percent 20 4 2" xfId="47860" xr:uid="{6FB0656F-3F99-4B3F-BF55-B847613F46B8}"/>
    <cellStyle name="Percent 20 5" xfId="12518" xr:uid="{FE5C99C6-7BBA-4E12-BB05-2DF1B2D3A6D3}"/>
    <cellStyle name="Percent 20 5 2" xfId="52399" xr:uid="{32FB74B7-D94D-4527-9A68-1470592702F4}"/>
    <cellStyle name="Percent 20 6" xfId="38747" xr:uid="{452C1417-D439-40D5-B0E3-8380099E9AEE}"/>
    <cellStyle name="Percent 20 7" xfId="42665" xr:uid="{343008A9-AEE2-4F04-AA4B-0C6104EC3875}"/>
    <cellStyle name="Percent 21" xfId="2744" xr:uid="{2120C6BC-63A9-4DDF-995F-DA46396DD656}"/>
    <cellStyle name="Percent 21 2" xfId="4654" xr:uid="{5421CE95-2E5A-4E74-83FD-4BF6C1ED4594}"/>
    <cellStyle name="Percent 21 2 2" xfId="9315" xr:uid="{E427F3BB-F217-4734-8143-FD84C0A9B04C}"/>
    <cellStyle name="Percent 21 2 2 2" xfId="49198" xr:uid="{41BE0A14-EB42-43B3-8B7C-59255D55179C}"/>
    <cellStyle name="Percent 21 2 3" xfId="44558" xr:uid="{8E8333C0-1FE4-4D3F-A9D0-FB708D4D0B22}"/>
    <cellStyle name="Percent 21 3" xfId="6549" xr:uid="{61AA556B-E4E7-45C5-B867-BD7B62E26EEC}"/>
    <cellStyle name="Percent 21 3 2" xfId="10692" xr:uid="{BE93BD5D-B4AF-4653-B853-065F9330E45D}"/>
    <cellStyle name="Percent 21 3 2 2" xfId="50575" xr:uid="{91CA5508-9D8C-41A6-B585-35E950CBCD57}"/>
    <cellStyle name="Percent 21 3 3" xfId="46443" xr:uid="{9A9FCBF7-4681-431E-A5FE-D4F0065DB6B3}"/>
    <cellStyle name="Percent 21 4" xfId="7980" xr:uid="{7E2AE52C-EFBE-4A00-81B1-BBC48F80789B}"/>
    <cellStyle name="Percent 21 4 2" xfId="47863" xr:uid="{17E62702-BF23-4703-8FF6-124730CCF47D}"/>
    <cellStyle name="Percent 21 5" xfId="12521" xr:uid="{FA38019C-610D-480C-AE33-AD39120CE509}"/>
    <cellStyle name="Percent 21 5 2" xfId="52402" xr:uid="{E45F355A-DA2A-455D-B235-3D34BE333FE2}"/>
    <cellStyle name="Percent 21 6" xfId="42668" xr:uid="{8610D4C3-30AC-4432-9D5B-A10C05381C09}"/>
    <cellStyle name="Percent 22" xfId="2761" xr:uid="{712F16A3-6CF8-400B-81D8-301B13D707AB}"/>
    <cellStyle name="Percent 22 2" xfId="4671" xr:uid="{9CD3A43F-C0CA-4005-B90A-8F9ABC0DA7A9}"/>
    <cellStyle name="Percent 22 2 2" xfId="9331" xr:uid="{E8E5D55A-5726-4054-BD3C-74ADDA546EC5}"/>
    <cellStyle name="Percent 22 2 2 2" xfId="49214" xr:uid="{316CFD71-FF72-44FC-BF0A-A87E6EDF3269}"/>
    <cellStyle name="Percent 22 2 3" xfId="44575" xr:uid="{0D35A09E-4ED2-4907-B7B5-32EC011505A5}"/>
    <cellStyle name="Percent 22 3" xfId="6566" xr:uid="{94D767B7-7BC0-4296-BA67-F2C32491C2E4}"/>
    <cellStyle name="Percent 22 3 2" xfId="10708" xr:uid="{D992BEA5-DD08-4E18-B864-6B9F076B6D19}"/>
    <cellStyle name="Percent 22 3 2 2" xfId="50591" xr:uid="{EC08DE0E-AD89-448C-A2BE-DA500BC9988E}"/>
    <cellStyle name="Percent 22 3 3" xfId="46460" xr:uid="{CDD2D4C4-2B1F-4DE2-9133-9372A1F31E2D}"/>
    <cellStyle name="Percent 22 4" xfId="7996" xr:uid="{F74A4979-75B6-4065-B993-031D00A3BE26}"/>
    <cellStyle name="Percent 22 4 2" xfId="47879" xr:uid="{994ED41F-ED3E-4D10-9D45-FA9F286AE4BB}"/>
    <cellStyle name="Percent 22 5" xfId="12538" xr:uid="{6CE40C90-0F5F-40CB-A407-6FAADCF1ED7B}"/>
    <cellStyle name="Percent 22 5 2" xfId="52419" xr:uid="{2BC999C9-5AD4-47C3-B947-1C41E4D7E28E}"/>
    <cellStyle name="Percent 22 6" xfId="42685" xr:uid="{7A66DC0F-627D-41A5-AC77-28C597CA9C93}"/>
    <cellStyle name="Percent 23" xfId="2788" xr:uid="{DDA6F520-7FBB-4F43-AB83-6AC1510162C2}"/>
    <cellStyle name="Percent 23 2" xfId="4695" xr:uid="{70DC8A38-05AA-4C34-A927-0ECE88146BB1}"/>
    <cellStyle name="Percent 23 2 2" xfId="9353" xr:uid="{E36A47B6-F6FE-4146-9280-4F43F3357D2F}"/>
    <cellStyle name="Percent 23 2 2 2" xfId="49236" xr:uid="{348E7963-304A-419E-900E-380881A4AE15}"/>
    <cellStyle name="Percent 23 2 3" xfId="44599" xr:uid="{BBD08E0D-7B1E-414B-B51D-E5468FFE8EB7}"/>
    <cellStyle name="Percent 23 3" xfId="6590" xr:uid="{CEF8C7E0-1E9B-40AF-8970-66601F7D5BA1}"/>
    <cellStyle name="Percent 23 3 2" xfId="10730" xr:uid="{4E6FEF70-445E-462D-B5D9-D8B67154404F}"/>
    <cellStyle name="Percent 23 3 2 2" xfId="50613" xr:uid="{1A8D4720-BAE6-4102-BE4B-60DB877EB2B9}"/>
    <cellStyle name="Percent 23 3 3" xfId="46484" xr:uid="{976B12C6-C238-417A-B074-AC42C91BC37B}"/>
    <cellStyle name="Percent 23 4" xfId="8018" xr:uid="{C9216ECB-58CD-4758-A38C-3F4772608560}"/>
    <cellStyle name="Percent 23 4 2" xfId="47901" xr:uid="{DA5D683A-5EFA-4E8D-9A6F-335FE9C3D8E5}"/>
    <cellStyle name="Percent 23 5" xfId="42709" xr:uid="{D5D0E369-146C-40FF-8404-394F807FAD2C}"/>
    <cellStyle name="Percent 24" xfId="2851" xr:uid="{2C4358AC-0118-4128-988D-A1A104F2B29D}"/>
    <cellStyle name="Percent 25" xfId="2846" xr:uid="{5F583857-046E-4D12-9E83-694FC8B5B2CA}"/>
    <cellStyle name="Percent 26" xfId="4766" xr:uid="{7EA993BE-CDB1-4F09-B778-0F6CCFA76A0F}"/>
    <cellStyle name="Percent 26 2" xfId="9399" xr:uid="{54B3A184-08BB-4C05-999E-7EA7C91C63A8}"/>
    <cellStyle name="Percent 26 2 2" xfId="49282" xr:uid="{80C75BCC-5455-4FFC-A54B-51822ABD7013}"/>
    <cellStyle name="Percent 26 3" xfId="44662" xr:uid="{89199EBD-DF0B-432F-9343-83A627CDD851}"/>
    <cellStyle name="Percent 27" xfId="6653" xr:uid="{CFFF3E56-96C6-447E-8929-9DD4BBDD617C}"/>
    <cellStyle name="Percent 27 2" xfId="6704" xr:uid="{7BE337B4-308D-49BA-920C-360DC35FB706}"/>
    <cellStyle name="Percent 27 3" xfId="46546" xr:uid="{2C39FD36-24F4-4CE1-B9AF-171344A9329B}"/>
    <cellStyle name="Percent 28" xfId="12562" xr:uid="{F8E738C7-BEBD-4E2D-B41A-6F1257A6DDBD}"/>
    <cellStyle name="Percent 28 2" xfId="52443" xr:uid="{5ED61724-3582-4C7B-86FB-3D10EEE836DA}"/>
    <cellStyle name="Percent 29" xfId="12596" xr:uid="{D98AF9D1-4CE0-495A-99DE-14B398F8974C}"/>
    <cellStyle name="Percent 29 2" xfId="52476" xr:uid="{CCA894A0-BF3A-4782-AA3D-A2ACCBBAAC5D}"/>
    <cellStyle name="Percent 3" xfId="14" xr:uid="{AD97B95A-E060-4356-AD9E-D022036BAB5A}"/>
    <cellStyle name="Percent 3 10" xfId="732" xr:uid="{12F6532A-2898-4BAA-BD5F-A9BAEE240907}"/>
    <cellStyle name="Percent 3 10 2" xfId="38457" xr:uid="{9DA19143-92ED-49E5-933D-78C61F39EFB5}"/>
    <cellStyle name="Percent 3 11" xfId="39065" xr:uid="{CB4AFB79-3E23-4EC2-9CD8-7AA609DE047D}"/>
    <cellStyle name="Percent 3 12" xfId="1031" xr:uid="{1098E48C-5A28-49B5-B4E3-7BDC6DF7F916}"/>
    <cellStyle name="Percent 3 13" xfId="40471" xr:uid="{17577FC4-5DB1-4487-97BE-BD7C591AACF8}"/>
    <cellStyle name="Percent 3 14" xfId="40554" xr:uid="{3E6C3D10-B38C-4BEC-AE67-1DBE60647829}"/>
    <cellStyle name="Percent 3 15" xfId="40734" xr:uid="{58C7AF64-9640-40F1-B614-AA2C8A350AF3}"/>
    <cellStyle name="Percent 3 16" xfId="40858" xr:uid="{F4BD489F-6D3F-4095-A957-243151EEFEE1}"/>
    <cellStyle name="Percent 3 17" xfId="53339" xr:uid="{10791AB4-8D8B-4AE4-A455-8E052C9D1FC6}"/>
    <cellStyle name="Percent 3 2" xfId="142" xr:uid="{E163AD8F-B07D-4136-ACF4-7AA2468E79A9}"/>
    <cellStyle name="Percent 3 2 10" xfId="38798" xr:uid="{26440884-9E4E-4EAD-9E8C-32D08AEC4B62}"/>
    <cellStyle name="Percent 3 2 11" xfId="1089" xr:uid="{60BF8CF0-A17D-43F4-A1F1-CC8472A95B4C}"/>
    <cellStyle name="Percent 3 2 12" xfId="40818" xr:uid="{CBBA352B-00B4-47C7-8DCB-0C350D763BB9}"/>
    <cellStyle name="Percent 3 2 13" xfId="40943" xr:uid="{0FBB2B27-FD90-4489-83FE-76705E6539C1}"/>
    <cellStyle name="Percent 3 2 14" xfId="952" xr:uid="{FE72F2B9-8A89-4D4F-9281-76942D9773FD}"/>
    <cellStyle name="Percent 3 2 2" xfId="328" xr:uid="{233A7E05-06FC-4D27-821E-9AF43086D70A}"/>
    <cellStyle name="Percent 3 2 2 10" xfId="1608" xr:uid="{D49A1E06-9EBB-4113-AA3D-213BD065CA81}"/>
    <cellStyle name="Percent 3 2 2 2" xfId="2195" xr:uid="{B3D4C4EC-BCC8-45EA-A63B-A267486DE309}"/>
    <cellStyle name="Percent 3 2 2 2 2" xfId="4121" xr:uid="{6AABC04C-9136-4AE9-BCA4-C07CEAD2789B}"/>
    <cellStyle name="Percent 3 2 2 2 2 2" xfId="8924" xr:uid="{74F33EEC-399E-4493-89F8-76E0A5E0756E}"/>
    <cellStyle name="Percent 3 2 2 2 2 2 2" xfId="48807" xr:uid="{76EC58B4-6DF0-4EFC-8694-1B7C0CD8D1C5}"/>
    <cellStyle name="Percent 3 2 2 2 2 3" xfId="44025" xr:uid="{72D51108-25E2-4CFA-BECA-B88AE16888EE}"/>
    <cellStyle name="Percent 3 2 2 2 3" xfId="6014" xr:uid="{0ADA1F4D-34DD-46B6-9DCB-A6C7F3E8D94B}"/>
    <cellStyle name="Percent 3 2 2 2 3 2" xfId="10299" xr:uid="{ACE1AA9F-BFB6-4E1B-9AFE-901AAA7F678B}"/>
    <cellStyle name="Percent 3 2 2 2 3 2 2" xfId="50182" xr:uid="{24866313-6CF7-4808-8CC1-B589DF54ECA4}"/>
    <cellStyle name="Percent 3 2 2 2 3 3" xfId="45908" xr:uid="{8D144E2B-C316-4CD3-AF00-06536A807048}"/>
    <cellStyle name="Percent 3 2 2 2 4" xfId="7589" xr:uid="{61BAAC67-81B8-4FB2-BFD3-45CEF14FD1EA}"/>
    <cellStyle name="Percent 3 2 2 2 4 2" xfId="47472" xr:uid="{B76113D2-1E44-4426-ABA5-6F4B6A9A77EE}"/>
    <cellStyle name="Percent 3 2 2 2 5" xfId="11988" xr:uid="{D6FE1749-4EBA-425E-A9EC-A6F7EB1AD893}"/>
    <cellStyle name="Percent 3 2 2 2 5 2" xfId="51869" xr:uid="{EA8A12D4-9ABE-4C55-8C42-D42972A048B3}"/>
    <cellStyle name="Percent 3 2 2 2 6" xfId="42136" xr:uid="{6907B0F2-2387-4E67-81CB-426481B079D1}"/>
    <cellStyle name="Percent 3 2 2 3" xfId="3507" xr:uid="{F86B7B8C-CE73-4002-9214-90302361D0EF}"/>
    <cellStyle name="Percent 3 2 2 3 2" xfId="8499" xr:uid="{AC4189F1-0A1F-4FF0-9C38-C7581A96FDA6}"/>
    <cellStyle name="Percent 3 2 2 3 2 2" xfId="48382" xr:uid="{FBD4DB72-0E8C-4D81-A334-B44B18FD7DDA}"/>
    <cellStyle name="Percent 3 2 2 3 3" xfId="43411" xr:uid="{28114529-1BDC-4911-BC72-41D87383B8B6}"/>
    <cellStyle name="Percent 3 2 2 4" xfId="5415" xr:uid="{6F6A1E7A-13E7-4439-8170-0A206147E896}"/>
    <cellStyle name="Percent 3 2 2 4 2" xfId="9874" xr:uid="{E111BC58-78ED-482E-82C7-1323BB34486E}"/>
    <cellStyle name="Percent 3 2 2 4 2 2" xfId="49757" xr:uid="{65009A6B-F75D-4921-B448-B8E025EE97E7}"/>
    <cellStyle name="Percent 3 2 2 4 3" xfId="45309" xr:uid="{204A0BB9-964D-4D4B-AD2B-420CD9696B61}"/>
    <cellStyle name="Percent 3 2 2 5" xfId="7164" xr:uid="{7258693C-226A-4FCF-BD03-455918468075}"/>
    <cellStyle name="Percent 3 2 2 5 2" xfId="47047" xr:uid="{70A1565D-6A3A-483C-8FA0-577D1465CA7E}"/>
    <cellStyle name="Percent 3 2 2 6" xfId="11389" xr:uid="{5B096E97-7E10-4B16-9F18-3F44DBB69939}"/>
    <cellStyle name="Percent 3 2 2 6 2" xfId="51270" xr:uid="{C2BFD16D-33CD-4BD8-8472-C5B411B6DA10}"/>
    <cellStyle name="Percent 3 2 2 7" xfId="13064" xr:uid="{440170A1-8C73-456E-B73E-36AF62A782BB}"/>
    <cellStyle name="Percent 3 2 2 7 2" xfId="52938" xr:uid="{805F7DCA-D26A-4702-83C1-4D22C722CD8C}"/>
    <cellStyle name="Percent 3 2 2 8" xfId="40609" xr:uid="{34E30253-CE73-40BE-A88B-3D333E5E44AB}"/>
    <cellStyle name="Percent 3 2 2 9" xfId="41522" xr:uid="{214E4FAB-7F74-44A6-A90C-EBD2D1AEE1EC}"/>
    <cellStyle name="Percent 3 2 3" xfId="1461" xr:uid="{C005CF24-8AF0-4AE3-849F-BBB8FAC291C6}"/>
    <cellStyle name="Percent 3 2 3 2" xfId="3343" xr:uid="{D3B4A9EC-3259-4C65-B1DA-B8457DFEB9AB}"/>
    <cellStyle name="Percent 3 2 3 2 2" xfId="8396" xr:uid="{CEE752B0-A157-48A8-9733-F3C84EFFCD6C}"/>
    <cellStyle name="Percent 3 2 3 2 2 2" xfId="48279" xr:uid="{D4DC93A6-D5AF-4DFE-BD15-1E5782C53443}"/>
    <cellStyle name="Percent 3 2 3 2 3" xfId="43247" xr:uid="{895C2654-EDEE-48D7-9507-690995CFA952}"/>
    <cellStyle name="Percent 3 2 3 3" xfId="5251" xr:uid="{C7914219-A170-4EB2-8241-EA623B44927F}"/>
    <cellStyle name="Percent 3 2 3 3 2" xfId="9771" xr:uid="{5126DAD8-8796-4714-8BA3-C43CC6F489B5}"/>
    <cellStyle name="Percent 3 2 3 3 2 2" xfId="49654" xr:uid="{1B9CAC54-A431-4430-BD66-C08760B2CA09}"/>
    <cellStyle name="Percent 3 2 3 3 3" xfId="45145" xr:uid="{F0C88E37-031B-416C-A5C0-591C44194E54}"/>
    <cellStyle name="Percent 3 2 3 4" xfId="7061" xr:uid="{3D8098A0-CFC1-4C89-BA61-0F06862BFCFC}"/>
    <cellStyle name="Percent 3 2 3 4 2" xfId="46944" xr:uid="{87C8BFA9-3A01-4B69-8A84-1143D7A719E1}"/>
    <cellStyle name="Percent 3 2 3 5" xfId="11225" xr:uid="{719D9427-E037-469B-998C-3D65A016D081}"/>
    <cellStyle name="Percent 3 2 3 5 2" xfId="51106" xr:uid="{DAEB7DA6-985F-4D4E-874E-3D7E193520B7}"/>
    <cellStyle name="Percent 3 2 3 6" xfId="41358" xr:uid="{9931AADA-EBDD-426F-9159-B90C5B2C7C10}"/>
    <cellStyle name="Percent 3 2 4" xfId="2031" xr:uid="{ECB3A9ED-1960-4602-B6A9-30441509B0E0}"/>
    <cellStyle name="Percent 3 2 4 2" xfId="3957" xr:uid="{89D36810-27BF-4BEB-9DD6-8A828E56D10B}"/>
    <cellStyle name="Percent 3 2 4 2 2" xfId="8821" xr:uid="{877864D0-2AA4-4CBE-8C0A-A0189D9F4854}"/>
    <cellStyle name="Percent 3 2 4 2 2 2" xfId="48704" xr:uid="{C737A843-0B01-4CBC-A792-59D6790131F9}"/>
    <cellStyle name="Percent 3 2 4 2 3" xfId="43861" xr:uid="{8CCF1C93-CE53-42B1-AD97-384F2DBC6E51}"/>
    <cellStyle name="Percent 3 2 4 3" xfId="5850" xr:uid="{30086AD7-38BD-4D62-9BEF-B63C5608ABA7}"/>
    <cellStyle name="Percent 3 2 4 3 2" xfId="10196" xr:uid="{EED23DD9-44C1-4801-9E2D-43DEDCF1BEB1}"/>
    <cellStyle name="Percent 3 2 4 3 2 2" xfId="50079" xr:uid="{92C6745F-EF83-4E84-A0BF-67966209AFAD}"/>
    <cellStyle name="Percent 3 2 4 3 3" xfId="45744" xr:uid="{A2CFD634-DDFB-4FDE-8A73-47088DEEBB80}"/>
    <cellStyle name="Percent 3 2 4 4" xfId="7486" xr:uid="{2E3F8740-7BD3-42F4-961D-A3D2BFEF4D4A}"/>
    <cellStyle name="Percent 3 2 4 4 2" xfId="47369" xr:uid="{C715A7B9-8E1E-4459-AA6C-58663996D928}"/>
    <cellStyle name="Percent 3 2 4 5" xfId="11824" xr:uid="{AAAC6589-5369-442F-87E5-5E5EECD5BE78}"/>
    <cellStyle name="Percent 3 2 4 5 2" xfId="51705" xr:uid="{871DCA4F-6166-49AA-A6B7-5AF87CFB448D}"/>
    <cellStyle name="Percent 3 2 4 6" xfId="41972" xr:uid="{1D251DDF-1D25-4D73-941E-4C523BF59FAE}"/>
    <cellStyle name="Percent 3 2 5" xfId="2926" xr:uid="{7325196E-EB8A-4235-BE5B-9C01958350BB}"/>
    <cellStyle name="Percent 3 2 5 2" xfId="8095" xr:uid="{EFF7689B-1FE0-47B8-97FB-696396BE8977}"/>
    <cellStyle name="Percent 3 2 5 2 2" xfId="47978" xr:uid="{88CD72F3-574F-4053-A671-AC9CBBE53BED}"/>
    <cellStyle name="Percent 3 2 5 3" xfId="42831" xr:uid="{1840E7E5-7534-490D-AA87-17D875E4858A}"/>
    <cellStyle name="Percent 3 2 6" xfId="4864" xr:uid="{8D758C63-DC46-4693-B90F-7486A4D49950}"/>
    <cellStyle name="Percent 3 2 6 2" xfId="9469" xr:uid="{A7A51D2E-1BF9-4CF3-B47F-690136F3FD2E}"/>
    <cellStyle name="Percent 3 2 6 2 2" xfId="49352" xr:uid="{4992351B-02DE-48CE-90E4-3D6371F50921}"/>
    <cellStyle name="Percent 3 2 6 3" xfId="44759" xr:uid="{E52AD87F-26AE-4980-B1FB-E2880026A1A6}"/>
    <cellStyle name="Percent 3 2 7" xfId="6757" xr:uid="{24C2594E-2E76-4AEC-AFAF-64A5A45D8772}"/>
    <cellStyle name="Percent 3 2 7 2" xfId="46640" xr:uid="{46C23150-990A-4169-80E4-5EC49379834B}"/>
    <cellStyle name="Percent 3 2 8" xfId="10839" xr:uid="{5DB6E0C1-D6F6-49E5-AE06-3998B61F83D1}"/>
    <cellStyle name="Percent 3 2 8 2" xfId="50721" xr:uid="{C3610BA7-39B6-4254-B90A-7F857F11DD54}"/>
    <cellStyle name="Percent 3 2 9" xfId="12898" xr:uid="{589D018A-9F7B-4000-9C38-9E4963138D3D}"/>
    <cellStyle name="Percent 3 2 9 2" xfId="52774" xr:uid="{BEBA4615-B4CB-415F-BDCB-7B50AE6A7A41}"/>
    <cellStyle name="Percent 3 3" xfId="176" xr:uid="{53EBF5E9-CA9F-4336-A22B-42C371463776}"/>
    <cellStyle name="Percent 3 3 2" xfId="859" xr:uid="{6CE54B24-E572-4070-BFFD-D2C045B59C7A}"/>
    <cellStyle name="Percent 3 3 2 2" xfId="39054" xr:uid="{C76A5263-444E-4337-B5D6-4A4B7BA2F29E}"/>
    <cellStyle name="Percent 3 3 2 3" xfId="38773" xr:uid="{AE5872CD-DF06-4A36-8372-0576850A5C3D}"/>
    <cellStyle name="Percent 3 3 2 4" xfId="1489" xr:uid="{3A729B7B-B8B4-47DE-AE71-33A9665A62E3}"/>
    <cellStyle name="Percent 3 3 3" xfId="13480" xr:uid="{EB46F97F-253B-4801-9BB4-55CE76F3D20D}"/>
    <cellStyle name="Percent 3 3 3 2" xfId="39057" xr:uid="{2B45BEED-3E86-49A3-95B3-2E02B544A37E}"/>
    <cellStyle name="Percent 3 3 4" xfId="1104" xr:uid="{28FB852C-5DA2-4B82-B8F8-207BD626BEEF}"/>
    <cellStyle name="Percent 3 3 5" xfId="40642" xr:uid="{38FB7855-4A10-406B-8BC0-203494B5B57C}"/>
    <cellStyle name="Percent 3 3 6" xfId="53412" xr:uid="{5875D353-1AF9-42E1-8D33-EC5C8208F1F0}"/>
    <cellStyle name="Percent 3 3 7" xfId="824" xr:uid="{46E8E71C-11D7-465A-BA6D-B89898F1D727}"/>
    <cellStyle name="Percent 3 4" xfId="75" xr:uid="{1CFA02CE-1F92-43AF-BEED-372BA0A854E3}"/>
    <cellStyle name="Percent 3 4 2" xfId="38441" xr:uid="{E8769C05-906C-4E73-9B29-42ECD1DA530E}"/>
    <cellStyle name="Percent 3 4 3" xfId="39028" xr:uid="{E21AAB06-FC07-4BC9-A2AC-5B697397EB86}"/>
    <cellStyle name="Percent 3 4 4" xfId="38737" xr:uid="{A60506EA-5274-4AEA-9C36-2AF7C443FC50}"/>
    <cellStyle name="Percent 3 4 5" xfId="1413" xr:uid="{1B2BAB07-A400-4F1F-B05B-6DFCAF6B5D32}"/>
    <cellStyle name="Percent 3 4 6" xfId="40654" xr:uid="{055F5845-5361-45E7-BEE5-065E321982BF}"/>
    <cellStyle name="Percent 3 4 7" xfId="904" xr:uid="{A4EE3849-6C40-4FA1-AE68-8E21D5D8F5B8}"/>
    <cellStyle name="Percent 3 5" xfId="1384" xr:uid="{2E1EAE85-0A51-4A64-96C3-5C631A0A41A5}"/>
    <cellStyle name="Percent 3 5 2" xfId="38461" xr:uid="{B82C6CFE-8247-4E3F-BA51-871D0E79736F}"/>
    <cellStyle name="Percent 3 5 3" xfId="40625" xr:uid="{D8F88AC4-93BE-4EDE-8946-CEE1D1E40AA9}"/>
    <cellStyle name="Percent 3 6" xfId="2532" xr:uid="{A36CA144-B08C-4624-B8D1-FEBDEB73499D}"/>
    <cellStyle name="Percent 3 6 2" xfId="38453" xr:uid="{D09418DE-CA61-4469-841D-8002D09E2E40}"/>
    <cellStyle name="Percent 3 6 3" xfId="53493" xr:uid="{CBAE373A-58B9-4949-8E29-6023570A78F8}"/>
    <cellStyle name="Percent 3 7" xfId="2737" xr:uid="{4A6DC2D0-36DE-4DBD-9AFE-EF6021E21AB0}"/>
    <cellStyle name="Percent 3 7 2" xfId="38444" xr:uid="{CD024816-2B01-47C0-BD1A-A0E893E007B1}"/>
    <cellStyle name="Percent 3 8" xfId="2880" xr:uid="{52723388-4894-42DF-9556-9A7772A907C2}"/>
    <cellStyle name="Percent 3 8 2" xfId="38484" xr:uid="{4D962410-F230-4353-96D5-CD35D14B1BC5}"/>
    <cellStyle name="Percent 3 9" xfId="2842" xr:uid="{6BD9739D-F594-44DE-B73C-84C2F28E3F0E}"/>
    <cellStyle name="Percent 3 9 2" xfId="8047" xr:uid="{A5CAB1B4-993E-489B-AC69-4E923382FCE8}"/>
    <cellStyle name="Percent 3 9 2 2" xfId="47930" xr:uid="{32F3FDE7-96D9-4EB2-AFD7-F20618633D43}"/>
    <cellStyle name="Percent 3 9 3" xfId="42755" xr:uid="{97D86266-32B2-4A5B-8C57-7C3DFD1AB1F3}"/>
    <cellStyle name="Percent 30" xfId="12631" xr:uid="{A92097C1-5365-417F-8D28-715CBF8046BB}"/>
    <cellStyle name="Percent 30 2" xfId="52509" xr:uid="{3560BC7D-471E-4DC6-A3F1-198FAF21084E}"/>
    <cellStyle name="Percent 31" xfId="12723" xr:uid="{1A1D5E04-BEEF-4468-A85B-30866B72E404}"/>
    <cellStyle name="Percent 31 2" xfId="52599" xr:uid="{A178AD78-8A4F-4677-8E89-00C8C0116595}"/>
    <cellStyle name="Percent 32" xfId="13400" xr:uid="{BE223863-67CB-4A9C-876E-48B5CFA780A6}"/>
    <cellStyle name="Percent 32 2" xfId="53273" xr:uid="{69336EDB-A774-4538-AF03-8C676CBBBCD9}"/>
    <cellStyle name="Percent 33" xfId="1000" xr:uid="{F47046DA-0042-4480-A31A-AFA9E9611648}"/>
    <cellStyle name="Percent 34" xfId="996" xr:uid="{4E240B4B-3039-4DFC-89CD-7BA4CF9A366F}"/>
    <cellStyle name="Percent 35" xfId="40434" xr:uid="{AA31AB70-939C-46CB-A9DD-FD79B7E85985}"/>
    <cellStyle name="Percent 36" xfId="40536" xr:uid="{F1D3730F-C2AA-40CC-9216-2E11398A650E}"/>
    <cellStyle name="Percent 37" xfId="40544" xr:uid="{60F40ED7-5E32-4CC8-8309-A4625104F783}"/>
    <cellStyle name="Percent 38" xfId="40833" xr:uid="{6BEDF027-07F2-43FB-8D1D-D0C3CC1129FB}"/>
    <cellStyle name="Percent 39" xfId="40856" xr:uid="{13A9342E-49D1-46E0-94AE-BEA5DAFBBF77}"/>
    <cellStyle name="Percent 4" xfId="68" xr:uid="{B52096F8-7D90-4498-8BB3-FAC66FC16C99}"/>
    <cellStyle name="Percent 4 10" xfId="279" xr:uid="{35A3AE7B-6EC6-4E72-88EA-8F1AD45F9F30}"/>
    <cellStyle name="Percent 4 10 2" xfId="2146" xr:uid="{B160B057-9874-4D67-8503-70DC5043E100}"/>
    <cellStyle name="Percent 4 10 2 2" xfId="4072" xr:uid="{56203F20-775E-495C-929A-20396E604E49}"/>
    <cellStyle name="Percent 4 10 2 2 2" xfId="8890" xr:uid="{5488D574-9C38-41F3-9B21-F62B5291F420}"/>
    <cellStyle name="Percent 4 10 2 2 2 2" xfId="48773" xr:uid="{2FEE2626-9FFA-4A2E-B56A-05C6FC1BC7A7}"/>
    <cellStyle name="Percent 4 10 2 2 3" xfId="43976" xr:uid="{D31E9C15-1A2A-42B8-8B5B-DBDF2109DBE2}"/>
    <cellStyle name="Percent 4 10 2 3" xfId="5965" xr:uid="{B09E5582-68B1-4FE7-967F-3048E927F6D2}"/>
    <cellStyle name="Percent 4 10 2 3 2" xfId="10265" xr:uid="{6F039422-CFC5-4558-A0E6-7D6C704588FD}"/>
    <cellStyle name="Percent 4 10 2 3 2 2" xfId="50148" xr:uid="{1E1D343A-29F2-4108-9282-8C462357BDEB}"/>
    <cellStyle name="Percent 4 10 2 3 3" xfId="45859" xr:uid="{F5254467-F73D-42ED-88A2-9D6997B048C9}"/>
    <cellStyle name="Percent 4 10 2 4" xfId="7555" xr:uid="{09C933A2-5209-458D-B4D6-450128FE81A5}"/>
    <cellStyle name="Percent 4 10 2 4 2" xfId="47438" xr:uid="{9FC72423-2D99-4BD9-B165-F80F74EFBDC1}"/>
    <cellStyle name="Percent 4 10 2 5" xfId="11939" xr:uid="{3DC98DFF-365E-4284-B99E-4D2E6D640329}"/>
    <cellStyle name="Percent 4 10 2 5 2" xfId="51820" xr:uid="{CB71E1FE-89C0-4B6F-97A0-B3A301C8A51D}"/>
    <cellStyle name="Percent 4 10 2 6" xfId="42087" xr:uid="{74CA3649-9E9D-40D6-B278-1642CDC250D8}"/>
    <cellStyle name="Percent 4 10 3" xfId="3458" xr:uid="{0FCA9AC3-6A70-4992-A640-D7165E848E61}"/>
    <cellStyle name="Percent 4 10 3 2" xfId="8465" xr:uid="{D123D58A-CD16-4BBB-88FB-D11059AFB843}"/>
    <cellStyle name="Percent 4 10 3 2 2" xfId="48348" xr:uid="{C9CC31DB-97A5-47EB-B5BC-38D4545AD817}"/>
    <cellStyle name="Percent 4 10 3 3" xfId="43362" xr:uid="{F880F22E-C07A-4852-872F-375B4384B30B}"/>
    <cellStyle name="Percent 4 10 4" xfId="5366" xr:uid="{BB1C2028-88D3-4234-93C6-2EF3A2C852B9}"/>
    <cellStyle name="Percent 4 10 4 2" xfId="9840" xr:uid="{2A9889B1-E611-4DF9-B43B-4D3A34ABC3A5}"/>
    <cellStyle name="Percent 4 10 4 2 2" xfId="49723" xr:uid="{E2821AA4-9C89-454C-9E5D-763052D5774B}"/>
    <cellStyle name="Percent 4 10 4 3" xfId="45260" xr:uid="{50CBEF00-5F51-481C-941A-D3B1B8406C26}"/>
    <cellStyle name="Percent 4 10 5" xfId="7130" xr:uid="{1F429B97-FEFB-46B6-938D-2CE0C0934730}"/>
    <cellStyle name="Percent 4 10 5 2" xfId="47013" xr:uid="{353E2876-AD1E-415F-B920-1167DA52EA50}"/>
    <cellStyle name="Percent 4 10 6" xfId="11340" xr:uid="{3CFFABE0-7B80-408C-B032-401FCC8AA6A7}"/>
    <cellStyle name="Percent 4 10 6 2" xfId="51221" xr:uid="{8CCF99E2-8CBE-457A-9AAC-984F92E3D284}"/>
    <cellStyle name="Percent 4 10 7" xfId="13015" xr:uid="{42E4C186-1455-4CAE-9868-B60D189C7753}"/>
    <cellStyle name="Percent 4 10 7 2" xfId="52889" xr:uid="{F42C1463-0058-4792-9C46-257D73EBED62}"/>
    <cellStyle name="Percent 4 10 8" xfId="41473" xr:uid="{4AEE17EE-919A-43C1-B4D7-3F97166C4EDF}"/>
    <cellStyle name="Percent 4 10 9" xfId="1571" xr:uid="{E95B5945-CEFB-4E98-92B3-BC8E2B0F54B8}"/>
    <cellStyle name="Percent 4 11" xfId="1409" xr:uid="{E6325510-A48B-430C-8E73-403611EE96B7}"/>
    <cellStyle name="Percent 4 11 2" xfId="3294" xr:uid="{C0A29D8D-2FEF-4734-88B2-F42743D5B6A1}"/>
    <cellStyle name="Percent 4 11 2 2" xfId="8362" xr:uid="{4715C6F0-6901-4AD3-9205-8FDCCDE4A0E3}"/>
    <cellStyle name="Percent 4 11 2 2 2" xfId="48245" xr:uid="{A0D37BBC-E253-4D3C-A2A8-1807EDE2E46B}"/>
    <cellStyle name="Percent 4 11 2 3" xfId="43198" xr:uid="{0AE5FD46-C7B0-41D4-A8A1-F2FD8634C66C}"/>
    <cellStyle name="Percent 4 11 3" xfId="5202" xr:uid="{D6C09C0C-75FE-4FFA-AA4E-B5D9277DB8C1}"/>
    <cellStyle name="Percent 4 11 3 2" xfId="9737" xr:uid="{9217781F-499B-4515-BC79-3201D12092E1}"/>
    <cellStyle name="Percent 4 11 3 2 2" xfId="49620" xr:uid="{177FE619-03C4-4BDC-BCCD-EA0425A4FA5F}"/>
    <cellStyle name="Percent 4 11 3 3" xfId="45096" xr:uid="{A15E2659-F270-4907-9533-66A9E847FCA4}"/>
    <cellStyle name="Percent 4 11 4" xfId="7027" xr:uid="{DB995DC9-C606-4F15-B061-DEB0D03CF9A3}"/>
    <cellStyle name="Percent 4 11 4 2" xfId="46910" xr:uid="{9105F3C0-E13B-48F3-8147-D3BB0B1E7DF9}"/>
    <cellStyle name="Percent 4 11 5" xfId="11176" xr:uid="{25EF2AE5-6162-4532-925A-89031F5AB7F8}"/>
    <cellStyle name="Percent 4 11 5 2" xfId="51057" xr:uid="{30288107-230F-45BC-8A15-AB15B1E9696B}"/>
    <cellStyle name="Percent 4 11 6" xfId="41309" xr:uid="{E9A5618A-B99B-45B5-91E4-2F3099EB197A}"/>
    <cellStyle name="Percent 4 12" xfId="1982" xr:uid="{5185CFE8-103D-4A0D-8455-284DCFF32E86}"/>
    <cellStyle name="Percent 4 12 2" xfId="3908" xr:uid="{2EA105F9-253F-45FB-8E40-2BB45BC7321E}"/>
    <cellStyle name="Percent 4 12 2 2" xfId="8787" xr:uid="{EA166935-9CB1-4F33-9680-6A7C98A02A02}"/>
    <cellStyle name="Percent 4 12 2 2 2" xfId="48670" xr:uid="{AB79982F-5331-4A38-9843-DF1D225149B6}"/>
    <cellStyle name="Percent 4 12 2 3" xfId="43812" xr:uid="{904F03A1-4613-4CC5-B0A9-FFFDDE7EF3C8}"/>
    <cellStyle name="Percent 4 12 3" xfId="5801" xr:uid="{159E42B5-3ADF-4720-8375-2E0E9C934A0B}"/>
    <cellStyle name="Percent 4 12 3 2" xfId="10162" xr:uid="{506B6F3A-C423-49A1-8886-831EEFD0EDB3}"/>
    <cellStyle name="Percent 4 12 3 2 2" xfId="50045" xr:uid="{47E085ED-86FF-4FC6-86DA-0122F98F6F56}"/>
    <cellStyle name="Percent 4 12 3 3" xfId="45695" xr:uid="{5463C0C2-7EDF-4F38-BDA0-B6CF07783D83}"/>
    <cellStyle name="Percent 4 12 4" xfId="7452" xr:uid="{7BA4D7C0-8CAF-4ADF-905A-859D24AA4A65}"/>
    <cellStyle name="Percent 4 12 4 2" xfId="47335" xr:uid="{51E15A33-30B3-4851-AC88-AC8CF8C20930}"/>
    <cellStyle name="Percent 4 12 5" xfId="11775" xr:uid="{E6697B1A-9D8F-4074-A3DE-95B31CF072C8}"/>
    <cellStyle name="Percent 4 12 5 2" xfId="51656" xr:uid="{5F370AC3-22B8-4E6B-BB30-77ED155285BB}"/>
    <cellStyle name="Percent 4 12 6" xfId="41923" xr:uid="{C19A365A-6398-49DE-8D79-301C70CE14F4}"/>
    <cellStyle name="Percent 4 13" xfId="2552" xr:uid="{E95D08E1-C678-4D4B-9325-AC4AB8D2E8EC}"/>
    <cellStyle name="Percent 4 13 2" xfId="4469" xr:uid="{4A549DFE-EACC-461C-9B1D-DC78B7730E1A}"/>
    <cellStyle name="Percent 4 13 2 2" xfId="9192" xr:uid="{CD15191B-74D7-44AB-B8F7-75AA8DA69681}"/>
    <cellStyle name="Percent 4 13 2 2 2" xfId="49075" xr:uid="{FBFD8409-15C0-458D-B802-38B270E5DA6A}"/>
    <cellStyle name="Percent 4 13 2 3" xfId="44373" xr:uid="{463ABCEC-00F1-4283-9DE7-4640597212AA}"/>
    <cellStyle name="Percent 4 13 3" xfId="6364" xr:uid="{B010A932-B6C5-4FF4-A4EE-E700C29C0743}"/>
    <cellStyle name="Percent 4 13 3 2" xfId="10569" xr:uid="{2903A6F0-A65D-458B-95AC-AD0531724F52}"/>
    <cellStyle name="Percent 4 13 3 2 2" xfId="50452" xr:uid="{A71919A8-2284-4F06-8405-B2030A89B407}"/>
    <cellStyle name="Percent 4 13 3 3" xfId="46258" xr:uid="{6D206281-2C55-4E1B-B20E-139CC29DA014}"/>
    <cellStyle name="Percent 4 13 4" xfId="7857" xr:uid="{515B4AF8-2108-4155-960A-0E0FE72539EB}"/>
    <cellStyle name="Percent 4 13 4 2" xfId="47740" xr:uid="{9C036697-B6A0-40F4-BDED-774C9D04ACEB}"/>
    <cellStyle name="Percent 4 13 5" xfId="12336" xr:uid="{2B225D14-C93D-4DAA-BF2D-BCEE1543DCBE}"/>
    <cellStyle name="Percent 4 13 5 2" xfId="52217" xr:uid="{AC2867F8-3184-4A88-9BF6-8CEF76C5CD50}"/>
    <cellStyle name="Percent 4 13 6" xfId="42484" xr:uid="{06FB1B73-7FB0-443F-B23F-D0361410378C}"/>
    <cellStyle name="Percent 4 14" xfId="2875" xr:uid="{C5F0EA6C-78C5-496B-9F97-5FA8495FEFE6}"/>
    <cellStyle name="Percent 4 14 2" xfId="8061" xr:uid="{92E999F1-0F6C-45C7-AD94-3A866B94D223}"/>
    <cellStyle name="Percent 4 14 2 2" xfId="47944" xr:uid="{1E8620F6-D798-413C-92A7-AB7343EE92F2}"/>
    <cellStyle name="Percent 4 14 3" xfId="42782" xr:uid="{44523DBD-2FB9-4B8B-BE38-B3201E6F72CB}"/>
    <cellStyle name="Percent 4 15" xfId="2843" xr:uid="{A053DBC7-F55E-40D3-AC40-4D1E27E6D754}"/>
    <cellStyle name="Percent 4 16" xfId="4815" xr:uid="{F37FA906-4A2E-4C6E-A959-295C9336E756}"/>
    <cellStyle name="Percent 4 16 2" xfId="9435" xr:uid="{8CD1964D-8510-4447-B895-9606272DD103}"/>
    <cellStyle name="Percent 4 16 2 2" xfId="49318" xr:uid="{4849CE32-A057-466A-9D0B-D49360987408}"/>
    <cellStyle name="Percent 4 16 3" xfId="44710" xr:uid="{718C4D6F-D7B3-4AA1-8067-EE24266A78AE}"/>
    <cellStyle name="Percent 4 17" xfId="6720" xr:uid="{50A5C052-19B1-4927-B02F-1875A3DD14C1}"/>
    <cellStyle name="Percent 4 17 2" xfId="46604" xr:uid="{B29ADBC5-0F54-4261-BB32-AE58578891FC}"/>
    <cellStyle name="Percent 4 18" xfId="10790" xr:uid="{E3DD1AD0-3A4B-4388-BD7F-DB9018C28EDC}"/>
    <cellStyle name="Percent 4 18 2" xfId="50672" xr:uid="{3632320F-6290-4CFC-A3BA-4EF3BC33CAF1}"/>
    <cellStyle name="Percent 4 19" xfId="12849" xr:uid="{80EADA62-C1E7-43F6-86A1-2C02F5775B82}"/>
    <cellStyle name="Percent 4 19 2" xfId="52725" xr:uid="{A534DD38-F56F-40AB-B448-718AB9F7EAB2}"/>
    <cellStyle name="Percent 4 2" xfId="183" xr:uid="{142DA0CA-624B-4DC4-95B8-A412AA4D72DB}"/>
    <cellStyle name="Percent 4 2 10" xfId="12928" xr:uid="{88D32E88-F686-4FAA-9D6D-D2A777A67BD6}"/>
    <cellStyle name="Percent 4 2 10 2" xfId="52803" xr:uid="{331AB267-DE9E-42D2-A6A8-E191AA026CE8}"/>
    <cellStyle name="Percent 4 2 11" xfId="742" xr:uid="{74913D96-CFC5-43B7-A261-192EAF2A0CE8}"/>
    <cellStyle name="Percent 4 2 12" xfId="38445" xr:uid="{2FC3775B-BCC7-45BB-8B3E-8A4DC0D3A6F9}"/>
    <cellStyle name="Percent 4 2 13" xfId="1110" xr:uid="{14223EDC-A588-4EF1-8616-1E0BAB12289B}"/>
    <cellStyle name="Percent 4 2 14" xfId="40972" xr:uid="{9A18DB6A-B74B-4F59-B066-EA455EC3FCA8}"/>
    <cellStyle name="Percent 4 2 15" xfId="796" xr:uid="{F5CF4188-A78E-463A-9A5C-15CCBCA588E8}"/>
    <cellStyle name="Percent 4 2 2" xfId="357" xr:uid="{EBBDF284-8543-4532-BA79-E40FA89786A0}"/>
    <cellStyle name="Percent 4 2 2 10" xfId="1620" xr:uid="{CC62C65C-49F5-410A-9628-BC59DACAB182}"/>
    <cellStyle name="Percent 4 2 2 2" xfId="2224" xr:uid="{5A7A534E-160E-472C-9404-CC445BF70D1C}"/>
    <cellStyle name="Percent 4 2 2 2 2" xfId="4150" xr:uid="{AF9B6157-CDA7-40B3-A31E-8C4D14395994}"/>
    <cellStyle name="Percent 4 2 2 2 2 2" xfId="8933" xr:uid="{51507A5C-03D5-4B42-84FB-6A239EED6A0A}"/>
    <cellStyle name="Percent 4 2 2 2 2 2 2" xfId="48816" xr:uid="{C366BAC3-F1D4-4393-AB2C-98948D10D97A}"/>
    <cellStyle name="Percent 4 2 2 2 2 3" xfId="44054" xr:uid="{178674F0-585F-4E96-8702-472FA4426D1D}"/>
    <cellStyle name="Percent 4 2 2 2 3" xfId="6043" xr:uid="{FD37FF2B-D5EB-4BE1-9E25-88AF5DBF2A56}"/>
    <cellStyle name="Percent 4 2 2 2 3 2" xfId="10308" xr:uid="{F663C9B4-FAC9-4751-A556-87C01D311EE6}"/>
    <cellStyle name="Percent 4 2 2 2 3 2 2" xfId="50191" xr:uid="{8F74597B-B72B-4FE6-9A4F-3E91783C428F}"/>
    <cellStyle name="Percent 4 2 2 2 3 3" xfId="45937" xr:uid="{A27BF216-E8C5-4FCD-965F-FD22DBAEA14E}"/>
    <cellStyle name="Percent 4 2 2 2 4" xfId="7598" xr:uid="{DAD0C60F-798C-463C-9E77-537BB27FA970}"/>
    <cellStyle name="Percent 4 2 2 2 4 2" xfId="47481" xr:uid="{41219931-70F1-42A9-B7B4-E6B37C0CFEED}"/>
    <cellStyle name="Percent 4 2 2 2 5" xfId="12017" xr:uid="{F1E28265-162C-4A29-8F27-4DCD2DF9E1CB}"/>
    <cellStyle name="Percent 4 2 2 2 5 2" xfId="51898" xr:uid="{A9139488-04C2-486D-B1ED-478613C7DC2A}"/>
    <cellStyle name="Percent 4 2 2 2 6" xfId="42165" xr:uid="{E1CC7EFE-8AA8-4C44-854A-CB5D5D4F914C}"/>
    <cellStyle name="Percent 4 2 2 3" xfId="3536" xr:uid="{4F9DEA16-329C-4731-AF21-8F27B8E87C64}"/>
    <cellStyle name="Percent 4 2 2 3 2" xfId="8508" xr:uid="{87FFD8A8-9EC3-4C1C-AAB0-4193C3CE7394}"/>
    <cellStyle name="Percent 4 2 2 3 2 2" xfId="48391" xr:uid="{FFC0C3A9-1A85-49F9-AF4D-4ABD85077A45}"/>
    <cellStyle name="Percent 4 2 2 3 3" xfId="43440" xr:uid="{AF8D4DC5-4C2A-4A3E-896B-B0EF40B164B6}"/>
    <cellStyle name="Percent 4 2 2 4" xfId="5444" xr:uid="{52712DEE-4B05-4FA6-8F50-1B121FC53C1C}"/>
    <cellStyle name="Percent 4 2 2 4 2" xfId="9883" xr:uid="{B6D30117-A6FF-454E-A9E9-12EBE8F948B8}"/>
    <cellStyle name="Percent 4 2 2 4 2 2" xfId="49766" xr:uid="{5443A955-9A07-49F9-B7FD-9EC47234C03E}"/>
    <cellStyle name="Percent 4 2 2 4 3" xfId="45338" xr:uid="{3DFC4B50-5FF5-49C3-B5C8-5F95EBC174E9}"/>
    <cellStyle name="Percent 4 2 2 5" xfId="7173" xr:uid="{AC6C3C3A-3B62-44A7-9845-BD4C515CC3C2}"/>
    <cellStyle name="Percent 4 2 2 5 2" xfId="47056" xr:uid="{4B03D915-13D7-4A21-8B85-CBC49E7564F0}"/>
    <cellStyle name="Percent 4 2 2 6" xfId="11418" xr:uid="{D90D5884-7420-4AA0-995F-096EE675D0A3}"/>
    <cellStyle name="Percent 4 2 2 6 2" xfId="51299" xr:uid="{DAA76E68-D7F3-4D5E-B0C1-5B9845125A50}"/>
    <cellStyle name="Percent 4 2 2 7" xfId="13093" xr:uid="{300EC082-BE1F-44B6-BC37-68433B865E3C}"/>
    <cellStyle name="Percent 4 2 2 7 2" xfId="52967" xr:uid="{E370DAA3-1C33-4F65-94D8-B0EAA88C87F8}"/>
    <cellStyle name="Percent 4 2 2 8" xfId="39029" xr:uid="{BF3E9041-B88B-4B08-831E-F966ED2ED09D}"/>
    <cellStyle name="Percent 4 2 2 9" xfId="41551" xr:uid="{CE682DCE-304C-4120-9D03-10D7F452F284}"/>
    <cellStyle name="Percent 4 2 3" xfId="1496" xr:uid="{E54247A4-3311-4870-A5B4-DA0720D154D9}"/>
    <cellStyle name="Percent 4 2 3 2" xfId="3372" xr:uid="{F4CCFEEC-BEF2-4E99-A325-84EDFD60EA7F}"/>
    <cellStyle name="Percent 4 2 3 2 2" xfId="8405" xr:uid="{7298C295-3490-4BEE-8DFC-58BE3FAE42C1}"/>
    <cellStyle name="Percent 4 2 3 2 2 2" xfId="48288" xr:uid="{AE2D9DE4-F961-462F-AB18-0F47DAAC0F46}"/>
    <cellStyle name="Percent 4 2 3 2 3" xfId="43276" xr:uid="{D831FFFE-8AB2-4D83-8BAC-76638C447D5E}"/>
    <cellStyle name="Percent 4 2 3 3" xfId="5280" xr:uid="{FC1191D5-79FE-4120-97D2-0361CCE57F1C}"/>
    <cellStyle name="Percent 4 2 3 3 2" xfId="9780" xr:uid="{0EB45BDF-9F2F-45ED-B197-0F742A57AE2E}"/>
    <cellStyle name="Percent 4 2 3 3 2 2" xfId="49663" xr:uid="{16534B86-8506-4278-9EDF-33CA3B8094FF}"/>
    <cellStyle name="Percent 4 2 3 3 3" xfId="45174" xr:uid="{C86A6E12-13B4-425E-917D-31F9F35D9EA3}"/>
    <cellStyle name="Percent 4 2 3 4" xfId="7070" xr:uid="{337F991B-7D8C-4831-94EB-A9737480842F}"/>
    <cellStyle name="Percent 4 2 3 4 2" xfId="46953" xr:uid="{AF995C69-3320-409E-BAA5-75B1CB8BE0BB}"/>
    <cellStyle name="Percent 4 2 3 5" xfId="11254" xr:uid="{CB3ACB89-500B-45DD-8B0E-A07D75DCEF9C}"/>
    <cellStyle name="Percent 4 2 3 5 2" xfId="51135" xr:uid="{8340B804-BEB8-4FBB-9EF8-2EF3A2E50958}"/>
    <cellStyle name="Percent 4 2 3 6" xfId="41387" xr:uid="{C9B64DE0-901D-4DDD-8A1E-FF893071C695}"/>
    <cellStyle name="Percent 4 2 4" xfId="2060" xr:uid="{24740DF2-A00C-4C27-BF77-4F13BC0E5F0F}"/>
    <cellStyle name="Percent 4 2 4 2" xfId="3986" xr:uid="{D28D2773-00B2-4D09-86A5-C52A5982E510}"/>
    <cellStyle name="Percent 4 2 4 2 2" xfId="8830" xr:uid="{276AD693-51C4-4CB6-A1AD-FBDA27C89DAF}"/>
    <cellStyle name="Percent 4 2 4 2 2 2" xfId="48713" xr:uid="{485D91F2-60BD-4E8D-AAD6-FB53384268F4}"/>
    <cellStyle name="Percent 4 2 4 2 3" xfId="43890" xr:uid="{6309313C-91AC-4AAB-BC51-C42D94751625}"/>
    <cellStyle name="Percent 4 2 4 3" xfId="5879" xr:uid="{B58AB406-66FD-459B-8449-23E3FB02277E}"/>
    <cellStyle name="Percent 4 2 4 3 2" xfId="10205" xr:uid="{DADBCA9C-5E0F-4901-B4CE-A03F522AAA4B}"/>
    <cellStyle name="Percent 4 2 4 3 2 2" xfId="50088" xr:uid="{CC9CCB77-5D4A-4D3B-A960-B61BA117CEB5}"/>
    <cellStyle name="Percent 4 2 4 3 3" xfId="45773" xr:uid="{8DF34FB9-12A0-4147-A04B-4AF4B64156D6}"/>
    <cellStyle name="Percent 4 2 4 4" xfId="7495" xr:uid="{15031F8C-BD11-4F49-B304-ED9CAFFCD473}"/>
    <cellStyle name="Percent 4 2 4 4 2" xfId="47378" xr:uid="{377EAB74-2D52-4B80-B86A-0695887D3F0F}"/>
    <cellStyle name="Percent 4 2 4 5" xfId="11853" xr:uid="{B74E48D9-1F7F-4478-A504-C84A968CBA80}"/>
    <cellStyle name="Percent 4 2 4 5 2" xfId="51734" xr:uid="{16285126-DE36-498F-AA16-F7F4D4E4D478}"/>
    <cellStyle name="Percent 4 2 4 6" xfId="42001" xr:uid="{2FAD62D3-256C-4BBF-93F3-D458F181BFF3}"/>
    <cellStyle name="Percent 4 2 5" xfId="2638" xr:uid="{424F88F4-9C42-44A7-9883-CC1CF0CAA2D9}"/>
    <cellStyle name="Percent 4 2 5 2" xfId="4554" xr:uid="{8DCDCE2B-83DE-458F-BC3D-E0A150420C9F}"/>
    <cellStyle name="Percent 4 2 5 2 2" xfId="9246" xr:uid="{42509FB9-ABA6-4091-AFE3-C90323C676CE}"/>
    <cellStyle name="Percent 4 2 5 2 2 2" xfId="49129" xr:uid="{52F349F2-E9F9-4ED3-A7AA-AB027AA03A37}"/>
    <cellStyle name="Percent 4 2 5 2 3" xfId="44458" xr:uid="{9ABB829D-05FA-4D21-8E09-0294C7CF6478}"/>
    <cellStyle name="Percent 4 2 5 3" xfId="6449" xr:uid="{B03D7908-1C6F-44B2-B7E2-4CFB244FD8FD}"/>
    <cellStyle name="Percent 4 2 5 3 2" xfId="10623" xr:uid="{CB8F406B-8330-429F-8EDC-B15354C2B25E}"/>
    <cellStyle name="Percent 4 2 5 3 2 2" xfId="50506" xr:uid="{A891015D-960C-4D08-B706-060CE6B2CCAD}"/>
    <cellStyle name="Percent 4 2 5 3 3" xfId="46343" xr:uid="{C0DCB7C5-69FF-47E8-87D3-8DD73A383F71}"/>
    <cellStyle name="Percent 4 2 5 4" xfId="7911" xr:uid="{DC5065E9-8BD4-465C-B721-E30A8111FB19}"/>
    <cellStyle name="Percent 4 2 5 4 2" xfId="47794" xr:uid="{E54BE18F-AA79-4A62-A2E5-5F146C611215}"/>
    <cellStyle name="Percent 4 2 5 5" xfId="12421" xr:uid="{DCBEE16D-C377-4F31-8B35-05A8D341E0A5}"/>
    <cellStyle name="Percent 4 2 5 5 2" xfId="52302" xr:uid="{DCBB7F34-DCD8-4A16-8084-0BFEF1419DCD}"/>
    <cellStyle name="Percent 4 2 5 6" xfId="42568" xr:uid="{78FCE21D-985D-4A91-8453-1D613F71E031}"/>
    <cellStyle name="Percent 4 2 6" xfId="2955" xr:uid="{85BFE797-CC52-45E6-BB52-94D790093F5A}"/>
    <cellStyle name="Percent 4 2 6 2" xfId="8104" xr:uid="{BC808740-D61B-42F6-B5E9-9D7454FB988A}"/>
    <cellStyle name="Percent 4 2 6 2 2" xfId="47987" xr:uid="{FF7E77B5-C4BA-4504-A6EE-E0F2302DC153}"/>
    <cellStyle name="Percent 4 2 6 3" xfId="42860" xr:uid="{5F658221-43EB-4190-9D55-35CD7E7FC3E7}"/>
    <cellStyle name="Percent 4 2 7" xfId="4893" xr:uid="{5549CD75-617C-423A-85BD-2824E19F0967}"/>
    <cellStyle name="Percent 4 2 7 2" xfId="9478" xr:uid="{20B969F7-D141-4083-807C-384A6315116F}"/>
    <cellStyle name="Percent 4 2 7 2 2" xfId="49361" xr:uid="{ECDAFA26-6B1D-4A61-9373-0B38D7BF5B62}"/>
    <cellStyle name="Percent 4 2 7 3" xfId="44788" xr:uid="{0F4259FB-BECE-4293-8F89-95C26FA40301}"/>
    <cellStyle name="Percent 4 2 8" xfId="6768" xr:uid="{96C56F21-6326-4DCA-B293-43F313D6AFE1}"/>
    <cellStyle name="Percent 4 2 8 2" xfId="46651" xr:uid="{E821FE0B-CD67-403B-8DBE-6B21DE9B1A34}"/>
    <cellStyle name="Percent 4 2 9" xfId="10868" xr:uid="{294A4A93-4F2E-492C-B483-585290664763}"/>
    <cellStyle name="Percent 4 2 9 2" xfId="50750" xr:uid="{8B023EF7-BC93-443B-BF08-660AB4D446B0}"/>
    <cellStyle name="Percent 4 20" xfId="38787" xr:uid="{383C0CE2-8450-4A75-914B-8DEC63CFCCFB}"/>
    <cellStyle name="Percent 4 21" xfId="1026" xr:uid="{53B12529-4CAD-4328-BA0F-3A05C9C3A67C}"/>
    <cellStyle name="Percent 4 22" xfId="40467" xr:uid="{0B1FB56E-7B69-4B7E-AAB2-A9AB89AFFABC}"/>
    <cellStyle name="Percent 4 23" xfId="40809" xr:uid="{DC270A96-2A0A-4EC9-AAA2-6D065530D334}"/>
    <cellStyle name="Percent 4 24" xfId="40894" xr:uid="{20981B39-6B42-4C7B-B54C-153942E77595}"/>
    <cellStyle name="Percent 4 25" xfId="688" xr:uid="{A30F53BD-6CB6-47B8-AEB4-7B2D201D474C}"/>
    <cellStyle name="Percent 4 3" xfId="227" xr:uid="{54BFF621-D96D-4053-A09A-9375E853C3BC}"/>
    <cellStyle name="Percent 4 3 10" xfId="12966" xr:uid="{84FA0862-2EAE-43E0-89F0-A9515FF8BD9D}"/>
    <cellStyle name="Percent 4 3 10 2" xfId="52840" xr:uid="{0EEB3E6B-E7C2-4838-A290-4F3BB022D529}"/>
    <cellStyle name="Percent 4 3 11" xfId="39021" xr:uid="{1E907F66-D52E-4E49-A0BF-A4ADC3DC5776}"/>
    <cellStyle name="Percent 4 3 12" xfId="41008" xr:uid="{63ACF69C-27C1-46DC-BC1B-EE1CF5F3FC4C}"/>
    <cellStyle name="Percent 4 3 13" xfId="1145" xr:uid="{142DF7DC-5884-4FBE-B62E-9735118DDABF}"/>
    <cellStyle name="Percent 4 3 2" xfId="394" xr:uid="{DAD0DB52-5515-4145-85B3-CAC994F21FB6}"/>
    <cellStyle name="Percent 4 3 2 2" xfId="2261" xr:uid="{765D93DD-9794-4D7B-8A6B-1F34F6FA0539}"/>
    <cellStyle name="Percent 4 3 2 2 2" xfId="4187" xr:uid="{28388CBF-6020-42E9-83F6-2BF5F6E3227D}"/>
    <cellStyle name="Percent 4 3 2 2 2 2" xfId="8962" xr:uid="{BE01E67F-D8F7-4F82-B4CE-DB649A98C88E}"/>
    <cellStyle name="Percent 4 3 2 2 2 2 2" xfId="48845" xr:uid="{D7337ACA-48C7-48DE-BD77-FAD770921027}"/>
    <cellStyle name="Percent 4 3 2 2 2 3" xfId="44091" xr:uid="{843BA5FD-A4FE-4D30-AA24-25DFBAF7395F}"/>
    <cellStyle name="Percent 4 3 2 2 3" xfId="6080" xr:uid="{03D276AE-5234-4EC9-A802-B0550462A0D2}"/>
    <cellStyle name="Percent 4 3 2 2 3 2" xfId="10337" xr:uid="{74CAB533-2BFF-4D42-ADE2-E34924F6161B}"/>
    <cellStyle name="Percent 4 3 2 2 3 2 2" xfId="50220" xr:uid="{6A29763B-8F86-482F-B7EF-52BD025FDBFA}"/>
    <cellStyle name="Percent 4 3 2 2 3 3" xfId="45974" xr:uid="{8482ABD1-F693-47A5-AE67-F4661548024B}"/>
    <cellStyle name="Percent 4 3 2 2 4" xfId="7627" xr:uid="{CFBA88C3-79D9-4344-AEC5-2424DE80ED1A}"/>
    <cellStyle name="Percent 4 3 2 2 4 2" xfId="47510" xr:uid="{0B471238-3BA7-4DA4-882F-50111C793A3F}"/>
    <cellStyle name="Percent 4 3 2 2 5" xfId="12054" xr:uid="{9F53EBAD-F962-447E-845E-F1AA2845F9A6}"/>
    <cellStyle name="Percent 4 3 2 2 5 2" xfId="51935" xr:uid="{A1C9B455-ABED-40D5-9018-7E2D8B511CC4}"/>
    <cellStyle name="Percent 4 3 2 2 6" xfId="42202" xr:uid="{96E54575-36C0-42C7-AE8C-74603EC46399}"/>
    <cellStyle name="Percent 4 3 2 3" xfId="3573" xr:uid="{BE16A43C-A24E-45EA-BC11-25D7D028B758}"/>
    <cellStyle name="Percent 4 3 2 3 2" xfId="8537" xr:uid="{F90F6FF4-96D8-47E3-9D0A-5ABE94C1BC7D}"/>
    <cellStyle name="Percent 4 3 2 3 2 2" xfId="48420" xr:uid="{42C2F5C4-796E-494B-B5F0-3571586EA6C3}"/>
    <cellStyle name="Percent 4 3 2 3 3" xfId="43477" xr:uid="{34FC29EB-0E6D-493A-B0C9-1859571BB51F}"/>
    <cellStyle name="Percent 4 3 2 4" xfId="5481" xr:uid="{9FABF101-E683-43A6-9542-3763D4864231}"/>
    <cellStyle name="Percent 4 3 2 4 2" xfId="9912" xr:uid="{B41D2D81-6FE3-4941-A97B-ABE952088E68}"/>
    <cellStyle name="Percent 4 3 2 4 2 2" xfId="49795" xr:uid="{1936D294-76FE-43FC-9D31-C7B61DCEC5F8}"/>
    <cellStyle name="Percent 4 3 2 4 3" xfId="45375" xr:uid="{3D1B475A-75F3-44B9-B05B-27E3F5511E8A}"/>
    <cellStyle name="Percent 4 3 2 5" xfId="7202" xr:uid="{EB736CAA-262C-4BC2-8860-BBB560B78010}"/>
    <cellStyle name="Percent 4 3 2 5 2" xfId="47085" xr:uid="{FBCA008D-8988-405A-988E-E400F9FECD4E}"/>
    <cellStyle name="Percent 4 3 2 6" xfId="11455" xr:uid="{96D56C6A-5AAC-4A9A-9497-6958AB8524FA}"/>
    <cellStyle name="Percent 4 3 2 6 2" xfId="51336" xr:uid="{7E1CA5F2-640A-4504-8222-F2074E26AA27}"/>
    <cellStyle name="Percent 4 3 2 7" xfId="13130" xr:uid="{DAA80ACB-8E49-495B-A149-FAD08CCA62D6}"/>
    <cellStyle name="Percent 4 3 2 7 2" xfId="53004" xr:uid="{525A5B43-057E-4156-88E1-AA16FBA4B660}"/>
    <cellStyle name="Percent 4 3 2 8" xfId="41588" xr:uid="{35F0FD98-1016-465A-A0CD-4D79463EB81D}"/>
    <cellStyle name="Percent 4 3 2 9" xfId="1650" xr:uid="{D8B43EC1-A7C2-4AE0-AB40-AA63C7495D8D}"/>
    <cellStyle name="Percent 4 3 3" xfId="1534" xr:uid="{0E17E6D6-98D0-42AA-9299-A0F06B44F97F}"/>
    <cellStyle name="Percent 4 3 3 2" xfId="3409" xr:uid="{2A4168FB-FA1B-4AD1-B07A-0BA296F70108}"/>
    <cellStyle name="Percent 4 3 3 2 2" xfId="8434" xr:uid="{2CC7B99A-F308-44D1-970E-EA9FEA6D7511}"/>
    <cellStyle name="Percent 4 3 3 2 2 2" xfId="48317" xr:uid="{B2BC5A86-300B-4E22-BA95-A72682E12ED8}"/>
    <cellStyle name="Percent 4 3 3 2 3" xfId="43313" xr:uid="{A9243995-D45F-4472-BD6C-41A426877FE8}"/>
    <cellStyle name="Percent 4 3 3 3" xfId="5317" xr:uid="{9AAB8455-5897-458B-8B0C-A8B59BB19F57}"/>
    <cellStyle name="Percent 4 3 3 3 2" xfId="9809" xr:uid="{799AB63D-AB9C-42C0-B1A9-F9D5DB4F0810}"/>
    <cellStyle name="Percent 4 3 3 3 2 2" xfId="49692" xr:uid="{C13CA9CE-0B8C-47A5-BED3-749E80D1B6E4}"/>
    <cellStyle name="Percent 4 3 3 3 3" xfId="45211" xr:uid="{8793E097-2FDC-4781-9EAD-1193EE881741}"/>
    <cellStyle name="Percent 4 3 3 4" xfId="7099" xr:uid="{F0D3F40C-D4C9-4B5D-B3CF-C3368BF06317}"/>
    <cellStyle name="Percent 4 3 3 4 2" xfId="46982" xr:uid="{80FC3909-0AA6-47ED-B7AE-CD38521991DE}"/>
    <cellStyle name="Percent 4 3 3 5" xfId="11291" xr:uid="{7D4E0E64-C3C1-45A4-A92A-75CC5E74F339}"/>
    <cellStyle name="Percent 4 3 3 5 2" xfId="51172" xr:uid="{9E559F97-5065-4559-ADE3-22DEEB9AFCA2}"/>
    <cellStyle name="Percent 4 3 3 6" xfId="41424" xr:uid="{94B03C52-287F-4563-94AF-68FF57E098BD}"/>
    <cellStyle name="Percent 4 3 4" xfId="2097" xr:uid="{1484ED07-E280-44F2-BE41-DFFDE8BDFC2E}"/>
    <cellStyle name="Percent 4 3 4 2" xfId="4023" xr:uid="{27933CED-7903-47F4-A223-378620D1FEE2}"/>
    <cellStyle name="Percent 4 3 4 2 2" xfId="8859" xr:uid="{00595560-1BA4-44BD-A774-D308FF77C09B}"/>
    <cellStyle name="Percent 4 3 4 2 2 2" xfId="48742" xr:uid="{D2C631A4-383A-4CD4-B290-88C4B4BF10A7}"/>
    <cellStyle name="Percent 4 3 4 2 3" xfId="43927" xr:uid="{75E34B7C-7814-43DB-B46B-96A2C06782D9}"/>
    <cellStyle name="Percent 4 3 4 3" xfId="5916" xr:uid="{E75EC5AC-4906-4553-890E-43E3FA3513A7}"/>
    <cellStyle name="Percent 4 3 4 3 2" xfId="10234" xr:uid="{7E238727-BF89-47DC-BEF3-540E35CC59F8}"/>
    <cellStyle name="Percent 4 3 4 3 2 2" xfId="50117" xr:uid="{C7F2497F-7010-48F4-9EA1-25805799454A}"/>
    <cellStyle name="Percent 4 3 4 3 3" xfId="45810" xr:uid="{3B6988F6-27FC-499B-BFE4-7D487EB15C98}"/>
    <cellStyle name="Percent 4 3 4 4" xfId="7524" xr:uid="{E9A5CD46-932A-4BCA-8172-32578590277E}"/>
    <cellStyle name="Percent 4 3 4 4 2" xfId="47407" xr:uid="{744DE486-8768-47F8-8CB0-0541D221B893}"/>
    <cellStyle name="Percent 4 3 4 5" xfId="11890" xr:uid="{EEE7E5A3-D55C-4385-AC8B-04AF422A1AEF}"/>
    <cellStyle name="Percent 4 3 4 5 2" xfId="51771" xr:uid="{0CE595C3-58BA-4AD4-A28D-75EBDF09833F}"/>
    <cellStyle name="Percent 4 3 4 6" xfId="42038" xr:uid="{54EB85D1-C04E-4455-96AC-B9F6B9724858}"/>
    <cellStyle name="Percent 4 3 5" xfId="2593" xr:uid="{183D5BB4-50AF-469E-8102-1712AC4528DA}"/>
    <cellStyle name="Percent 4 3 5 2" xfId="4510" xr:uid="{CE007945-84AD-4CEC-9A42-2786D8BD81B7}"/>
    <cellStyle name="Percent 4 3 5 2 2" xfId="9219" xr:uid="{8FC68522-999A-468E-827B-A03C16DE3D53}"/>
    <cellStyle name="Percent 4 3 5 2 2 2" xfId="49102" xr:uid="{B0100782-FC3C-4893-9AEC-338C4A617382}"/>
    <cellStyle name="Percent 4 3 5 2 3" xfId="44414" xr:uid="{B2E8AC59-4224-4A7C-8CC9-56464E9427F2}"/>
    <cellStyle name="Percent 4 3 5 3" xfId="6405" xr:uid="{4F7E8FF2-B7E7-416F-B387-0839E238E360}"/>
    <cellStyle name="Percent 4 3 5 3 2" xfId="10596" xr:uid="{AB525B35-B2C3-4846-9DB0-94425A7A553F}"/>
    <cellStyle name="Percent 4 3 5 3 2 2" xfId="50479" xr:uid="{82DBCC13-B3DA-4C13-BBA4-2BD94876BBF5}"/>
    <cellStyle name="Percent 4 3 5 3 3" xfId="46299" xr:uid="{F9E70BD1-FE8E-4BE6-B4E5-0C460A25625C}"/>
    <cellStyle name="Percent 4 3 5 4" xfId="7884" xr:uid="{AF110018-5FFF-4053-972A-971D5DBACE9C}"/>
    <cellStyle name="Percent 4 3 5 4 2" xfId="47767" xr:uid="{26F8DBA9-521F-4F6D-A612-4490C88E256F}"/>
    <cellStyle name="Percent 4 3 5 5" xfId="12377" xr:uid="{D9BC8FF1-6D61-4125-A0E6-8606882F2C0A}"/>
    <cellStyle name="Percent 4 3 5 5 2" xfId="52258" xr:uid="{A5A72555-4812-4F4A-BF5E-BAE6B8B45406}"/>
    <cellStyle name="Percent 4 3 5 6" xfId="42524" xr:uid="{0A39CD53-649F-4042-8645-CA92C3735E2B}"/>
    <cellStyle name="Percent 4 3 6" xfId="2993" xr:uid="{50FF520D-27A3-4220-9A00-1E251F5BB190}"/>
    <cellStyle name="Percent 4 3 6 2" xfId="8133" xr:uid="{75E7A3B8-FDE1-48DD-9AB0-4143D3AC2ED8}"/>
    <cellStyle name="Percent 4 3 6 2 2" xfId="48016" xr:uid="{5827D8C1-7917-4C2B-8DCE-CC50B7210BF1}"/>
    <cellStyle name="Percent 4 3 6 3" xfId="42897" xr:uid="{ACAFD0A8-2F33-41F4-8AA2-35C2F1F93BEC}"/>
    <cellStyle name="Percent 4 3 7" xfId="4932" xr:uid="{AD497910-AB5A-4A73-BC0A-68717D1B1F8F}"/>
    <cellStyle name="Percent 4 3 7 2" xfId="9508" xr:uid="{E18B90EC-F348-4939-9118-91B718B231DF}"/>
    <cellStyle name="Percent 4 3 7 2 2" xfId="49391" xr:uid="{8FBDF760-876C-4675-9E8B-AFCB428B7F99}"/>
    <cellStyle name="Percent 4 3 7 3" xfId="44826" xr:uid="{81EB51CA-31DD-4A7A-95D6-7746C05D58A0}"/>
    <cellStyle name="Percent 4 3 8" xfId="6797" xr:uid="{90510546-B708-486B-8129-0E6B2E0AC114}"/>
    <cellStyle name="Percent 4 3 8 2" xfId="46680" xr:uid="{4BB8E0A9-4C0B-4CEB-994E-4A2DC9ECD470}"/>
    <cellStyle name="Percent 4 3 9" xfId="10906" xr:uid="{3E4D2465-3526-4B6D-A0AD-297BEF88D69D}"/>
    <cellStyle name="Percent 4 3 9 2" xfId="50787" xr:uid="{CDC4D593-912A-44D4-A706-A4106838507E}"/>
    <cellStyle name="Percent 4 4" xfId="433" xr:uid="{11C20B5E-44EE-433B-BC1D-1CDF433FC230}"/>
    <cellStyle name="Percent 4 4 10" xfId="41048" xr:uid="{1FE4B658-C1E1-4372-853C-F511513CA14B}"/>
    <cellStyle name="Percent 4 4 11" xfId="1183" xr:uid="{1CFF7F94-C4D2-421A-9DB8-790A1CC95CB0}"/>
    <cellStyle name="Percent 4 4 2" xfId="1684" xr:uid="{8965C428-6767-4CD6-833D-A7CFF89A5B59}"/>
    <cellStyle name="Percent 4 4 2 2" xfId="3612" xr:uid="{6680E3DE-6B09-41F2-BEEC-09111D20E82F}"/>
    <cellStyle name="Percent 4 4 2 2 2" xfId="8571" xr:uid="{BB67D581-3476-4307-8AA2-AD5EECC323F2}"/>
    <cellStyle name="Percent 4 4 2 2 2 2" xfId="48454" xr:uid="{903712D3-557D-4342-B37C-959A51518C9A}"/>
    <cellStyle name="Percent 4 4 2 2 3" xfId="43516" xr:uid="{DF9E743B-F1C5-4950-BF94-46D7DC31168A}"/>
    <cellStyle name="Percent 4 4 2 3" xfId="5520" xr:uid="{932F820A-EC24-468E-9250-1465EE0BD2B1}"/>
    <cellStyle name="Percent 4 4 2 3 2" xfId="9946" xr:uid="{35B64C5C-4B06-4465-A66D-830B5A42E2C5}"/>
    <cellStyle name="Percent 4 4 2 3 2 2" xfId="49829" xr:uid="{404326A9-0298-4399-A37A-FD09C4C1ED2D}"/>
    <cellStyle name="Percent 4 4 2 3 3" xfId="45414" xr:uid="{2B568371-EC17-4785-99E4-B6E603DD0E31}"/>
    <cellStyle name="Percent 4 4 2 4" xfId="7236" xr:uid="{4DB7610B-925E-4E1A-88B2-D8D586B15785}"/>
    <cellStyle name="Percent 4 4 2 4 2" xfId="47119" xr:uid="{CD748069-311F-4B56-9773-FAD08A9042FF}"/>
    <cellStyle name="Percent 4 4 2 5" xfId="11494" xr:uid="{C6B08E15-82F2-4DED-B18A-B66577CDF31C}"/>
    <cellStyle name="Percent 4 4 2 5 2" xfId="51375" xr:uid="{C3AA3D0A-44EE-42B1-8549-C0544A97437A}"/>
    <cellStyle name="Percent 4 4 2 6" xfId="41627" xr:uid="{9B32E302-D265-41D1-9C93-968866E298C2}"/>
    <cellStyle name="Percent 4 4 3" xfId="2300" xr:uid="{A78690BA-63CD-4CB9-9261-DD1C6D2502C6}"/>
    <cellStyle name="Percent 4 4 3 2" xfId="4226" xr:uid="{2B2C02CA-D242-499A-8601-B0A9675C1069}"/>
    <cellStyle name="Percent 4 4 3 2 2" xfId="8996" xr:uid="{58F38683-F945-4E58-8058-0CC5C28A5B0E}"/>
    <cellStyle name="Percent 4 4 3 2 2 2" xfId="48879" xr:uid="{CDC1898A-D891-4978-AED9-CFB07B006964}"/>
    <cellStyle name="Percent 4 4 3 2 3" xfId="44130" xr:uid="{0B61C467-F841-4BC3-94FC-E1882C81F7CF}"/>
    <cellStyle name="Percent 4 4 3 3" xfId="6119" xr:uid="{1A4B8DBD-81C0-48FF-B307-1A8E1B706C13}"/>
    <cellStyle name="Percent 4 4 3 3 2" xfId="10371" xr:uid="{C761D9CE-B865-492D-B037-5AC9024073FC}"/>
    <cellStyle name="Percent 4 4 3 3 2 2" xfId="50254" xr:uid="{438B2DD2-4824-4EC9-B0A6-2E02D3EF01ED}"/>
    <cellStyle name="Percent 4 4 3 3 3" xfId="46013" xr:uid="{7FA99A74-B076-4B9D-AD67-9FFAD5222378}"/>
    <cellStyle name="Percent 4 4 3 4" xfId="7661" xr:uid="{000BC563-2665-4D48-9DF5-812145094B10}"/>
    <cellStyle name="Percent 4 4 3 4 2" xfId="47544" xr:uid="{E2C89CD6-5FCC-4697-892F-66914B9552BD}"/>
    <cellStyle name="Percent 4 4 3 5" xfId="12093" xr:uid="{D49E7F68-42A7-4CB7-B397-7212F6F2C9FB}"/>
    <cellStyle name="Percent 4 4 3 5 2" xfId="51974" xr:uid="{A9A02840-8CEE-4B75-9032-4489C7801172}"/>
    <cellStyle name="Percent 4 4 3 6" xfId="42241" xr:uid="{4257031F-C1E1-40FF-B183-A39F3ADF5F83}"/>
    <cellStyle name="Percent 4 4 4" xfId="2691" xr:uid="{87047F19-7468-4420-BCBF-881E79DB1808}"/>
    <cellStyle name="Percent 4 4 4 2" xfId="4605" xr:uid="{178FC6A8-A3FC-4DFF-B9AB-27EAC609AD89}"/>
    <cellStyle name="Percent 4 4 4 2 2" xfId="9277" xr:uid="{37A5EAC0-050C-4216-ACB1-4FE47BA2E247}"/>
    <cellStyle name="Percent 4 4 4 2 2 2" xfId="49160" xr:uid="{12AFA6BA-BB0C-4AAF-848B-0479FE8684D3}"/>
    <cellStyle name="Percent 4 4 4 2 3" xfId="44509" xr:uid="{7B64A10E-E9D0-454E-9F16-DED71CE6A729}"/>
    <cellStyle name="Percent 4 4 4 3" xfId="6500" xr:uid="{A6CA12C0-20CC-48C6-A942-D40ECB80C6CD}"/>
    <cellStyle name="Percent 4 4 4 3 2" xfId="10654" xr:uid="{B0A871DF-3310-4AFD-A114-69D5455A8AD6}"/>
    <cellStyle name="Percent 4 4 4 3 2 2" xfId="50537" xr:uid="{C2B5DE67-5629-40A7-994F-1CE7B29CA3E9}"/>
    <cellStyle name="Percent 4 4 4 3 3" xfId="46394" xr:uid="{A2505D10-6F5D-4F8D-933D-FA0462B0F9B4}"/>
    <cellStyle name="Percent 4 4 4 4" xfId="7942" xr:uid="{CF051D19-1217-4C57-9AAC-97B8144EA1B0}"/>
    <cellStyle name="Percent 4 4 4 4 2" xfId="47825" xr:uid="{6123E186-9723-4A77-8971-6E4444871EAC}"/>
    <cellStyle name="Percent 4 4 4 5" xfId="12472" xr:uid="{D57EABBE-E358-4682-AD1B-D3AC81AC0479}"/>
    <cellStyle name="Percent 4 4 4 5 2" xfId="52353" xr:uid="{8C047174-A962-42E9-928B-3FFE73982AD2}"/>
    <cellStyle name="Percent 4 4 4 6" xfId="42619" xr:uid="{A96E987F-47E8-4B98-A7E9-3FC889ACE06F}"/>
    <cellStyle name="Percent 4 4 5" xfId="3033" xr:uid="{967C47D1-0C72-4F94-9CC1-ACBB1DD46B08}"/>
    <cellStyle name="Percent 4 4 5 2" xfId="8167" xr:uid="{E47849B2-FB50-4FD1-B44E-A27E200F88BA}"/>
    <cellStyle name="Percent 4 4 5 2 2" xfId="48050" xr:uid="{8AB607DD-3B62-4FCA-B2DB-FEBA7AFA11BD}"/>
    <cellStyle name="Percent 4 4 5 3" xfId="42937" xr:uid="{EF0BA040-EE8F-47DC-86A8-1F88B115B53F}"/>
    <cellStyle name="Percent 4 4 6" xfId="4971" xr:uid="{F9AC9F39-A8DB-4E26-9A7C-D4802E42AB6E}"/>
    <cellStyle name="Percent 4 4 6 2" xfId="9542" xr:uid="{0F70D120-0C5C-4261-86DB-959B22C95DC3}"/>
    <cellStyle name="Percent 4 4 6 2 2" xfId="49425" xr:uid="{A93C1D0E-4D1B-482A-B1D3-78E57431E5BD}"/>
    <cellStyle name="Percent 4 4 6 3" xfId="44865" xr:uid="{AF6500F4-CC66-4DB7-8E7B-7FA949C4C4CE}"/>
    <cellStyle name="Percent 4 4 7" xfId="6831" xr:uid="{2AFD9E4C-CF3B-42A0-B447-92F9FAB0C722}"/>
    <cellStyle name="Percent 4 4 7 2" xfId="46714" xr:uid="{7F4D57B4-C354-4781-9865-853DD928E22C}"/>
    <cellStyle name="Percent 4 4 8" xfId="10945" xr:uid="{47267615-F165-4626-8EC2-D5ADBD177A68}"/>
    <cellStyle name="Percent 4 4 8 2" xfId="50826" xr:uid="{CE74754C-2462-4C6D-8493-112C80D48E31}"/>
    <cellStyle name="Percent 4 4 9" xfId="13169" xr:uid="{29B14CFA-62CE-4BCA-90DD-63EEB3BB3444}"/>
    <cellStyle name="Percent 4 4 9 2" xfId="53043" xr:uid="{23B2E910-AB53-469E-BFC6-153D2AB41AA7}"/>
    <cellStyle name="Percent 4 5" xfId="468" xr:uid="{61A21794-08B5-465B-9F79-CBDF7CF7D926}"/>
    <cellStyle name="Percent 4 5 10" xfId="1213" xr:uid="{9A162E52-5D49-4D26-BED0-1FC1D0A52EC3}"/>
    <cellStyle name="Percent 4 5 2" xfId="1714" xr:uid="{2626F5CA-2351-4F3B-96EE-DFCED91FED7A}"/>
    <cellStyle name="Percent 4 5 2 2" xfId="3642" xr:uid="{FA0D63DB-D7EB-493A-A361-F80A440AB75E}"/>
    <cellStyle name="Percent 4 5 2 2 2" xfId="8599" xr:uid="{AE889087-AA44-4726-87ED-77B8E824D38A}"/>
    <cellStyle name="Percent 4 5 2 2 2 2" xfId="48482" xr:uid="{79D0494B-7DEC-4706-B0F1-86389BEEE005}"/>
    <cellStyle name="Percent 4 5 2 2 3" xfId="43546" xr:uid="{17B94EC5-C697-44FC-9006-123EF17E0FC7}"/>
    <cellStyle name="Percent 4 5 2 3" xfId="5550" xr:uid="{0E49346F-5248-4D3A-A3AD-53D3DF95E37D}"/>
    <cellStyle name="Percent 4 5 2 3 2" xfId="9974" xr:uid="{BB0CEBD8-5E87-48FD-8B42-C8C18DE098A8}"/>
    <cellStyle name="Percent 4 5 2 3 2 2" xfId="49857" xr:uid="{B9453CC6-6BC3-4DE3-A344-590F5B01017F}"/>
    <cellStyle name="Percent 4 5 2 3 3" xfId="45444" xr:uid="{440AFEC4-399B-4499-BFE7-A96806BE050A}"/>
    <cellStyle name="Percent 4 5 2 4" xfId="7264" xr:uid="{6C06256E-44DA-4C7A-B8A0-F25710E412CC}"/>
    <cellStyle name="Percent 4 5 2 4 2" xfId="47147" xr:uid="{04602ED8-E657-41CB-BF84-4B940C1F52C1}"/>
    <cellStyle name="Percent 4 5 2 5" xfId="11524" xr:uid="{BFACC607-1891-45D0-9ADB-85E591161C3B}"/>
    <cellStyle name="Percent 4 5 2 5 2" xfId="51405" xr:uid="{BA685AA2-935B-436B-A7D9-E13CF132743E}"/>
    <cellStyle name="Percent 4 5 2 6" xfId="41657" xr:uid="{970EAB3D-8A01-46F2-A171-4DEFF117E98A}"/>
    <cellStyle name="Percent 4 5 3" xfId="2330" xr:uid="{D181AEED-5A7B-44BD-B7BB-2B6A576AE5FE}"/>
    <cellStyle name="Percent 4 5 3 2" xfId="4256" xr:uid="{949586C3-BA52-455D-BC2C-1F20BEC311B2}"/>
    <cellStyle name="Percent 4 5 3 2 2" xfId="9024" xr:uid="{9EA5CA8E-93D4-4229-922A-ADBBC89C3905}"/>
    <cellStyle name="Percent 4 5 3 2 2 2" xfId="48907" xr:uid="{78182ACC-826D-45BF-81DB-A5B04463E054}"/>
    <cellStyle name="Percent 4 5 3 2 3" xfId="44160" xr:uid="{D98A929C-AAE4-440A-8465-AAC3F2FADA37}"/>
    <cellStyle name="Percent 4 5 3 3" xfId="6149" xr:uid="{DB8D0B54-5B52-4B7F-AFC4-5F435CD62DD5}"/>
    <cellStyle name="Percent 4 5 3 3 2" xfId="10399" xr:uid="{92216C30-58D5-40BA-B330-877E9C5D2E28}"/>
    <cellStyle name="Percent 4 5 3 3 2 2" xfId="50282" xr:uid="{280BEBD8-0BEE-43DC-80AC-1865597C0CE5}"/>
    <cellStyle name="Percent 4 5 3 3 3" xfId="46043" xr:uid="{2CFCD726-CDBB-4CEC-838D-F959EE75A988}"/>
    <cellStyle name="Percent 4 5 3 4" xfId="7689" xr:uid="{D99B52CE-3C73-46E5-93C3-7DC74B0E9895}"/>
    <cellStyle name="Percent 4 5 3 4 2" xfId="47572" xr:uid="{B5D6DBCC-1B26-4620-A368-223E6A9EB4A6}"/>
    <cellStyle name="Percent 4 5 3 5" xfId="12123" xr:uid="{5EB79E28-DA85-4849-82DE-8E29F8D5F523}"/>
    <cellStyle name="Percent 4 5 3 5 2" xfId="52004" xr:uid="{9E52CD17-4C39-4AF9-BCA2-3A33E382C7B7}"/>
    <cellStyle name="Percent 4 5 3 6" xfId="42271" xr:uid="{54ED7810-FC2F-44B4-8157-BCA3E13B1C0A}"/>
    <cellStyle name="Percent 4 5 4" xfId="3063" xr:uid="{D94D33DF-7968-483C-86E9-4D229D256477}"/>
    <cellStyle name="Percent 4 5 4 2" xfId="8195" xr:uid="{E0E9F33E-28A6-436E-BB5B-0EDFABEEB4BD}"/>
    <cellStyle name="Percent 4 5 4 2 2" xfId="48078" xr:uid="{0053961A-4BB3-4FC2-9899-2F3C7C23EDEC}"/>
    <cellStyle name="Percent 4 5 4 3" xfId="42967" xr:uid="{7A0F3DEA-7548-439C-BB59-8000E543F702}"/>
    <cellStyle name="Percent 4 5 5" xfId="5001" xr:uid="{40515B4D-3FED-41E8-B77A-DF43F29D50A5}"/>
    <cellStyle name="Percent 4 5 5 2" xfId="9570" xr:uid="{5C8F035E-D833-4161-8E79-0710FA8636A7}"/>
    <cellStyle name="Percent 4 5 5 2 2" xfId="49453" xr:uid="{14710F4E-7CB0-4A3B-B3D0-6B0D77A52729}"/>
    <cellStyle name="Percent 4 5 5 3" xfId="44895" xr:uid="{6C47790F-DFDC-42BC-8083-BB196337320D}"/>
    <cellStyle name="Percent 4 5 6" xfId="6859" xr:uid="{979BCD85-17A9-40F6-B8B8-4C3155F9EA1F}"/>
    <cellStyle name="Percent 4 5 6 2" xfId="46742" xr:uid="{17557C0B-02B9-4AC1-A553-1885B4934D96}"/>
    <cellStyle name="Percent 4 5 7" xfId="10975" xr:uid="{567321B0-CDF8-4469-8112-858F439BFED8}"/>
    <cellStyle name="Percent 4 5 7 2" xfId="50856" xr:uid="{D9B00479-47F0-488D-B14B-F9579AC697BD}"/>
    <cellStyle name="Percent 4 5 8" xfId="13199" xr:uid="{576AEC20-6068-46AF-9C0C-A2257E64915C}"/>
    <cellStyle name="Percent 4 5 8 2" xfId="53073" xr:uid="{D2AD035F-F354-4BCA-B847-5608203BE2DB}"/>
    <cellStyle name="Percent 4 5 9" xfId="41078" xr:uid="{B4A00695-C6B3-48D0-8BCA-CF659C4158C5}"/>
    <cellStyle name="Percent 4 6" xfId="500" xr:uid="{38EFF7C6-259F-44D9-BE8E-AB91767FD529}"/>
    <cellStyle name="Percent 4 6 10" xfId="1243" xr:uid="{D1D6E5C0-4DB9-4B65-9AB3-EC790751FEE1}"/>
    <cellStyle name="Percent 4 6 2" xfId="1744" xr:uid="{2586F8A1-DC94-4EEF-A548-4DA40A7D5A4E}"/>
    <cellStyle name="Percent 4 6 2 2" xfId="3672" xr:uid="{E4B994D7-1A72-444F-AC7D-645221C27C87}"/>
    <cellStyle name="Percent 4 6 2 2 2" xfId="8628" xr:uid="{25423BDD-B6EE-44AA-B3AD-DD9C0FD95090}"/>
    <cellStyle name="Percent 4 6 2 2 2 2" xfId="48511" xr:uid="{23522E08-DAD8-4C8A-A03A-89968417698E}"/>
    <cellStyle name="Percent 4 6 2 2 3" xfId="43576" xr:uid="{975CF275-36E0-4F6A-AF9D-9ADE4EC6DE37}"/>
    <cellStyle name="Percent 4 6 2 3" xfId="5580" xr:uid="{E05CEFB2-2359-4D93-B865-3E594710983C}"/>
    <cellStyle name="Percent 4 6 2 3 2" xfId="10003" xr:uid="{F1243452-AEB9-4B42-ADBE-41EB2283C675}"/>
    <cellStyle name="Percent 4 6 2 3 2 2" xfId="49886" xr:uid="{BF1DEA69-9156-4A86-8186-D6C14937A1E2}"/>
    <cellStyle name="Percent 4 6 2 3 3" xfId="45474" xr:uid="{7DBBF73E-3BDE-466D-B521-8FFE79507A1C}"/>
    <cellStyle name="Percent 4 6 2 4" xfId="7293" xr:uid="{4F59F059-F6E3-4FCA-A3DA-DEB992DA16BF}"/>
    <cellStyle name="Percent 4 6 2 4 2" xfId="47176" xr:uid="{8DF2640B-CAC2-4BCB-ABBA-86BBA31EA635}"/>
    <cellStyle name="Percent 4 6 2 5" xfId="11554" xr:uid="{4A14677F-FFA9-48CD-90A1-7264CF2BFB36}"/>
    <cellStyle name="Percent 4 6 2 5 2" xfId="51435" xr:uid="{6E876B3B-B78B-4FA0-89A9-85F16D3E26A2}"/>
    <cellStyle name="Percent 4 6 2 6" xfId="41687" xr:uid="{FEBB5418-733C-4B76-8808-BC313553B6CF}"/>
    <cellStyle name="Percent 4 6 3" xfId="2360" xr:uid="{30017E68-9282-494F-96C8-55892A1684B4}"/>
    <cellStyle name="Percent 4 6 3 2" xfId="4286" xr:uid="{EED77BC4-BF3D-4995-9236-9FE20F33DA77}"/>
    <cellStyle name="Percent 4 6 3 2 2" xfId="9053" xr:uid="{528A0085-F5F1-428D-A158-1454E173B0F3}"/>
    <cellStyle name="Percent 4 6 3 2 2 2" xfId="48936" xr:uid="{33C91FD4-ED61-45B3-9A8D-26CA16DEBF93}"/>
    <cellStyle name="Percent 4 6 3 2 3" xfId="44190" xr:uid="{9FB4F3AD-FA2D-4525-848B-4C672AC1D006}"/>
    <cellStyle name="Percent 4 6 3 3" xfId="6179" xr:uid="{9BEB3457-A6A8-4BFE-8DB1-744EE87A393C}"/>
    <cellStyle name="Percent 4 6 3 3 2" xfId="10428" xr:uid="{E1094C60-ACDF-41A5-9B99-AB6C6791D510}"/>
    <cellStyle name="Percent 4 6 3 3 2 2" xfId="50311" xr:uid="{2EA4FAF7-00F1-4E0C-9EAC-DB725401021B}"/>
    <cellStyle name="Percent 4 6 3 3 3" xfId="46073" xr:uid="{DC1DBE33-4881-4C13-96B0-1918BE423736}"/>
    <cellStyle name="Percent 4 6 3 4" xfId="7718" xr:uid="{0A2EC50A-22EC-4CC9-B348-C1FFE6DEFD96}"/>
    <cellStyle name="Percent 4 6 3 4 2" xfId="47601" xr:uid="{FB622D1D-A96C-4351-83A5-8F69CB60CD7A}"/>
    <cellStyle name="Percent 4 6 3 5" xfId="12153" xr:uid="{4F1A20E0-A7FD-472E-AE70-25BD57BD9E3D}"/>
    <cellStyle name="Percent 4 6 3 5 2" xfId="52034" xr:uid="{DA83F7D9-401F-4470-ADF9-A2DB821BD0FF}"/>
    <cellStyle name="Percent 4 6 3 6" xfId="42301" xr:uid="{E231F060-4570-4096-90EE-77372B1A06DA}"/>
    <cellStyle name="Percent 4 6 4" xfId="3093" xr:uid="{EC66F93F-57A2-4127-A2B0-9F08CC09A6CE}"/>
    <cellStyle name="Percent 4 6 4 2" xfId="8224" xr:uid="{D066B685-D26D-4F8F-BC0E-457A9CF1CD59}"/>
    <cellStyle name="Percent 4 6 4 2 2" xfId="48107" xr:uid="{04EF75AF-7CD2-4BAF-AA12-AEAF0A0C7993}"/>
    <cellStyle name="Percent 4 6 4 3" xfId="42997" xr:uid="{BB281B10-6AD1-4DD8-950E-63D9134204E1}"/>
    <cellStyle name="Percent 4 6 5" xfId="5031" xr:uid="{A33C81AE-3943-4C6E-8F5C-34F758BCC058}"/>
    <cellStyle name="Percent 4 6 5 2" xfId="9599" xr:uid="{7D71BFFA-BF97-4221-A3D2-E2B3ACB6BD52}"/>
    <cellStyle name="Percent 4 6 5 2 2" xfId="49482" xr:uid="{B379829F-2308-412A-85DD-5A913F0D7A4E}"/>
    <cellStyle name="Percent 4 6 5 3" xfId="44925" xr:uid="{DA6FC5EB-5205-47CB-9CC3-F4761AB34ED6}"/>
    <cellStyle name="Percent 4 6 6" xfId="6888" xr:uid="{D954EA29-6732-4D37-A707-67D306D300F3}"/>
    <cellStyle name="Percent 4 6 6 2" xfId="46771" xr:uid="{34A2538E-1287-4AD2-AB68-E0E6B75DAEDE}"/>
    <cellStyle name="Percent 4 6 7" xfId="11005" xr:uid="{E6966C67-FC0F-401F-A62F-418EE1B6EC41}"/>
    <cellStyle name="Percent 4 6 7 2" xfId="50886" xr:uid="{C5593899-A108-497E-9870-C23897875CD1}"/>
    <cellStyle name="Percent 4 6 8" xfId="13229" xr:uid="{4E8676A2-6F81-47E0-AA78-11704E3974CE}"/>
    <cellStyle name="Percent 4 6 8 2" xfId="53103" xr:uid="{6A88D1CE-D936-4D4B-BC7A-448E9163C544}"/>
    <cellStyle name="Percent 4 6 9" xfId="41108" xr:uid="{43CB004C-387C-42A2-9F8F-0FB96DE803B3}"/>
    <cellStyle name="Percent 4 7" xfId="588" xr:uid="{31B64598-C687-4390-A140-D408CC2323C6}"/>
    <cellStyle name="Percent 4 7 10" xfId="1299" xr:uid="{95B38F6F-F4EF-4E36-A3FB-FC45A80886C3}"/>
    <cellStyle name="Percent 4 7 2" xfId="1819" xr:uid="{EF6D22E5-AB50-401A-84A9-1602B7AF5ED1}"/>
    <cellStyle name="Percent 4 7 2 2" xfId="3748" xr:uid="{512C8BB8-D317-47D6-ACE5-658298F93C82}"/>
    <cellStyle name="Percent 4 7 2 2 2" xfId="8680" xr:uid="{DE8D8D89-F5FC-4711-811A-2D9E07A53857}"/>
    <cellStyle name="Percent 4 7 2 2 2 2" xfId="48563" xr:uid="{555228F7-6C36-4564-8289-C7B50D209D28}"/>
    <cellStyle name="Percent 4 7 2 2 3" xfId="43652" xr:uid="{5DA4A258-D94E-445A-9FCA-460F1C5CB346}"/>
    <cellStyle name="Percent 4 7 2 3" xfId="5656" xr:uid="{E64E172B-5C23-4A75-81F0-E501330D05A6}"/>
    <cellStyle name="Percent 4 7 2 3 2" xfId="10055" xr:uid="{E95DA5E3-4962-4416-BBF7-EE074146ED47}"/>
    <cellStyle name="Percent 4 7 2 3 2 2" xfId="49938" xr:uid="{9112089A-5E99-4E51-B1AF-1C0B5B455E64}"/>
    <cellStyle name="Percent 4 7 2 3 3" xfId="45550" xr:uid="{37CDBCFE-3195-4D97-9C08-C8B5F52973CC}"/>
    <cellStyle name="Percent 4 7 2 4" xfId="7345" xr:uid="{940F07C6-EF6D-4C3C-8B45-637F94E92A74}"/>
    <cellStyle name="Percent 4 7 2 4 2" xfId="47228" xr:uid="{4CA81406-3620-4315-AD42-B8A46610EB5D}"/>
    <cellStyle name="Percent 4 7 2 5" xfId="11630" xr:uid="{B889D973-A949-4E58-AB88-397417DD9D67}"/>
    <cellStyle name="Percent 4 7 2 5 2" xfId="51511" xr:uid="{41BA6F20-BA4D-4270-A528-3AC76AE7AC1C}"/>
    <cellStyle name="Percent 4 7 2 6" xfId="41763" xr:uid="{3C882EB2-4921-404B-A396-AF303333EA49}"/>
    <cellStyle name="Percent 4 7 3" xfId="2436" xr:uid="{7D9EE65D-C151-4484-BB63-CA35A82BFEB4}"/>
    <cellStyle name="Percent 4 7 3 2" xfId="4362" xr:uid="{CA3E7A08-5382-468B-ACA4-8CC0B69C0F6C}"/>
    <cellStyle name="Percent 4 7 3 2 2" xfId="9105" xr:uid="{FA2712B3-E373-47E3-8566-52774DBB3D10}"/>
    <cellStyle name="Percent 4 7 3 2 2 2" xfId="48988" xr:uid="{225432A1-A0A5-448F-85A8-C4AE6F3F07C9}"/>
    <cellStyle name="Percent 4 7 3 2 3" xfId="44266" xr:uid="{B764A20D-F751-43F1-AD55-FBA584CFE000}"/>
    <cellStyle name="Percent 4 7 3 3" xfId="6255" xr:uid="{2C8FEDE3-906E-42CD-9130-7EADB343C2C7}"/>
    <cellStyle name="Percent 4 7 3 3 2" xfId="10480" xr:uid="{61BA7129-885F-4B5E-875C-B985F6499463}"/>
    <cellStyle name="Percent 4 7 3 3 2 2" xfId="50363" xr:uid="{21AA9650-A29E-4CAA-947A-286D6E896BB0}"/>
    <cellStyle name="Percent 4 7 3 3 3" xfId="46149" xr:uid="{D003856D-2625-495B-9584-0F1EB79CF5B9}"/>
    <cellStyle name="Percent 4 7 3 4" xfId="7770" xr:uid="{5E76625F-8A6D-4244-BB47-F2475B46461A}"/>
    <cellStyle name="Percent 4 7 3 4 2" xfId="47653" xr:uid="{40FE4465-7A4B-42B3-B71B-F107713A4AEA}"/>
    <cellStyle name="Percent 4 7 3 5" xfId="12229" xr:uid="{584B6AE2-CB01-47C2-A42B-803034BD57F4}"/>
    <cellStyle name="Percent 4 7 3 5 2" xfId="52110" xr:uid="{57BD3B2F-7139-42A2-AC36-7A62A44D9F51}"/>
    <cellStyle name="Percent 4 7 3 6" xfId="42377" xr:uid="{BBB8F3C7-28A8-44E2-80EE-E2EDCE0B588C}"/>
    <cellStyle name="Percent 4 7 4" xfId="3170" xr:uid="{CC4A3729-7327-4369-A35C-F8465A734BFC}"/>
    <cellStyle name="Percent 4 7 4 2" xfId="8276" xr:uid="{F3614E09-2C05-4634-8383-FBDA72C45F87}"/>
    <cellStyle name="Percent 4 7 4 2 2" xfId="48159" xr:uid="{44DEBCEB-4F98-4443-88BC-FEA2F9551F36}"/>
    <cellStyle name="Percent 4 7 4 3" xfId="43074" xr:uid="{C5383F0D-E159-4184-9483-A8C1FC478066}"/>
    <cellStyle name="Percent 4 7 5" xfId="5096" xr:uid="{521B6EA6-F531-4978-86EA-4918EE520433}"/>
    <cellStyle name="Percent 4 7 5 2" xfId="9651" xr:uid="{C71CB1B1-E3D7-40A1-BA8C-4C3C58C74758}"/>
    <cellStyle name="Percent 4 7 5 2 2" xfId="49534" xr:uid="{6E8B3424-6685-453D-B2CE-29C5B3E88D50}"/>
    <cellStyle name="Percent 4 7 5 3" xfId="44990" xr:uid="{EC865B0D-EC3C-4C93-B0AB-0B01C8045273}"/>
    <cellStyle name="Percent 4 7 6" xfId="6941" xr:uid="{19B27F89-1CE2-4D6B-AEED-997205E73CE7}"/>
    <cellStyle name="Percent 4 7 6 2" xfId="46824" xr:uid="{18937246-2375-4D7B-8414-AB511666BAA7}"/>
    <cellStyle name="Percent 4 7 7" xfId="11070" xr:uid="{130EE5A2-CD6C-4461-9A39-B685296431F4}"/>
    <cellStyle name="Percent 4 7 7 2" xfId="50951" xr:uid="{8128E090-6869-4F05-A1C3-EA39AD416EA4}"/>
    <cellStyle name="Percent 4 7 8" xfId="13305" xr:uid="{5181E4F2-908F-4A4D-B79B-E87BE4E29127}"/>
    <cellStyle name="Percent 4 7 8 2" xfId="53179" xr:uid="{14598809-09FD-4C58-B71D-66188F938CEF}"/>
    <cellStyle name="Percent 4 7 9" xfId="41185" xr:uid="{CF9C7534-06AC-4690-ABF9-2331EC02333B}"/>
    <cellStyle name="Percent 4 8" xfId="632" xr:uid="{2441E280-B45D-49CC-B702-F432FF2A1D12}"/>
    <cellStyle name="Percent 4 8 10" xfId="1330" xr:uid="{310F734B-F548-47FB-AAB9-4D716508EA05}"/>
    <cellStyle name="Percent 4 8 2" xfId="1863" xr:uid="{CBB7AE1C-CBB5-4E6D-99AE-40024BB5D342}"/>
    <cellStyle name="Percent 4 8 2 2" xfId="3792" xr:uid="{802E9645-91EF-4739-9BF8-AB8126D99407}"/>
    <cellStyle name="Percent 4 8 2 2 2" xfId="8707" xr:uid="{1D8D9982-D7FD-4F35-87D8-CA4D89EC0761}"/>
    <cellStyle name="Percent 4 8 2 2 2 2" xfId="48590" xr:uid="{5DE437D0-94E1-4BA7-A3AD-CAA5524C8AED}"/>
    <cellStyle name="Percent 4 8 2 2 3" xfId="43696" xr:uid="{DEBE2C27-C40C-41EE-994D-9B616C75CF1A}"/>
    <cellStyle name="Percent 4 8 2 3" xfId="5700" xr:uid="{B17AF51B-6237-42AA-8FB9-50464D387E6B}"/>
    <cellStyle name="Percent 4 8 2 3 2" xfId="10082" xr:uid="{4184ECD8-F1B3-41C5-B31F-58DE86B70453}"/>
    <cellStyle name="Percent 4 8 2 3 2 2" xfId="49965" xr:uid="{0A314A50-BACF-4D0D-AD96-EA1DAD64A6D1}"/>
    <cellStyle name="Percent 4 8 2 3 3" xfId="45594" xr:uid="{951B63C9-71B7-4C8A-83D5-695DC0B53461}"/>
    <cellStyle name="Percent 4 8 2 4" xfId="7372" xr:uid="{2CA69FED-997D-442C-8DE4-AA241D17491D}"/>
    <cellStyle name="Percent 4 8 2 4 2" xfId="47255" xr:uid="{E8935A10-2D71-459C-ADD8-19C3F9462B07}"/>
    <cellStyle name="Percent 4 8 2 5" xfId="11674" xr:uid="{0BA612EC-F6E1-458F-B9F6-CD710607C2D7}"/>
    <cellStyle name="Percent 4 8 2 5 2" xfId="51555" xr:uid="{803306FE-7FDC-4655-86EE-57F2FCF01708}"/>
    <cellStyle name="Percent 4 8 2 6" xfId="41807" xr:uid="{B0230FF3-2DB2-4BBA-B3E3-22B6628C8398}"/>
    <cellStyle name="Percent 4 8 3" xfId="2480" xr:uid="{5F77847C-F134-4255-A54F-97ED23FB6DD6}"/>
    <cellStyle name="Percent 4 8 3 2" xfId="4406" xr:uid="{5F3A1ABF-F27D-4938-BB3A-EE37F23957AD}"/>
    <cellStyle name="Percent 4 8 3 2 2" xfId="9132" xr:uid="{CFF1D2B3-D063-486B-B373-3FF4D098D81A}"/>
    <cellStyle name="Percent 4 8 3 2 2 2" xfId="49015" xr:uid="{B7C35092-44A9-4191-BFF6-CE8800106FA5}"/>
    <cellStyle name="Percent 4 8 3 2 3" xfId="44310" xr:uid="{27D46DBA-E065-466B-8363-439D78350306}"/>
    <cellStyle name="Percent 4 8 3 3" xfId="6299" xr:uid="{80C25EA5-7B2E-43F3-9386-0ADA89FC519F}"/>
    <cellStyle name="Percent 4 8 3 3 2" xfId="10507" xr:uid="{47FA1851-AC20-4527-A77B-C87CF66DA8A7}"/>
    <cellStyle name="Percent 4 8 3 3 2 2" xfId="50390" xr:uid="{21AA2178-C391-43FF-A01B-7A808127150E}"/>
    <cellStyle name="Percent 4 8 3 3 3" xfId="46193" xr:uid="{8DB199B4-AF85-45F2-AB90-D598A5402213}"/>
    <cellStyle name="Percent 4 8 3 4" xfId="7797" xr:uid="{A5F8A72E-BC04-45EF-BBD4-F3BF068BE649}"/>
    <cellStyle name="Percent 4 8 3 4 2" xfId="47680" xr:uid="{DBEE6A61-F1F1-4637-9FEF-856C90288B64}"/>
    <cellStyle name="Percent 4 8 3 5" xfId="12273" xr:uid="{EFD9EA7B-5D87-4B5A-8D5C-8567F61ABF50}"/>
    <cellStyle name="Percent 4 8 3 5 2" xfId="52154" xr:uid="{D5461E9F-C04A-45B7-9D01-3B2B95A0888B}"/>
    <cellStyle name="Percent 4 8 3 6" xfId="42421" xr:uid="{BA91D0D3-2341-4245-8C03-25E85C87E0CA}"/>
    <cellStyle name="Percent 4 8 4" xfId="3215" xr:uid="{5A2927AB-07B5-43D6-A68A-C78E01D3089B}"/>
    <cellStyle name="Percent 4 8 4 2" xfId="8303" xr:uid="{426C54CC-E07C-4D90-ADA9-ADDD085BEE70}"/>
    <cellStyle name="Percent 4 8 4 2 2" xfId="48186" xr:uid="{4704937D-35EF-49FE-9087-F5CE1F0EA5AB}"/>
    <cellStyle name="Percent 4 8 4 3" xfId="43119" xr:uid="{67BDC900-DCF4-48D4-B417-AB19B89F9163}"/>
    <cellStyle name="Percent 4 8 5" xfId="5123" xr:uid="{4F05A62C-3262-4A4C-88C6-3ECAE7B0E410}"/>
    <cellStyle name="Percent 4 8 5 2" xfId="9678" xr:uid="{C7759F29-2BF1-4781-99C9-F886517C052F}"/>
    <cellStyle name="Percent 4 8 5 2 2" xfId="49561" xr:uid="{35E142D4-F425-4B3C-A100-B8E78461F9A6}"/>
    <cellStyle name="Percent 4 8 5 3" xfId="45017" xr:uid="{72786F96-D332-41A4-9961-89B7AF5FF1F2}"/>
    <cellStyle name="Percent 4 8 6" xfId="6968" xr:uid="{0D6DF3E0-BE60-44FF-B8E6-633D402030A6}"/>
    <cellStyle name="Percent 4 8 6 2" xfId="46851" xr:uid="{927DAC28-95FF-4D23-9A8E-3B8EE1C6982C}"/>
    <cellStyle name="Percent 4 8 7" xfId="11097" xr:uid="{B1267C67-F9E7-4B83-A267-F01D94A93E05}"/>
    <cellStyle name="Percent 4 8 7 2" xfId="50978" xr:uid="{2E1AF82A-457D-4C2A-A946-A031FFC82336}"/>
    <cellStyle name="Percent 4 8 8" xfId="13349" xr:uid="{8C22A7CA-CA63-459E-B3CF-DF3C437DC723}"/>
    <cellStyle name="Percent 4 8 8 2" xfId="53223" xr:uid="{F3A80198-78F7-44A5-9DA3-2C0EA9199BB5}"/>
    <cellStyle name="Percent 4 8 9" xfId="41230" xr:uid="{D0C593B6-F67D-4022-A287-CD2D7864A2C6}"/>
    <cellStyle name="Percent 4 9" xfId="661" xr:uid="{5C7514FA-CB97-44D2-A50E-059562C7C5B3}"/>
    <cellStyle name="Percent 4 9 10" xfId="1359" xr:uid="{3E5027BF-DDDF-4F7F-A912-9D57ACB88508}"/>
    <cellStyle name="Percent 4 9 2" xfId="1892" xr:uid="{211B4066-D12B-4AA7-8777-3EC173B036E4}"/>
    <cellStyle name="Percent 4 9 2 2" xfId="3821" xr:uid="{BA261A2A-E0F1-4C52-90DA-B8970014F832}"/>
    <cellStyle name="Percent 4 9 2 2 2" xfId="8736" xr:uid="{9B350BA8-C012-4D52-8C0A-DEBD5A6A917F}"/>
    <cellStyle name="Percent 4 9 2 2 2 2" xfId="48619" xr:uid="{BFA12442-87F9-4274-A9F7-BEC3BAF776B1}"/>
    <cellStyle name="Percent 4 9 2 2 3" xfId="43725" xr:uid="{B7DDA451-90B0-4DC6-8895-B334FC173C6A}"/>
    <cellStyle name="Percent 4 9 2 3" xfId="5729" xr:uid="{81E0FA3B-62C2-4266-A5F9-186A557119C9}"/>
    <cellStyle name="Percent 4 9 2 3 2" xfId="10111" xr:uid="{2D98384D-FDB2-423E-87F5-77D48E1D9CA3}"/>
    <cellStyle name="Percent 4 9 2 3 2 2" xfId="49994" xr:uid="{E262B569-D207-4A50-B418-248A28092183}"/>
    <cellStyle name="Percent 4 9 2 3 3" xfId="45623" xr:uid="{10156F93-1B5F-4F8F-8E0C-98838C94B974}"/>
    <cellStyle name="Percent 4 9 2 4" xfId="7401" xr:uid="{941C8EC7-35F3-4684-B9FC-8ED29EF3C65E}"/>
    <cellStyle name="Percent 4 9 2 4 2" xfId="47284" xr:uid="{3CF4FD41-CBBB-4F31-BB46-F74BB61FE9A8}"/>
    <cellStyle name="Percent 4 9 2 5" xfId="11703" xr:uid="{9FC444FF-AA3A-4F6E-AEF9-5F68E710E49C}"/>
    <cellStyle name="Percent 4 9 2 5 2" xfId="51584" xr:uid="{D6438DAB-1300-438E-8187-C025926D2686}"/>
    <cellStyle name="Percent 4 9 2 6" xfId="41836" xr:uid="{2D425305-CF97-4400-A7CC-DB4D18105A0A}"/>
    <cellStyle name="Percent 4 9 3" xfId="2509" xr:uid="{92B37432-F6F1-4BD2-B32E-84DEDED4BA59}"/>
    <cellStyle name="Percent 4 9 3 2" xfId="4435" xr:uid="{D9339E8A-FD7D-44D8-A3DE-F78FFF7426BE}"/>
    <cellStyle name="Percent 4 9 3 2 2" xfId="9161" xr:uid="{E0AD8D62-202C-4113-88F4-18E7901F4870}"/>
    <cellStyle name="Percent 4 9 3 2 2 2" xfId="49044" xr:uid="{349ED1E3-34F1-4E96-BA08-EE37D4309CE2}"/>
    <cellStyle name="Percent 4 9 3 2 3" xfId="44339" xr:uid="{3989AAB3-E817-49D7-92F7-30D2A737FE3C}"/>
    <cellStyle name="Percent 4 9 3 3" xfId="6328" xr:uid="{90AFD838-1332-4765-B4D3-444FCEA2FBEE}"/>
    <cellStyle name="Percent 4 9 3 3 2" xfId="10536" xr:uid="{72E04F0B-9EF5-4D8F-9706-9CFEAC41C78A}"/>
    <cellStyle name="Percent 4 9 3 3 2 2" xfId="50419" xr:uid="{8BBCE3C2-755A-4FC6-ACFF-6D8C8DA9062F}"/>
    <cellStyle name="Percent 4 9 3 3 3" xfId="46222" xr:uid="{06762F59-721E-4801-81C0-F1AEA9B14120}"/>
    <cellStyle name="Percent 4 9 3 4" xfId="7826" xr:uid="{2B3EF267-B1ED-4523-B6DA-A6C5BD7DCB91}"/>
    <cellStyle name="Percent 4 9 3 4 2" xfId="47709" xr:uid="{D1C7CD41-A82A-4328-A657-D3A4FC9C2259}"/>
    <cellStyle name="Percent 4 9 3 5" xfId="12302" xr:uid="{D4A120D5-CBBA-448E-8786-3A0D88F12009}"/>
    <cellStyle name="Percent 4 9 3 5 2" xfId="52183" xr:uid="{580C279E-441E-40F2-BD55-237069D405CA}"/>
    <cellStyle name="Percent 4 9 3 6" xfId="42450" xr:uid="{177D7BCF-44B3-4868-8EB0-3830E067E101}"/>
    <cellStyle name="Percent 4 9 4" xfId="3244" xr:uid="{09239C17-3D6C-40E6-8694-789195F4BCE7}"/>
    <cellStyle name="Percent 4 9 4 2" xfId="8332" xr:uid="{03ED72D0-90E0-49C6-A8B7-1A74FC1D64D0}"/>
    <cellStyle name="Percent 4 9 4 2 2" xfId="48215" xr:uid="{95E4EBC9-ABB6-46A6-84F5-1759D0C0133D}"/>
    <cellStyle name="Percent 4 9 4 3" xfId="43148" xr:uid="{6C6DECAE-8E42-420B-A101-3014E3E8D5A9}"/>
    <cellStyle name="Percent 4 9 5" xfId="5152" xr:uid="{24739353-1C46-44F5-9D00-F6A97544521F}"/>
    <cellStyle name="Percent 4 9 5 2" xfId="9707" xr:uid="{5E4B7036-C9F9-4D10-9319-03E7DA7FC498}"/>
    <cellStyle name="Percent 4 9 5 2 2" xfId="49590" xr:uid="{6D44BE1A-1DC2-493B-8EB8-90512E9FBB9B}"/>
    <cellStyle name="Percent 4 9 5 3" xfId="45046" xr:uid="{3B3B82F6-EFDC-462E-9BDB-69DA287DBB49}"/>
    <cellStyle name="Percent 4 9 6" xfId="6997" xr:uid="{0F48DF13-D8A5-4155-BD4F-04CD271ECF0C}"/>
    <cellStyle name="Percent 4 9 6 2" xfId="46880" xr:uid="{16B09AF2-0447-4652-8A21-6B6E4413DCE2}"/>
    <cellStyle name="Percent 4 9 7" xfId="11126" xr:uid="{751973CE-939D-4F2B-943A-DDD9900AB354}"/>
    <cellStyle name="Percent 4 9 7 2" xfId="51007" xr:uid="{31F634D0-95B1-4713-8946-0A6135AB62D8}"/>
    <cellStyle name="Percent 4 9 8" xfId="13378" xr:uid="{35BE9022-3B1A-42FD-8679-906C18C46FF1}"/>
    <cellStyle name="Percent 4 9 8 2" xfId="53252" xr:uid="{76F7E24E-B98E-48CE-8570-163148103530}"/>
    <cellStyle name="Percent 4 9 9" xfId="41259" xr:uid="{BCE17201-4216-42C2-9991-7FAA29F42C78}"/>
    <cellStyle name="Percent 40" xfId="40855" xr:uid="{3D085289-331A-4E12-AAC8-0F18BD6A2223}"/>
    <cellStyle name="Percent 41" xfId="53337" xr:uid="{C3FE3A03-2DE4-4C8C-8A5F-E580BF45D7A9}"/>
    <cellStyle name="Percent 42" xfId="53336" xr:uid="{EF9E0AF5-2E9D-495F-A2F5-B68C54E756F5}"/>
    <cellStyle name="Percent 43" xfId="53349" xr:uid="{165B7A21-65D8-4BF7-9A6D-068D99EC2E27}"/>
    <cellStyle name="Percent 44" xfId="53354" xr:uid="{A33975D8-BB45-4EA7-A762-4476DC748761}"/>
    <cellStyle name="Percent 45" xfId="53384" xr:uid="{94884EBF-C9A2-40CB-A080-A152F28E550A}"/>
    <cellStyle name="Percent 46" xfId="53416" xr:uid="{007C0962-B51B-4254-91AB-EC902C64ED26}"/>
    <cellStyle name="Percent 47" xfId="53429" xr:uid="{974648E1-522E-441F-9F46-A76ABA59E2BE}"/>
    <cellStyle name="Percent 48" xfId="53440" xr:uid="{C28BF1FC-4BDA-4A64-8EA0-967A87172A26}"/>
    <cellStyle name="Percent 49" xfId="53448" xr:uid="{5CAA5526-6DAE-484D-9E2E-9E664D6E81BF}"/>
    <cellStyle name="Percent 5" xfId="84" xr:uid="{3AC074DC-E078-400E-9275-D0155112012B}"/>
    <cellStyle name="Percent 5 10" xfId="290" xr:uid="{DEA5E0AB-E8C2-4118-A6C0-7C5C952DD8DF}"/>
    <cellStyle name="Percent 5 10 2" xfId="2157" xr:uid="{4B7C9009-0308-4A68-AF9F-DD2DF20BD686}"/>
    <cellStyle name="Percent 5 10 2 2" xfId="4083" xr:uid="{FF5A16FE-1E46-4A95-96D4-34738AF5816C}"/>
    <cellStyle name="Percent 5 10 2 2 2" xfId="8896" xr:uid="{F28B1CD3-879F-4D28-BA27-16214E2CA883}"/>
    <cellStyle name="Percent 5 10 2 2 2 2" xfId="48779" xr:uid="{8D4834EB-A231-4D98-8805-87BFD679F2DD}"/>
    <cellStyle name="Percent 5 10 2 2 3" xfId="43987" xr:uid="{FEC9B8B2-B9F7-4216-8909-CAF105649439}"/>
    <cellStyle name="Percent 5 10 2 3" xfId="5976" xr:uid="{88A5BBA1-7FF6-4BF4-AA86-CC792AE1CD7A}"/>
    <cellStyle name="Percent 5 10 2 3 2" xfId="10271" xr:uid="{7542BCB3-6167-401B-A648-D12C08AE260F}"/>
    <cellStyle name="Percent 5 10 2 3 2 2" xfId="50154" xr:uid="{CB47B879-58A5-45C4-8FB7-360744840EAE}"/>
    <cellStyle name="Percent 5 10 2 3 3" xfId="45870" xr:uid="{F9E3D1C0-4986-4F0D-AD34-B3A407AB4A38}"/>
    <cellStyle name="Percent 5 10 2 4" xfId="7561" xr:uid="{E6965CED-30E4-4032-B8CA-6243213615CF}"/>
    <cellStyle name="Percent 5 10 2 4 2" xfId="47444" xr:uid="{82F4AA90-A7F9-4BEF-B9E0-9AF2FE10BBD1}"/>
    <cellStyle name="Percent 5 10 2 5" xfId="11950" xr:uid="{C200A9FB-87E1-47AC-B49B-955258BBD55E}"/>
    <cellStyle name="Percent 5 10 2 5 2" xfId="51831" xr:uid="{FC52E20C-AF08-4825-ADA3-F95C96B43CBA}"/>
    <cellStyle name="Percent 5 10 2 6" xfId="42098" xr:uid="{1C3C716E-34D3-4DAD-A28C-B845984C5B13}"/>
    <cellStyle name="Percent 5 10 3" xfId="3469" xr:uid="{138F8D04-BB5A-46F4-9FE6-85052778414C}"/>
    <cellStyle name="Percent 5 10 3 2" xfId="8471" xr:uid="{3783D86F-F63C-4724-80C7-807E03096F57}"/>
    <cellStyle name="Percent 5 10 3 2 2" xfId="48354" xr:uid="{209DAB25-51E2-42E8-8B1C-833C515863FE}"/>
    <cellStyle name="Percent 5 10 3 3" xfId="43373" xr:uid="{0A6B9885-F21C-4CC7-AB27-13D608FEAAB4}"/>
    <cellStyle name="Percent 5 10 4" xfId="5377" xr:uid="{048E43A5-7589-4FCB-8E9B-68BDD38C8694}"/>
    <cellStyle name="Percent 5 10 4 2" xfId="9846" xr:uid="{7E7C0B82-0F37-4282-850D-63FD89A0BB14}"/>
    <cellStyle name="Percent 5 10 4 2 2" xfId="49729" xr:uid="{C6EA135A-26EB-4BD4-8437-332E062C0DBD}"/>
    <cellStyle name="Percent 5 10 4 3" xfId="45271" xr:uid="{D94B1528-77F3-4B34-A0E0-D483B93A86F5}"/>
    <cellStyle name="Percent 5 10 5" xfId="7136" xr:uid="{7DD714C5-78F3-42FD-8DF6-3929313E3B60}"/>
    <cellStyle name="Percent 5 10 5 2" xfId="47019" xr:uid="{FD8C87BC-3EBA-451D-BC8F-49A2D4C314D2}"/>
    <cellStyle name="Percent 5 10 6" xfId="11351" xr:uid="{D442E7B0-8EF2-4422-BAD4-8F444674B700}"/>
    <cellStyle name="Percent 5 10 6 2" xfId="51232" xr:uid="{E7F7A903-C2AB-4936-B9EE-2CBD3A22699A}"/>
    <cellStyle name="Percent 5 10 7" xfId="13026" xr:uid="{975758AA-6229-4813-9574-2E38DB90C83F}"/>
    <cellStyle name="Percent 5 10 7 2" xfId="52900" xr:uid="{7BB9F94E-A8C2-499F-AA0B-5451125B7DE5}"/>
    <cellStyle name="Percent 5 10 8" xfId="41484" xr:uid="{E391854D-8C41-4EB0-8035-20096E5B44B3}"/>
    <cellStyle name="Percent 5 10 9" xfId="1578" xr:uid="{34FC786E-01F8-4356-BADD-081FC1A13A61}"/>
    <cellStyle name="Percent 5 11" xfId="1421" xr:uid="{BB843150-0E83-4F98-A7D5-0A8631491EF8}"/>
    <cellStyle name="Percent 5 11 2" xfId="3305" xr:uid="{CD414623-E5FA-4697-987C-C1D6E690E7F2}"/>
    <cellStyle name="Percent 5 11 2 2" xfId="8368" xr:uid="{E6D09C2A-BE9F-4E64-8DB3-7DD1E4E04C57}"/>
    <cellStyle name="Percent 5 11 2 2 2" xfId="48251" xr:uid="{2D49F57D-AB18-4E01-8775-6CBBED8B069A}"/>
    <cellStyle name="Percent 5 11 2 3" xfId="43209" xr:uid="{21819BD6-1F40-4A77-B1F9-9E617BAB8F99}"/>
    <cellStyle name="Percent 5 11 3" xfId="5213" xr:uid="{ECE294BB-9027-407F-82B9-D47BE5931418}"/>
    <cellStyle name="Percent 5 11 3 2" xfId="9743" xr:uid="{F16A6B60-A3AE-4179-B54F-754845DE9654}"/>
    <cellStyle name="Percent 5 11 3 2 2" xfId="49626" xr:uid="{615C905A-22E5-4ECD-9953-611389BBDDDD}"/>
    <cellStyle name="Percent 5 11 3 3" xfId="45107" xr:uid="{956D161C-603C-408B-8653-18E5A5DEF32D}"/>
    <cellStyle name="Percent 5 11 4" xfId="7033" xr:uid="{56F87887-9ED5-4EAC-A35E-C020C25B7D82}"/>
    <cellStyle name="Percent 5 11 4 2" xfId="46916" xr:uid="{C09E835B-0AE3-402A-BA54-106A6E738641}"/>
    <cellStyle name="Percent 5 11 5" xfId="11187" xr:uid="{901AB473-1852-476F-9F2F-CC97C78E4B25}"/>
    <cellStyle name="Percent 5 11 5 2" xfId="51068" xr:uid="{92D78C43-D463-4728-9342-1469B5D97000}"/>
    <cellStyle name="Percent 5 11 6" xfId="41320" xr:uid="{4145A175-CD88-48D7-839F-B7113334D9C2}"/>
    <cellStyle name="Percent 5 12" xfId="1993" xr:uid="{F2D1E49C-5496-42A0-9A53-D86A3D1F14FC}"/>
    <cellStyle name="Percent 5 12 2" xfId="3919" xr:uid="{9ABF3D5B-A740-4612-B478-F7CD32FE1400}"/>
    <cellStyle name="Percent 5 12 2 2" xfId="8793" xr:uid="{CF467ECA-267E-4698-9F36-F0B8540BC13C}"/>
    <cellStyle name="Percent 5 12 2 2 2" xfId="48676" xr:uid="{CF27AC78-5747-498A-A354-81E850C80CC7}"/>
    <cellStyle name="Percent 5 12 2 3" xfId="43823" xr:uid="{A54B226F-65B2-4367-8987-6A6F48EBA1AA}"/>
    <cellStyle name="Percent 5 12 3" xfId="5812" xr:uid="{2629E5B9-D642-4205-A7B5-66E3362903DA}"/>
    <cellStyle name="Percent 5 12 3 2" xfId="10168" xr:uid="{6FF13840-11B1-48E0-B43D-4DD138C58FD0}"/>
    <cellStyle name="Percent 5 12 3 2 2" xfId="50051" xr:uid="{B46AE720-D683-4511-91A3-23372EB0BC9B}"/>
    <cellStyle name="Percent 5 12 3 3" xfId="45706" xr:uid="{013B2BE6-23F1-4D7A-923E-33EAE942EF59}"/>
    <cellStyle name="Percent 5 12 4" xfId="7458" xr:uid="{ED5F6341-31CF-4A66-A813-83BD985CC85F}"/>
    <cellStyle name="Percent 5 12 4 2" xfId="47341" xr:uid="{16BFC3DF-A0E8-4F83-ABB8-4731BB39CF77}"/>
    <cellStyle name="Percent 5 12 5" xfId="11786" xr:uid="{1E957CCF-910B-46F5-AC66-7909B9B4408E}"/>
    <cellStyle name="Percent 5 12 5 2" xfId="51667" xr:uid="{DA15E20F-6937-454A-9126-9AFFCE18FA82}"/>
    <cellStyle name="Percent 5 12 6" xfId="41934" xr:uid="{E66562C6-C6AF-4D29-8EEC-AD2DFE661F93}"/>
    <cellStyle name="Percent 5 13" xfId="2543" xr:uid="{48E81943-388A-41DD-9010-6D504A847739}"/>
    <cellStyle name="Percent 5 14" xfId="2888" xr:uid="{731B300B-0C0C-46BB-B0CF-A48F6005CFB7}"/>
    <cellStyle name="Percent 5 14 2" xfId="8067" xr:uid="{FF4924D9-EA16-4419-8EF1-476908EE5596}"/>
    <cellStyle name="Percent 5 14 2 2" xfId="47950" xr:uid="{2E43BE1E-8C9B-4226-B64C-9D94EA24D3F5}"/>
    <cellStyle name="Percent 5 14 3" xfId="42793" xr:uid="{A47FAF27-DB7C-43FC-8D2A-FB604A82C9C1}"/>
    <cellStyle name="Percent 5 15" xfId="4826" xr:uid="{707795CC-75F6-4AC2-9AA1-F2D1839FC8D0}"/>
    <cellStyle name="Percent 5 15 2" xfId="9441" xr:uid="{5DAA962A-0006-455E-BA7A-275E9C8DF2E4}"/>
    <cellStyle name="Percent 5 15 2 2" xfId="49324" xr:uid="{A72B7C9B-1545-4190-9BCF-2E77CEAC6774}"/>
    <cellStyle name="Percent 5 15 3" xfId="44721" xr:uid="{1CC92E3B-26D3-4B38-BEC0-50893C288D3E}"/>
    <cellStyle name="Percent 5 16" xfId="6726" xr:uid="{92488D29-EB80-419C-8F58-97FE69EFE05E}"/>
    <cellStyle name="Percent 5 16 2" xfId="46610" xr:uid="{2015946D-1309-4F1C-97F3-231302CFF3C6}"/>
    <cellStyle name="Percent 5 17" xfId="10801" xr:uid="{54996E3F-7BA6-4F01-A2CF-A00471B85CAE}"/>
    <cellStyle name="Percent 5 17 2" xfId="50683" xr:uid="{55074B3E-2846-4375-AE2D-BD4241476619}"/>
    <cellStyle name="Percent 5 18" xfId="12860" xr:uid="{B8807AD7-5AC5-4AFD-BFA9-8EEEC38EB147}"/>
    <cellStyle name="Percent 5 18 2" xfId="52736" xr:uid="{04D3081F-F6DB-4D36-8F5E-493EC52B473A}"/>
    <cellStyle name="Percent 5 19" xfId="1039" xr:uid="{C010352D-1A11-4CE8-8C0D-754D0B9544C4}"/>
    <cellStyle name="Percent 5 2" xfId="192" xr:uid="{3676F150-EAEE-4126-9B59-E1DDEA11BD00}"/>
    <cellStyle name="Percent 5 2 10" xfId="40980" xr:uid="{11500FA0-F8BE-40BB-9F42-EC5921D4D183}"/>
    <cellStyle name="Percent 5 2 11" xfId="1118" xr:uid="{0377277B-85F8-499D-A1C2-9BBBD103A81C}"/>
    <cellStyle name="Percent 5 2 2" xfId="365" xr:uid="{66F04BC9-7B21-416D-BB51-11CABC4F3D1E}"/>
    <cellStyle name="Percent 5 2 2 2" xfId="2232" xr:uid="{3581124C-8AE1-45F4-A048-F382FD71D581}"/>
    <cellStyle name="Percent 5 2 2 2 2" xfId="4158" xr:uid="{19427A84-186D-461F-B375-BFEDB96676AC}"/>
    <cellStyle name="Percent 5 2 2 2 2 2" xfId="8939" xr:uid="{AF3ACF88-FFCD-4375-B10E-577A347E50D6}"/>
    <cellStyle name="Percent 5 2 2 2 2 2 2" xfId="48822" xr:uid="{75BEEB11-685B-495B-808F-435BA4A07D24}"/>
    <cellStyle name="Percent 5 2 2 2 2 3" xfId="44062" xr:uid="{F981BF90-D99E-4441-8F4F-B243304D554F}"/>
    <cellStyle name="Percent 5 2 2 2 3" xfId="6051" xr:uid="{1FD99F83-44B1-4B8C-87A0-4096102E585C}"/>
    <cellStyle name="Percent 5 2 2 2 3 2" xfId="10314" xr:uid="{110AF55D-7C48-40D7-AFDD-80F4ABA13795}"/>
    <cellStyle name="Percent 5 2 2 2 3 2 2" xfId="50197" xr:uid="{CE9EE54F-61B2-413B-8BE9-D61EA843A870}"/>
    <cellStyle name="Percent 5 2 2 2 3 3" xfId="45945" xr:uid="{7A5D3468-27C8-49EC-8C62-9352E6F0FB11}"/>
    <cellStyle name="Percent 5 2 2 2 4" xfId="7604" xr:uid="{DE9BE332-D1CB-4D59-9FBC-00595D4CD833}"/>
    <cellStyle name="Percent 5 2 2 2 4 2" xfId="47487" xr:uid="{8376AF91-7A6C-41C4-A337-91A8851FDF63}"/>
    <cellStyle name="Percent 5 2 2 2 5" xfId="12025" xr:uid="{93FCF261-D3E7-4486-9CED-776549D39561}"/>
    <cellStyle name="Percent 5 2 2 2 5 2" xfId="51906" xr:uid="{70584782-F97C-442E-B62E-CFD8082CEC55}"/>
    <cellStyle name="Percent 5 2 2 2 6" xfId="42173" xr:uid="{525C3A00-0BE0-44C4-A43D-41ED49879139}"/>
    <cellStyle name="Percent 5 2 2 3" xfId="3544" xr:uid="{6CED6620-EF14-4F6F-B5A2-EF25083AC08E}"/>
    <cellStyle name="Percent 5 2 2 3 2" xfId="8514" xr:uid="{4283E6A0-CCD8-41E4-AE3A-4872C575E7DF}"/>
    <cellStyle name="Percent 5 2 2 3 2 2" xfId="48397" xr:uid="{38339B5A-13E6-4834-AFDA-7CEE9256E70C}"/>
    <cellStyle name="Percent 5 2 2 3 3" xfId="43448" xr:uid="{D22129B4-C751-4CB8-A965-80F284BE6BD3}"/>
    <cellStyle name="Percent 5 2 2 4" xfId="5452" xr:uid="{0215A20C-F362-40A4-98E5-71EA6302D828}"/>
    <cellStyle name="Percent 5 2 2 4 2" xfId="9889" xr:uid="{F83C193D-5762-4D88-A1B8-E469B6647D68}"/>
    <cellStyle name="Percent 5 2 2 4 2 2" xfId="49772" xr:uid="{AA22238A-1285-4B5E-8814-C64647D03A00}"/>
    <cellStyle name="Percent 5 2 2 4 3" xfId="45346" xr:uid="{3297CECE-522E-4B9A-876D-164805A5A250}"/>
    <cellStyle name="Percent 5 2 2 5" xfId="7179" xr:uid="{F5F51309-529A-4D91-8FA6-82B076167930}"/>
    <cellStyle name="Percent 5 2 2 5 2" xfId="47062" xr:uid="{1002D49B-17C7-4B6F-9996-585DEE1F4017}"/>
    <cellStyle name="Percent 5 2 2 6" xfId="11426" xr:uid="{E5B9635D-D97E-4FDF-A9EE-3B9239374B21}"/>
    <cellStyle name="Percent 5 2 2 6 2" xfId="51307" xr:uid="{63937DDD-09A2-4768-BD3C-97E73E757322}"/>
    <cellStyle name="Percent 5 2 2 7" xfId="13101" xr:uid="{D8E459A5-9454-4793-B405-D1AEBD7C2C5F}"/>
    <cellStyle name="Percent 5 2 2 7 2" xfId="52975" xr:uid="{19D460D7-97B4-4B6B-85EC-AC4244E76CCA}"/>
    <cellStyle name="Percent 5 2 2 8" xfId="41559" xr:uid="{098617C0-863A-404C-8347-3E004F934F3D}"/>
    <cellStyle name="Percent 5 2 2 9" xfId="1627" xr:uid="{BB08D3F8-5945-4C13-BFC0-3C8DB90D229B}"/>
    <cellStyle name="Percent 5 2 3" xfId="1504" xr:uid="{8EA00484-8AA0-4D33-9D9D-D3F5FC3C0D05}"/>
    <cellStyle name="Percent 5 2 3 2" xfId="3380" xr:uid="{B5CDF9E0-2DBC-48FC-9FA2-5930FEB83E95}"/>
    <cellStyle name="Percent 5 2 3 2 2" xfId="8411" xr:uid="{5EC5C24E-FC07-4BE5-B6DE-F0D7BDFEECCF}"/>
    <cellStyle name="Percent 5 2 3 2 2 2" xfId="48294" xr:uid="{22DCFC55-BD4D-4A17-A54E-E90C0CFDFF8A}"/>
    <cellStyle name="Percent 5 2 3 2 3" xfId="43284" xr:uid="{DB4D805E-CB67-4132-A382-E6AD958B3CC6}"/>
    <cellStyle name="Percent 5 2 3 3" xfId="5288" xr:uid="{C9839CC2-E8CA-4F50-ADDD-3542C821A160}"/>
    <cellStyle name="Percent 5 2 3 3 2" xfId="9786" xr:uid="{DF0831F1-D8D7-457B-AA4E-4690D2B10FCC}"/>
    <cellStyle name="Percent 5 2 3 3 2 2" xfId="49669" xr:uid="{8DDCFBF3-6B98-4C9C-ADF9-683B0CD0B1B6}"/>
    <cellStyle name="Percent 5 2 3 3 3" xfId="45182" xr:uid="{6DE089DD-A88A-4437-964A-9593C8196939}"/>
    <cellStyle name="Percent 5 2 3 4" xfId="7076" xr:uid="{C864492D-4837-46DB-AE03-399C77EFA915}"/>
    <cellStyle name="Percent 5 2 3 4 2" xfId="46959" xr:uid="{CCB95DF6-1974-4F0A-B4D9-3404C6B69DB6}"/>
    <cellStyle name="Percent 5 2 3 5" xfId="11262" xr:uid="{3D33FC82-E295-4631-9644-6B54D91408F6}"/>
    <cellStyle name="Percent 5 2 3 5 2" xfId="51143" xr:uid="{3C969014-47F9-453A-B118-3BD2280EDF81}"/>
    <cellStyle name="Percent 5 2 3 6" xfId="41395" xr:uid="{872736A7-8AF3-4351-8BAF-1A7A12232997}"/>
    <cellStyle name="Percent 5 2 4" xfId="2068" xr:uid="{66FBDDDF-D79B-421A-BB98-B3D18AC0ECC4}"/>
    <cellStyle name="Percent 5 2 4 2" xfId="3994" xr:uid="{0B5E64CF-E93A-43E2-AC7A-1B5B28AED441}"/>
    <cellStyle name="Percent 5 2 4 2 2" xfId="8836" xr:uid="{951DD552-BF5F-47A6-B432-931853E13807}"/>
    <cellStyle name="Percent 5 2 4 2 2 2" xfId="48719" xr:uid="{C1549E16-E9B8-4344-BF6F-3710242EAB57}"/>
    <cellStyle name="Percent 5 2 4 2 3" xfId="43898" xr:uid="{31E0251E-F30B-4859-ADA4-05FBCC9B3B14}"/>
    <cellStyle name="Percent 5 2 4 3" xfId="5887" xr:uid="{DEB82020-F56D-47C5-8BA1-173C4898FC11}"/>
    <cellStyle name="Percent 5 2 4 3 2" xfId="10211" xr:uid="{C5B5F2C1-FB6F-431E-BE94-047C5B739A3F}"/>
    <cellStyle name="Percent 5 2 4 3 2 2" xfId="50094" xr:uid="{71DFD3DB-A59F-4639-B75E-58DDFC8C2449}"/>
    <cellStyle name="Percent 5 2 4 3 3" xfId="45781" xr:uid="{A2F78309-D6A3-4F09-A281-DEA8227D7402}"/>
    <cellStyle name="Percent 5 2 4 4" xfId="7501" xr:uid="{60D1CAF1-C8AE-4DBB-971D-657031622E84}"/>
    <cellStyle name="Percent 5 2 4 4 2" xfId="47384" xr:uid="{E8E3B8EF-436B-45F2-BCF6-96503A834636}"/>
    <cellStyle name="Percent 5 2 4 5" xfId="11861" xr:uid="{A7F5DCD8-5C31-4707-A15B-C8AF157ED49A}"/>
    <cellStyle name="Percent 5 2 4 5 2" xfId="51742" xr:uid="{F6787676-7CFD-403C-A14E-9804BDF59476}"/>
    <cellStyle name="Percent 5 2 4 6" xfId="42009" xr:uid="{443BF710-7FE7-4ECB-B8F3-5673E755B82C}"/>
    <cellStyle name="Percent 5 2 5" xfId="2963" xr:uid="{9958451C-BD33-4834-B701-DCB4049AFEA9}"/>
    <cellStyle name="Percent 5 2 5 2" xfId="8110" xr:uid="{48F491D4-12CB-4B18-BAA8-4EA17F3D8444}"/>
    <cellStyle name="Percent 5 2 5 2 2" xfId="47993" xr:uid="{4C1AB701-ECD7-4D44-AF8A-F88F4837EDC5}"/>
    <cellStyle name="Percent 5 2 5 3" xfId="42868" xr:uid="{799C81A6-6A45-4E05-8F2F-3C7488AABC90}"/>
    <cellStyle name="Percent 5 2 6" xfId="4901" xr:uid="{796592EC-0A2E-4C32-8725-B66836880879}"/>
    <cellStyle name="Percent 5 2 6 2" xfId="9484" xr:uid="{47F0E7A0-2887-4F38-B282-95087FC4FAF3}"/>
    <cellStyle name="Percent 5 2 6 2 2" xfId="49367" xr:uid="{9E1EFB16-E1D7-4D67-BC36-E1049B7C1B32}"/>
    <cellStyle name="Percent 5 2 6 3" xfId="44796" xr:uid="{5A17DF5E-ADFC-494A-8AE9-C68CDB348A87}"/>
    <cellStyle name="Percent 5 2 7" xfId="6774" xr:uid="{8529D71E-17BC-4E1A-8D7F-515006AD870B}"/>
    <cellStyle name="Percent 5 2 7 2" xfId="46657" xr:uid="{0ECE5E59-4CB9-464F-BB62-0BEFC4F9A7FD}"/>
    <cellStyle name="Percent 5 2 8" xfId="10876" xr:uid="{298B16C5-381C-4CAC-8D50-706661985B36}"/>
    <cellStyle name="Percent 5 2 8 2" xfId="50758" xr:uid="{5C055D84-6418-4841-B79A-9AB02EA2E381}"/>
    <cellStyle name="Percent 5 2 9" xfId="12936" xr:uid="{1AFD312A-E637-4C72-A556-FCDD49472295}"/>
    <cellStyle name="Percent 5 2 9 2" xfId="52811" xr:uid="{7D638AC9-600B-4D30-A259-5FD975C09E84}"/>
    <cellStyle name="Percent 5 20" xfId="40905" xr:uid="{F8C40C46-2B77-448D-B43D-8BCB344396F6}"/>
    <cellStyle name="Percent 5 21" xfId="870" xr:uid="{EC2104B8-0067-4FDC-8A0F-14908D33DD58}"/>
    <cellStyle name="Percent 5 3" xfId="233" xr:uid="{A047C2EF-2F68-49DD-AB02-17CEA006E11D}"/>
    <cellStyle name="Percent 5 3 10" xfId="41014" xr:uid="{FC17A4B3-1900-41FA-B5F3-ED2BCB6EE91C}"/>
    <cellStyle name="Percent 5 3 11" xfId="1151" xr:uid="{3BB1D3A6-59AC-4CFD-B2E6-41F58DD69111}"/>
    <cellStyle name="Percent 5 3 2" xfId="400" xr:uid="{54C2C313-74B4-407C-8B3F-CA916DC38BF7}"/>
    <cellStyle name="Percent 5 3 2 2" xfId="2267" xr:uid="{919813E3-4471-464D-970A-BF49D0BB8602}"/>
    <cellStyle name="Percent 5 3 2 2 2" xfId="4193" xr:uid="{DA11D963-3631-4A73-8045-429FFD069688}"/>
    <cellStyle name="Percent 5 3 2 2 2 2" xfId="8968" xr:uid="{E57AD198-91EC-4E2F-97A6-5B9A38D81DA8}"/>
    <cellStyle name="Percent 5 3 2 2 2 2 2" xfId="48851" xr:uid="{603B0545-3273-402D-90FC-A240DF8EE974}"/>
    <cellStyle name="Percent 5 3 2 2 2 3" xfId="44097" xr:uid="{CEE317B2-0CD8-4A74-A365-BDE3303F0B43}"/>
    <cellStyle name="Percent 5 3 2 2 3" xfId="6086" xr:uid="{F7133EA3-AF7C-4C7C-B380-5F77F0717691}"/>
    <cellStyle name="Percent 5 3 2 2 3 2" xfId="10343" xr:uid="{898AC6A8-0D69-4DD4-A713-492829A4F18F}"/>
    <cellStyle name="Percent 5 3 2 2 3 2 2" xfId="50226" xr:uid="{091DD757-A6B3-498B-909B-2E3B88FE6170}"/>
    <cellStyle name="Percent 5 3 2 2 3 3" xfId="45980" xr:uid="{0C4FFE47-CE32-4B73-88B2-2B38939E20EF}"/>
    <cellStyle name="Percent 5 3 2 2 4" xfId="7633" xr:uid="{ADEFC5B4-E160-4C15-9DCF-295AA2F435F0}"/>
    <cellStyle name="Percent 5 3 2 2 4 2" xfId="47516" xr:uid="{822FF1F4-399F-461A-8971-B9E30E719C5F}"/>
    <cellStyle name="Percent 5 3 2 2 5" xfId="12060" xr:uid="{6766176F-2C14-4BD9-8AED-B541455E1988}"/>
    <cellStyle name="Percent 5 3 2 2 5 2" xfId="51941" xr:uid="{0A521052-0C36-4D5E-A6AF-73BE8FDE73A2}"/>
    <cellStyle name="Percent 5 3 2 2 6" xfId="42208" xr:uid="{35CA7706-4F13-48AD-997D-401EFA4653B3}"/>
    <cellStyle name="Percent 5 3 2 3" xfId="3579" xr:uid="{F8BC9AA5-563B-4F0A-ADE5-BEAF480E5510}"/>
    <cellStyle name="Percent 5 3 2 3 2" xfId="8543" xr:uid="{DBF3B093-1E12-4D1D-80B4-159713C25127}"/>
    <cellStyle name="Percent 5 3 2 3 2 2" xfId="48426" xr:uid="{0995C7F0-0A2F-452B-BC79-05FF96C9C0FA}"/>
    <cellStyle name="Percent 5 3 2 3 3" xfId="43483" xr:uid="{C2CD0FC2-20E0-4AAD-9D85-02FBB688F644}"/>
    <cellStyle name="Percent 5 3 2 4" xfId="5487" xr:uid="{F8E1589B-F5DA-4FC5-9969-AB9AD115C7E1}"/>
    <cellStyle name="Percent 5 3 2 4 2" xfId="9918" xr:uid="{FD284A9E-4C66-473B-A000-1108582A9A7E}"/>
    <cellStyle name="Percent 5 3 2 4 2 2" xfId="49801" xr:uid="{6C209940-3124-4899-AB53-4CF3A4C3A86C}"/>
    <cellStyle name="Percent 5 3 2 4 3" xfId="45381" xr:uid="{2E23C900-87D4-4054-921B-295F5FCD53AD}"/>
    <cellStyle name="Percent 5 3 2 5" xfId="7208" xr:uid="{91C7F9CC-D4D9-42DC-B335-FCE87F1CAA8D}"/>
    <cellStyle name="Percent 5 3 2 5 2" xfId="47091" xr:uid="{AABF1940-6EB0-4B3D-B352-2EF30A1ABF0E}"/>
    <cellStyle name="Percent 5 3 2 6" xfId="11461" xr:uid="{5E5085FF-ED19-4440-A11B-8430F50DB3B5}"/>
    <cellStyle name="Percent 5 3 2 6 2" xfId="51342" xr:uid="{AA3A6217-403D-4970-B03F-D53EE05755DA}"/>
    <cellStyle name="Percent 5 3 2 7" xfId="13136" xr:uid="{CD278980-C159-4DF7-B4C5-EB6A4C1C42CE}"/>
    <cellStyle name="Percent 5 3 2 7 2" xfId="53010" xr:uid="{B0AB99F5-58F1-4BD9-9D6D-4961909A085E}"/>
    <cellStyle name="Percent 5 3 2 8" xfId="41594" xr:uid="{3516E603-6626-4D02-897A-EEB5B828D94E}"/>
    <cellStyle name="Percent 5 3 2 9" xfId="1656" xr:uid="{DF76F488-9515-41D0-B638-765C9854630D}"/>
    <cellStyle name="Percent 5 3 3" xfId="1540" xr:uid="{E885F5C3-1CA4-427B-807E-F432A96CB133}"/>
    <cellStyle name="Percent 5 3 3 2" xfId="3415" xr:uid="{F59CA31A-60FE-4A26-91C2-6B8464D4E250}"/>
    <cellStyle name="Percent 5 3 3 2 2" xfId="8440" xr:uid="{DB4AE0CB-9EBE-44E7-A665-7F194BB382A6}"/>
    <cellStyle name="Percent 5 3 3 2 2 2" xfId="48323" xr:uid="{195D1A9C-A41E-4C8C-A488-37C72852C95A}"/>
    <cellStyle name="Percent 5 3 3 2 3" xfId="43319" xr:uid="{DF88A6BE-3F54-4DB7-9378-7E9C37504F51}"/>
    <cellStyle name="Percent 5 3 3 3" xfId="5323" xr:uid="{8A08EF68-CFC1-44B5-9A96-6F5875324E6F}"/>
    <cellStyle name="Percent 5 3 3 3 2" xfId="9815" xr:uid="{1AFE6CD8-D157-4100-A1EF-3689FC7A5C71}"/>
    <cellStyle name="Percent 5 3 3 3 2 2" xfId="49698" xr:uid="{274761A2-D65F-44C1-BBD4-A0B590BE6DE5}"/>
    <cellStyle name="Percent 5 3 3 3 3" xfId="45217" xr:uid="{882DD660-B022-44EE-874A-15974CFCE2D0}"/>
    <cellStyle name="Percent 5 3 3 4" xfId="7105" xr:uid="{BADAB050-CF31-4A1C-B97A-F4A09B5C000E}"/>
    <cellStyle name="Percent 5 3 3 4 2" xfId="46988" xr:uid="{F94BBD3A-CF49-4F94-BC50-A31532738F25}"/>
    <cellStyle name="Percent 5 3 3 5" xfId="11297" xr:uid="{FF8A5FAC-DEAF-4CC6-94A5-6EF4E96927D0}"/>
    <cellStyle name="Percent 5 3 3 5 2" xfId="51178" xr:uid="{84CAAFBC-BC67-4144-8E09-38E2F28C6D4C}"/>
    <cellStyle name="Percent 5 3 3 6" xfId="41430" xr:uid="{6F80DB29-1DE2-4F39-9D59-0EF2E1F4D9EE}"/>
    <cellStyle name="Percent 5 3 4" xfId="2103" xr:uid="{CA0B1F7C-EE8D-49A6-AF47-AC764077A6B3}"/>
    <cellStyle name="Percent 5 3 4 2" xfId="4029" xr:uid="{0636DD6B-1107-4CBA-9DC2-4A3B6C345F57}"/>
    <cellStyle name="Percent 5 3 4 2 2" xfId="8865" xr:uid="{9210623A-3DFD-467F-86CA-87C3EA06A269}"/>
    <cellStyle name="Percent 5 3 4 2 2 2" xfId="48748" xr:uid="{AEAFAFF5-4C2A-447E-8C9A-AB4557898AD4}"/>
    <cellStyle name="Percent 5 3 4 2 3" xfId="43933" xr:uid="{2192A237-8AA4-49A2-A8E1-D43C1BD41D08}"/>
    <cellStyle name="Percent 5 3 4 3" xfId="5922" xr:uid="{DD872ABE-B4A6-4256-AA1A-5D7529B4266F}"/>
    <cellStyle name="Percent 5 3 4 3 2" xfId="10240" xr:uid="{74DDB5C8-6EF0-4D40-9448-1E0400D036C1}"/>
    <cellStyle name="Percent 5 3 4 3 2 2" xfId="50123" xr:uid="{88DDDD10-E5FE-491E-8943-4C3AE3C56ED2}"/>
    <cellStyle name="Percent 5 3 4 3 3" xfId="45816" xr:uid="{4D5F081A-C6E5-4B88-A371-6420248BCB1B}"/>
    <cellStyle name="Percent 5 3 4 4" xfId="7530" xr:uid="{B50965F7-B5B3-423F-80A7-C8515CAE3D09}"/>
    <cellStyle name="Percent 5 3 4 4 2" xfId="47413" xr:uid="{4F60C3DD-B43B-4986-8B80-9F509BF57B93}"/>
    <cellStyle name="Percent 5 3 4 5" xfId="11896" xr:uid="{D0406A9F-2C7E-4300-A968-1C3E96417A39}"/>
    <cellStyle name="Percent 5 3 4 5 2" xfId="51777" xr:uid="{C0B8587A-FB56-44B4-B3D9-7BB9B266D682}"/>
    <cellStyle name="Percent 5 3 4 6" xfId="42044" xr:uid="{3E589933-DFC1-4BA1-85F3-32B42CFD3EEC}"/>
    <cellStyle name="Percent 5 3 5" xfId="2999" xr:uid="{178A6137-65DC-4FB4-B73C-FF8B824CA99B}"/>
    <cellStyle name="Percent 5 3 5 2" xfId="8139" xr:uid="{37C0DB6E-CCAC-4699-8446-708C9B1DB990}"/>
    <cellStyle name="Percent 5 3 5 2 2" xfId="48022" xr:uid="{DBC6C94A-4845-49C6-9CB0-A2F00687990C}"/>
    <cellStyle name="Percent 5 3 5 3" xfId="42903" xr:uid="{EB770D35-E8AC-40AA-B44D-EA81BFCF958C}"/>
    <cellStyle name="Percent 5 3 6" xfId="4938" xr:uid="{6CA4A4B2-1FD6-41D9-9FE3-20063DDAC48D}"/>
    <cellStyle name="Percent 5 3 6 2" xfId="9514" xr:uid="{5434FDCB-5ABB-4FA4-B4F4-CD2C02131FCB}"/>
    <cellStyle name="Percent 5 3 6 2 2" xfId="49397" xr:uid="{58107CAB-6CC5-45B0-B62C-11C935EEAF7F}"/>
    <cellStyle name="Percent 5 3 6 3" xfId="44832" xr:uid="{9012EF38-9349-4D62-902C-2790CD670536}"/>
    <cellStyle name="Percent 5 3 7" xfId="6803" xr:uid="{DB3B6EC5-15BF-426D-B297-ED22B23CA8AD}"/>
    <cellStyle name="Percent 5 3 7 2" xfId="46686" xr:uid="{E2399E7B-924B-41CA-9E43-1414EFB09770}"/>
    <cellStyle name="Percent 5 3 8" xfId="10912" xr:uid="{29540C0A-9560-4EDA-98BF-7A7567433034}"/>
    <cellStyle name="Percent 5 3 8 2" xfId="50793" xr:uid="{0612A99B-2E15-4335-8B37-AF8A0379F3AE}"/>
    <cellStyle name="Percent 5 3 9" xfId="12972" xr:uid="{A0524914-9F82-4713-909B-613BEDB7A088}"/>
    <cellStyle name="Percent 5 3 9 2" xfId="52846" xr:uid="{F1DC3F5E-0939-49C3-A076-7C3221D9F6A4}"/>
    <cellStyle name="Percent 5 4" xfId="439" xr:uid="{E60B4268-85EB-446E-82DA-794D96817BB7}"/>
    <cellStyle name="Percent 5 4 10" xfId="41054" xr:uid="{F25E5596-1282-459D-902B-17184756D57C}"/>
    <cellStyle name="Percent 5 4 11" xfId="1189" xr:uid="{EF28D7AB-C0CD-4704-8D69-768FEF2D4FE2}"/>
    <cellStyle name="Percent 5 4 2" xfId="1690" xr:uid="{096CA9F1-CFF2-465E-B69C-8A27DA7C6F6A}"/>
    <cellStyle name="Percent 5 4 2 2" xfId="3618" xr:uid="{2C358994-4063-4733-AD1A-20531A292DBE}"/>
    <cellStyle name="Percent 5 4 2 2 2" xfId="8577" xr:uid="{3FA0CDBC-42E3-49AA-A8CB-07B6BB30C3CE}"/>
    <cellStyle name="Percent 5 4 2 2 2 2" xfId="48460" xr:uid="{B8B14E8B-048E-4654-BD1B-14214F858D0F}"/>
    <cellStyle name="Percent 5 4 2 2 3" xfId="43522" xr:uid="{F47FE1B4-2FCE-4FBD-9FB4-513D814AB110}"/>
    <cellStyle name="Percent 5 4 2 3" xfId="5526" xr:uid="{E7C250A7-934C-4715-B5A0-A358EE42BF37}"/>
    <cellStyle name="Percent 5 4 2 3 2" xfId="9952" xr:uid="{8D587262-D32C-4511-9CEC-68D81ECD99D5}"/>
    <cellStyle name="Percent 5 4 2 3 2 2" xfId="49835" xr:uid="{2CE51548-30AA-4F03-AFE0-2F4626848DCF}"/>
    <cellStyle name="Percent 5 4 2 3 3" xfId="45420" xr:uid="{B471F39A-0CE5-4849-8A62-9D1DB3361C52}"/>
    <cellStyle name="Percent 5 4 2 4" xfId="7242" xr:uid="{9BC0A3DE-D4E4-4E4C-B99E-5B35316B874E}"/>
    <cellStyle name="Percent 5 4 2 4 2" xfId="47125" xr:uid="{CA799E44-4E23-4C30-AF76-8F8EF10A98BE}"/>
    <cellStyle name="Percent 5 4 2 5" xfId="11500" xr:uid="{FBED6228-4832-45C1-9243-883357BE7D05}"/>
    <cellStyle name="Percent 5 4 2 5 2" xfId="51381" xr:uid="{0DFEEE8D-C55B-4DAC-89EB-46D499E98576}"/>
    <cellStyle name="Percent 5 4 2 6" xfId="41633" xr:uid="{E5371746-4874-4B8A-9454-18F388043DED}"/>
    <cellStyle name="Percent 5 4 3" xfId="2306" xr:uid="{F76A7D96-40AD-4EDC-A9A6-BAF61CC3C651}"/>
    <cellStyle name="Percent 5 4 3 2" xfId="4232" xr:uid="{A9EA8A99-1666-4C37-BA89-92C777E4CC6B}"/>
    <cellStyle name="Percent 5 4 3 2 2" xfId="9002" xr:uid="{34589089-A6B2-4686-A4BB-82EC78385AFC}"/>
    <cellStyle name="Percent 5 4 3 2 2 2" xfId="48885" xr:uid="{3ABDF3A2-EB39-4830-BD40-709523894ECF}"/>
    <cellStyle name="Percent 5 4 3 2 3" xfId="44136" xr:uid="{1687C668-E5A3-4899-B234-4087354A1CB8}"/>
    <cellStyle name="Percent 5 4 3 3" xfId="6125" xr:uid="{8A72D9EE-2D07-4629-8582-5CAEC99C484D}"/>
    <cellStyle name="Percent 5 4 3 3 2" xfId="10377" xr:uid="{92EFABAE-7BB3-4DF8-9F62-2115CD644184}"/>
    <cellStyle name="Percent 5 4 3 3 2 2" xfId="50260" xr:uid="{218A68C8-14A5-4DC3-B9D7-16789C3B53D4}"/>
    <cellStyle name="Percent 5 4 3 3 3" xfId="46019" xr:uid="{308986AF-6BF6-4790-B6E7-F9794002A775}"/>
    <cellStyle name="Percent 5 4 3 4" xfId="7667" xr:uid="{587097BD-189F-49D9-A768-799B9A27247F}"/>
    <cellStyle name="Percent 5 4 3 4 2" xfId="47550" xr:uid="{9871B060-0354-4606-86EC-1D0172F310DE}"/>
    <cellStyle name="Percent 5 4 3 5" xfId="12099" xr:uid="{0D5097FA-8C3D-4467-B522-632DFD1D32B4}"/>
    <cellStyle name="Percent 5 4 3 5 2" xfId="51980" xr:uid="{E1FC6F5A-32A0-426A-92FD-DF793149C033}"/>
    <cellStyle name="Percent 5 4 3 6" xfId="42247" xr:uid="{3579A9CF-E0D8-4CB1-A75E-57E7C95A6C64}"/>
    <cellStyle name="Percent 5 4 4" xfId="3039" xr:uid="{F9EACF75-F2BB-4D7E-8381-AFD76224312F}"/>
    <cellStyle name="Percent 5 4 4 2" xfId="8173" xr:uid="{B0C8422B-D873-4E8B-BEBD-82E083FAFFBE}"/>
    <cellStyle name="Percent 5 4 4 2 2" xfId="48056" xr:uid="{C3160220-7B8A-4C4B-8688-E781A3C8D003}"/>
    <cellStyle name="Percent 5 4 4 3" xfId="42943" xr:uid="{2AA18257-B522-4B4F-BB8A-E16B4CD77964}"/>
    <cellStyle name="Percent 5 4 5" xfId="4977" xr:uid="{FCB85ECB-0907-4A63-BFDE-C142339EFF86}"/>
    <cellStyle name="Percent 5 4 5 2" xfId="9548" xr:uid="{EC82C315-0EBD-4436-8CA3-6D43C795D29A}"/>
    <cellStyle name="Percent 5 4 5 2 2" xfId="49431" xr:uid="{FED6902F-0DFA-42C3-BD28-2A0EAFC78DEE}"/>
    <cellStyle name="Percent 5 4 5 3" xfId="44871" xr:uid="{DE57A7D5-3A16-4208-9398-41CE24854575}"/>
    <cellStyle name="Percent 5 4 6" xfId="6837" xr:uid="{8BE9C6A4-0179-4F10-A008-95795491C5A5}"/>
    <cellStyle name="Percent 5 4 6 2" xfId="46720" xr:uid="{16A16827-C4D2-48CC-8D74-659BAF7D94FC}"/>
    <cellStyle name="Percent 5 4 7" xfId="10951" xr:uid="{C3E01781-0E82-44F4-B909-74547AC9BA4D}"/>
    <cellStyle name="Percent 5 4 7 2" xfId="50832" xr:uid="{02CF7BBC-C098-4D45-8E76-92763EDDDA04}"/>
    <cellStyle name="Percent 5 4 8" xfId="13175" xr:uid="{56612679-5D2F-41CE-AC1E-BAADF5791D55}"/>
    <cellStyle name="Percent 5 4 8 2" xfId="53049" xr:uid="{D96ABB24-77DD-4C9E-BA88-55B22B1DD76D}"/>
    <cellStyle name="Percent 5 4 9" xfId="39016" xr:uid="{6372FEDA-D5A6-4DFD-9091-4AB863DC871C}"/>
    <cellStyle name="Percent 5 5" xfId="475" xr:uid="{AF8FFD14-CC8D-4FC9-B21B-434801AA816A}"/>
    <cellStyle name="Percent 5 5 10" xfId="1220" xr:uid="{CF341F4C-6205-41DB-8D10-C45BD109065E}"/>
    <cellStyle name="Percent 5 5 2" xfId="1721" xr:uid="{F665123B-A593-4C6B-875D-05C36310680C}"/>
    <cellStyle name="Percent 5 5 2 2" xfId="3649" xr:uid="{5A7FF52A-1492-4052-8CED-E7BB3EF744D2}"/>
    <cellStyle name="Percent 5 5 2 2 2" xfId="8606" xr:uid="{54C8CB49-BB0A-4DBE-B75F-C261A7C6240A}"/>
    <cellStyle name="Percent 5 5 2 2 2 2" xfId="48489" xr:uid="{7E26D23B-2377-4ADF-8BBB-E197F56C8432}"/>
    <cellStyle name="Percent 5 5 2 2 3" xfId="43553" xr:uid="{422F1381-C577-4003-A9C2-F29C9E3FCB93}"/>
    <cellStyle name="Percent 5 5 2 3" xfId="5557" xr:uid="{8FBD3703-4784-445E-BC0D-1EF19F1BAC08}"/>
    <cellStyle name="Percent 5 5 2 3 2" xfId="9981" xr:uid="{2BB1B154-C0A8-46E0-AB33-B0DA18811BFE}"/>
    <cellStyle name="Percent 5 5 2 3 2 2" xfId="49864" xr:uid="{8C4714CF-4039-4339-BDA4-AF67C783DD73}"/>
    <cellStyle name="Percent 5 5 2 3 3" xfId="45451" xr:uid="{C2D2485F-9467-4F29-9B4B-531484091440}"/>
    <cellStyle name="Percent 5 5 2 4" xfId="7271" xr:uid="{C075F36A-C85B-44F5-ABF0-24FB721AC016}"/>
    <cellStyle name="Percent 5 5 2 4 2" xfId="47154" xr:uid="{44B01A16-48EF-4841-8334-E7FBB9C9544D}"/>
    <cellStyle name="Percent 5 5 2 5" xfId="11531" xr:uid="{E12B690D-122F-4E60-8B77-49A34662B7B4}"/>
    <cellStyle name="Percent 5 5 2 5 2" xfId="51412" xr:uid="{C042CCEC-2959-4CE5-B7FA-243AAEB9FC6E}"/>
    <cellStyle name="Percent 5 5 2 6" xfId="41664" xr:uid="{81E530B2-73B6-4F31-87F4-96537767EC1F}"/>
    <cellStyle name="Percent 5 5 3" xfId="2337" xr:uid="{96F8CAAA-AC61-4BF0-9DC5-D61F7BBC9DFB}"/>
    <cellStyle name="Percent 5 5 3 2" xfId="4263" xr:uid="{9C301DA3-8F7B-4213-A41A-30149C9E5D9C}"/>
    <cellStyle name="Percent 5 5 3 2 2" xfId="9031" xr:uid="{E29B85C7-FA95-4300-9842-B742C3261918}"/>
    <cellStyle name="Percent 5 5 3 2 2 2" xfId="48914" xr:uid="{E95DF487-F82B-4186-89BF-0C726C7C3CB8}"/>
    <cellStyle name="Percent 5 5 3 2 3" xfId="44167" xr:uid="{5EF3680E-813C-403B-ADB8-3A12D618A973}"/>
    <cellStyle name="Percent 5 5 3 3" xfId="6156" xr:uid="{203E35B4-BF46-429F-8D2F-E5337A8DB62F}"/>
    <cellStyle name="Percent 5 5 3 3 2" xfId="10406" xr:uid="{5ED596BA-603B-4018-82C6-608D1E16931D}"/>
    <cellStyle name="Percent 5 5 3 3 2 2" xfId="50289" xr:uid="{0D7CF4F3-F8E0-453B-B09E-21EBCE3ABB16}"/>
    <cellStyle name="Percent 5 5 3 3 3" xfId="46050" xr:uid="{E80FCD3B-C7D5-42E9-8A8F-847FF6AF06CE}"/>
    <cellStyle name="Percent 5 5 3 4" xfId="7696" xr:uid="{6EC9BE9A-2254-496D-BEB3-3D529767A1C6}"/>
    <cellStyle name="Percent 5 5 3 4 2" xfId="47579" xr:uid="{C196E661-5C32-4A46-A801-83187BA81D9E}"/>
    <cellStyle name="Percent 5 5 3 5" xfId="12130" xr:uid="{3A470A6D-1D8E-47D3-9CAB-D0A8FD2E4102}"/>
    <cellStyle name="Percent 5 5 3 5 2" xfId="52011" xr:uid="{A224BA59-7770-42D1-BAA3-DC2EF57CE0C5}"/>
    <cellStyle name="Percent 5 5 3 6" xfId="42278" xr:uid="{7D6E1CFF-2392-4B56-8570-43F1D84595B7}"/>
    <cellStyle name="Percent 5 5 4" xfId="3070" xr:uid="{174357E4-2404-4097-BDF9-47FCBEEC8A35}"/>
    <cellStyle name="Percent 5 5 4 2" xfId="8202" xr:uid="{63546DFC-7C38-4EF4-A33B-628EC062EB7D}"/>
    <cellStyle name="Percent 5 5 4 2 2" xfId="48085" xr:uid="{A4915F9C-A76A-4DB8-9107-CB008A2A3A5A}"/>
    <cellStyle name="Percent 5 5 4 3" xfId="42974" xr:uid="{3D449375-0D89-4E26-965C-B5EC8CC56EE9}"/>
    <cellStyle name="Percent 5 5 5" xfId="5008" xr:uid="{308F206E-71A5-423C-AF17-5FF93FC7270D}"/>
    <cellStyle name="Percent 5 5 5 2" xfId="9577" xr:uid="{C328E553-0D3E-4E85-BC03-B0160374ED9B}"/>
    <cellStyle name="Percent 5 5 5 2 2" xfId="49460" xr:uid="{1DA311FF-8EDC-4AE2-8248-2A5E4ED6F428}"/>
    <cellStyle name="Percent 5 5 5 3" xfId="44902" xr:uid="{CAB708E3-4769-486F-80A2-B4EBFF90816D}"/>
    <cellStyle name="Percent 5 5 6" xfId="6866" xr:uid="{5989270C-9426-4798-88DD-30D7FD655305}"/>
    <cellStyle name="Percent 5 5 6 2" xfId="46749" xr:uid="{7CB3B98C-6156-4F72-AAED-0E76F80B0147}"/>
    <cellStyle name="Percent 5 5 7" xfId="10982" xr:uid="{2277CFEC-72DC-47AD-9491-95F28C56504B}"/>
    <cellStyle name="Percent 5 5 7 2" xfId="50863" xr:uid="{02FA187F-382E-43F9-85A1-021D6742BE5B}"/>
    <cellStyle name="Percent 5 5 8" xfId="13206" xr:uid="{F1D1EFE1-A223-459D-8705-F13F56007656}"/>
    <cellStyle name="Percent 5 5 8 2" xfId="53080" xr:uid="{BF8E77BF-4827-454C-9BA9-D639A92E8AE3}"/>
    <cellStyle name="Percent 5 5 9" xfId="41085" xr:uid="{A88194F3-6BDD-407F-8DBC-104329C95B08}"/>
    <cellStyle name="Percent 5 6" xfId="506" xr:uid="{7F2E2A6C-0276-466C-8593-C76D5ABF665E}"/>
    <cellStyle name="Percent 5 6 10" xfId="1249" xr:uid="{E2B1F1ED-CE23-4C9C-AC6B-3DFBBDFE5E46}"/>
    <cellStyle name="Percent 5 6 2" xfId="1750" xr:uid="{EADC3B85-815F-4804-B77F-22EFE3FCBDEF}"/>
    <cellStyle name="Percent 5 6 2 2" xfId="3678" xr:uid="{5C3795DA-B39E-4B04-98E9-4AA3C89EA28C}"/>
    <cellStyle name="Percent 5 6 2 2 2" xfId="8634" xr:uid="{143E6F78-F503-4D57-862F-565485A0A21D}"/>
    <cellStyle name="Percent 5 6 2 2 2 2" xfId="48517" xr:uid="{A00D280B-89D9-477F-BBEC-9A514B22E3F1}"/>
    <cellStyle name="Percent 5 6 2 2 3" xfId="43582" xr:uid="{2CB11618-A449-4651-8DC7-31A0D1B94A1F}"/>
    <cellStyle name="Percent 5 6 2 3" xfId="5586" xr:uid="{04481316-528E-45D3-B4B1-60E04497840D}"/>
    <cellStyle name="Percent 5 6 2 3 2" xfId="10009" xr:uid="{312C506C-5776-403D-8B75-EBDC152AC0A4}"/>
    <cellStyle name="Percent 5 6 2 3 2 2" xfId="49892" xr:uid="{C556C62E-4215-4376-9C9F-1F59E78C7AD2}"/>
    <cellStyle name="Percent 5 6 2 3 3" xfId="45480" xr:uid="{5555F04D-0B45-4BBA-8C9E-5630AA560322}"/>
    <cellStyle name="Percent 5 6 2 4" xfId="7299" xr:uid="{CB82FDA5-41D2-47C4-BC57-F8E507C0B785}"/>
    <cellStyle name="Percent 5 6 2 4 2" xfId="47182" xr:uid="{BCE6BD3E-4F5A-4DAA-86BD-B12C74742478}"/>
    <cellStyle name="Percent 5 6 2 5" xfId="11560" xr:uid="{C947E714-71E9-416B-A552-C4E2A0DCDA57}"/>
    <cellStyle name="Percent 5 6 2 5 2" xfId="51441" xr:uid="{B80CC5B0-56F9-4188-9E55-32BBC1FDCDC3}"/>
    <cellStyle name="Percent 5 6 2 6" xfId="41693" xr:uid="{CC0EC1D4-9447-4E08-B6DD-631482257B85}"/>
    <cellStyle name="Percent 5 6 3" xfId="2366" xr:uid="{EE150B0D-0676-4377-8CDE-6D9D58DA9922}"/>
    <cellStyle name="Percent 5 6 3 2" xfId="4292" xr:uid="{643F3F81-EE6F-4255-B4A5-F6794D4042A9}"/>
    <cellStyle name="Percent 5 6 3 2 2" xfId="9059" xr:uid="{36311F37-886D-4870-9FBB-BFBD357C3730}"/>
    <cellStyle name="Percent 5 6 3 2 2 2" xfId="48942" xr:uid="{EA4D0A4B-E6E7-436F-87B2-27CBE1220D77}"/>
    <cellStyle name="Percent 5 6 3 2 3" xfId="44196" xr:uid="{3F5CF3AE-AD44-4385-8A16-F9B467B88C58}"/>
    <cellStyle name="Percent 5 6 3 3" xfId="6185" xr:uid="{0CB81872-0442-4557-85C8-10EEE4B7D28E}"/>
    <cellStyle name="Percent 5 6 3 3 2" xfId="10434" xr:uid="{856C1EFB-1FEF-465B-B6C0-7C5FB552B68F}"/>
    <cellStyle name="Percent 5 6 3 3 2 2" xfId="50317" xr:uid="{E2694602-9C29-45D8-946E-120B802EA273}"/>
    <cellStyle name="Percent 5 6 3 3 3" xfId="46079" xr:uid="{D9621BFD-E223-4709-A17F-9884C05BFDFB}"/>
    <cellStyle name="Percent 5 6 3 4" xfId="7724" xr:uid="{E9735A77-2C3F-438F-A6B1-DEEA3FE8A05F}"/>
    <cellStyle name="Percent 5 6 3 4 2" xfId="47607" xr:uid="{74C06D1A-246B-4A2D-8AB4-C022C767CC40}"/>
    <cellStyle name="Percent 5 6 3 5" xfId="12159" xr:uid="{E0BE937D-E8E4-48DB-9182-82AE011AB53E}"/>
    <cellStyle name="Percent 5 6 3 5 2" xfId="52040" xr:uid="{D8FD7045-6DFC-4117-BEC1-331BE1B33F68}"/>
    <cellStyle name="Percent 5 6 3 6" xfId="42307" xr:uid="{3E9BC1DA-745C-499A-AF7E-256C7B32873E}"/>
    <cellStyle name="Percent 5 6 4" xfId="3099" xr:uid="{DE6C0737-6086-484C-9053-03B46E073F87}"/>
    <cellStyle name="Percent 5 6 4 2" xfId="8230" xr:uid="{5C365814-8032-45E4-BC02-0A2F732E967E}"/>
    <cellStyle name="Percent 5 6 4 2 2" xfId="48113" xr:uid="{0153CA0F-F2BD-4638-8FE4-C4EFADD04E2A}"/>
    <cellStyle name="Percent 5 6 4 3" xfId="43003" xr:uid="{E585EC57-B951-4E13-B814-7E8B0AC424AE}"/>
    <cellStyle name="Percent 5 6 5" xfId="5037" xr:uid="{B599A354-0ABD-4534-ADFC-695AF6CB1D0A}"/>
    <cellStyle name="Percent 5 6 5 2" xfId="9605" xr:uid="{C49C934D-8C51-45A9-B5C1-2B41CFA1DF12}"/>
    <cellStyle name="Percent 5 6 5 2 2" xfId="49488" xr:uid="{E6E30B48-14F9-4EF8-A4D0-DBA6276EAC1E}"/>
    <cellStyle name="Percent 5 6 5 3" xfId="44931" xr:uid="{928D9135-2042-4DD4-B5AE-B50D9A0AF1B8}"/>
    <cellStyle name="Percent 5 6 6" xfId="6894" xr:uid="{4A0649C2-7D63-4DBF-AC8A-3E6E03CAA62F}"/>
    <cellStyle name="Percent 5 6 6 2" xfId="46777" xr:uid="{D1F2F1C9-75BD-43F5-A853-13753CD2E9DD}"/>
    <cellStyle name="Percent 5 6 7" xfId="11011" xr:uid="{59BC38BD-FFA7-427A-88C9-714582D5522E}"/>
    <cellStyle name="Percent 5 6 7 2" xfId="50892" xr:uid="{1BFE5622-FBE0-413F-93DC-FCCBF457232E}"/>
    <cellStyle name="Percent 5 6 8" xfId="13235" xr:uid="{358206CC-A337-4AA6-9A45-395C3B87C860}"/>
    <cellStyle name="Percent 5 6 8 2" xfId="53109" xr:uid="{6FC8551F-1FD3-4F47-BEE2-8FC640C0A420}"/>
    <cellStyle name="Percent 5 6 9" xfId="41114" xr:uid="{49D94350-D51F-4F91-B13B-8CCB607166CC}"/>
    <cellStyle name="Percent 5 7" xfId="598" xr:uid="{6600C197-9BAE-4F28-A125-CCA2E7559AC3}"/>
    <cellStyle name="Percent 5 7 10" xfId="1307" xr:uid="{18B2D30B-3BE0-4FB4-B3C8-7582D5CFACD1}"/>
    <cellStyle name="Percent 5 7 2" xfId="1829" xr:uid="{0FBC9F60-8988-4C1D-BC7A-ADE2465F7364}"/>
    <cellStyle name="Percent 5 7 2 2" xfId="3758" xr:uid="{2247043C-8492-4DE5-8E15-F743B475A738}"/>
    <cellStyle name="Percent 5 7 2 2 2" xfId="8686" xr:uid="{AB726FB7-2BE3-488A-BAC9-863FE5A964E6}"/>
    <cellStyle name="Percent 5 7 2 2 2 2" xfId="48569" xr:uid="{A8AD527A-0763-4503-AC13-11490BB0050E}"/>
    <cellStyle name="Percent 5 7 2 2 3" xfId="43662" xr:uid="{6EC46B7C-B1F8-42CC-ACFD-91CF9DDCB4BC}"/>
    <cellStyle name="Percent 5 7 2 3" xfId="5666" xr:uid="{5EFDF440-DCB1-41B1-8826-50BD9A54CE2C}"/>
    <cellStyle name="Percent 5 7 2 3 2" xfId="10061" xr:uid="{6555B8FF-CB05-4261-B1F5-ED7EF4C8B743}"/>
    <cellStyle name="Percent 5 7 2 3 2 2" xfId="49944" xr:uid="{73D74542-56DA-4C7F-AC1E-AC28095B8190}"/>
    <cellStyle name="Percent 5 7 2 3 3" xfId="45560" xr:uid="{267C0ADA-E84E-4FFD-BD5D-A35D905D45CF}"/>
    <cellStyle name="Percent 5 7 2 4" xfId="7351" xr:uid="{7DF8839D-A16C-4B36-B824-889279707753}"/>
    <cellStyle name="Percent 5 7 2 4 2" xfId="47234" xr:uid="{6E0B0B28-8585-40EA-A7F2-0353B6E45C37}"/>
    <cellStyle name="Percent 5 7 2 5" xfId="11640" xr:uid="{E935AC58-9425-46C8-BD34-136513CB558E}"/>
    <cellStyle name="Percent 5 7 2 5 2" xfId="51521" xr:uid="{D38EADAA-8D99-4719-829D-44FA1EA92B2B}"/>
    <cellStyle name="Percent 5 7 2 6" xfId="41773" xr:uid="{8D998BEE-C7FC-4421-83A8-D2FFFAB95E60}"/>
    <cellStyle name="Percent 5 7 3" xfId="2446" xr:uid="{CA5456D2-33E4-4153-A6C6-CF73D75FA235}"/>
    <cellStyle name="Percent 5 7 3 2" xfId="4372" xr:uid="{E34F7CBF-0062-49BC-AE8F-835D640FFF69}"/>
    <cellStyle name="Percent 5 7 3 2 2" xfId="9111" xr:uid="{4FBEFEB1-E8DA-430B-9B02-53171ADA5C2C}"/>
    <cellStyle name="Percent 5 7 3 2 2 2" xfId="48994" xr:uid="{08BDAFDE-70D2-4A18-9E7E-EC1B28115A68}"/>
    <cellStyle name="Percent 5 7 3 2 3" xfId="44276" xr:uid="{3425CF5A-76F1-446F-96FE-5F2570A8AB91}"/>
    <cellStyle name="Percent 5 7 3 3" xfId="6265" xr:uid="{4DF92D9E-E60A-45B8-A6C8-E0EF0C5AB482}"/>
    <cellStyle name="Percent 5 7 3 3 2" xfId="10486" xr:uid="{84CCF086-6E81-4B41-B6B4-7D16437AFC79}"/>
    <cellStyle name="Percent 5 7 3 3 2 2" xfId="50369" xr:uid="{8988022B-DFF5-4EE1-B1CD-3ADFB9C771D2}"/>
    <cellStyle name="Percent 5 7 3 3 3" xfId="46159" xr:uid="{F24199C7-6C9A-48A6-8F72-0529DBB121CF}"/>
    <cellStyle name="Percent 5 7 3 4" xfId="7776" xr:uid="{5A89275A-5965-468A-8048-1EE304C748D3}"/>
    <cellStyle name="Percent 5 7 3 4 2" xfId="47659" xr:uid="{1B73E5B0-DFC2-4E23-AA96-916E11BBFB55}"/>
    <cellStyle name="Percent 5 7 3 5" xfId="12239" xr:uid="{AC71CB1C-EFD3-4AD6-9821-2612DB7408B8}"/>
    <cellStyle name="Percent 5 7 3 5 2" xfId="52120" xr:uid="{4C292E6B-08D5-45A3-A14B-316E6A08D9D6}"/>
    <cellStyle name="Percent 5 7 3 6" xfId="42387" xr:uid="{257506B6-B54A-4623-BAE7-D39C5B955CF2}"/>
    <cellStyle name="Percent 5 7 4" xfId="3181" xr:uid="{C214ADD1-9B51-4871-9C3B-7C5CF951AC60}"/>
    <cellStyle name="Percent 5 7 4 2" xfId="8282" xr:uid="{6EAB3E0E-FA66-4275-8D8A-C56311C06B77}"/>
    <cellStyle name="Percent 5 7 4 2 2" xfId="48165" xr:uid="{0EA5B06B-F2B6-47FE-8A49-0DB998A1922D}"/>
    <cellStyle name="Percent 5 7 4 3" xfId="43085" xr:uid="{F3D5F6B2-6FEE-451D-B824-D266F7D14F01}"/>
    <cellStyle name="Percent 5 7 5" xfId="5102" xr:uid="{D6BCBD36-5914-4AAA-B1A9-7E47273C8AEA}"/>
    <cellStyle name="Percent 5 7 5 2" xfId="9657" xr:uid="{FBE0B76B-B9E6-4296-AC43-93C1A4AED2C3}"/>
    <cellStyle name="Percent 5 7 5 2 2" xfId="49540" xr:uid="{E7FAB743-4FCB-4DE9-AB81-1B3E3612B576}"/>
    <cellStyle name="Percent 5 7 5 3" xfId="44996" xr:uid="{4CCED920-8F40-4841-A91D-AEBBCD8C0299}"/>
    <cellStyle name="Percent 5 7 6" xfId="6947" xr:uid="{C9134BE6-BEA3-4A94-B61B-B503829802E2}"/>
    <cellStyle name="Percent 5 7 6 2" xfId="46830" xr:uid="{1A45C11D-16AD-4281-98B7-A5469B7A2E2F}"/>
    <cellStyle name="Percent 5 7 7" xfId="11076" xr:uid="{5F9AC36A-3B56-46B9-B2DA-057C5D9BF221}"/>
    <cellStyle name="Percent 5 7 7 2" xfId="50957" xr:uid="{353E9CC3-B978-4F67-B7BF-C9DD75FC2615}"/>
    <cellStyle name="Percent 5 7 8" xfId="13315" xr:uid="{186F4AA8-FBD7-48CE-AF60-FD2AE3677D94}"/>
    <cellStyle name="Percent 5 7 8 2" xfId="53189" xr:uid="{8A7AD114-173F-46B4-95AE-3ED393564F41}"/>
    <cellStyle name="Percent 5 7 9" xfId="41196" xr:uid="{8264F3B2-3A9E-4B4B-8B44-E3997E8C5FA7}"/>
    <cellStyle name="Percent 5 8" xfId="640" xr:uid="{8BBE8E18-4ECC-4678-BC99-E69C20789561}"/>
    <cellStyle name="Percent 5 8 10" xfId="1338" xr:uid="{B4EB5F92-629C-459D-9C0F-C4D2CB9ACCD6}"/>
    <cellStyle name="Percent 5 8 2" xfId="1871" xr:uid="{FC41263B-9F52-4754-9705-B53320D4A259}"/>
    <cellStyle name="Percent 5 8 2 2" xfId="3800" xr:uid="{73C7DC7A-3A02-4EFE-884B-C6A1E08BF9DB}"/>
    <cellStyle name="Percent 5 8 2 2 2" xfId="8715" xr:uid="{E66C980A-57CA-40F4-8D09-417DA7968396}"/>
    <cellStyle name="Percent 5 8 2 2 2 2" xfId="48598" xr:uid="{46928EE5-358E-4087-9497-EEE8D545AA57}"/>
    <cellStyle name="Percent 5 8 2 2 3" xfId="43704" xr:uid="{E510D6A6-D9C8-4E80-9916-07EAD209D1CB}"/>
    <cellStyle name="Percent 5 8 2 3" xfId="5708" xr:uid="{40E0AAF9-E69A-47E5-A312-821C7897A5E2}"/>
    <cellStyle name="Percent 5 8 2 3 2" xfId="10090" xr:uid="{4C0CC7C0-1634-45A3-A7FB-8AAF2374CF93}"/>
    <cellStyle name="Percent 5 8 2 3 2 2" xfId="49973" xr:uid="{D47CB701-549E-4ADD-99E6-7A864B3344C2}"/>
    <cellStyle name="Percent 5 8 2 3 3" xfId="45602" xr:uid="{CD193391-BD69-4234-B34F-06CA49D1A75F}"/>
    <cellStyle name="Percent 5 8 2 4" xfId="7380" xr:uid="{19986AAA-A6E2-43B4-AB7B-A065EA42133E}"/>
    <cellStyle name="Percent 5 8 2 4 2" xfId="47263" xr:uid="{3CC393A8-39AC-44ED-A4FD-3ED625CE5D65}"/>
    <cellStyle name="Percent 5 8 2 5" xfId="11682" xr:uid="{1718F866-D818-441A-953D-5F4F406A83F7}"/>
    <cellStyle name="Percent 5 8 2 5 2" xfId="51563" xr:uid="{E140D431-EBB1-489A-8CE3-CA72CC691366}"/>
    <cellStyle name="Percent 5 8 2 6" xfId="41815" xr:uid="{26C42A8C-F8D2-4C77-A73B-750C8A3249C2}"/>
    <cellStyle name="Percent 5 8 3" xfId="2488" xr:uid="{B96E79D3-2587-44D0-B2CE-09C552D888C1}"/>
    <cellStyle name="Percent 5 8 3 2" xfId="4414" xr:uid="{FFD33D72-292A-44E8-8C7B-6F86D015CCFD}"/>
    <cellStyle name="Percent 5 8 3 2 2" xfId="9140" xr:uid="{D9FF3BD1-0263-4A56-BB66-9926438EA618}"/>
    <cellStyle name="Percent 5 8 3 2 2 2" xfId="49023" xr:uid="{DF7334DB-9FF6-41B9-BDAA-0221FDCD49AA}"/>
    <cellStyle name="Percent 5 8 3 2 3" xfId="44318" xr:uid="{877DD9FA-B48C-44C9-BE2A-915ADD924B30}"/>
    <cellStyle name="Percent 5 8 3 3" xfId="6307" xr:uid="{33CCFECA-059D-4133-B9F6-911C2756A2E0}"/>
    <cellStyle name="Percent 5 8 3 3 2" xfId="10515" xr:uid="{F1219C6C-AE73-47D6-89D3-46D8845DF803}"/>
    <cellStyle name="Percent 5 8 3 3 2 2" xfId="50398" xr:uid="{C653E20D-6510-41BD-8F60-3391353A661A}"/>
    <cellStyle name="Percent 5 8 3 3 3" xfId="46201" xr:uid="{46F75894-5E79-4B89-9ADF-0A50FE76FA6A}"/>
    <cellStyle name="Percent 5 8 3 4" xfId="7805" xr:uid="{EEA98DAA-CF3F-41E8-9D2E-51F6F17794C8}"/>
    <cellStyle name="Percent 5 8 3 4 2" xfId="47688" xr:uid="{2F6E8450-A4C0-4929-AF23-C7F1A3E7B419}"/>
    <cellStyle name="Percent 5 8 3 5" xfId="12281" xr:uid="{FA3CBFA4-BE72-4C94-8B48-C2F9960D2667}"/>
    <cellStyle name="Percent 5 8 3 5 2" xfId="52162" xr:uid="{03D74357-9AC2-424B-862D-8F52B703A8D1}"/>
    <cellStyle name="Percent 5 8 3 6" xfId="42429" xr:uid="{2D54BE07-C570-4755-A82E-57AFEF9EED2A}"/>
    <cellStyle name="Percent 5 8 4" xfId="3223" xr:uid="{33D65124-1A2A-41D8-A073-27052DCCE25C}"/>
    <cellStyle name="Percent 5 8 4 2" xfId="8311" xr:uid="{29272729-F741-4234-B208-28C2FB6D0898}"/>
    <cellStyle name="Percent 5 8 4 2 2" xfId="48194" xr:uid="{4E424A59-4899-4961-8A18-0076E008AD38}"/>
    <cellStyle name="Percent 5 8 4 3" xfId="43127" xr:uid="{CC1CCEE7-0706-4BE0-ADF4-58609D02D5DD}"/>
    <cellStyle name="Percent 5 8 5" xfId="5131" xr:uid="{31B17899-33C6-49DD-BD58-13FBE1F29894}"/>
    <cellStyle name="Percent 5 8 5 2" xfId="9686" xr:uid="{F60CC70F-2253-4F74-970C-9DE0C065C0A8}"/>
    <cellStyle name="Percent 5 8 5 2 2" xfId="49569" xr:uid="{E6190FCE-5091-47D2-BF56-EBDEB20084B1}"/>
    <cellStyle name="Percent 5 8 5 3" xfId="45025" xr:uid="{3E85C8FE-0ACE-4ED2-900B-892D484D3879}"/>
    <cellStyle name="Percent 5 8 6" xfId="6976" xr:uid="{3E43B5DB-418D-4B0C-8BCA-64DE2484CE21}"/>
    <cellStyle name="Percent 5 8 6 2" xfId="46859" xr:uid="{6A302CE0-42F9-4900-BCE4-7A607A29FDD6}"/>
    <cellStyle name="Percent 5 8 7" xfId="11105" xr:uid="{FCAC8E7D-7258-417E-B895-B173AD3879C3}"/>
    <cellStyle name="Percent 5 8 7 2" xfId="50986" xr:uid="{88C3A4B6-7371-425E-BEB9-E9EECEC3F433}"/>
    <cellStyle name="Percent 5 8 8" xfId="13357" xr:uid="{3593771F-A823-4FD6-AF00-4481B5FE7337}"/>
    <cellStyle name="Percent 5 8 8 2" xfId="53231" xr:uid="{85F086D3-7406-4DC1-A33B-186EE4322FE7}"/>
    <cellStyle name="Percent 5 8 9" xfId="41238" xr:uid="{AA68133B-A660-46C9-B3F1-38B2BB16BE55}"/>
    <cellStyle name="Percent 5 9" xfId="667" xr:uid="{0FD6DF73-0E44-415D-BECB-756D6B6095BF}"/>
    <cellStyle name="Percent 5 9 10" xfId="1365" xr:uid="{4DF4F02E-A7C3-43B4-89EB-C2E9BCA9FA43}"/>
    <cellStyle name="Percent 5 9 2" xfId="1898" xr:uid="{C4B9469D-C7A5-4B59-AD50-A6D984F99ABB}"/>
    <cellStyle name="Percent 5 9 2 2" xfId="3827" xr:uid="{824824DC-9153-4E5B-A755-DE5D1F350E23}"/>
    <cellStyle name="Percent 5 9 2 2 2" xfId="8742" xr:uid="{911C69E5-124E-4C9E-A14F-4F85DD67830C}"/>
    <cellStyle name="Percent 5 9 2 2 2 2" xfId="48625" xr:uid="{F905F67C-223E-49D7-BA28-DDE2BE707156}"/>
    <cellStyle name="Percent 5 9 2 2 3" xfId="43731" xr:uid="{43E9CF10-510F-4F77-8C16-F42302DBA85B}"/>
    <cellStyle name="Percent 5 9 2 3" xfId="5735" xr:uid="{E758477F-6400-4851-99A1-890138E35EA1}"/>
    <cellStyle name="Percent 5 9 2 3 2" xfId="10117" xr:uid="{8D116C45-0FD1-44F5-B07E-CEFD52A6E8F1}"/>
    <cellStyle name="Percent 5 9 2 3 2 2" xfId="50000" xr:uid="{D0DD6913-2083-4D34-8EBC-1739BFFF7AC7}"/>
    <cellStyle name="Percent 5 9 2 3 3" xfId="45629" xr:uid="{0FBAAEB7-EC58-4CC3-8F31-5A1A7E4E89CB}"/>
    <cellStyle name="Percent 5 9 2 4" xfId="7407" xr:uid="{338127F9-7A51-4934-9685-94FB2356F5B4}"/>
    <cellStyle name="Percent 5 9 2 4 2" xfId="47290" xr:uid="{B27697C9-7DF9-4586-902C-8540721FF8A9}"/>
    <cellStyle name="Percent 5 9 2 5" xfId="11709" xr:uid="{F35CCE94-6864-4B18-816F-63E725F3D6C2}"/>
    <cellStyle name="Percent 5 9 2 5 2" xfId="51590" xr:uid="{EB8EA072-0719-48C6-A0AC-68E5A4AA4BAB}"/>
    <cellStyle name="Percent 5 9 2 6" xfId="41842" xr:uid="{961A90DD-7F45-4E73-920C-76C9CED7F4C0}"/>
    <cellStyle name="Percent 5 9 3" xfId="2515" xr:uid="{C71605B3-03B3-4FC4-8721-E3E6011076F5}"/>
    <cellStyle name="Percent 5 9 3 2" xfId="4441" xr:uid="{A0CFF0AA-A9FF-4D21-927B-C85E3B32787A}"/>
    <cellStyle name="Percent 5 9 3 2 2" xfId="9167" xr:uid="{4AA52608-2749-4017-BEF8-875030FF6D82}"/>
    <cellStyle name="Percent 5 9 3 2 2 2" xfId="49050" xr:uid="{FAC66D0D-3A93-4BDB-A9AD-FFBC87512A49}"/>
    <cellStyle name="Percent 5 9 3 2 3" xfId="44345" xr:uid="{13FA72AF-D9A7-4C8D-8C7E-38EFA5628704}"/>
    <cellStyle name="Percent 5 9 3 3" xfId="6334" xr:uid="{2F4F0018-C17E-474D-8276-75D38B856B28}"/>
    <cellStyle name="Percent 5 9 3 3 2" xfId="10542" xr:uid="{8C37CAD8-C84F-4520-BEAF-FC2877EAEB79}"/>
    <cellStyle name="Percent 5 9 3 3 2 2" xfId="50425" xr:uid="{B4D7F035-E159-4B42-AD17-ED91F9013E2D}"/>
    <cellStyle name="Percent 5 9 3 3 3" xfId="46228" xr:uid="{6B548409-C903-4BDE-A97D-839586DCAB16}"/>
    <cellStyle name="Percent 5 9 3 4" xfId="7832" xr:uid="{7E6C6ED1-E01D-4ECE-A3D5-DC7C4349213F}"/>
    <cellStyle name="Percent 5 9 3 4 2" xfId="47715" xr:uid="{7AD9CA55-070E-4902-92DE-6048BBD5D8B5}"/>
    <cellStyle name="Percent 5 9 3 5" xfId="12308" xr:uid="{3E571EBB-5854-43B3-AE05-EAA890901E6B}"/>
    <cellStyle name="Percent 5 9 3 5 2" xfId="52189" xr:uid="{71AC1BED-4702-4066-A8C8-CC0CCC6EB4AB}"/>
    <cellStyle name="Percent 5 9 3 6" xfId="42456" xr:uid="{8963F2C6-3A1D-41C2-8BA9-58CBA9C3067D}"/>
    <cellStyle name="Percent 5 9 4" xfId="3250" xr:uid="{F24CBA0E-9261-4544-8B4F-618AFC0BE2F2}"/>
    <cellStyle name="Percent 5 9 4 2" xfId="8338" xr:uid="{A2AA1E6B-145A-4A7E-8C88-00ED8D214A95}"/>
    <cellStyle name="Percent 5 9 4 2 2" xfId="48221" xr:uid="{0A360C0A-FCCD-4929-9200-F42CAEB7328C}"/>
    <cellStyle name="Percent 5 9 4 3" xfId="43154" xr:uid="{85EBFFAE-E854-4EEB-8BBF-EE32F153C7E3}"/>
    <cellStyle name="Percent 5 9 5" xfId="5158" xr:uid="{31477EF4-5BC7-4E77-9BA8-500409A129FA}"/>
    <cellStyle name="Percent 5 9 5 2" xfId="9713" xr:uid="{97F60FAA-EF37-4524-B5D3-D6059B8F30F2}"/>
    <cellStyle name="Percent 5 9 5 2 2" xfId="49596" xr:uid="{F88272A8-00D5-47FE-88ED-5AB5F41C8606}"/>
    <cellStyle name="Percent 5 9 5 3" xfId="45052" xr:uid="{561E0127-10E0-4F68-BEA8-68AC20683315}"/>
    <cellStyle name="Percent 5 9 6" xfId="7003" xr:uid="{AEBAF55F-B9A1-4F5F-89D7-FE1B3CEFC892}"/>
    <cellStyle name="Percent 5 9 6 2" xfId="46886" xr:uid="{83FFC4CF-398B-4BD2-A56C-F864372656AA}"/>
    <cellStyle name="Percent 5 9 7" xfId="11132" xr:uid="{C4118BD8-02C3-4E5D-B656-3A1354425EF7}"/>
    <cellStyle name="Percent 5 9 7 2" xfId="51013" xr:uid="{37A1CCED-FC4A-4BE5-87D6-A00AC676209A}"/>
    <cellStyle name="Percent 5 9 8" xfId="13384" xr:uid="{824C1878-6704-4314-8765-43BA97A4A9E2}"/>
    <cellStyle name="Percent 5 9 8 2" xfId="53258" xr:uid="{35F46ECB-8503-4C35-9355-F96D51AEA1B7}"/>
    <cellStyle name="Percent 5 9 9" xfId="41265" xr:uid="{2588EFAD-F970-4DAF-939C-FA72C6A67A82}"/>
    <cellStyle name="Percent 6" xfId="44" xr:uid="{B1960FD6-944A-4D14-B170-7AC2727E4996}"/>
    <cellStyle name="Percent 6 10" xfId="4797" xr:uid="{3AAC4AFC-C0AD-4541-BD7E-B6CA3C171C9F}"/>
    <cellStyle name="Percent 6 10 2" xfId="9428" xr:uid="{34B81BD9-D013-47CB-B278-D9064AAEF16E}"/>
    <cellStyle name="Percent 6 10 2 2" xfId="49311" xr:uid="{BC4DE10D-691C-4998-9E74-256583A94C3E}"/>
    <cellStyle name="Percent 6 10 3" xfId="44692" xr:uid="{DE96B20B-531E-4F3E-AF62-DDD82B2912EE}"/>
    <cellStyle name="Percent 6 11" xfId="6711" xr:uid="{0AA7A2DA-5A85-4749-AA16-13D84477F9BF}"/>
    <cellStyle name="Percent 6 11 2" xfId="46596" xr:uid="{857C37AA-1BC3-44F4-9441-F9A614896245}"/>
    <cellStyle name="Percent 6 12" xfId="10772" xr:uid="{F79663C7-C53B-427F-8313-59453F0D57FB}"/>
    <cellStyle name="Percent 6 12 2" xfId="50654" xr:uid="{9B1797DA-14C8-438D-8953-9CC38764A283}"/>
    <cellStyle name="Percent 6 13" xfId="12831" xr:uid="{862E965F-E41B-40FF-8D73-41A3E6CDDEFE}"/>
    <cellStyle name="Percent 6 13 2" xfId="52707" xr:uid="{E1B94D8F-DDBA-44AB-93AE-5646A641C0C1}"/>
    <cellStyle name="Percent 6 14" xfId="1006" xr:uid="{A2F47F8B-634E-4D2F-B86C-0A5E460B93C5}"/>
    <cellStyle name="Percent 6 15" xfId="40877" xr:uid="{77B7C8E2-983D-484D-A477-62F76C31F90B}"/>
    <cellStyle name="Percent 6 16" xfId="873" xr:uid="{9DAA4FFA-5621-4831-A852-BAA959D6140C}"/>
    <cellStyle name="Percent 6 2" xfId="118" xr:uid="{7FE6466C-250D-4DA3-9986-A97495915735}"/>
    <cellStyle name="Percent 6 2 2" xfId="1445" xr:uid="{CA4D6F6D-A741-4A47-B0C2-CC12E234AC36}"/>
    <cellStyle name="Percent 6 2 3" xfId="2627" xr:uid="{A7910ECF-A785-4217-8CC2-1C5A55A4ADCF}"/>
    <cellStyle name="Percent 6 2 3 2" xfId="4543" xr:uid="{243228C6-87E4-4D66-B012-DF289BFCE3D4}"/>
    <cellStyle name="Percent 6 2 3 2 2" xfId="9238" xr:uid="{71C3A8E3-3B0D-4D8B-BB6C-2EF72B65674D}"/>
    <cellStyle name="Percent 6 2 3 2 2 2" xfId="49121" xr:uid="{3AB85691-AC6C-40BC-8039-04E95BE9F42F}"/>
    <cellStyle name="Percent 6 2 3 2 3" xfId="44447" xr:uid="{71D0D717-B9AF-4628-8D34-E81B49F4F49F}"/>
    <cellStyle name="Percent 6 2 3 3" xfId="6438" xr:uid="{F2D93045-4D88-408E-ADAB-7DBCF361D114}"/>
    <cellStyle name="Percent 6 2 3 3 2" xfId="10615" xr:uid="{2EA809B0-5271-4C1B-9995-2F325C6B13F2}"/>
    <cellStyle name="Percent 6 2 3 3 2 2" xfId="50498" xr:uid="{1AEAEA45-FD00-4B55-A64B-1D0DF1DB9748}"/>
    <cellStyle name="Percent 6 2 3 3 3" xfId="46332" xr:uid="{CEE494FB-EF80-425E-BF6D-C9C89D94739D}"/>
    <cellStyle name="Percent 6 2 3 4" xfId="7903" xr:uid="{589E7F13-5E42-4D42-9A64-7C016C35863A}"/>
    <cellStyle name="Percent 6 2 3 4 2" xfId="47786" xr:uid="{6DCD4348-DED5-4666-A418-B76638EAA21F}"/>
    <cellStyle name="Percent 6 2 3 5" xfId="12410" xr:uid="{FDB6EDDA-E4F1-4DA8-998E-56B55271829B}"/>
    <cellStyle name="Percent 6 2 3 5 2" xfId="52291" xr:uid="{5274EFA7-862A-44E6-8D54-205926673186}"/>
    <cellStyle name="Percent 6 2 3 6" xfId="42557" xr:uid="{0B3D2CF2-8931-4D47-AC73-C7C1029BC8D6}"/>
    <cellStyle name="Percent 6 3" xfId="202" xr:uid="{33DB8C10-898A-4940-B106-C3F8920158BB}"/>
    <cellStyle name="Percent 6 3 2" xfId="2578" xr:uid="{DB7FF1AB-3FB7-4ADB-B7DF-E933DB33B261}"/>
    <cellStyle name="Percent 6 3 2 2" xfId="4495" xr:uid="{C38D8E2B-B413-451F-9DCF-C9A532CDF312}"/>
    <cellStyle name="Percent 6 3 2 2 2" xfId="9211" xr:uid="{E89ABCCA-1C5D-4C13-A1FC-80A3FC4BC011}"/>
    <cellStyle name="Percent 6 3 2 2 2 2" xfId="49094" xr:uid="{9234A805-1906-4A62-9739-BC32EAE5ACFA}"/>
    <cellStyle name="Percent 6 3 2 2 3" xfId="44399" xr:uid="{A0A1D17A-903B-4EC9-8917-2365E097DCD4}"/>
    <cellStyle name="Percent 6 3 2 3" xfId="6390" xr:uid="{9C8BBDD2-7D41-4FD0-AF63-DEAFBE22B3E2}"/>
    <cellStyle name="Percent 6 3 2 3 2" xfId="10588" xr:uid="{E3FB9817-EDBE-47BE-B378-CF5743652B44}"/>
    <cellStyle name="Percent 6 3 2 3 2 2" xfId="50471" xr:uid="{8A7A7E26-A75D-4CF4-BFB8-55137FAFBB3E}"/>
    <cellStyle name="Percent 6 3 2 3 3" xfId="46284" xr:uid="{825E23BF-7C56-458E-AA63-1EBE8B90EA1D}"/>
    <cellStyle name="Percent 6 3 2 4" xfId="7876" xr:uid="{DF9E8173-BEB3-4000-B547-101B78194145}"/>
    <cellStyle name="Percent 6 3 2 4 2" xfId="47759" xr:uid="{573FEE8A-1347-444E-AE31-F5F4C4DD35AC}"/>
    <cellStyle name="Percent 6 3 2 5" xfId="12362" xr:uid="{6B14CE40-F4B9-4667-AE54-0A5A51F0BFAE}"/>
    <cellStyle name="Percent 6 3 2 5 2" xfId="52243" xr:uid="{4B20D0BE-F008-41EA-ACC2-8AA10E54BECC}"/>
    <cellStyle name="Percent 6 3 2 6" xfId="42510" xr:uid="{5D699A32-A46B-432E-9C7C-5EFB9867850C}"/>
    <cellStyle name="Percent 6 3 3" xfId="39042" xr:uid="{69AD8011-988E-4B38-885D-B114D84A5101}"/>
    <cellStyle name="Percent 6 4" xfId="527" xr:uid="{ECBA93EB-E218-49CC-A42D-ED164B03DD89}"/>
    <cellStyle name="Percent 6 4 2" xfId="2679" xr:uid="{C5681A04-BBA3-41F7-9DAD-526BBEB92250}"/>
    <cellStyle name="Percent 6 4 2 2" xfId="4593" xr:uid="{14675FB9-3B91-48AE-8CB4-70D5CFE7FB8B}"/>
    <cellStyle name="Percent 6 4 2 2 2" xfId="9269" xr:uid="{529EF679-AEE0-4C90-AA85-0626C0EBEDE6}"/>
    <cellStyle name="Percent 6 4 2 2 2 2" xfId="49152" xr:uid="{31F42F46-DBCD-4CE9-9366-CF90D842166E}"/>
    <cellStyle name="Percent 6 4 2 2 3" xfId="44497" xr:uid="{4D87DB76-FDB0-4F35-BD51-23A0CE07876E}"/>
    <cellStyle name="Percent 6 4 2 3" xfId="6488" xr:uid="{9936DBB2-4953-427F-BA0D-1C01133071EA}"/>
    <cellStyle name="Percent 6 4 2 3 2" xfId="10646" xr:uid="{5F0EFF81-A2D5-4FE3-AE8D-17AC399E568C}"/>
    <cellStyle name="Percent 6 4 2 3 2 2" xfId="50529" xr:uid="{02AB45A3-5B71-4069-A948-E557E16ABF3D}"/>
    <cellStyle name="Percent 6 4 2 3 3" xfId="46382" xr:uid="{1455449C-A6E7-428C-AA19-A6614B956A2B}"/>
    <cellStyle name="Percent 6 4 2 4" xfId="7934" xr:uid="{D29BF353-50B1-4379-BFD9-7DDFA46B9A32}"/>
    <cellStyle name="Percent 6 4 2 4 2" xfId="47817" xr:uid="{F74B6960-173E-49A7-AFAC-82A508343298}"/>
    <cellStyle name="Percent 6 4 2 5" xfId="12460" xr:uid="{3A4793F2-79A6-4BD6-AF49-261832D90BA8}"/>
    <cellStyle name="Percent 6 4 2 5 2" xfId="52341" xr:uid="{31D43A06-A45F-4285-8D31-D8B0839FA543}"/>
    <cellStyle name="Percent 6 4 2 6" xfId="42607" xr:uid="{1A9F9594-790D-4BDB-ACF5-6500D025D390}"/>
    <cellStyle name="Percent 6 5" xfId="261" xr:uid="{4940DD4E-8DA8-40B0-9F13-4E1C9888E11F}"/>
    <cellStyle name="Percent 6 5 2" xfId="2128" xr:uid="{286CE278-3E5E-4211-919A-F293ED347A06}"/>
    <cellStyle name="Percent 6 5 2 2" xfId="4054" xr:uid="{EF1F04B2-E20B-4507-9856-D82A419C69B8}"/>
    <cellStyle name="Percent 6 5 2 2 2" xfId="8883" xr:uid="{A310C772-3D2D-45E9-A10D-86263986119F}"/>
    <cellStyle name="Percent 6 5 2 2 2 2" xfId="48766" xr:uid="{6A58B3B5-2774-446A-AF6E-05407865EB5C}"/>
    <cellStyle name="Percent 6 5 2 2 3" xfId="43958" xr:uid="{3CEB6F61-A002-4444-A90F-001622635618}"/>
    <cellStyle name="Percent 6 5 2 3" xfId="5947" xr:uid="{A676E8FA-5988-4BD4-968E-86807ED9C0B4}"/>
    <cellStyle name="Percent 6 5 2 3 2" xfId="10258" xr:uid="{68DAC093-960B-462D-B41D-52021AEBD755}"/>
    <cellStyle name="Percent 6 5 2 3 2 2" xfId="50141" xr:uid="{FBB332D0-0923-41FB-8328-B95C99415F51}"/>
    <cellStyle name="Percent 6 5 2 3 3" xfId="45841" xr:uid="{36ECDF04-DB24-455A-8299-7DA76BF90D95}"/>
    <cellStyle name="Percent 6 5 2 4" xfId="7548" xr:uid="{EBF41446-C0EB-40E5-A670-BC0143E09863}"/>
    <cellStyle name="Percent 6 5 2 4 2" xfId="47431" xr:uid="{13E3A441-BA4B-4CD7-9C55-2077F1D3CBF2}"/>
    <cellStyle name="Percent 6 5 2 5" xfId="11921" xr:uid="{22C56142-41DE-4178-8D42-A1E0B7519988}"/>
    <cellStyle name="Percent 6 5 2 5 2" xfId="51802" xr:uid="{BEEEC94A-C6AF-4C72-9E7A-C1C743A4324F}"/>
    <cellStyle name="Percent 6 5 2 6" xfId="42069" xr:uid="{FCD24B2F-A699-41A4-BDFC-FE39A54C705E}"/>
    <cellStyle name="Percent 6 5 3" xfId="3440" xr:uid="{59DB3C12-FE16-47D9-B548-7D44DD48C7D4}"/>
    <cellStyle name="Percent 6 5 3 2" xfId="8458" xr:uid="{7F312414-5A18-4C4D-A414-229A0C0FCDFA}"/>
    <cellStyle name="Percent 6 5 3 2 2" xfId="48341" xr:uid="{4C86F32D-DB6A-4F7F-A9E2-763152E865CC}"/>
    <cellStyle name="Percent 6 5 3 3" xfId="43344" xr:uid="{0A04C04F-87EE-43EF-83F9-65404478B1F9}"/>
    <cellStyle name="Percent 6 5 4" xfId="5348" xr:uid="{B4345A73-AD82-44EB-86BB-C8237D9086F4}"/>
    <cellStyle name="Percent 6 5 4 2" xfId="9833" xr:uid="{1EC003AA-F56C-4592-B53D-1266E791EDD8}"/>
    <cellStyle name="Percent 6 5 4 2 2" xfId="49716" xr:uid="{3DC983CD-EDAC-46CA-B9CA-8A1278795725}"/>
    <cellStyle name="Percent 6 5 4 3" xfId="45242" xr:uid="{C4ADF19A-1D7B-4957-B79E-79503BC61059}"/>
    <cellStyle name="Percent 6 5 5" xfId="7123" xr:uid="{16055257-AF04-41C2-AAE9-3F665493E8C5}"/>
    <cellStyle name="Percent 6 5 5 2" xfId="47006" xr:uid="{5B55B63B-6FFC-49D6-BB24-9CA33C5A2DB6}"/>
    <cellStyle name="Percent 6 5 6" xfId="11322" xr:uid="{0C2D5995-D21D-48E1-A319-B00D83C535C6}"/>
    <cellStyle name="Percent 6 5 6 2" xfId="51203" xr:uid="{6C44F11A-8D1B-44D9-B636-A5F869A78728}"/>
    <cellStyle name="Percent 6 5 7" xfId="12997" xr:uid="{601D20DB-4DF3-4730-9B0A-4E448C52A6F8}"/>
    <cellStyle name="Percent 6 5 7 2" xfId="52871" xr:uid="{84A0918E-51CB-4E6F-87ED-FC9641050915}"/>
    <cellStyle name="Percent 6 5 8" xfId="41455" xr:uid="{2EFDAB2E-12A7-42E4-A2A2-6C6A1E89C90B}"/>
    <cellStyle name="Percent 6 5 9" xfId="1564" xr:uid="{92A9D233-4FC8-468A-A8E4-194FCAA4D940}"/>
    <cellStyle name="Percent 6 6" xfId="1391" xr:uid="{9B54C80D-55B3-499F-9E9E-C55A9BF05313}"/>
    <cellStyle name="Percent 6 6 2" xfId="3276" xr:uid="{225CC873-2104-42B3-8F2A-7012E68983F4}"/>
    <cellStyle name="Percent 6 6 2 2" xfId="8355" xr:uid="{D702F25C-2267-49B5-82FE-A8A70CAF126C}"/>
    <cellStyle name="Percent 6 6 2 2 2" xfId="48238" xr:uid="{3C8DA0AA-D914-4A0F-A4EC-1F1A4649A7BF}"/>
    <cellStyle name="Percent 6 6 2 3" xfId="43180" xr:uid="{1E67265E-CA09-4B47-A276-FC3DECBB07A5}"/>
    <cellStyle name="Percent 6 6 3" xfId="5184" xr:uid="{FE313692-D1C4-4097-BCC8-435581773C32}"/>
    <cellStyle name="Percent 6 6 3 2" xfId="9730" xr:uid="{12A821C4-298B-4A5E-B4E3-6C1E79C42A3A}"/>
    <cellStyle name="Percent 6 6 3 2 2" xfId="49613" xr:uid="{5DF7E1A7-E600-4EB6-9B03-B1C2B956EA18}"/>
    <cellStyle name="Percent 6 6 3 3" xfId="45078" xr:uid="{E4E6CFD3-EF54-48CB-9B76-0D4C46B50E41}"/>
    <cellStyle name="Percent 6 6 4" xfId="7020" xr:uid="{11378DE5-24AA-4F80-8F98-EACBE1A1D46E}"/>
    <cellStyle name="Percent 6 6 4 2" xfId="46903" xr:uid="{84B727CF-E8E8-4F79-8523-8E807AF10E86}"/>
    <cellStyle name="Percent 6 6 5" xfId="11158" xr:uid="{62FD9AA3-DF85-4951-BA6F-4ED3172B971F}"/>
    <cellStyle name="Percent 6 6 5 2" xfId="51039" xr:uid="{CCC86C47-6064-458E-B0BD-BB308FB179A6}"/>
    <cellStyle name="Percent 6 6 6" xfId="41291" xr:uid="{45798C5F-A84E-422D-8F33-7AC6F77BCBDE}"/>
    <cellStyle name="Percent 6 7" xfId="1965" xr:uid="{452CAB93-812E-4D77-A522-4EF54900CD1A}"/>
    <cellStyle name="Percent 6 7 2" xfId="3891" xr:uid="{D9B4432F-3B96-4B1E-80E0-BA87C6B8D8A5}"/>
    <cellStyle name="Percent 6 7 2 2" xfId="8781" xr:uid="{505CBF19-DEB4-47FD-B71A-560B40FFF9C9}"/>
    <cellStyle name="Percent 6 7 2 2 2" xfId="48664" xr:uid="{1F803681-B689-43F4-88AB-91ECFFA790B0}"/>
    <cellStyle name="Percent 6 7 2 3" xfId="43795" xr:uid="{AEE648CC-D22B-4E5B-8081-B2660E1757D6}"/>
    <cellStyle name="Percent 6 7 3" xfId="5784" xr:uid="{9B060CA0-D956-4E88-B4C5-787FBD7FB7D1}"/>
    <cellStyle name="Percent 6 7 3 2" xfId="10156" xr:uid="{806DE7A4-B5FF-42D8-B6B5-7459D465C84E}"/>
    <cellStyle name="Percent 6 7 3 2 2" xfId="50039" xr:uid="{53D323F9-D396-4564-8ECD-35E58B8D68BD}"/>
    <cellStyle name="Percent 6 7 3 3" xfId="45678" xr:uid="{9E7FBC25-9DBB-4B6B-BC2B-7C787F49B66A}"/>
    <cellStyle name="Percent 6 7 4" xfId="7446" xr:uid="{50524621-F5A1-45B9-82C7-114A2D87EA4B}"/>
    <cellStyle name="Percent 6 7 4 2" xfId="47329" xr:uid="{A8D80AC2-11D5-4303-8096-57E42C0AE669}"/>
    <cellStyle name="Percent 6 7 5" xfId="11758" xr:uid="{DB7ED0D8-FF7F-4EB1-AABB-2495B080EE10}"/>
    <cellStyle name="Percent 6 7 5 2" xfId="51639" xr:uid="{DCEFF35F-31A1-475D-89BE-6965ACCA3B1F}"/>
    <cellStyle name="Percent 6 7 6" xfId="41906" xr:uid="{A2EB20E8-CC50-4E6D-A83D-58628DC1C4B2}"/>
    <cellStyle name="Percent 6 8" xfId="2538" xr:uid="{8C173484-1D5D-4EE2-8540-5C49B26EB7BF}"/>
    <cellStyle name="Percent 6 8 2" xfId="4459" xr:uid="{4AD19EB3-0968-4AB5-8422-820B77B52ABD}"/>
    <cellStyle name="Percent 6 8 2 2" xfId="9184" xr:uid="{A7D2E767-2A57-4C0F-8DDC-A7574A297791}"/>
    <cellStyle name="Percent 6 8 2 2 2" xfId="49067" xr:uid="{ECB36241-213E-4D39-9FED-73043484C760}"/>
    <cellStyle name="Percent 6 8 2 3" xfId="44363" xr:uid="{832D464E-6B46-405B-B42A-86396EA3C912}"/>
    <cellStyle name="Percent 6 8 3" xfId="6353" xr:uid="{DB2417B4-A5D3-4906-8A49-6E1C46E6A273}"/>
    <cellStyle name="Percent 6 8 3 2" xfId="10560" xr:uid="{5D5C9C8B-B46D-4EB7-921A-8D50AF1693ED}"/>
    <cellStyle name="Percent 6 8 3 2 2" xfId="50443" xr:uid="{DD6D5A33-64B6-47B1-8856-02C12E4B289B}"/>
    <cellStyle name="Percent 6 8 3 3" xfId="46247" xr:uid="{822C7347-956F-4D9E-90CD-87C382D7E988}"/>
    <cellStyle name="Percent 6 8 4" xfId="7849" xr:uid="{97B44545-7362-43A1-8E26-53D4BB4D6D1A}"/>
    <cellStyle name="Percent 6 8 4 2" xfId="47732" xr:uid="{37D46056-AE70-4FAE-8C78-2C8224C5389F}"/>
    <cellStyle name="Percent 6 8 5" xfId="12326" xr:uid="{38709B00-9661-4044-B784-67FAC862A908}"/>
    <cellStyle name="Percent 6 8 5 2" xfId="52207" xr:uid="{38CD2097-7EBF-465C-9BAF-559F81E13082}"/>
    <cellStyle name="Percent 6 8 6" xfId="42474" xr:uid="{8B0A335D-7EE4-4F6B-A082-B1D7ED44D11F}"/>
    <cellStyle name="Percent 6 9" xfId="2857" xr:uid="{2543D68B-51EB-4619-B675-BB286A081821}"/>
    <cellStyle name="Percent 6 9 2" xfId="8054" xr:uid="{AFAD36C0-8F54-41DD-B087-DC22B11C20E7}"/>
    <cellStyle name="Percent 6 9 2 2" xfId="47937" xr:uid="{26AF1EEE-3C6F-49E7-A883-0D3C7267B4C1}"/>
    <cellStyle name="Percent 6 9 3" xfId="42764" xr:uid="{AC27463D-954C-41B6-A2FA-B058B436BF2C}"/>
    <cellStyle name="Percent 7" xfId="99" xr:uid="{4676267F-A705-4B7C-A660-D5B360728269}"/>
    <cellStyle name="Percent 7 2" xfId="2642" xr:uid="{E1DBF83B-7102-4682-AFBD-D9980606080E}"/>
    <cellStyle name="Percent 7 2 2" xfId="4558" xr:uid="{BE497607-481C-4EBC-B933-A3169153C216}"/>
    <cellStyle name="Percent 7 2 2 2" xfId="9249" xr:uid="{09969B51-5A4D-4BF3-8513-9652D8C0CEF6}"/>
    <cellStyle name="Percent 7 2 2 2 2" xfId="49132" xr:uid="{70679EDC-1DE4-4A67-BA8D-CF94C73F9381}"/>
    <cellStyle name="Percent 7 2 2 3" xfId="44462" xr:uid="{60CCCFF4-062D-4719-B980-9FB44CA93885}"/>
    <cellStyle name="Percent 7 2 3" xfId="6453" xr:uid="{3B9E025F-9CC7-45AB-BF9E-D12DFFDF0A94}"/>
    <cellStyle name="Percent 7 2 3 2" xfId="10626" xr:uid="{4F067C37-078F-42EF-94DC-C9A348D370C9}"/>
    <cellStyle name="Percent 7 2 3 2 2" xfId="50509" xr:uid="{B297A164-CDB8-4A0A-8DC2-B02AFC05BD7F}"/>
    <cellStyle name="Percent 7 2 3 3" xfId="46347" xr:uid="{4CC8BA8B-392A-462E-BE58-3671EDB0DA23}"/>
    <cellStyle name="Percent 7 2 4" xfId="7914" xr:uid="{A8EFE568-CE15-42A7-A7AF-A8D0423B182E}"/>
    <cellStyle name="Percent 7 2 4 2" xfId="47797" xr:uid="{A2634751-7D6A-493B-9698-AF4E6B3A6BC7}"/>
    <cellStyle name="Percent 7 2 5" xfId="12425" xr:uid="{576C5C89-5334-4F34-A3B9-1AF1475845F8}"/>
    <cellStyle name="Percent 7 2 5 2" xfId="52306" xr:uid="{F02E1EF8-1B38-4BC0-B31A-C542AFF3C5CE}"/>
    <cellStyle name="Percent 7 2 6" xfId="42572" xr:uid="{A0356482-FBCC-4C86-8E94-EFE789E7CEE1}"/>
    <cellStyle name="Percent 7 3" xfId="2597" xr:uid="{1E00535C-6DAC-4DF9-99C5-43A402D9E6F1}"/>
    <cellStyle name="Percent 7 3 2" xfId="4514" xr:uid="{D49524D0-88F3-4B85-A287-5A60FA4D3A95}"/>
    <cellStyle name="Percent 7 3 2 2" xfId="9222" xr:uid="{485BDFA3-A25A-47A1-AACD-2F01304A90D9}"/>
    <cellStyle name="Percent 7 3 2 2 2" xfId="49105" xr:uid="{ADA6A804-C5B5-487F-B80A-FE991150917F}"/>
    <cellStyle name="Percent 7 3 2 3" xfId="44418" xr:uid="{23430C5D-5B07-4DF0-9890-5539A066E0F3}"/>
    <cellStyle name="Percent 7 3 3" xfId="6409" xr:uid="{B3541174-1262-4F04-8E73-BF082EE38214}"/>
    <cellStyle name="Percent 7 3 3 2" xfId="10599" xr:uid="{A60BC47E-4459-4EA5-98C4-9B9717AC8E2F}"/>
    <cellStyle name="Percent 7 3 3 2 2" xfId="50482" xr:uid="{B7987BA6-B82E-47A3-9DAE-831D87FD5CBD}"/>
    <cellStyle name="Percent 7 3 3 3" xfId="46303" xr:uid="{B9907386-AA0E-4800-9D26-367EF5C21594}"/>
    <cellStyle name="Percent 7 3 4" xfId="7887" xr:uid="{4DBF49F6-1B2E-4CA3-A9F4-D7C09E20D605}"/>
    <cellStyle name="Percent 7 3 4 2" xfId="47770" xr:uid="{29523EBC-9D57-4989-BF29-2C54F2CC8039}"/>
    <cellStyle name="Percent 7 3 5" xfId="12381" xr:uid="{8D9656D0-6A2E-4DD8-81BC-A9D9EEED6033}"/>
    <cellStyle name="Percent 7 3 5 2" xfId="52262" xr:uid="{F5701820-7C59-49A9-8CB7-88BA14D9B1DA}"/>
    <cellStyle name="Percent 7 3 6" xfId="42528" xr:uid="{A89AD8CA-F884-418C-BA73-1AA4D090B592}"/>
    <cellStyle name="Percent 7 4" xfId="2695" xr:uid="{7BA3F90E-DDA3-40B2-A90F-C432B22D6870}"/>
    <cellStyle name="Percent 7 4 2" xfId="4609" xr:uid="{ABE06F48-69BE-408D-96B4-90D329B931C9}"/>
    <cellStyle name="Percent 7 4 2 2" xfId="9280" xr:uid="{8855A0A6-5D93-4494-8374-94D8041BCEA3}"/>
    <cellStyle name="Percent 7 4 2 2 2" xfId="49163" xr:uid="{B3432A69-1A60-4865-9EEB-6C5C24B90A60}"/>
    <cellStyle name="Percent 7 4 2 3" xfId="44513" xr:uid="{97B6C85E-0540-455F-8296-A964B7FAB50E}"/>
    <cellStyle name="Percent 7 4 3" xfId="6504" xr:uid="{957313DA-EAE9-4C31-AFF3-7088E74F74EC}"/>
    <cellStyle name="Percent 7 4 3 2" xfId="10657" xr:uid="{CBB34775-31ED-4140-A37F-986854381C98}"/>
    <cellStyle name="Percent 7 4 3 2 2" xfId="50540" xr:uid="{28F2BD5A-FB2B-4523-99E3-DED257B619B1}"/>
    <cellStyle name="Percent 7 4 3 3" xfId="46398" xr:uid="{975761BF-1B24-4142-A30C-FD1CAB8526AE}"/>
    <cellStyle name="Percent 7 4 4" xfId="7945" xr:uid="{6C13EB5A-021F-40C3-B975-CF25F8F8A523}"/>
    <cellStyle name="Percent 7 4 4 2" xfId="47828" xr:uid="{F75CFADC-B65C-41E6-B797-F002CB24B01C}"/>
    <cellStyle name="Percent 7 4 5" xfId="12476" xr:uid="{95EF5A7C-AEEE-4F67-AC99-829A2641380F}"/>
    <cellStyle name="Percent 7 4 5 2" xfId="52357" xr:uid="{9C535C1B-028E-4262-AEA2-D186E1BD4B50}"/>
    <cellStyle name="Percent 7 4 6" xfId="42623" xr:uid="{373D30A1-3637-4C14-A0FE-081286C71F84}"/>
    <cellStyle name="Percent 7 5" xfId="2556" xr:uid="{BD2F33E2-78F9-4E93-B228-6D389995A38C}"/>
    <cellStyle name="Percent 7 5 2" xfId="4473" xr:uid="{7CDA4DB4-B0F5-4D09-BAF5-73C66CC9631B}"/>
    <cellStyle name="Percent 7 5 2 2" xfId="9195" xr:uid="{C3042E7D-FE05-445F-9828-FB38DD5D5589}"/>
    <cellStyle name="Percent 7 5 2 2 2" xfId="49078" xr:uid="{5E3CE124-72E6-49B3-BC7F-FDE70A1B09E6}"/>
    <cellStyle name="Percent 7 5 2 3" xfId="44377" xr:uid="{168F4DD9-7FD3-4D2E-B7C6-5374F87BBAC1}"/>
    <cellStyle name="Percent 7 5 3" xfId="6368" xr:uid="{56811FEE-9CB8-4143-BBDF-526C681EC27F}"/>
    <cellStyle name="Percent 7 5 3 2" xfId="10572" xr:uid="{C6F0BC0A-D9AB-4557-BAE9-C1FE9AB17409}"/>
    <cellStyle name="Percent 7 5 3 2 2" xfId="50455" xr:uid="{4F39531E-BA5B-4BC3-9BEB-A166152BF360}"/>
    <cellStyle name="Percent 7 5 3 3" xfId="46262" xr:uid="{FCB82100-C82A-4DA8-8C05-6A26EC9CAF9E}"/>
    <cellStyle name="Percent 7 5 4" xfId="7860" xr:uid="{213A34ED-FA80-42BD-BE7C-8E3D061F1007}"/>
    <cellStyle name="Percent 7 5 4 2" xfId="47743" xr:uid="{EDD05022-AAAF-48D0-965A-4AC29BF8E248}"/>
    <cellStyle name="Percent 7 5 5" xfId="12340" xr:uid="{3F120C6E-BE82-4E42-A217-D8CD7CA02CDF}"/>
    <cellStyle name="Percent 7 5 5 2" xfId="52221" xr:uid="{1ACCBF59-9F37-4A5E-B112-BB0CCD0FF426}"/>
    <cellStyle name="Percent 7 5 6" xfId="42488" xr:uid="{B26BBFC7-4A83-4224-BDF0-1951E608783A}"/>
    <cellStyle name="Percent 7 6" xfId="1053" xr:uid="{9ECA44CA-A8B2-4DFF-AAB0-9F0674BF7A66}"/>
    <cellStyle name="Percent 7 7" xfId="883" xr:uid="{160A2CE7-B886-4F44-9704-C259E9049224}"/>
    <cellStyle name="Percent 8" xfId="117" xr:uid="{FBD60E5C-DF63-4075-8074-D46F2EF72739}"/>
    <cellStyle name="Percent 8 2" xfId="2646" xr:uid="{B31845F9-C549-4FFA-848A-CFC2332C7F61}"/>
    <cellStyle name="Percent 8 2 2" xfId="4562" xr:uid="{177FF6CE-831C-4D5A-B398-41157D8DD863}"/>
    <cellStyle name="Percent 8 2 2 2" xfId="9252" xr:uid="{CDCE09E3-90F1-45B4-88B1-55B214DE2FE7}"/>
    <cellStyle name="Percent 8 2 2 2 2" xfId="49135" xr:uid="{55CA35AE-C9EF-48FA-A7C2-630FF64D3300}"/>
    <cellStyle name="Percent 8 2 2 3" xfId="44466" xr:uid="{818F61CE-8BAC-416E-B031-76364B34C2ED}"/>
    <cellStyle name="Percent 8 2 3" xfId="6457" xr:uid="{68C6F3A2-4045-46E6-80D8-9F6F5DF63BAA}"/>
    <cellStyle name="Percent 8 2 3 2" xfId="10629" xr:uid="{C5B02503-5EE7-4D07-B1E9-B15DA80C4978}"/>
    <cellStyle name="Percent 8 2 3 2 2" xfId="50512" xr:uid="{D7C57AAB-3D1B-4B57-90FC-EC81553734E5}"/>
    <cellStyle name="Percent 8 2 3 3" xfId="46351" xr:uid="{A5C450C4-7C72-4AA3-B782-74542E53CE06}"/>
    <cellStyle name="Percent 8 2 4" xfId="7917" xr:uid="{7E4CE52F-7142-4D97-8A20-5E343D3C68BD}"/>
    <cellStyle name="Percent 8 2 4 2" xfId="47800" xr:uid="{6625F29A-3544-494B-B77D-10113BD3E81E}"/>
    <cellStyle name="Percent 8 2 5" xfId="12429" xr:uid="{0231A2CA-411C-493F-851A-1E1CF796DEF8}"/>
    <cellStyle name="Percent 8 2 5 2" xfId="52310" xr:uid="{1F940883-9E4C-4384-82D2-F698E06E11EE}"/>
    <cellStyle name="Percent 8 2 6" xfId="42576" xr:uid="{10D438BB-F50E-45B9-9A7E-5A8CEF0D2055}"/>
    <cellStyle name="Percent 8 3" xfId="2602" xr:uid="{861676FE-E440-49D3-BD71-7C7BA0AFE45B}"/>
    <cellStyle name="Percent 8 3 2" xfId="4519" xr:uid="{4B9BA25E-7898-4505-8D93-F988B7333EE3}"/>
    <cellStyle name="Percent 8 3 2 2" xfId="9225" xr:uid="{B9A4E2E5-1EB9-49C0-867D-4A7B1069598E}"/>
    <cellStyle name="Percent 8 3 2 2 2" xfId="49108" xr:uid="{2BF9C9B5-EC64-4BAD-BC3D-8058CF4A595F}"/>
    <cellStyle name="Percent 8 3 2 3" xfId="44423" xr:uid="{3E7A42AD-E263-437A-9CFC-70C33D00C45E}"/>
    <cellStyle name="Percent 8 3 3" xfId="6414" xr:uid="{C06BF971-0E17-442C-A743-1BD643827E57}"/>
    <cellStyle name="Percent 8 3 3 2" xfId="10602" xr:uid="{2A5E072F-0D16-4C05-B041-3396A91C4325}"/>
    <cellStyle name="Percent 8 3 3 2 2" xfId="50485" xr:uid="{5225455E-D014-42C9-A10B-A17E84124BD6}"/>
    <cellStyle name="Percent 8 3 3 3" xfId="46308" xr:uid="{8E3652F2-B2BA-45CA-965B-47CC9A2698C4}"/>
    <cellStyle name="Percent 8 3 4" xfId="7890" xr:uid="{083760BB-9565-4BBB-BDFD-0E2ABBE85031}"/>
    <cellStyle name="Percent 8 3 4 2" xfId="47773" xr:uid="{33F8142A-2783-4AD6-9F23-CE11BE140D7D}"/>
    <cellStyle name="Percent 8 3 5" xfId="12386" xr:uid="{E39A0D50-6E90-4D19-A66E-DA00B20AA55B}"/>
    <cellStyle name="Percent 8 3 5 2" xfId="52267" xr:uid="{3539E177-3AC7-4FA7-9EC0-52E64F468749}"/>
    <cellStyle name="Percent 8 3 6" xfId="42533" xr:uid="{D14D1B72-B8C9-4D87-8376-A233F40E6B22}"/>
    <cellStyle name="Percent 8 4" xfId="2700" xr:uid="{0772D9D7-7F7B-4009-9FE0-87315A4C4DF0}"/>
    <cellStyle name="Percent 8 4 2" xfId="4614" xr:uid="{97856452-F8B5-4081-BCCC-007A8A13780F}"/>
    <cellStyle name="Percent 8 4 2 2" xfId="9283" xr:uid="{757F4130-B23E-49C6-BA28-53F10B5759DB}"/>
    <cellStyle name="Percent 8 4 2 2 2" xfId="49166" xr:uid="{CA582B6E-29E3-447A-B59E-56EE711A1515}"/>
    <cellStyle name="Percent 8 4 2 3" xfId="44518" xr:uid="{4A355D6D-831C-4B84-9FC4-16623A541897}"/>
    <cellStyle name="Percent 8 4 3" xfId="6509" xr:uid="{F392D7C4-2445-4092-9303-27D26E12EE31}"/>
    <cellStyle name="Percent 8 4 3 2" xfId="10660" xr:uid="{2D43768C-44A5-48D6-90C0-1FAA39ABA313}"/>
    <cellStyle name="Percent 8 4 3 2 2" xfId="50543" xr:uid="{D299C258-4F15-4641-9E22-85D4BB8A8493}"/>
    <cellStyle name="Percent 8 4 3 3" xfId="46403" xr:uid="{441891E8-9CFC-47F5-8D09-7233E5D3859D}"/>
    <cellStyle name="Percent 8 4 4" xfId="7948" xr:uid="{F349FA7A-AFB8-40DA-92C3-0B9B277304AD}"/>
    <cellStyle name="Percent 8 4 4 2" xfId="47831" xr:uid="{6A94B486-3537-4EDD-8078-ABDCB0EFC9BB}"/>
    <cellStyle name="Percent 8 4 5" xfId="12481" xr:uid="{20389203-B347-4F46-B663-C1C23C223308}"/>
    <cellStyle name="Percent 8 4 5 2" xfId="52362" xr:uid="{2DC094E6-7C12-4147-97AB-E947328F6D89}"/>
    <cellStyle name="Percent 8 4 6" xfId="42628" xr:uid="{2B3460C0-FC8A-4A30-96A5-71621E5D6239}"/>
    <cellStyle name="Percent 8 5" xfId="2560" xr:uid="{F316E418-3D23-4B4F-984F-26E565076FAE}"/>
    <cellStyle name="Percent 8 5 2" xfId="4477" xr:uid="{4BF9B800-6601-4DEC-8105-589710074434}"/>
    <cellStyle name="Percent 8 5 2 2" xfId="9198" xr:uid="{E5B2CB21-7309-4C67-8CF4-A82229E55AEC}"/>
    <cellStyle name="Percent 8 5 2 2 2" xfId="49081" xr:uid="{0399C6B4-89C0-4EEA-8728-EB2BE494F43F}"/>
    <cellStyle name="Percent 8 5 2 3" xfId="44381" xr:uid="{F525C535-795B-4CEB-AB9F-CF7FA4F294EB}"/>
    <cellStyle name="Percent 8 5 3" xfId="6372" xr:uid="{FE4ED79C-0C3E-4312-A1E8-276F453B38EE}"/>
    <cellStyle name="Percent 8 5 3 2" xfId="10575" xr:uid="{3B87C656-0208-4ED8-9C9A-D119E2F455D8}"/>
    <cellStyle name="Percent 8 5 3 2 2" xfId="50458" xr:uid="{7C989CBF-7934-49C9-9983-C89E3E889C90}"/>
    <cellStyle name="Percent 8 5 3 3" xfId="46266" xr:uid="{D40E6733-EC73-4998-8F4A-55E563ED9861}"/>
    <cellStyle name="Percent 8 5 4" xfId="7863" xr:uid="{31D9A6FA-2F3C-40F7-9411-05D1E53F960F}"/>
    <cellStyle name="Percent 8 5 4 2" xfId="47746" xr:uid="{06A8EA33-7C5C-48E7-9CC1-8243F4075DC0}"/>
    <cellStyle name="Percent 8 5 5" xfId="12344" xr:uid="{57614F32-7A8B-44C4-A4A4-358C2724208A}"/>
    <cellStyle name="Percent 8 5 5 2" xfId="52225" xr:uid="{C518830D-6EDB-4694-9126-344FD07D14EC}"/>
    <cellStyle name="Percent 8 5 6" xfId="42492" xr:uid="{7B745C2E-AA1D-4533-9610-971782734362}"/>
    <cellStyle name="Percent 8 6" xfId="1068" xr:uid="{852859B5-9509-47E7-80E4-BE814E820544}"/>
    <cellStyle name="Percent 8 7" xfId="885" xr:uid="{CE43F4B3-DF49-4CF0-9A36-DAEAFBB5A7D1}"/>
    <cellStyle name="Percent 9" xfId="219" xr:uid="{E5A4B36F-3194-4C99-8D86-BBA48058DA42}"/>
    <cellStyle name="Percent 9 10" xfId="12959" xr:uid="{CB12A28E-E848-458A-98EC-BB8FCEB370B9}"/>
    <cellStyle name="Percent 9 10 2" xfId="52833" xr:uid="{9E9156C3-0FA7-4E3A-BC19-3C74114D9DF8}"/>
    <cellStyle name="Percent 9 11" xfId="38606" xr:uid="{CBE7731C-7747-4F97-B6D7-A04D879271A2}"/>
    <cellStyle name="Percent 9 12" xfId="41001" xr:uid="{768CE788-6ACB-42A3-88D0-68BDC21A5F1A}"/>
    <cellStyle name="Percent 9 13" xfId="1138" xr:uid="{D2075FA9-F576-4B86-AA2A-91A9DED0EDC0}"/>
    <cellStyle name="Percent 9 2" xfId="387" xr:uid="{1EA992ED-8652-4D25-A673-DBE39CF66C79}"/>
    <cellStyle name="Percent 9 2 10" xfId="1643" xr:uid="{3ECAF4BD-2FAA-4D85-84D6-0EC68E60CC54}"/>
    <cellStyle name="Percent 9 2 2" xfId="2254" xr:uid="{FF4AA358-A59D-4C2A-A076-B2084A821E9C}"/>
    <cellStyle name="Percent 9 2 2 2" xfId="4180" xr:uid="{BF314ACF-EDF8-41C9-A123-A2151550C628}"/>
    <cellStyle name="Percent 9 2 2 2 2" xfId="8955" xr:uid="{B439CCBE-D593-470E-B814-0C91AFB651F1}"/>
    <cellStyle name="Percent 9 2 2 2 2 2" xfId="48838" xr:uid="{8B48D21B-3C50-4491-9468-B68B86D88F31}"/>
    <cellStyle name="Percent 9 2 2 2 3" xfId="44084" xr:uid="{1A964334-09AB-4517-AAD0-0EA02EF73418}"/>
    <cellStyle name="Percent 9 2 2 3" xfId="6073" xr:uid="{5D66A73A-DBE6-42E7-B7B5-02ADF337F7F1}"/>
    <cellStyle name="Percent 9 2 2 3 2" xfId="10330" xr:uid="{C5047A6B-D422-4255-A543-C23D0AFFCC54}"/>
    <cellStyle name="Percent 9 2 2 3 2 2" xfId="50213" xr:uid="{BC604C5F-254E-408D-9F67-DB0672E2FEDF}"/>
    <cellStyle name="Percent 9 2 2 3 3" xfId="45967" xr:uid="{D9D16DED-8D5C-418A-B480-4C91D2B101FA}"/>
    <cellStyle name="Percent 9 2 2 4" xfId="7620" xr:uid="{43BBF616-9EBD-4FC9-9014-D31FE2BCBA10}"/>
    <cellStyle name="Percent 9 2 2 4 2" xfId="47503" xr:uid="{CF3C0498-6299-46FB-BA0E-7275098B6EE2}"/>
    <cellStyle name="Percent 9 2 2 5" xfId="12047" xr:uid="{446447C5-1195-4E71-BF78-8DD79EA59126}"/>
    <cellStyle name="Percent 9 2 2 5 2" xfId="51928" xr:uid="{505EE438-F260-4030-89F4-6141DE7F6CAC}"/>
    <cellStyle name="Percent 9 2 2 6" xfId="42195" xr:uid="{6BC443E1-CE54-4B6D-87D6-D57146F26D5C}"/>
    <cellStyle name="Percent 9 2 3" xfId="2649" xr:uid="{8A975CF6-AE5D-420A-958E-B11646053E5A}"/>
    <cellStyle name="Percent 9 2 3 2" xfId="4565" xr:uid="{26F480F5-3709-45BD-9E9A-4D0D76ED85AF}"/>
    <cellStyle name="Percent 9 2 3 2 2" xfId="9255" xr:uid="{912E6E62-5DAF-4DE0-B828-D430B30BBDD4}"/>
    <cellStyle name="Percent 9 2 3 2 2 2" xfId="49138" xr:uid="{7C147B6A-AD4E-4D40-B8CF-1C8794905CEE}"/>
    <cellStyle name="Percent 9 2 3 2 3" xfId="44469" xr:uid="{5459C134-0D85-47D7-89B4-96DD3622E397}"/>
    <cellStyle name="Percent 9 2 3 3" xfId="6460" xr:uid="{925588CC-C036-42E6-919E-F3DA2A9C910C}"/>
    <cellStyle name="Percent 9 2 3 3 2" xfId="10632" xr:uid="{4A3F4358-34B2-47D4-BA44-F136B792DAD8}"/>
    <cellStyle name="Percent 9 2 3 3 2 2" xfId="50515" xr:uid="{10B8DFA6-B4FF-4882-A2A7-F4B702531082}"/>
    <cellStyle name="Percent 9 2 3 3 3" xfId="46354" xr:uid="{175FBABA-182E-46C5-AF91-AAEDAA60E4CC}"/>
    <cellStyle name="Percent 9 2 3 4" xfId="7920" xr:uid="{CC8F7286-8D4E-4B37-8B22-BEDC136F42DE}"/>
    <cellStyle name="Percent 9 2 3 4 2" xfId="47803" xr:uid="{E5D89A2C-DDDB-46B8-A6F0-23ECD9261D0D}"/>
    <cellStyle name="Percent 9 2 3 5" xfId="12432" xr:uid="{53836B86-4CD4-4757-8E36-2FB60A6D3E36}"/>
    <cellStyle name="Percent 9 2 3 5 2" xfId="52313" xr:uid="{08C4EF28-251C-485D-9332-CC9B675A07BE}"/>
    <cellStyle name="Percent 9 2 3 6" xfId="42579" xr:uid="{40EE3393-A887-431B-A3AC-6831C74EBB40}"/>
    <cellStyle name="Percent 9 2 4" xfId="3566" xr:uid="{2762CD33-B9BA-4A68-81D6-D05D7EA33EDC}"/>
    <cellStyle name="Percent 9 2 4 2" xfId="8530" xr:uid="{3EEBBCB7-BFA1-4891-A1D2-2DFECBA25A81}"/>
    <cellStyle name="Percent 9 2 4 2 2" xfId="48413" xr:uid="{775CB812-AD37-4B16-B2F0-73D1FEC36E36}"/>
    <cellStyle name="Percent 9 2 4 3" xfId="43470" xr:uid="{75518FB1-3389-4944-BAD7-786A938391C4}"/>
    <cellStyle name="Percent 9 2 5" xfId="5474" xr:uid="{46E90B0A-57D9-4723-B478-872A48097EE7}"/>
    <cellStyle name="Percent 9 2 5 2" xfId="9905" xr:uid="{A0738A7C-FF89-4654-B37A-8589E201A1F9}"/>
    <cellStyle name="Percent 9 2 5 2 2" xfId="49788" xr:uid="{3508478E-9493-4D81-BE71-A6820BC21279}"/>
    <cellStyle name="Percent 9 2 5 3" xfId="45368" xr:uid="{48F3EF68-19E2-4CB2-BA24-DCD8B4E0CC45}"/>
    <cellStyle name="Percent 9 2 6" xfId="7195" xr:uid="{026970DF-36AC-4AF3-8C11-BFC4C9ECAE82}"/>
    <cellStyle name="Percent 9 2 6 2" xfId="47078" xr:uid="{C6AD06AF-928C-4227-9E25-D8032771B5A9}"/>
    <cellStyle name="Percent 9 2 7" xfId="11448" xr:uid="{BBAC2A93-0C30-4DF1-BAA8-2C44766101B7}"/>
    <cellStyle name="Percent 9 2 7 2" xfId="51329" xr:uid="{9D534D78-02C7-417D-935E-5EA904A3F3CF}"/>
    <cellStyle name="Percent 9 2 8" xfId="13123" xr:uid="{6257A977-D371-44D2-B265-68EC335F6D2B}"/>
    <cellStyle name="Percent 9 2 8 2" xfId="52997" xr:uid="{E4D2AE76-8C11-4DD7-91D5-9176EB2A1885}"/>
    <cellStyle name="Percent 9 2 9" xfId="41581" xr:uid="{06DF2474-EC91-4424-87ED-ED849515C88D}"/>
    <cellStyle name="Percent 9 3" xfId="1527" xr:uid="{4F457D72-CF2A-407B-B5C8-D87ADCBC2CB8}"/>
    <cellStyle name="Percent 9 3 2" xfId="2606" xr:uid="{0D8BEF50-7C4A-4FAB-A96E-94AB4C0D98CE}"/>
    <cellStyle name="Percent 9 3 2 2" xfId="4523" xr:uid="{9771D02E-AB80-4863-8E18-F151096B49AC}"/>
    <cellStyle name="Percent 9 3 2 2 2" xfId="9228" xr:uid="{740A62CE-F941-4877-8D92-022A71200D21}"/>
    <cellStyle name="Percent 9 3 2 2 2 2" xfId="49111" xr:uid="{C2E714A5-F768-4F79-9431-7C990F1CA543}"/>
    <cellStyle name="Percent 9 3 2 2 3" xfId="44427" xr:uid="{30BFD301-767E-4C08-A56C-EDD8A03FC4D6}"/>
    <cellStyle name="Percent 9 3 2 3" xfId="6418" xr:uid="{76EDF717-CC0D-4C12-A9B8-278B94471204}"/>
    <cellStyle name="Percent 9 3 2 3 2" xfId="10605" xr:uid="{98B1E480-21B3-4EF1-B1BC-AC669AD45A5E}"/>
    <cellStyle name="Percent 9 3 2 3 2 2" xfId="50488" xr:uid="{CB32B7CE-BC5B-4DC3-BA3F-4231A7357C8D}"/>
    <cellStyle name="Percent 9 3 2 3 3" xfId="46312" xr:uid="{620696D3-B5F9-45A6-A786-2675956B2A6E}"/>
    <cellStyle name="Percent 9 3 2 4" xfId="7893" xr:uid="{FDE10422-8052-4A88-9826-882A724FC64A}"/>
    <cellStyle name="Percent 9 3 2 4 2" xfId="47776" xr:uid="{7B01167F-668D-47CD-8E23-94683D52ECDE}"/>
    <cellStyle name="Percent 9 3 2 5" xfId="12390" xr:uid="{F346B1A2-3C57-431B-B101-EA415103B81F}"/>
    <cellStyle name="Percent 9 3 2 5 2" xfId="52271" xr:uid="{7C4D3CF5-184B-44AB-AD13-F461A89360C7}"/>
    <cellStyle name="Percent 9 3 2 6" xfId="42537" xr:uid="{EEB2755A-5E2D-4695-89D7-ADC40F0E2C20}"/>
    <cellStyle name="Percent 9 3 3" xfId="3402" xr:uid="{280A929C-761B-47B0-B3C6-5C8AA7F32AFF}"/>
    <cellStyle name="Percent 9 3 3 2" xfId="8427" xr:uid="{1FFE9FB2-2794-4AD5-9B94-696E3A55096A}"/>
    <cellStyle name="Percent 9 3 3 2 2" xfId="48310" xr:uid="{ABC2109F-C695-4380-812A-3E880F3CFCC3}"/>
    <cellStyle name="Percent 9 3 3 3" xfId="43306" xr:uid="{9AEBD15C-6DE8-49DB-8629-536FD226E097}"/>
    <cellStyle name="Percent 9 3 4" xfId="5310" xr:uid="{C4FA29B9-F69B-46AE-9B54-AB0189D270E1}"/>
    <cellStyle name="Percent 9 3 4 2" xfId="9802" xr:uid="{E09990EC-5563-4562-909D-24EA6F90345B}"/>
    <cellStyle name="Percent 9 3 4 2 2" xfId="49685" xr:uid="{289CDCDB-1F5E-4415-968E-40252B2AEDD4}"/>
    <cellStyle name="Percent 9 3 4 3" xfId="45204" xr:uid="{CE423EA5-BFBB-4342-B6D4-1334EA8691C8}"/>
    <cellStyle name="Percent 9 3 5" xfId="7092" xr:uid="{87737551-6A0A-4568-83E7-7CCA346E2E94}"/>
    <cellStyle name="Percent 9 3 5 2" xfId="46975" xr:uid="{82262108-879C-4ADD-B85E-4823E55FAA77}"/>
    <cellStyle name="Percent 9 3 6" xfId="11284" xr:uid="{D079583B-8B5E-4FA8-B81B-017D0A6C462B}"/>
    <cellStyle name="Percent 9 3 6 2" xfId="51165" xr:uid="{77A96343-EB34-463F-BAC2-A4993E976B67}"/>
    <cellStyle name="Percent 9 3 7" xfId="41417" xr:uid="{927EE4F7-0175-41DD-944E-950EFF8D7C41}"/>
    <cellStyle name="Percent 9 4" xfId="2090" xr:uid="{87F2D723-1C55-40A8-86CA-4632B9E0FA5D}"/>
    <cellStyle name="Percent 9 4 2" xfId="2704" xr:uid="{0E0F9549-26E9-4196-8354-E827495076A9}"/>
    <cellStyle name="Percent 9 4 2 2" xfId="4618" xr:uid="{E664DD89-0255-4389-8E2A-518F058D8F63}"/>
    <cellStyle name="Percent 9 4 2 2 2" xfId="9286" xr:uid="{25A56A1C-E4DE-4C2F-B578-04382E10A65C}"/>
    <cellStyle name="Percent 9 4 2 2 2 2" xfId="49169" xr:uid="{9D102B17-3831-4DE1-8655-2699C41A5F56}"/>
    <cellStyle name="Percent 9 4 2 2 3" xfId="44522" xr:uid="{91AF45D6-53DD-4171-8E70-C1FCAAFCE216}"/>
    <cellStyle name="Percent 9 4 2 3" xfId="6513" xr:uid="{233CF64E-C62B-4020-921F-2690CE9EF33C}"/>
    <cellStyle name="Percent 9 4 2 3 2" xfId="10663" xr:uid="{FC164B9C-D607-4F2B-8043-28C469CEDF63}"/>
    <cellStyle name="Percent 9 4 2 3 2 2" xfId="50546" xr:uid="{795F7DC2-D59E-4E28-B99A-D97A553C5E5F}"/>
    <cellStyle name="Percent 9 4 2 3 3" xfId="46407" xr:uid="{53EDA20C-82DA-4AF7-9834-78919678BEBB}"/>
    <cellStyle name="Percent 9 4 2 4" xfId="7951" xr:uid="{AEFB3192-0B57-4141-8F2A-3894831C5602}"/>
    <cellStyle name="Percent 9 4 2 4 2" xfId="47834" xr:uid="{CB016EBC-E5CB-467F-9396-73A2BC87C103}"/>
    <cellStyle name="Percent 9 4 2 5" xfId="12485" xr:uid="{4496A963-D380-4621-A7EE-98DB3FE982C4}"/>
    <cellStyle name="Percent 9 4 2 5 2" xfId="52366" xr:uid="{B9E6CB0C-C917-4598-AFE8-832051B2CC8E}"/>
    <cellStyle name="Percent 9 4 2 6" xfId="42632" xr:uid="{D938F807-74A3-43F2-89F8-1F2976C3DD51}"/>
    <cellStyle name="Percent 9 4 3" xfId="4016" xr:uid="{9D764433-E992-4181-ADE8-3EF08E53DF7D}"/>
    <cellStyle name="Percent 9 4 3 2" xfId="8852" xr:uid="{D86E47B0-7B5E-4F05-BC66-1648DC6DC710}"/>
    <cellStyle name="Percent 9 4 3 2 2" xfId="48735" xr:uid="{D1CCED28-B449-4AE5-A815-2179840B0034}"/>
    <cellStyle name="Percent 9 4 3 3" xfId="43920" xr:uid="{9C41A5ED-EA95-4236-9362-EDD46388A201}"/>
    <cellStyle name="Percent 9 4 4" xfId="5909" xr:uid="{60A7B165-6495-44BE-9EA7-51B6F465FF1D}"/>
    <cellStyle name="Percent 9 4 4 2" xfId="10227" xr:uid="{D710E20D-4080-47CA-A203-2C5F47689624}"/>
    <cellStyle name="Percent 9 4 4 2 2" xfId="50110" xr:uid="{7457124E-23CD-486F-A995-4A46D432CDFA}"/>
    <cellStyle name="Percent 9 4 4 3" xfId="45803" xr:uid="{0B523ADC-EAB3-402B-975F-894FA47F4DC1}"/>
    <cellStyle name="Percent 9 4 5" xfId="7517" xr:uid="{E49A999F-6B9C-40AB-8CE7-ACBA62AE2ED8}"/>
    <cellStyle name="Percent 9 4 5 2" xfId="47400" xr:uid="{7F7573DE-D7D1-4DFE-9B50-11C03A895881}"/>
    <cellStyle name="Percent 9 4 6" xfId="11883" xr:uid="{C130CBBB-6DDD-47D2-8FC4-BD9D6A6936EE}"/>
    <cellStyle name="Percent 9 4 6 2" xfId="51764" xr:uid="{47776A7A-3AE0-421E-BB78-8B4F42DFAAAD}"/>
    <cellStyle name="Percent 9 4 7" xfId="42031" xr:uid="{5E1F07C7-8786-4A2E-8795-281F47926A94}"/>
    <cellStyle name="Percent 9 5" xfId="2563" xr:uid="{228EC498-7D45-492E-A6E4-79EBC03607DA}"/>
    <cellStyle name="Percent 9 5 2" xfId="4480" xr:uid="{4F6A84C9-D87F-4F05-8442-EA6EC0DCAD63}"/>
    <cellStyle name="Percent 9 5 2 2" xfId="9201" xr:uid="{BB30E92B-985B-46D0-9E3B-EEC198D7546F}"/>
    <cellStyle name="Percent 9 5 2 2 2" xfId="49084" xr:uid="{8457A23E-1350-4338-8622-566DCF8F83EA}"/>
    <cellStyle name="Percent 9 5 2 3" xfId="44384" xr:uid="{371A819C-CFF7-4938-AA45-9F4D69A1F7C2}"/>
    <cellStyle name="Percent 9 5 3" xfId="6375" xr:uid="{2FA4D94E-F19D-4A50-B431-C6315BDF2DAE}"/>
    <cellStyle name="Percent 9 5 3 2" xfId="10578" xr:uid="{4B8D4854-F8E1-4CE1-B33E-AA189705CD14}"/>
    <cellStyle name="Percent 9 5 3 2 2" xfId="50461" xr:uid="{02DBCB3F-4E88-4C5A-A75B-323351E38BC4}"/>
    <cellStyle name="Percent 9 5 3 3" xfId="46269" xr:uid="{FE696C06-310C-4DC3-969A-D95EA8A35808}"/>
    <cellStyle name="Percent 9 5 4" xfId="7866" xr:uid="{F11A6830-F707-4FF7-8479-F18A7CE23F3D}"/>
    <cellStyle name="Percent 9 5 4 2" xfId="47749" xr:uid="{27CC6B89-ACC3-4CE0-81CB-1E4BD5600AC8}"/>
    <cellStyle name="Percent 9 5 5" xfId="12347" xr:uid="{B3734A8D-9418-41D1-AB17-418493FD0539}"/>
    <cellStyle name="Percent 9 5 5 2" xfId="52228" xr:uid="{A40097EB-88C3-4C2F-8EB7-4E042A0D9E0F}"/>
    <cellStyle name="Percent 9 5 6" xfId="42495" xr:uid="{8D7160BE-498C-4459-990C-6A7F2057EE4D}"/>
    <cellStyle name="Percent 9 6" xfId="2986" xr:uid="{22504437-AA75-401A-9F8E-3E02E45DD073}"/>
    <cellStyle name="Percent 9 6 2" xfId="8126" xr:uid="{13B5FEA3-1E5B-40C5-9091-26BACA020CB6}"/>
    <cellStyle name="Percent 9 6 2 2" xfId="48009" xr:uid="{12076EDF-B4FD-4483-BB59-904683ECCBF4}"/>
    <cellStyle name="Percent 9 6 3" xfId="42890" xr:uid="{51EE4713-CE5A-4158-A01B-C67635BB70F8}"/>
    <cellStyle name="Percent 9 7" xfId="4925" xr:uid="{DFB99CAD-F197-46A6-AAE6-9E57AAEE6BB0}"/>
    <cellStyle name="Percent 9 7 2" xfId="9501" xr:uid="{094FE0C3-1BA8-427A-B497-5E40CB48D370}"/>
    <cellStyle name="Percent 9 7 2 2" xfId="49384" xr:uid="{4E111BB5-C4CD-409C-B91F-2BBAB75F6B2E}"/>
    <cellStyle name="Percent 9 7 3" xfId="44819" xr:uid="{0A502E95-9EDC-4961-AC42-27372DBA9442}"/>
    <cellStyle name="Percent 9 8" xfId="6790" xr:uid="{D984F719-9B17-4AC9-BF21-8EDB5707E68F}"/>
    <cellStyle name="Percent 9 8 2" xfId="46673" xr:uid="{FD76B830-EA79-49EC-B211-8C63C23D5450}"/>
    <cellStyle name="Percent 9 9" xfId="10899" xr:uid="{15AA8152-B788-426D-A8A6-7300409A8A27}"/>
    <cellStyle name="Percent 9 9 2" xfId="50780" xr:uid="{8A16162E-2F2E-4A50-9F0C-EBBAAE91BDCF}"/>
    <cellStyle name="Quantity" xfId="38671" xr:uid="{BA0144DB-2E55-41FB-B839-3F7BC52D8CED}"/>
    <cellStyle name="Quantity 2" xfId="38672" xr:uid="{8D30FC2C-3642-43F0-B777-71C875C73131}"/>
    <cellStyle name="Text Box Description" xfId="38426" xr:uid="{1FABFCEA-90EB-410E-A085-B68B678A58B5}"/>
    <cellStyle name="Title 2" xfId="38561" xr:uid="{B9A64BEE-68EA-40F7-8092-764E8404FDBA}"/>
    <cellStyle name="Values" xfId="38553" xr:uid="{35F99352-79BA-4DDD-A14E-8B01B805988F}"/>
    <cellStyle name="เครื่องหมายจุลภาค 10" xfId="38673" xr:uid="{525A04BC-6386-479D-B699-3F1DE474BB2F}"/>
    <cellStyle name="เครื่องหมายจุลภาค 10 2" xfId="38895" xr:uid="{2423B111-C6DF-4097-901C-B457C3F8691E}"/>
    <cellStyle name="เครื่องหมายจุลภาค 10 2 2" xfId="39351" xr:uid="{5AEE5EF0-5A8D-4B17-A1CC-6C3F959BBF5C}"/>
    <cellStyle name="เครื่องหมายจุลภาค 10 2 2 2" xfId="40234" xr:uid="{CD832C69-34B7-4026-9DFD-E5E89F58AAF8}"/>
    <cellStyle name="เครื่องหมายจุลภาค 10 2 3" xfId="39786" xr:uid="{629B9565-EC59-4E5F-BEC0-055224664A08}"/>
    <cellStyle name="เครื่องหมายจุลภาค 10 3" xfId="39200" xr:uid="{613D4768-E083-42E6-99B6-1EF3EB83CCFB}"/>
    <cellStyle name="เครื่องหมายจุลภาค 10 3 2" xfId="40067" xr:uid="{9B748930-411F-45B6-B016-BDB2E9EEAB72}"/>
    <cellStyle name="เครื่องหมายจุลภาค 10 4" xfId="39618" xr:uid="{C4400120-F12E-40B0-A06E-CC1C4EC402F7}"/>
    <cellStyle name="เครื่องหมายจุลภาค 11" xfId="38674" xr:uid="{AC550277-F68B-4C87-8699-30B53193350A}"/>
    <cellStyle name="เครื่องหมายจุลภาค 11 2" xfId="38896" xr:uid="{242D4187-C658-4684-8AC8-B401A3FCEAA3}"/>
    <cellStyle name="เครื่องหมายจุลภาค 11 2 2" xfId="39352" xr:uid="{C2709629-0A87-40D5-81D1-A3BE06ADACC5}"/>
    <cellStyle name="เครื่องหมายจุลภาค 11 2 2 2" xfId="40235" xr:uid="{9102C688-AAB5-4643-BCE2-FE1F173131F3}"/>
    <cellStyle name="เครื่องหมายจุลภาค 11 2 3" xfId="39787" xr:uid="{FADE7A61-C016-4A6A-BEF3-6D5E48766B24}"/>
    <cellStyle name="เครื่องหมายจุลภาค 11 3" xfId="39201" xr:uid="{7DA168B4-30D0-496C-868F-E76EBEFD57C5}"/>
    <cellStyle name="เครื่องหมายจุลภาค 11 3 2" xfId="40068" xr:uid="{DC9DE8B4-17F6-42E6-8F1A-3616C62A946C}"/>
    <cellStyle name="เครื่องหมายจุลภาค 11 4" xfId="39619" xr:uid="{B197123D-F932-41F3-9E53-A54B6EF2F78D}"/>
    <cellStyle name="เครื่องหมายจุลภาค 12" xfId="38675" xr:uid="{58035B05-6328-499D-A957-2F009CC80B69}"/>
    <cellStyle name="เครื่องหมายจุลภาค 12 2" xfId="38676" xr:uid="{083764E8-C0F2-4E39-BEA6-822CB5641AFC}"/>
    <cellStyle name="เครื่องหมายจุลภาค 12 2 2" xfId="38898" xr:uid="{02CA0E5D-14CB-49FF-9D36-0D4ACD8002E6}"/>
    <cellStyle name="เครื่องหมายจุลภาค 12 2 2 2" xfId="39354" xr:uid="{A4103AA5-3FFD-47F8-A9A8-0CD58BB2746A}"/>
    <cellStyle name="เครื่องหมายจุลภาค 12 2 2 2 2" xfId="40237" xr:uid="{DA955DE1-37E7-4B3F-BCE0-53D9617C2668}"/>
    <cellStyle name="เครื่องหมายจุลภาค 12 2 2 3" xfId="39789" xr:uid="{F2723611-D25A-4333-A2DA-3CFE9A309E6D}"/>
    <cellStyle name="เครื่องหมายจุลภาค 12 2 3" xfId="39203" xr:uid="{174F75D0-F5BA-43BD-B78A-71A133E4EF71}"/>
    <cellStyle name="เครื่องหมายจุลภาค 12 2 3 2" xfId="40070" xr:uid="{27ABE5E6-A0E4-47CD-8313-FA0E0116F206}"/>
    <cellStyle name="เครื่องหมายจุลภาค 12 2 4" xfId="39621" xr:uid="{C9CCE50A-D211-4168-8200-04437965A6E8}"/>
    <cellStyle name="เครื่องหมายจุลภาค 12 3" xfId="38897" xr:uid="{CAE4B9BC-7D97-40EF-8467-A8B046D238A6}"/>
    <cellStyle name="เครื่องหมายจุลภาค 12 3 2" xfId="39353" xr:uid="{BE49118D-2DEC-4F79-8834-FA6409526F18}"/>
    <cellStyle name="เครื่องหมายจุลภาค 12 3 2 2" xfId="40236" xr:uid="{CF89DF09-488B-4C3F-A5D6-3AEFC2C7F9CA}"/>
    <cellStyle name="เครื่องหมายจุลภาค 12 3 3" xfId="39788" xr:uid="{D508F359-3783-4294-8671-9B95324C57D4}"/>
    <cellStyle name="เครื่องหมายจุลภาค 12 4" xfId="39202" xr:uid="{E7B77F5A-FCC8-4061-BC53-355AB2438E99}"/>
    <cellStyle name="เครื่องหมายจุลภาค 12 4 2" xfId="40069" xr:uid="{89B4D155-E3A4-439C-934F-3052D86EAAE8}"/>
    <cellStyle name="เครื่องหมายจุลภาค 12 5" xfId="39620" xr:uid="{053ECC1F-BABD-4467-8C9B-774E6529CBBD}"/>
    <cellStyle name="เครื่องหมายจุลภาค 13" xfId="38677" xr:uid="{D8338276-1CDF-4363-89F2-15708118C905}"/>
    <cellStyle name="เครื่องหมายจุลภาค 13 2" xfId="38678" xr:uid="{D7A7413A-EE04-4D6D-BE03-37077DDCCC80}"/>
    <cellStyle name="เครื่องหมายจุลภาค 13 2 2" xfId="38900" xr:uid="{0E117700-08AD-4D63-862D-D27D1585515F}"/>
    <cellStyle name="เครื่องหมายจุลภาค 13 2 2 2" xfId="39356" xr:uid="{13022257-5906-4ADB-8A2C-CAD15C84D41F}"/>
    <cellStyle name="เครื่องหมายจุลภาค 13 2 2 2 2" xfId="40239" xr:uid="{D072C548-BB0E-4DA6-A13A-329971F10C00}"/>
    <cellStyle name="เครื่องหมายจุลภาค 13 2 2 3" xfId="39791" xr:uid="{044F6287-C008-4964-8E75-6B8C3AD8D602}"/>
    <cellStyle name="เครื่องหมายจุลภาค 13 2 3" xfId="39205" xr:uid="{B5C02EC2-85BC-4CE9-9B54-AB66BF011194}"/>
    <cellStyle name="เครื่องหมายจุลภาค 13 2 3 2" xfId="40072" xr:uid="{E2A2C909-1A69-4940-8D68-4E46EB79BCBE}"/>
    <cellStyle name="เครื่องหมายจุลภาค 13 2 4" xfId="39623" xr:uid="{29BDD4BA-B85C-4114-BB55-ACB24349B112}"/>
    <cellStyle name="เครื่องหมายจุลภาค 13 3" xfId="38899" xr:uid="{17622E3B-28B3-4C3D-AEE2-D5938EF87912}"/>
    <cellStyle name="เครื่องหมายจุลภาค 13 3 2" xfId="39355" xr:uid="{587BA4D2-46C3-4095-82F8-D3B15840E109}"/>
    <cellStyle name="เครื่องหมายจุลภาค 13 3 2 2" xfId="40238" xr:uid="{FC217ECE-4AB1-41C8-A5DD-3A8AB4447B89}"/>
    <cellStyle name="เครื่องหมายจุลภาค 13 3 3" xfId="39790" xr:uid="{11A99A3B-7880-427E-8F3E-950344C2F7D0}"/>
    <cellStyle name="เครื่องหมายจุลภาค 13 4" xfId="39204" xr:uid="{8D232D75-71D6-44F1-80F2-347BBFAE3B0E}"/>
    <cellStyle name="เครื่องหมายจุลภาค 13 4 2" xfId="40071" xr:uid="{9FD24237-A965-4C25-A1B3-D56C96751799}"/>
    <cellStyle name="เครื่องหมายจุลภาค 13 5" xfId="39622" xr:uid="{DDFE9126-7F2D-47C6-A0F9-6F33073EE1E9}"/>
    <cellStyle name="เครื่องหมายจุลภาค 14" xfId="38679" xr:uid="{838EBC38-C9EC-40A1-A295-D10699053535}"/>
    <cellStyle name="เครื่องหมายจุลภาค 14 2" xfId="38901" xr:uid="{A40CB801-4D64-4FFF-BA11-DBF463D3B3DC}"/>
    <cellStyle name="เครื่องหมายจุลภาค 14 2 2" xfId="39357" xr:uid="{02BA65D4-4A87-4ACD-9699-34DAEE175BD2}"/>
    <cellStyle name="เครื่องหมายจุลภาค 14 2 2 2" xfId="40240" xr:uid="{423A917A-0767-4D9D-9F02-9C2257B8DE7E}"/>
    <cellStyle name="เครื่องหมายจุลภาค 14 2 3" xfId="39792" xr:uid="{1CF8983A-D28B-4D5D-AC51-736E551D8B5B}"/>
    <cellStyle name="เครื่องหมายจุลภาค 14 3" xfId="39206" xr:uid="{F03CD844-2D6F-4FFF-B5A5-668953EE1C33}"/>
    <cellStyle name="เครื่องหมายจุลภาค 14 3 2" xfId="40073" xr:uid="{A10927AF-AD10-4AB2-9C44-A4E1AF0173F0}"/>
    <cellStyle name="เครื่องหมายจุลภาค 14 4" xfId="39624" xr:uid="{91FDB14B-4C74-42BC-99E9-F5D06CCA8B5A}"/>
    <cellStyle name="เครื่องหมายจุลภาค 2" xfId="38680" xr:uid="{ACAD348A-5C01-4A34-94D2-460979202450}"/>
    <cellStyle name="เครื่องหมายจุลภาค 2 2" xfId="38681" xr:uid="{2E3E218A-BD6D-49C9-9CD8-4FD8FF596411}"/>
    <cellStyle name="เครื่องหมายจุลภาค 2 2 2" xfId="38903" xr:uid="{2824FC6E-FB53-48B8-B77A-4724F5413A24}"/>
    <cellStyle name="เครื่องหมายจุลภาค 2 2 2 2" xfId="39359" xr:uid="{780372EC-BC22-4175-B990-B3D768F64FC2}"/>
    <cellStyle name="เครื่องหมายจุลภาค 2 2 2 2 2" xfId="40242" xr:uid="{42F108A5-6C91-448E-A5DE-D251CAE5D55B}"/>
    <cellStyle name="เครื่องหมายจุลภาค 2 2 2 3" xfId="39794" xr:uid="{999E0467-F3D1-4114-90F2-AEBC3E8E39F8}"/>
    <cellStyle name="เครื่องหมายจุลภาค 2 2 3" xfId="39208" xr:uid="{6CEE7D68-FC09-4F7D-9895-A01ADDA22FBF}"/>
    <cellStyle name="เครื่องหมายจุลภาค 2 2 3 2" xfId="40075" xr:uid="{D2F79351-884D-4BDA-A453-3C08A6DF21D5}"/>
    <cellStyle name="เครื่องหมายจุลภาค 2 2 4" xfId="39626" xr:uid="{55970CAA-AC1F-4C16-A2A6-709D9C6D811F}"/>
    <cellStyle name="เครื่องหมายจุลภาค 2 3" xfId="38682" xr:uid="{712D6572-1922-4BCB-B7B4-D0B1515F976A}"/>
    <cellStyle name="เครื่องหมายจุลภาค 2 3 2" xfId="38904" xr:uid="{3B427438-F30D-4157-9FB9-41D54A730420}"/>
    <cellStyle name="เครื่องหมายจุลภาค 2 3 2 2" xfId="39360" xr:uid="{A288BA0E-A58E-488E-B780-10F865B43ADE}"/>
    <cellStyle name="เครื่องหมายจุลภาค 2 3 2 2 2" xfId="40243" xr:uid="{A04F8746-B04E-414D-8B13-EEC83E5312B7}"/>
    <cellStyle name="เครื่องหมายจุลภาค 2 3 2 3" xfId="39795" xr:uid="{989F0728-17DC-4FFC-808D-0676315209A2}"/>
    <cellStyle name="เครื่องหมายจุลภาค 2 3 3" xfId="39209" xr:uid="{C65F1F82-322E-4086-88E2-BC63C46EA16F}"/>
    <cellStyle name="เครื่องหมายจุลภาค 2 3 3 2" xfId="40076" xr:uid="{680E07EE-6D55-4F99-8A60-58C202F71A4D}"/>
    <cellStyle name="เครื่องหมายจุลภาค 2 3 4" xfId="39627" xr:uid="{312A601F-DD7C-442B-B3EC-FD2673F64701}"/>
    <cellStyle name="เครื่องหมายจุลภาค 2 4" xfId="38902" xr:uid="{5E81DBF7-5FEE-49A5-8F14-16DD323907E4}"/>
    <cellStyle name="เครื่องหมายจุลภาค 2 4 2" xfId="39358" xr:uid="{1D592AEE-B254-4CBD-9406-07133AB985D9}"/>
    <cellStyle name="เครื่องหมายจุลภาค 2 4 2 2" xfId="40241" xr:uid="{D156AD78-33AC-4594-88AE-2A524894FF87}"/>
    <cellStyle name="เครื่องหมายจุลภาค 2 4 3" xfId="39793" xr:uid="{4C477C15-F16C-469D-8F2E-690B9CFD3B72}"/>
    <cellStyle name="เครื่องหมายจุลภาค 2 5" xfId="39207" xr:uid="{14EFCC49-20F5-487E-97DC-503A9B48C1D4}"/>
    <cellStyle name="เครื่องหมายจุลภาค 2 5 2" xfId="40074" xr:uid="{8B839E5A-8D6A-48B6-B56A-4D94421879B4}"/>
    <cellStyle name="เครื่องหมายจุลภาค 2 6" xfId="39625" xr:uid="{13CBC35E-31CA-4A50-A024-6360301EDB09}"/>
    <cellStyle name="เครื่องหมายจุลภาค 3" xfId="38683" xr:uid="{45916E2B-322D-4CBF-AC48-484AE15F53F8}"/>
    <cellStyle name="เครื่องหมายจุลภาค 3 2" xfId="38684" xr:uid="{0029ED0E-C326-474C-B982-879F4553EC7A}"/>
    <cellStyle name="เครื่องหมายจุลภาค 3 2 2" xfId="38906" xr:uid="{9979D2A4-FA80-4D44-ABB8-F72303DBBACE}"/>
    <cellStyle name="เครื่องหมายจุลภาค 3 2 2 2" xfId="39362" xr:uid="{BE90062C-7431-4C78-AD8F-05C727E7E2DC}"/>
    <cellStyle name="เครื่องหมายจุลภาค 3 2 2 2 2" xfId="40245" xr:uid="{DF1FF328-FBCD-42A1-94B5-B4405D4B5F3E}"/>
    <cellStyle name="เครื่องหมายจุลภาค 3 2 2 3" xfId="39797" xr:uid="{CA1F0E0C-E2A9-47B4-A2E8-2C274E901DB2}"/>
    <cellStyle name="เครื่องหมายจุลภาค 3 2 3" xfId="39211" xr:uid="{3BA82385-0898-4C9C-83CC-233FFCB25618}"/>
    <cellStyle name="เครื่องหมายจุลภาค 3 2 3 2" xfId="40078" xr:uid="{1EB00460-80A8-4CAA-AA81-C5392B2DB229}"/>
    <cellStyle name="เครื่องหมายจุลภาค 3 2 4" xfId="39629" xr:uid="{4C79B5D7-D5A5-4557-B8AB-7E34CEC85504}"/>
    <cellStyle name="เครื่องหมายจุลภาค 3 3" xfId="38905" xr:uid="{E1844B9E-47FD-48AC-82A4-F562F67915DE}"/>
    <cellStyle name="เครื่องหมายจุลภาค 3 3 2" xfId="39361" xr:uid="{2DE63E48-180C-485E-B226-319925C95809}"/>
    <cellStyle name="เครื่องหมายจุลภาค 3 3 2 2" xfId="40244" xr:uid="{7EEFC9B6-6272-40F2-8DA7-760DDE546E7F}"/>
    <cellStyle name="เครื่องหมายจุลภาค 3 3 3" xfId="39796" xr:uid="{792F0B64-FE8F-4A9A-9063-DF70D07103DF}"/>
    <cellStyle name="เครื่องหมายจุลภาค 3 4" xfId="39210" xr:uid="{97A22DC1-A544-4646-8E6E-6D82E07D049C}"/>
    <cellStyle name="เครื่องหมายจุลภาค 3 4 2" xfId="40077" xr:uid="{E57BC7CE-729D-41AA-A8BE-69F9DB982E12}"/>
    <cellStyle name="เครื่องหมายจุลภาค 3 5" xfId="39628" xr:uid="{CEBF4A5A-C8EF-48A8-86CE-943835843C28}"/>
    <cellStyle name="เครื่องหมายจุลภาค 4" xfId="38685" xr:uid="{9985FF4D-3C6D-4B24-BD91-235F8474F22E}"/>
    <cellStyle name="เครื่องหมายจุลภาค 4 2" xfId="38686" xr:uid="{42AB1484-4822-433B-9DCC-BB7430553E6F}"/>
    <cellStyle name="เครื่องหมายจุลภาค 4 2 2" xfId="38908" xr:uid="{D7D490E5-3538-4631-8D3D-B668E9164671}"/>
    <cellStyle name="เครื่องหมายจุลภาค 4 2 2 2" xfId="39364" xr:uid="{FCA0DCBD-7F7B-42C5-A560-99E3DEE08FFA}"/>
    <cellStyle name="เครื่องหมายจุลภาค 4 2 2 2 2" xfId="40247" xr:uid="{E526D5D7-0578-4B51-9B00-F3DA9CBA7961}"/>
    <cellStyle name="เครื่องหมายจุลภาค 4 2 2 3" xfId="39799" xr:uid="{E3AFCE4A-DEBC-4630-AE11-8356724FA925}"/>
    <cellStyle name="เครื่องหมายจุลภาค 4 2 3" xfId="39213" xr:uid="{5001E6D3-85F6-46A0-A2E5-FCB11645F2FB}"/>
    <cellStyle name="เครื่องหมายจุลภาค 4 2 3 2" xfId="40080" xr:uid="{14D80078-8D4B-4879-96B3-DC5F2AB23863}"/>
    <cellStyle name="เครื่องหมายจุลภาค 4 2 4" xfId="39631" xr:uid="{8EAFDF43-C687-491F-B39E-862A0129CBFB}"/>
    <cellStyle name="เครื่องหมายจุลภาค 4 3" xfId="38907" xr:uid="{4A60705F-F53D-479E-A22F-B8C03C435DD4}"/>
    <cellStyle name="เครื่องหมายจุลภาค 4 3 2" xfId="39363" xr:uid="{5CCF72A3-A29D-426C-BFE0-7AF3153619BA}"/>
    <cellStyle name="เครื่องหมายจุลภาค 4 3 2 2" xfId="40246" xr:uid="{4A987516-528B-4B45-B84A-99661627FA86}"/>
    <cellStyle name="เครื่องหมายจุลภาค 4 3 3" xfId="39798" xr:uid="{5AC716EE-7E50-42EE-A91D-2FA83072CD8F}"/>
    <cellStyle name="เครื่องหมายจุลภาค 4 4" xfId="39212" xr:uid="{585E4263-847D-43A1-9A32-00EF7B51211F}"/>
    <cellStyle name="เครื่องหมายจุลภาค 4 4 2" xfId="40079" xr:uid="{D1ED3782-C474-4E97-A5A7-023775C52AB4}"/>
    <cellStyle name="เครื่องหมายจุลภาค 4 5" xfId="39630" xr:uid="{E4B18A85-58F5-4523-996A-F4B58B204A40}"/>
    <cellStyle name="เครื่องหมายจุลภาค 5" xfId="38687" xr:uid="{A5C2DFAE-DE5F-4B47-B36E-7495B370476A}"/>
    <cellStyle name="เครื่องหมายจุลภาค 5 2" xfId="38909" xr:uid="{A213D82E-11B4-44DE-B6F5-2FC533238183}"/>
    <cellStyle name="เครื่องหมายจุลภาค 5 2 2" xfId="39365" xr:uid="{D81151B5-A504-4F2B-B1BB-18CE26739635}"/>
    <cellStyle name="เครื่องหมายจุลภาค 5 2 2 2" xfId="40248" xr:uid="{2A7A0575-E55F-43AF-AA73-69D2529371CD}"/>
    <cellStyle name="เครื่องหมายจุลภาค 5 2 3" xfId="39800" xr:uid="{8DBDBB87-447C-46D1-A3BC-EAAB9B954DA8}"/>
    <cellStyle name="เครื่องหมายจุลภาค 5 3" xfId="39214" xr:uid="{925019D7-91D8-48AB-B4CD-1EEC50F711EB}"/>
    <cellStyle name="เครื่องหมายจุลภาค 5 3 2" xfId="40081" xr:uid="{4802CE26-F5BD-4FCC-8D8C-56E4B115FDF3}"/>
    <cellStyle name="เครื่องหมายจุลภาค 5 4" xfId="39632" xr:uid="{058A06D5-FCC5-4135-AA02-FF0188E258E5}"/>
    <cellStyle name="เครื่องหมายจุลภาค 6" xfId="38688" xr:uid="{74CEDDB7-6558-4628-9358-B80B14BD6026}"/>
    <cellStyle name="เครื่องหมายจุลภาค 6 2" xfId="38689" xr:uid="{EFA6C50A-3ED7-4EB6-93AD-D44601DA2982}"/>
    <cellStyle name="เครื่องหมายจุลภาค 6 2 2" xfId="38911" xr:uid="{60EFEA64-E1F7-490C-ADEB-722313DE0D63}"/>
    <cellStyle name="เครื่องหมายจุลภาค 6 2 2 2" xfId="39367" xr:uid="{227874B4-B770-402A-B993-F2EF66B37FE0}"/>
    <cellStyle name="เครื่องหมายจุลภาค 6 2 2 2 2" xfId="40250" xr:uid="{DB6C7C44-1F12-49AE-9408-2D8E3C996605}"/>
    <cellStyle name="เครื่องหมายจุลภาค 6 2 2 3" xfId="39802" xr:uid="{C7AE0A10-DE08-4D84-9AA2-1F034E5AE55B}"/>
    <cellStyle name="เครื่องหมายจุลภาค 6 2 3" xfId="39216" xr:uid="{4A45F6C6-6FF5-401C-8B41-CC078DE3B39E}"/>
    <cellStyle name="เครื่องหมายจุลภาค 6 2 3 2" xfId="40083" xr:uid="{1CED8ACE-975D-4F61-8878-49C7B8D44F4C}"/>
    <cellStyle name="เครื่องหมายจุลภาค 6 2 4" xfId="39634" xr:uid="{AF84869F-2B15-49DF-A76D-004EBF5DF40E}"/>
    <cellStyle name="เครื่องหมายจุลภาค 6 3" xfId="38910" xr:uid="{8FEF922D-F1B4-4ABC-8B3A-484CB12A8C88}"/>
    <cellStyle name="เครื่องหมายจุลภาค 6 3 2" xfId="39366" xr:uid="{B8B4B774-7FB3-4537-A495-C1A9445ADF0A}"/>
    <cellStyle name="เครื่องหมายจุลภาค 6 3 2 2" xfId="40249" xr:uid="{B3314BB6-8919-49A4-B180-D0863D368633}"/>
    <cellStyle name="เครื่องหมายจุลภาค 6 3 3" xfId="39801" xr:uid="{1AD56C33-4C86-436C-94A7-1E4C47072A3E}"/>
    <cellStyle name="เครื่องหมายจุลภาค 6 4" xfId="39215" xr:uid="{35F31D21-5CBD-4A90-B1DA-D414DCDF625A}"/>
    <cellStyle name="เครื่องหมายจุลภาค 6 4 2" xfId="40082" xr:uid="{15CD73E1-62D2-4AEF-A886-04CCB883BA13}"/>
    <cellStyle name="เครื่องหมายจุลภาค 6 5" xfId="39633" xr:uid="{B8B45C92-7F33-4D4C-BDDB-9D2AAF14AFA5}"/>
    <cellStyle name="เครื่องหมายจุลภาค 7" xfId="38690" xr:uid="{4EA6AF8C-5FB2-473B-A674-E6B4E1BAB245}"/>
    <cellStyle name="เครื่องหมายจุลภาค 7 2" xfId="38912" xr:uid="{B7A9D333-6668-4E79-AEF1-4921FA82C081}"/>
    <cellStyle name="เครื่องหมายจุลภาค 7 2 2" xfId="39368" xr:uid="{EFFFF8CF-9BF5-4C24-B437-D86CF85EFF82}"/>
    <cellStyle name="เครื่องหมายจุลภาค 7 2 2 2" xfId="40251" xr:uid="{CF8962D0-2436-497D-8C4A-1BE8EAEF300E}"/>
    <cellStyle name="เครื่องหมายจุลภาค 7 2 3" xfId="39803" xr:uid="{2E972C0D-03A5-464C-9526-86D6A61A3A67}"/>
    <cellStyle name="เครื่องหมายจุลภาค 7 3" xfId="39217" xr:uid="{FADEAED2-FF69-4447-B125-1ABA7299D230}"/>
    <cellStyle name="เครื่องหมายจุลภาค 7 3 2" xfId="40084" xr:uid="{36ED0C7E-93FA-481E-BB42-BDB9BE35F2F2}"/>
    <cellStyle name="เครื่องหมายจุลภาค 7 4" xfId="39635" xr:uid="{22FCE42C-CBDE-4529-9429-E43C9203266A}"/>
    <cellStyle name="เครื่องหมายจุลภาค 8" xfId="38691" xr:uid="{43AA8CE5-C095-488F-8887-DA682DC490C9}"/>
    <cellStyle name="เครื่องหมายจุลภาค 8 2" xfId="38692" xr:uid="{5C46B4A5-B86F-4147-9E69-E6D55AE784F9}"/>
    <cellStyle name="เครื่องหมายจุลภาค 8 2 2" xfId="38914" xr:uid="{A260ABD3-36F3-48CA-8EEE-99780C66C43E}"/>
    <cellStyle name="เครื่องหมายจุลภาค 8 2 2 2" xfId="39370" xr:uid="{6703B5C3-E599-40D1-A9B0-29103EDC673C}"/>
    <cellStyle name="เครื่องหมายจุลภาค 8 2 2 2 2" xfId="40253" xr:uid="{559695E6-9A0E-443E-8754-29FCEBFCFB0A}"/>
    <cellStyle name="เครื่องหมายจุลภาค 8 2 2 3" xfId="39805" xr:uid="{3D2A23E2-8F24-4010-9651-ECDC749B9A83}"/>
    <cellStyle name="เครื่องหมายจุลภาค 8 2 3" xfId="39219" xr:uid="{E29C4DBA-BC2A-401D-8139-9955CED19136}"/>
    <cellStyle name="เครื่องหมายจุลภาค 8 2 3 2" xfId="40086" xr:uid="{F3091438-3401-4871-B1B6-B859BE6964E3}"/>
    <cellStyle name="เครื่องหมายจุลภาค 8 2 4" xfId="39637" xr:uid="{DA8F9B0B-1F0A-4A60-BD09-96AAF48A81AF}"/>
    <cellStyle name="เครื่องหมายจุลภาค 8 3" xfId="38913" xr:uid="{4B53F09C-FAF3-4457-ACEE-21678EBA33C0}"/>
    <cellStyle name="เครื่องหมายจุลภาค 8 3 2" xfId="39369" xr:uid="{1A4B47CB-5A16-4BA8-9077-C4D87804BE10}"/>
    <cellStyle name="เครื่องหมายจุลภาค 8 3 2 2" xfId="40252" xr:uid="{E3138A6F-FE16-4DFA-9B9B-A087F19A3E5A}"/>
    <cellStyle name="เครื่องหมายจุลภาค 8 3 3" xfId="39804" xr:uid="{08771BDA-10D6-4A71-B1F5-E0C70F52F742}"/>
    <cellStyle name="เครื่องหมายจุลภาค 8 4" xfId="39218" xr:uid="{27A7EBD5-C601-48B4-B63B-305FA401A202}"/>
    <cellStyle name="เครื่องหมายจุลภาค 8 4 2" xfId="40085" xr:uid="{6D08D5EF-575C-40D9-9240-3EF204C043E1}"/>
    <cellStyle name="เครื่องหมายจุลภาค 8 5" xfId="39636" xr:uid="{1B0CDAC4-315C-41F0-922D-293F5D85E4A8}"/>
    <cellStyle name="เครื่องหมายจุลภาค 9" xfId="38693" xr:uid="{462044B1-75EF-4757-8FBF-A4F73CF69BD2}"/>
    <cellStyle name="เครื่องหมายจุลภาค 9 2" xfId="38915" xr:uid="{9E26EE67-91A0-4CCC-AAD7-003CCB2B58FC}"/>
    <cellStyle name="เครื่องหมายจุลภาค 9 2 2" xfId="39371" xr:uid="{66ACE075-8251-48D7-A87C-CDDCDF28A899}"/>
    <cellStyle name="เครื่องหมายจุลภาค 9 2 2 2" xfId="40254" xr:uid="{0EF20440-BEC3-4484-BF08-C637AB19A6A0}"/>
    <cellStyle name="เครื่องหมายจุลภาค 9 2 3" xfId="39806" xr:uid="{DC787C6F-6259-4494-BE75-858DF8AB53C8}"/>
    <cellStyle name="เครื่องหมายจุลภาค 9 3" xfId="39220" xr:uid="{4387156A-55E3-4FB8-A599-44D4E112AE46}"/>
    <cellStyle name="เครื่องหมายจุลภาค 9 3 2" xfId="40087" xr:uid="{F1F43835-5233-4096-82B8-8279986E45E7}"/>
    <cellStyle name="เครื่องหมายจุลภาค 9 4" xfId="39638" xr:uid="{8A528941-5E51-44E6-ACDD-84272A630155}"/>
    <cellStyle name="เครื่องหมายจุลภาค_SAMCO_projection 2006-2009    5-3-2007 4" xfId="38603" xr:uid="{7596CB5A-26FE-4C7C-B163-5CB3B4471B6A}"/>
    <cellStyle name="เปอร์เซ็นต์ 2" xfId="38717" xr:uid="{937A0B22-A9D0-4F88-967B-39C431EC396C}"/>
    <cellStyle name="เปอร์เซ็นต์ 3" xfId="38730" xr:uid="{A27C37BD-7CA4-4D09-B851-6464986433F5}"/>
    <cellStyle name="จุลภาค 2" xfId="795" xr:uid="{8BCAD824-41A7-475C-8A93-EFD1B52A2969}"/>
    <cellStyle name="จุลภาค 2 2" xfId="846" xr:uid="{8FC6F727-6402-436D-8F2F-9C03DCC0732D}"/>
    <cellStyle name="จุลภาค 2 2 2" xfId="30139" xr:uid="{C9E2FD6C-6128-47F3-9AF1-59F384741B85}"/>
    <cellStyle name="จุลภาค 2 3" xfId="13465" xr:uid="{9F4817BE-E0BA-47E0-A0F9-745EB1E0C8AE}"/>
    <cellStyle name="จุลภาค 2 4" xfId="53395" xr:uid="{FBD90461-4494-438C-9002-8B131BD4465A}"/>
    <cellStyle name="จุลภาค 8" xfId="835" xr:uid="{2E84E91B-3AA2-4C10-82B7-92ED0ED171F1}"/>
    <cellStyle name="จุลภาค 8 2" xfId="862" xr:uid="{07BB8F1B-D2AC-4BEE-A081-24B7721B7D1E}"/>
    <cellStyle name="จุลภาค 8 2 2" xfId="30148" xr:uid="{45E40860-8E79-4E58-997D-8BE7E987252F}"/>
    <cellStyle name="จุลภาค 8 3" xfId="13487" xr:uid="{3884AE3A-B789-4EAE-8229-AF5EA43BE9F2}"/>
    <cellStyle name="จุลภาค 8 4" xfId="53418" xr:uid="{44AE3BD1-8F07-4AD1-AE11-7C2CEE5DDAD5}"/>
    <cellStyle name="น้บะภฒ_95" xfId="38694" xr:uid="{F3CA8CDE-EA48-4DBE-8566-C87E8F4DE88B}"/>
    <cellStyle name="ปกติ 10" xfId="38695" xr:uid="{C9782FFC-2199-43F7-AEB5-EE26B810E2A5}"/>
    <cellStyle name="ปกติ 104 6" xfId="793" xr:uid="{114EC451-FC66-4C45-94A9-A344AE14C129}"/>
    <cellStyle name="ปกติ 105" xfId="806" xr:uid="{E31BAF1F-FC20-4156-9AA8-08E680758BEB}"/>
    <cellStyle name="ปกติ 11" xfId="38696" xr:uid="{A0BAE360-433A-4642-92C3-91CFDFF7B176}"/>
    <cellStyle name="ปกติ 12" xfId="38697" xr:uid="{90678F24-C00F-4861-B33E-71F5964EF8C7}"/>
    <cellStyle name="ปกติ 12 2" xfId="38698" xr:uid="{17DB603F-2171-4FB0-A88A-9B62E69EFE39}"/>
    <cellStyle name="ปกติ 13" xfId="38699" xr:uid="{99C3B846-01C2-4B78-8F06-D03BFEE3A377}"/>
    <cellStyle name="ปกติ 13 2" xfId="38700" xr:uid="{F211334E-7939-4D03-8213-CA4F22BB22AD}"/>
    <cellStyle name="ปกติ 14" xfId="38701" xr:uid="{A39931FB-4ACF-4487-9718-ED87D7636EC3}"/>
    <cellStyle name="ปกติ 15" xfId="38702" xr:uid="{F78FB1AA-F0C1-4E38-9AAF-87C8DE6BE0B6}"/>
    <cellStyle name="ปกติ 16" xfId="38703" xr:uid="{8C5A55D2-8730-4529-864C-B5BD54ED4DD2}"/>
    <cellStyle name="ปกติ 2" xfId="833" xr:uid="{F3EC95A9-05C8-4CC3-A4A6-3C84ADA67A09}"/>
    <cellStyle name="ปกติ 2 2" xfId="38705" xr:uid="{C67501A8-A72C-42D9-820A-C4C75701E75B}"/>
    <cellStyle name="ปกติ 2 3" xfId="38706" xr:uid="{8AC83B8C-5016-4AF1-85F6-6BF30DC874C0}"/>
    <cellStyle name="ปกติ 2 4" xfId="38704" xr:uid="{F1D817E6-BACD-4AB5-ACE0-60F8BFFFE349}"/>
    <cellStyle name="ปกติ 3" xfId="38707" xr:uid="{3613486F-E248-4F5E-A2B4-73A00393F059}"/>
    <cellStyle name="ปกติ 3 2" xfId="38708" xr:uid="{3ABFAEF2-8793-4501-B72C-0E57A900DA79}"/>
    <cellStyle name="ปกติ 4" xfId="38709" xr:uid="{0EEB4228-E9E2-478D-BCF6-703DD45FB02D}"/>
    <cellStyle name="ปกติ 4 2" xfId="38710" xr:uid="{69338222-CC46-4D89-ADF4-20DE6A163607}"/>
    <cellStyle name="ปกติ 5" xfId="38711" xr:uid="{9E209C7D-1E8C-4AFE-80DF-84E48A35BD8A}"/>
    <cellStyle name="ปกติ 5 2" xfId="38712" xr:uid="{D8D6240D-EAE8-4B60-85FA-E6B0683D6C66}"/>
    <cellStyle name="ปกติ 6" xfId="843" xr:uid="{11910C43-B98A-4AA6-951A-4E13C24EF6F0}"/>
    <cellStyle name="ปกติ 6 2" xfId="38713" xr:uid="{1F8B193B-EC14-4270-89C9-A55AB2DBF3B2}"/>
    <cellStyle name="ปกติ 7" xfId="834" xr:uid="{980D346D-B882-4124-9C0A-91B217A40A82}"/>
    <cellStyle name="ปกติ 7 2" xfId="38714" xr:uid="{2AC26696-EFF1-4F13-9478-64B8EC17B20B}"/>
    <cellStyle name="ปกติ 8" xfId="38715" xr:uid="{6DD4FD0C-49B1-49AA-A4E0-08F256F06A86}"/>
    <cellStyle name="ปกติ 9" xfId="38716" xr:uid="{71D3175B-C551-4438-9D79-BF1872F027D9}"/>
    <cellStyle name="ปกติ_leased" xfId="213" xr:uid="{6C263500-496A-4F46-87F7-07B3E4F990D9}"/>
    <cellStyle name="ฤธถ [0]_95" xfId="38718" xr:uid="{16E5DD44-16AD-440D-B2D8-6983CC828740}"/>
    <cellStyle name="ฤธถ_95" xfId="38719" xr:uid="{3053012A-F9A2-406C-930C-0F57FBC6035E}"/>
    <cellStyle name="ล๋ศญ [0]_95" xfId="38720" xr:uid="{B852CB88-D1F1-470A-89CD-5F6CD25F2AC5}"/>
    <cellStyle name="ล๋ศญ_95" xfId="38721" xr:uid="{1E9681B4-5C52-420A-A1FA-D08B43AB39F6}"/>
    <cellStyle name="วฅมุ_4ฟ๙ฝวภ๛" xfId="38722" xr:uid="{2F245319-6427-4FC3-AEEE-30C1C3CC7812}"/>
    <cellStyle name="常规 2" xfId="38788" xr:uid="{8E6BC666-7D79-45A1-806F-16DD803771AD}"/>
    <cellStyle name="常规 2 2" xfId="38789" xr:uid="{18DBE47D-32FD-4343-85EF-522611FE4D25}"/>
    <cellStyle name="货币 2" xfId="38790" xr:uid="{CBD7FD67-4DFD-431A-A422-C46DB235DA53}"/>
  </cellStyles>
  <dxfs count="4">
    <dxf>
      <font>
        <b val="0"/>
        <i val="0"/>
        <color theme="5" tint="-0.24994659260841701"/>
      </font>
      <border>
        <right style="thick">
          <color theme="0"/>
        </right>
      </border>
    </dxf>
    <dxf>
      <font>
        <b val="0"/>
        <i val="0"/>
        <color theme="5" tint="-0.24994659260841701"/>
      </font>
      <fill>
        <patternFill patternType="solid">
          <bgColor theme="2"/>
        </patternFill>
      </fill>
    </dxf>
    <dxf>
      <font>
        <color theme="0"/>
      </font>
      <fill>
        <patternFill>
          <bgColor theme="5" tint="-0.24994659260841701"/>
        </patternFill>
      </fill>
      <border>
        <left style="thick">
          <color theme="0"/>
        </left>
        <top style="thick">
          <color theme="0"/>
        </top>
      </border>
    </dxf>
    <dxf>
      <font>
        <b val="0"/>
        <i val="0"/>
        <color theme="1" tint="0.14996795556505021"/>
      </font>
      <fill>
        <patternFill patternType="solid">
          <bgColor theme="2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 style="thin">
          <color theme="0" tint="-0.14996795556505021"/>
        </horizontal>
      </border>
    </dxf>
  </dxfs>
  <tableStyles count="1" defaultTableStyle="TableStyleMedium9" defaultPivotStyle="PivotStyleLight16">
    <tableStyle name="Mortgage calculator" pivot="0" count="4" xr9:uid="{646179DF-2B30-4AB4-BD81-5F718F19D1CA}">
      <tableStyleElement type="wholeTable" dxfId="3"/>
      <tableStyleElement type="headerRow" dxfId="2"/>
      <tableStyleElement type="lastColumn" dxfId="1"/>
      <tableStyleElement type="secondColumnStripe" dxfId="0"/>
    </tableStyle>
  </tableStyles>
  <colors>
    <mruColors>
      <color rgb="FFF8F8F8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7"/>
  <sheetViews>
    <sheetView zoomScaleNormal="100" zoomScaleSheetLayoutView="130" workbookViewId="0">
      <selection activeCell="B9" sqref="B9"/>
    </sheetView>
  </sheetViews>
  <sheetFormatPr defaultColWidth="9.28515625" defaultRowHeight="16.5" customHeight="1"/>
  <cols>
    <col min="1" max="1" width="1.5703125" style="120" customWidth="1"/>
    <col min="2" max="2" width="48.5703125" style="120" customWidth="1"/>
    <col min="3" max="3" width="7.85546875" style="3" customWidth="1"/>
    <col min="4" max="4" width="1.140625" style="4" customWidth="1"/>
    <col min="5" max="5" width="15.7109375" style="5" customWidth="1"/>
    <col min="6" max="6" width="1.140625" style="6" customWidth="1"/>
    <col min="7" max="7" width="15.7109375" style="5" customWidth="1"/>
    <col min="8" max="8" width="9.28515625" style="4" customWidth="1"/>
    <col min="9" max="16384" width="9.28515625" style="4"/>
  </cols>
  <sheetData>
    <row r="1" spans="1:7" ht="16.5" customHeight="1">
      <c r="A1" s="118" t="s">
        <v>139</v>
      </c>
      <c r="B1" s="118"/>
    </row>
    <row r="2" spans="1:7" ht="16.5" customHeight="1">
      <c r="A2" s="118" t="s">
        <v>19</v>
      </c>
      <c r="B2" s="118"/>
    </row>
    <row r="3" spans="1:7" ht="16.5" customHeight="1">
      <c r="A3" s="119" t="s">
        <v>196</v>
      </c>
      <c r="B3" s="119"/>
      <c r="C3" s="7"/>
      <c r="D3" s="8"/>
      <c r="E3" s="9"/>
      <c r="F3" s="10"/>
      <c r="G3" s="9"/>
    </row>
    <row r="4" spans="1:7" ht="16.5" customHeight="1">
      <c r="A4" s="118"/>
      <c r="B4" s="118"/>
    </row>
    <row r="5" spans="1:7" ht="16.5" customHeight="1">
      <c r="A5" s="118"/>
      <c r="B5" s="118"/>
    </row>
    <row r="6" spans="1:7" ht="16.5" customHeight="1">
      <c r="E6" s="11" t="s">
        <v>64</v>
      </c>
      <c r="G6" s="11" t="s">
        <v>97</v>
      </c>
    </row>
    <row r="7" spans="1:7" ht="16.5" customHeight="1">
      <c r="C7" s="12"/>
      <c r="D7" s="13"/>
      <c r="E7" s="177" t="s">
        <v>195</v>
      </c>
      <c r="F7" s="14"/>
      <c r="G7" s="15" t="s">
        <v>47</v>
      </c>
    </row>
    <row r="8" spans="1:7" ht="16.5" customHeight="1">
      <c r="C8" s="12"/>
      <c r="D8" s="13"/>
      <c r="E8" s="16" t="s">
        <v>112</v>
      </c>
      <c r="F8" s="17"/>
      <c r="G8" s="16" t="s">
        <v>90</v>
      </c>
    </row>
    <row r="9" spans="1:7" ht="16.5" customHeight="1">
      <c r="C9" s="18" t="s">
        <v>0</v>
      </c>
      <c r="D9" s="13"/>
      <c r="E9" s="19" t="s">
        <v>1</v>
      </c>
      <c r="F9" s="20"/>
      <c r="G9" s="19" t="s">
        <v>1</v>
      </c>
    </row>
    <row r="10" spans="1:7" ht="16.5" customHeight="1">
      <c r="C10" s="12"/>
      <c r="D10" s="13"/>
      <c r="E10" s="21"/>
      <c r="F10" s="22"/>
      <c r="G10" s="11"/>
    </row>
    <row r="11" spans="1:7" ht="16.5" customHeight="1">
      <c r="A11" s="146" t="s">
        <v>16</v>
      </c>
      <c r="B11" s="121"/>
      <c r="C11" s="147"/>
      <c r="D11" s="147"/>
      <c r="E11" s="148"/>
      <c r="F11" s="149"/>
      <c r="G11" s="160"/>
    </row>
    <row r="12" spans="1:7" ht="16.5" customHeight="1">
      <c r="B12" s="121"/>
      <c r="C12" s="150"/>
      <c r="D12" s="150"/>
      <c r="E12" s="148"/>
      <c r="F12" s="151"/>
      <c r="G12" s="160"/>
    </row>
    <row r="13" spans="1:7" ht="16.5" customHeight="1">
      <c r="A13" s="146" t="s">
        <v>6</v>
      </c>
      <c r="B13" s="121"/>
      <c r="C13" s="150"/>
      <c r="D13" s="150"/>
      <c r="E13" s="148"/>
      <c r="F13" s="151"/>
      <c r="G13" s="160"/>
    </row>
    <row r="14" spans="1:7" ht="16.5" customHeight="1">
      <c r="A14" s="121"/>
      <c r="B14" s="121"/>
      <c r="C14" s="150"/>
      <c r="D14" s="150"/>
      <c r="E14" s="148"/>
      <c r="F14" s="151"/>
      <c r="G14" s="160"/>
    </row>
    <row r="15" spans="1:7" ht="16.5" customHeight="1">
      <c r="A15" s="120" t="s">
        <v>10</v>
      </c>
      <c r="B15" s="125"/>
      <c r="C15" s="152"/>
      <c r="D15" s="150"/>
      <c r="E15" s="148">
        <v>27643742</v>
      </c>
      <c r="F15" s="151"/>
      <c r="G15" s="160">
        <v>78450711</v>
      </c>
    </row>
    <row r="16" spans="1:7" ht="16.5" customHeight="1">
      <c r="A16" s="153" t="s">
        <v>66</v>
      </c>
      <c r="B16" s="125"/>
      <c r="C16" s="152"/>
      <c r="D16" s="150"/>
      <c r="E16" s="148">
        <v>633986</v>
      </c>
      <c r="F16" s="151"/>
      <c r="G16" s="160">
        <v>375562</v>
      </c>
    </row>
    <row r="17" spans="1:7" ht="16.5" customHeight="1">
      <c r="A17" s="120" t="s">
        <v>150</v>
      </c>
      <c r="B17" s="125"/>
      <c r="C17" s="152">
        <v>8</v>
      </c>
      <c r="D17" s="150"/>
      <c r="E17" s="148">
        <v>158396198</v>
      </c>
      <c r="F17" s="151"/>
      <c r="G17" s="160">
        <v>234690886</v>
      </c>
    </row>
    <row r="18" spans="1:7" ht="16.5" customHeight="1">
      <c r="A18" s="120" t="s">
        <v>160</v>
      </c>
      <c r="B18" s="125"/>
      <c r="C18" s="164">
        <v>9</v>
      </c>
      <c r="D18" s="150"/>
      <c r="E18" s="148">
        <v>16615736</v>
      </c>
      <c r="F18" s="151"/>
      <c r="G18" s="160">
        <v>0</v>
      </c>
    </row>
    <row r="19" spans="1:7" ht="16.5" customHeight="1">
      <c r="A19" s="120" t="s">
        <v>144</v>
      </c>
      <c r="B19" s="125"/>
      <c r="C19" s="164">
        <v>10</v>
      </c>
      <c r="D19" s="150"/>
      <c r="E19" s="148">
        <v>541227058</v>
      </c>
      <c r="F19" s="151"/>
      <c r="G19" s="160">
        <v>379232505</v>
      </c>
    </row>
    <row r="20" spans="1:7" ht="16.5" customHeight="1">
      <c r="A20" s="120" t="s">
        <v>28</v>
      </c>
      <c r="B20" s="125"/>
      <c r="C20" s="152"/>
      <c r="D20" s="150"/>
      <c r="E20" s="148">
        <v>65684710</v>
      </c>
      <c r="F20" s="151"/>
      <c r="G20" s="160">
        <v>36416511</v>
      </c>
    </row>
    <row r="21" spans="1:7" ht="16.5" customHeight="1">
      <c r="A21" s="120" t="s">
        <v>29</v>
      </c>
      <c r="B21" s="125"/>
      <c r="C21" s="152"/>
      <c r="D21" s="150"/>
      <c r="E21" s="148">
        <v>96259601</v>
      </c>
      <c r="F21" s="151"/>
      <c r="G21" s="160">
        <v>59805666</v>
      </c>
    </row>
    <row r="22" spans="1:7" ht="16.5" customHeight="1">
      <c r="A22" s="120" t="s">
        <v>26</v>
      </c>
      <c r="B22" s="125"/>
      <c r="C22" s="152"/>
      <c r="D22" s="150"/>
      <c r="E22" s="154">
        <v>16626254</v>
      </c>
      <c r="F22" s="151"/>
      <c r="G22" s="161">
        <v>2788841</v>
      </c>
    </row>
    <row r="23" spans="1:7" ht="16.5" customHeight="1">
      <c r="A23" s="125"/>
      <c r="B23" s="125"/>
      <c r="C23" s="152"/>
      <c r="D23" s="150"/>
      <c r="E23" s="148"/>
      <c r="F23" s="151"/>
      <c r="G23" s="160"/>
    </row>
    <row r="24" spans="1:7" ht="16.5" customHeight="1">
      <c r="A24" s="118" t="s">
        <v>46</v>
      </c>
      <c r="C24" s="152"/>
      <c r="D24" s="150"/>
      <c r="E24" s="154">
        <f>SUM(E15:E23)</f>
        <v>923087285</v>
      </c>
      <c r="F24" s="151"/>
      <c r="G24" s="161">
        <f>SUM(G15:G23)</f>
        <v>791760682</v>
      </c>
    </row>
    <row r="25" spans="1:7" ht="16.5" customHeight="1">
      <c r="A25" s="125"/>
      <c r="B25" s="125"/>
      <c r="C25" s="152"/>
      <c r="D25" s="150"/>
      <c r="E25" s="148"/>
      <c r="F25" s="151"/>
      <c r="G25" s="160"/>
    </row>
    <row r="26" spans="1:7" ht="16.5" customHeight="1">
      <c r="A26" s="118" t="s">
        <v>17</v>
      </c>
      <c r="B26" s="118"/>
      <c r="C26" s="152"/>
      <c r="D26" s="150"/>
      <c r="E26" s="148"/>
      <c r="F26" s="151"/>
      <c r="G26" s="160"/>
    </row>
    <row r="27" spans="1:7" ht="16.5" customHeight="1">
      <c r="A27" s="118"/>
      <c r="B27" s="118"/>
      <c r="C27" s="152"/>
      <c r="D27" s="150"/>
      <c r="E27" s="148"/>
      <c r="F27" s="151"/>
      <c r="G27" s="160"/>
    </row>
    <row r="28" spans="1:7" ht="16.5" customHeight="1">
      <c r="A28" s="125" t="s">
        <v>127</v>
      </c>
      <c r="B28" s="118"/>
      <c r="C28" s="152"/>
      <c r="D28" s="150"/>
      <c r="E28" s="148">
        <v>140862365</v>
      </c>
      <c r="F28" s="151"/>
      <c r="G28" s="160">
        <v>71676751</v>
      </c>
    </row>
    <row r="29" spans="1:7" ht="16.5" customHeight="1">
      <c r="A29" s="125" t="s">
        <v>161</v>
      </c>
      <c r="B29" s="118"/>
      <c r="C29" s="152">
        <v>9</v>
      </c>
      <c r="D29" s="150"/>
      <c r="E29" s="148">
        <v>25605965</v>
      </c>
      <c r="F29" s="151"/>
      <c r="G29" s="160">
        <v>0</v>
      </c>
    </row>
    <row r="30" spans="1:7" ht="16.5" customHeight="1">
      <c r="A30" s="125" t="s">
        <v>128</v>
      </c>
      <c r="B30" s="118"/>
      <c r="C30" s="152"/>
      <c r="D30" s="150"/>
      <c r="E30" s="148"/>
      <c r="F30" s="151"/>
      <c r="G30" s="160"/>
    </row>
    <row r="31" spans="1:7" ht="16.5" customHeight="1">
      <c r="A31" s="125"/>
      <c r="B31" s="125" t="s">
        <v>129</v>
      </c>
      <c r="C31" s="152"/>
      <c r="D31" s="150"/>
      <c r="E31" s="148">
        <v>200000</v>
      </c>
      <c r="F31" s="151"/>
      <c r="G31" s="160">
        <v>200000</v>
      </c>
    </row>
    <row r="32" spans="1:7" ht="16.5" customHeight="1">
      <c r="A32" s="120" t="s">
        <v>140</v>
      </c>
      <c r="B32" s="118"/>
      <c r="C32" s="164">
        <v>10</v>
      </c>
      <c r="D32" s="150"/>
      <c r="E32" s="148">
        <v>3525704</v>
      </c>
      <c r="F32" s="151"/>
      <c r="G32" s="160">
        <v>19325372</v>
      </c>
    </row>
    <row r="33" spans="1:7" ht="16.5" customHeight="1">
      <c r="A33" s="125" t="s">
        <v>130</v>
      </c>
      <c r="C33" s="152">
        <v>12</v>
      </c>
      <c r="D33" s="150"/>
      <c r="E33" s="148">
        <v>192152344</v>
      </c>
      <c r="F33" s="151"/>
      <c r="G33" s="160">
        <v>229981969</v>
      </c>
    </row>
    <row r="34" spans="1:7" ht="16.5" customHeight="1">
      <c r="A34" s="125" t="s">
        <v>67</v>
      </c>
      <c r="C34" s="152">
        <v>12</v>
      </c>
      <c r="D34" s="150"/>
      <c r="E34" s="148">
        <v>15201011</v>
      </c>
      <c r="F34" s="151"/>
      <c r="G34" s="160">
        <v>15854355</v>
      </c>
    </row>
    <row r="35" spans="1:7" ht="16.5" customHeight="1">
      <c r="A35" s="125" t="s">
        <v>44</v>
      </c>
      <c r="C35" s="152"/>
      <c r="D35" s="150"/>
      <c r="E35" s="148">
        <v>2609620</v>
      </c>
      <c r="F35" s="151"/>
      <c r="G35" s="160">
        <v>2843111</v>
      </c>
    </row>
    <row r="36" spans="1:7" ht="16.5" customHeight="1">
      <c r="A36" s="120" t="s">
        <v>30</v>
      </c>
      <c r="C36" s="152"/>
      <c r="D36" s="150"/>
      <c r="E36" s="148">
        <v>1828710</v>
      </c>
      <c r="F36" s="151"/>
      <c r="G36" s="160">
        <v>3436826</v>
      </c>
    </row>
    <row r="37" spans="1:7" ht="16.5" customHeight="1">
      <c r="A37" s="125" t="s">
        <v>31</v>
      </c>
      <c r="C37" s="152"/>
      <c r="D37" s="150"/>
      <c r="E37" s="154">
        <v>3076399</v>
      </c>
      <c r="F37" s="151"/>
      <c r="G37" s="161">
        <v>5016490</v>
      </c>
    </row>
    <row r="38" spans="1:7" ht="16.5" customHeight="1">
      <c r="C38" s="150"/>
      <c r="D38" s="150"/>
      <c r="E38" s="148"/>
      <c r="F38" s="151"/>
      <c r="G38" s="160"/>
    </row>
    <row r="39" spans="1:7" ht="16.5" customHeight="1">
      <c r="A39" s="118" t="s">
        <v>12</v>
      </c>
      <c r="C39" s="150"/>
      <c r="D39" s="150"/>
      <c r="E39" s="154">
        <f>SUM(E28:E37)</f>
        <v>385062118</v>
      </c>
      <c r="F39" s="151"/>
      <c r="G39" s="161">
        <f>SUM(G28:G37)</f>
        <v>348334874</v>
      </c>
    </row>
    <row r="40" spans="1:7" ht="16.5" customHeight="1">
      <c r="C40" s="150"/>
      <c r="D40" s="150"/>
      <c r="E40" s="148"/>
      <c r="F40" s="151"/>
      <c r="G40" s="160"/>
    </row>
    <row r="41" spans="1:7" ht="16.5" customHeight="1" thickBot="1">
      <c r="A41" s="121" t="s">
        <v>18</v>
      </c>
      <c r="B41" s="121"/>
      <c r="C41" s="150"/>
      <c r="D41" s="150"/>
      <c r="E41" s="155">
        <f>SUM(E24+E39)</f>
        <v>1308149403</v>
      </c>
      <c r="F41" s="151"/>
      <c r="G41" s="162">
        <f>SUM(G24+G39)</f>
        <v>1140095556</v>
      </c>
    </row>
    <row r="42" spans="1:7" ht="16.5" customHeight="1" thickTop="1">
      <c r="A42" s="121"/>
      <c r="B42" s="121"/>
    </row>
    <row r="43" spans="1:7" ht="16.5" customHeight="1">
      <c r="A43" s="121"/>
      <c r="B43" s="121"/>
    </row>
    <row r="44" spans="1:7" ht="16.5" customHeight="1">
      <c r="A44" s="121"/>
      <c r="B44" s="121"/>
    </row>
    <row r="45" spans="1:7" ht="16.5" customHeight="1">
      <c r="A45" s="121"/>
      <c r="B45" s="121"/>
    </row>
    <row r="46" spans="1:7" ht="16.5" customHeight="1">
      <c r="A46" s="121"/>
      <c r="B46" s="121"/>
    </row>
    <row r="48" spans="1:7" ht="15.75" customHeight="1"/>
    <row r="49" spans="1:7" ht="21.95" customHeight="1">
      <c r="A49" s="122" t="s">
        <v>72</v>
      </c>
      <c r="B49" s="122"/>
      <c r="C49" s="25"/>
      <c r="D49" s="25"/>
      <c r="E49" s="26"/>
      <c r="F49" s="26"/>
      <c r="G49" s="26"/>
    </row>
    <row r="50" spans="1:7" ht="16.5" customHeight="1">
      <c r="A50" s="118" t="str">
        <f>A1</f>
        <v>Pro Inside Public Company Limited</v>
      </c>
      <c r="B50" s="118"/>
    </row>
    <row r="51" spans="1:7" ht="16.5" customHeight="1">
      <c r="A51" s="123" t="s">
        <v>74</v>
      </c>
      <c r="B51" s="123"/>
    </row>
    <row r="52" spans="1:7" ht="16.5" customHeight="1">
      <c r="A52" s="119" t="str">
        <f>+A3</f>
        <v>As at 30 September 2024</v>
      </c>
      <c r="B52" s="119"/>
      <c r="C52" s="7"/>
      <c r="D52" s="8"/>
      <c r="E52" s="9"/>
      <c r="F52" s="10"/>
      <c r="G52" s="9"/>
    </row>
    <row r="53" spans="1:7" ht="16.5" customHeight="1">
      <c r="A53" s="118"/>
      <c r="B53" s="118"/>
    </row>
    <row r="54" spans="1:7" ht="16.5" customHeight="1">
      <c r="A54" s="118"/>
      <c r="B54" s="118"/>
    </row>
    <row r="55" spans="1:7" ht="16.5" customHeight="1">
      <c r="E55" s="11" t="s">
        <v>64</v>
      </c>
      <c r="G55" s="11" t="s">
        <v>97</v>
      </c>
    </row>
    <row r="56" spans="1:7" ht="16.5" customHeight="1">
      <c r="C56" s="12"/>
      <c r="D56" s="13"/>
      <c r="E56" s="177" t="s">
        <v>195</v>
      </c>
      <c r="F56" s="14"/>
      <c r="G56" s="15" t="s">
        <v>47</v>
      </c>
    </row>
    <row r="57" spans="1:7" ht="16.5" customHeight="1">
      <c r="C57" s="12"/>
      <c r="D57" s="13"/>
      <c r="E57" s="16" t="s">
        <v>112</v>
      </c>
      <c r="F57" s="17"/>
      <c r="G57" s="16" t="s">
        <v>90</v>
      </c>
    </row>
    <row r="58" spans="1:7" ht="16.5" customHeight="1">
      <c r="C58" s="18" t="s">
        <v>0</v>
      </c>
      <c r="D58" s="13"/>
      <c r="E58" s="19" t="s">
        <v>1</v>
      </c>
      <c r="F58" s="20"/>
      <c r="G58" s="19" t="s">
        <v>1</v>
      </c>
    </row>
    <row r="59" spans="1:7" ht="16.5" customHeight="1">
      <c r="A59" s="121"/>
      <c r="B59" s="121"/>
      <c r="E59" s="23"/>
    </row>
    <row r="60" spans="1:7" ht="16.5" customHeight="1">
      <c r="A60" s="156" t="s">
        <v>21</v>
      </c>
      <c r="B60" s="121"/>
      <c r="C60" s="147"/>
      <c r="D60" s="147"/>
      <c r="E60" s="148"/>
      <c r="F60" s="151"/>
      <c r="G60" s="160"/>
    </row>
    <row r="61" spans="1:7" ht="16.5" customHeight="1">
      <c r="B61" s="118"/>
      <c r="C61" s="150"/>
      <c r="D61" s="150"/>
      <c r="E61" s="148"/>
      <c r="F61" s="151"/>
      <c r="G61" s="160"/>
    </row>
    <row r="62" spans="1:7" ht="16.5" customHeight="1">
      <c r="A62" s="121" t="s">
        <v>7</v>
      </c>
      <c r="B62" s="121"/>
      <c r="C62" s="157"/>
      <c r="D62" s="157"/>
      <c r="E62" s="148"/>
      <c r="F62" s="151"/>
      <c r="G62" s="160"/>
    </row>
    <row r="63" spans="1:7" ht="16.5" customHeight="1">
      <c r="A63" s="121"/>
      <c r="B63" s="121"/>
      <c r="C63" s="157"/>
      <c r="D63" s="157"/>
      <c r="E63" s="148"/>
      <c r="F63" s="151"/>
      <c r="G63" s="160"/>
    </row>
    <row r="64" spans="1:7" ht="16.5" customHeight="1">
      <c r="A64" s="125" t="s">
        <v>141</v>
      </c>
      <c r="C64" s="157">
        <v>13</v>
      </c>
      <c r="D64" s="157"/>
      <c r="E64" s="148">
        <v>428416908</v>
      </c>
      <c r="F64" s="151"/>
      <c r="G64" s="160">
        <v>294169163</v>
      </c>
    </row>
    <row r="65" spans="1:7" ht="16.5" customHeight="1">
      <c r="A65" s="120" t="s">
        <v>32</v>
      </c>
      <c r="B65" s="121"/>
      <c r="C65" s="157">
        <v>14</v>
      </c>
      <c r="D65" s="157"/>
      <c r="E65" s="148">
        <v>392664148</v>
      </c>
      <c r="F65" s="151"/>
      <c r="G65" s="160">
        <v>267150652</v>
      </c>
    </row>
    <row r="66" spans="1:7" ht="16.5" customHeight="1">
      <c r="A66" s="125" t="s">
        <v>142</v>
      </c>
      <c r="B66" s="121"/>
      <c r="C66" s="157">
        <v>11</v>
      </c>
      <c r="D66" s="157"/>
      <c r="E66" s="148">
        <v>88409631</v>
      </c>
      <c r="F66" s="151"/>
      <c r="G66" s="160">
        <v>112131629</v>
      </c>
    </row>
    <row r="67" spans="1:7" ht="16.5" customHeight="1">
      <c r="A67" s="125" t="s">
        <v>183</v>
      </c>
      <c r="B67" s="121"/>
      <c r="C67" s="157"/>
      <c r="D67" s="157"/>
      <c r="E67" s="148"/>
      <c r="F67" s="151"/>
      <c r="G67" s="160"/>
    </row>
    <row r="68" spans="1:7" ht="16.5" customHeight="1">
      <c r="A68" s="125"/>
      <c r="B68" s="120" t="s">
        <v>106</v>
      </c>
      <c r="C68" s="157">
        <v>15</v>
      </c>
      <c r="D68" s="157"/>
      <c r="E68" s="148">
        <v>11504701</v>
      </c>
      <c r="F68" s="151"/>
      <c r="G68" s="160">
        <v>0</v>
      </c>
    </row>
    <row r="69" spans="1:7" ht="16.5" customHeight="1">
      <c r="A69" s="120" t="s">
        <v>68</v>
      </c>
      <c r="B69" s="125"/>
      <c r="C69" s="157">
        <v>16</v>
      </c>
      <c r="D69" s="157"/>
      <c r="E69" s="148">
        <v>4281032</v>
      </c>
      <c r="F69" s="151"/>
      <c r="G69" s="160">
        <v>3282932</v>
      </c>
    </row>
    <row r="70" spans="1:7" ht="16.5" customHeight="1">
      <c r="A70" s="125" t="s">
        <v>163</v>
      </c>
      <c r="B70" s="125"/>
      <c r="C70" s="157"/>
      <c r="D70" s="157"/>
      <c r="E70" s="148" t="s">
        <v>213</v>
      </c>
      <c r="F70" s="151"/>
      <c r="G70" s="160">
        <v>11491667</v>
      </c>
    </row>
    <row r="71" spans="1:7" ht="16.5" customHeight="1">
      <c r="A71" s="120" t="s">
        <v>131</v>
      </c>
      <c r="B71" s="125"/>
      <c r="C71" s="150"/>
      <c r="D71" s="150"/>
      <c r="E71" s="148">
        <v>1901389</v>
      </c>
      <c r="F71" s="151"/>
      <c r="G71" s="160">
        <v>1377263</v>
      </c>
    </row>
    <row r="72" spans="1:7" ht="16.5" customHeight="1">
      <c r="A72" s="120" t="s">
        <v>33</v>
      </c>
      <c r="B72" s="125"/>
      <c r="C72" s="157"/>
      <c r="D72" s="157"/>
      <c r="E72" s="154">
        <v>54272570</v>
      </c>
      <c r="F72" s="151"/>
      <c r="G72" s="161">
        <v>49855263</v>
      </c>
    </row>
    <row r="73" spans="1:7" ht="16.5" customHeight="1">
      <c r="A73" s="121"/>
      <c r="B73" s="121"/>
      <c r="C73" s="157"/>
      <c r="D73" s="157"/>
      <c r="E73" s="148"/>
      <c r="F73" s="151"/>
      <c r="G73" s="160"/>
    </row>
    <row r="74" spans="1:7" ht="16.5" customHeight="1">
      <c r="A74" s="118" t="s">
        <v>13</v>
      </c>
      <c r="C74" s="157"/>
      <c r="D74" s="157"/>
      <c r="E74" s="154">
        <f>SUM(E64:E73)</f>
        <v>981450379</v>
      </c>
      <c r="F74" s="151"/>
      <c r="G74" s="161">
        <f>SUM(G64:G73)</f>
        <v>739458569</v>
      </c>
    </row>
    <row r="75" spans="1:7" ht="16.5" customHeight="1">
      <c r="A75" s="118"/>
      <c r="C75" s="157"/>
      <c r="D75" s="157"/>
      <c r="E75" s="148"/>
      <c r="F75" s="151"/>
      <c r="G75" s="160"/>
    </row>
    <row r="76" spans="1:7" ht="16.5" customHeight="1">
      <c r="A76" s="121" t="s">
        <v>11</v>
      </c>
      <c r="B76" s="118"/>
      <c r="C76" s="157"/>
      <c r="D76" s="157"/>
      <c r="E76" s="148"/>
      <c r="F76" s="151"/>
      <c r="G76" s="160"/>
    </row>
    <row r="77" spans="1:7" ht="16.5" customHeight="1">
      <c r="B77" s="118"/>
      <c r="C77" s="150"/>
      <c r="D77" s="150"/>
      <c r="E77" s="148"/>
      <c r="F77" s="151"/>
      <c r="G77" s="160"/>
    </row>
    <row r="78" spans="1:7" ht="16.5" customHeight="1">
      <c r="A78" s="120" t="s">
        <v>143</v>
      </c>
      <c r="B78" s="125"/>
      <c r="C78" s="157">
        <v>11</v>
      </c>
      <c r="D78" s="150"/>
      <c r="E78" s="148">
        <v>3330179</v>
      </c>
      <c r="F78" s="151"/>
      <c r="G78" s="160">
        <v>5952530</v>
      </c>
    </row>
    <row r="79" spans="1:7" ht="16.5" customHeight="1">
      <c r="A79" s="120" t="s">
        <v>69</v>
      </c>
      <c r="B79" s="125"/>
      <c r="C79" s="150">
        <v>16</v>
      </c>
      <c r="D79" s="150"/>
      <c r="E79" s="148">
        <v>11369411</v>
      </c>
      <c r="F79" s="151"/>
      <c r="G79" s="160">
        <v>12770433</v>
      </c>
    </row>
    <row r="80" spans="1:7" ht="16.5" customHeight="1">
      <c r="A80" s="120" t="s">
        <v>27</v>
      </c>
      <c r="B80" s="125"/>
      <c r="C80" s="150"/>
      <c r="D80" s="150"/>
      <c r="E80" s="148">
        <v>21980683</v>
      </c>
      <c r="F80" s="151"/>
      <c r="G80" s="160">
        <v>18048244</v>
      </c>
    </row>
    <row r="81" spans="1:7" ht="16.5" customHeight="1">
      <c r="A81" s="120" t="s">
        <v>132</v>
      </c>
      <c r="B81" s="125"/>
      <c r="C81" s="150"/>
      <c r="D81" s="150"/>
      <c r="E81" s="154">
        <v>201880</v>
      </c>
      <c r="F81" s="151"/>
      <c r="G81" s="161">
        <v>201880</v>
      </c>
    </row>
    <row r="82" spans="1:7" ht="16.5" customHeight="1">
      <c r="A82" s="121"/>
      <c r="C82" s="157"/>
      <c r="D82" s="157"/>
      <c r="E82" s="148"/>
      <c r="F82" s="151"/>
      <c r="G82" s="160"/>
    </row>
    <row r="83" spans="1:7" ht="16.5" customHeight="1">
      <c r="A83" s="118" t="s">
        <v>14</v>
      </c>
      <c r="B83" s="121"/>
      <c r="C83" s="157"/>
      <c r="D83" s="157"/>
      <c r="E83" s="154">
        <f>SUM(E78:E81)</f>
        <v>36882153</v>
      </c>
      <c r="F83" s="151"/>
      <c r="G83" s="161">
        <f>SUM(G78:G82)</f>
        <v>36973087</v>
      </c>
    </row>
    <row r="84" spans="1:7" ht="16.5" customHeight="1">
      <c r="B84" s="121"/>
      <c r="C84" s="157"/>
      <c r="D84" s="157"/>
      <c r="E84" s="148"/>
      <c r="F84" s="151"/>
      <c r="G84" s="160"/>
    </row>
    <row r="85" spans="1:7" ht="16.5" customHeight="1">
      <c r="A85" s="121" t="s">
        <v>15</v>
      </c>
      <c r="C85" s="158"/>
      <c r="D85" s="158"/>
      <c r="E85" s="154">
        <f>SUM(E74,E83)</f>
        <v>1018332532</v>
      </c>
      <c r="F85" s="151"/>
      <c r="G85" s="161">
        <f>SUM(G74,G83)</f>
        <v>776431656</v>
      </c>
    </row>
    <row r="86" spans="1:7" ht="16.5" customHeight="1">
      <c r="A86" s="118"/>
      <c r="B86" s="118"/>
    </row>
    <row r="87" spans="1:7" ht="16.5" customHeight="1">
      <c r="A87" s="118"/>
      <c r="B87" s="118"/>
    </row>
    <row r="88" spans="1:7" ht="16.5" customHeight="1">
      <c r="A88" s="118"/>
      <c r="B88" s="118"/>
    </row>
    <row r="89" spans="1:7" ht="16.5" customHeight="1">
      <c r="A89" s="118"/>
      <c r="B89" s="118"/>
    </row>
    <row r="90" spans="1:7" ht="16.5" customHeight="1">
      <c r="A90" s="118"/>
      <c r="B90" s="118"/>
    </row>
    <row r="91" spans="1:7" ht="16.5" customHeight="1">
      <c r="A91" s="118"/>
      <c r="B91" s="118"/>
    </row>
    <row r="92" spans="1:7" ht="16.5" customHeight="1">
      <c r="A92" s="118"/>
      <c r="B92" s="118"/>
    </row>
    <row r="93" spans="1:7" ht="16.5" customHeight="1">
      <c r="A93" s="118"/>
      <c r="B93" s="118"/>
    </row>
    <row r="94" spans="1:7" ht="16.5" customHeight="1">
      <c r="A94" s="118"/>
      <c r="B94" s="118"/>
    </row>
    <row r="95" spans="1:7" ht="16.5" customHeight="1">
      <c r="A95" s="118"/>
      <c r="B95" s="118"/>
    </row>
    <row r="96" spans="1:7" ht="17.45" customHeight="1">
      <c r="A96" s="118"/>
      <c r="B96" s="118"/>
    </row>
    <row r="97" spans="1:7" ht="15" customHeight="1">
      <c r="A97" s="118"/>
      <c r="B97" s="118"/>
    </row>
    <row r="98" spans="1:7" ht="21.95" customHeight="1">
      <c r="A98" s="124" t="str">
        <f>+A49</f>
        <v>The accompanying notes form part of this interim financial information.</v>
      </c>
      <c r="B98" s="124"/>
      <c r="C98" s="7"/>
      <c r="D98" s="8"/>
      <c r="E98" s="9"/>
      <c r="F98" s="10"/>
      <c r="G98" s="9"/>
    </row>
    <row r="99" spans="1:7" ht="16.5" customHeight="1">
      <c r="A99" s="118" t="str">
        <f>A50</f>
        <v>Pro Inside Public Company Limited</v>
      </c>
      <c r="B99" s="118"/>
    </row>
    <row r="100" spans="1:7" ht="16.5" customHeight="1">
      <c r="A100" s="123" t="s">
        <v>74</v>
      </c>
      <c r="B100" s="123"/>
    </row>
    <row r="101" spans="1:7" ht="16.5" customHeight="1">
      <c r="A101" s="119" t="str">
        <f>+A3</f>
        <v>As at 30 September 2024</v>
      </c>
      <c r="B101" s="119"/>
      <c r="C101" s="7"/>
      <c r="D101" s="8"/>
      <c r="E101" s="9"/>
      <c r="F101" s="10"/>
      <c r="G101" s="9"/>
    </row>
    <row r="102" spans="1:7" ht="16.5" customHeight="1">
      <c r="A102" s="118"/>
      <c r="B102" s="118"/>
    </row>
    <row r="103" spans="1:7" ht="16.5" customHeight="1">
      <c r="A103" s="118"/>
      <c r="B103" s="118"/>
    </row>
    <row r="104" spans="1:7" ht="16.5" customHeight="1">
      <c r="E104" s="11" t="s">
        <v>64</v>
      </c>
      <c r="G104" s="11" t="s">
        <v>97</v>
      </c>
    </row>
    <row r="105" spans="1:7" ht="16.5" customHeight="1">
      <c r="C105" s="12"/>
      <c r="D105" s="13"/>
      <c r="E105" s="177" t="s">
        <v>195</v>
      </c>
      <c r="F105" s="14"/>
      <c r="G105" s="15" t="s">
        <v>47</v>
      </c>
    </row>
    <row r="106" spans="1:7" ht="16.5" customHeight="1">
      <c r="C106" s="12"/>
      <c r="D106" s="13"/>
      <c r="E106" s="16" t="s">
        <v>112</v>
      </c>
      <c r="F106" s="17"/>
      <c r="G106" s="16" t="s">
        <v>90</v>
      </c>
    </row>
    <row r="107" spans="1:7" ht="16.5" customHeight="1">
      <c r="C107" s="18" t="s">
        <v>0</v>
      </c>
      <c r="D107" s="13"/>
      <c r="E107" s="19" t="s">
        <v>1</v>
      </c>
      <c r="F107" s="20"/>
      <c r="G107" s="19" t="s">
        <v>1</v>
      </c>
    </row>
    <row r="108" spans="1:7" ht="16.5" customHeight="1">
      <c r="A108" s="121"/>
      <c r="B108" s="121"/>
      <c r="E108" s="23"/>
    </row>
    <row r="109" spans="1:7" ht="16.5" customHeight="1">
      <c r="A109" s="156" t="s">
        <v>126</v>
      </c>
      <c r="B109" s="121"/>
      <c r="C109" s="157"/>
      <c r="D109" s="157"/>
      <c r="E109" s="148"/>
      <c r="F109" s="151"/>
      <c r="G109" s="160"/>
    </row>
    <row r="110" spans="1:7" ht="16.5" customHeight="1">
      <c r="A110" s="121"/>
      <c r="B110" s="121"/>
      <c r="C110" s="157"/>
      <c r="D110" s="157"/>
      <c r="E110" s="148"/>
      <c r="F110" s="151"/>
      <c r="G110" s="160"/>
    </row>
    <row r="111" spans="1:7" ht="16.5" customHeight="1">
      <c r="A111" s="121" t="s">
        <v>22</v>
      </c>
      <c r="B111" s="121"/>
      <c r="C111" s="159"/>
      <c r="D111" s="159"/>
      <c r="E111" s="148"/>
      <c r="F111" s="151"/>
      <c r="G111" s="160"/>
    </row>
    <row r="112" spans="1:7" ht="16.5" customHeight="1">
      <c r="A112" s="121"/>
      <c r="B112" s="121"/>
      <c r="C112" s="159"/>
      <c r="D112" s="159"/>
      <c r="E112" s="148"/>
      <c r="F112" s="151"/>
      <c r="G112" s="160"/>
    </row>
    <row r="113" spans="1:7" ht="16.5" customHeight="1">
      <c r="A113" s="120" t="s">
        <v>2</v>
      </c>
      <c r="C113" s="150">
        <v>17</v>
      </c>
      <c r="D113" s="150"/>
      <c r="E113" s="148"/>
      <c r="F113" s="151"/>
      <c r="G113" s="160"/>
    </row>
    <row r="114" spans="1:7" ht="16.5" customHeight="1">
      <c r="B114" s="125" t="s">
        <v>133</v>
      </c>
      <c r="C114" s="150"/>
      <c r="D114" s="150"/>
      <c r="E114" s="148"/>
      <c r="F114" s="151"/>
      <c r="G114" s="160"/>
    </row>
    <row r="115" spans="1:7" ht="16.5" customHeight="1">
      <c r="B115" s="120" t="s">
        <v>159</v>
      </c>
      <c r="C115" s="150"/>
      <c r="D115" s="150"/>
      <c r="E115" s="148"/>
      <c r="F115" s="151"/>
      <c r="G115" s="160"/>
    </row>
    <row r="116" spans="1:7" ht="16.5" customHeight="1">
      <c r="B116" s="120" t="s">
        <v>154</v>
      </c>
      <c r="C116" s="150"/>
      <c r="D116" s="150"/>
      <c r="E116" s="148"/>
      <c r="F116" s="151"/>
      <c r="G116" s="160"/>
    </row>
    <row r="117" spans="1:7" ht="16.5" customHeight="1">
      <c r="B117" s="120" t="s">
        <v>145</v>
      </c>
      <c r="C117" s="150"/>
      <c r="D117" s="150"/>
      <c r="E117" s="148"/>
      <c r="F117" s="151"/>
      <c r="G117" s="160"/>
    </row>
    <row r="118" spans="1:7" ht="16.5" customHeight="1" thickBot="1">
      <c r="B118" s="120" t="s">
        <v>134</v>
      </c>
      <c r="C118" s="150"/>
      <c r="D118" s="150"/>
      <c r="E118" s="155">
        <v>270000000</v>
      </c>
      <c r="F118" s="151"/>
      <c r="G118" s="162">
        <v>200000000</v>
      </c>
    </row>
    <row r="119" spans="1:7" ht="16.5" customHeight="1" thickTop="1">
      <c r="C119" s="150"/>
      <c r="D119" s="150"/>
      <c r="E119" s="148"/>
      <c r="F119" s="151"/>
      <c r="G119" s="160"/>
    </row>
    <row r="120" spans="1:7" ht="16.5" customHeight="1">
      <c r="B120" s="125" t="s">
        <v>135</v>
      </c>
      <c r="C120" s="150"/>
      <c r="D120" s="150"/>
      <c r="E120" s="148"/>
      <c r="F120" s="151"/>
      <c r="G120" s="160"/>
    </row>
    <row r="121" spans="1:7" ht="16.5" customHeight="1">
      <c r="B121" s="120" t="s">
        <v>155</v>
      </c>
      <c r="C121" s="150"/>
      <c r="D121" s="150"/>
      <c r="E121" s="148"/>
      <c r="F121" s="151"/>
      <c r="G121" s="160"/>
    </row>
    <row r="122" spans="1:7" ht="16.5" customHeight="1">
      <c r="B122" s="120" t="s">
        <v>156</v>
      </c>
      <c r="C122" s="150"/>
      <c r="D122" s="150"/>
      <c r="E122" s="148"/>
      <c r="F122" s="151"/>
      <c r="G122" s="160"/>
    </row>
    <row r="123" spans="1:7" ht="16.5" customHeight="1">
      <c r="B123" s="120" t="s">
        <v>145</v>
      </c>
      <c r="C123" s="150"/>
      <c r="D123" s="150"/>
      <c r="E123" s="148"/>
      <c r="F123" s="151"/>
      <c r="G123" s="160"/>
    </row>
    <row r="124" spans="1:7" ht="16.5" customHeight="1">
      <c r="B124" s="120" t="s">
        <v>146</v>
      </c>
      <c r="C124" s="150"/>
      <c r="D124" s="150"/>
      <c r="E124" s="148">
        <v>200000000</v>
      </c>
      <c r="F124" s="151"/>
      <c r="G124" s="160">
        <v>200000000</v>
      </c>
    </row>
    <row r="125" spans="1:7" ht="16.5" customHeight="1">
      <c r="A125" s="120" t="s">
        <v>92</v>
      </c>
      <c r="C125" s="150">
        <v>17</v>
      </c>
      <c r="D125" s="150"/>
      <c r="E125" s="148">
        <v>19500000</v>
      </c>
      <c r="F125" s="151"/>
      <c r="G125" s="160">
        <v>19500000</v>
      </c>
    </row>
    <row r="126" spans="1:7" ht="16.5" customHeight="1">
      <c r="A126" s="120" t="s">
        <v>136</v>
      </c>
      <c r="C126" s="150">
        <v>18</v>
      </c>
      <c r="D126" s="150"/>
      <c r="E126" s="148">
        <v>7581950</v>
      </c>
      <c r="F126" s="151"/>
      <c r="G126" s="160">
        <v>3250800</v>
      </c>
    </row>
    <row r="127" spans="1:7" ht="16.5" customHeight="1">
      <c r="A127" s="120" t="s">
        <v>114</v>
      </c>
      <c r="C127" s="150">
        <v>18</v>
      </c>
      <c r="D127" s="150"/>
      <c r="E127" s="148">
        <v>-4094496</v>
      </c>
      <c r="F127" s="151"/>
      <c r="G127" s="160">
        <v>-1757175</v>
      </c>
    </row>
    <row r="128" spans="1:7" ht="16.5" customHeight="1">
      <c r="A128" s="120" t="s">
        <v>137</v>
      </c>
      <c r="C128" s="150"/>
      <c r="D128" s="150"/>
      <c r="E128" s="148">
        <v>7333567</v>
      </c>
      <c r="F128" s="151"/>
      <c r="G128" s="160">
        <v>7333567</v>
      </c>
    </row>
    <row r="129" spans="1:7" ht="16.5" customHeight="1">
      <c r="A129" s="120" t="s">
        <v>115</v>
      </c>
      <c r="C129" s="150">
        <v>17</v>
      </c>
      <c r="D129" s="150"/>
      <c r="E129" s="148">
        <v>-36551350</v>
      </c>
      <c r="F129" s="151"/>
      <c r="G129" s="160">
        <v>-36834400</v>
      </c>
    </row>
    <row r="130" spans="1:7" ht="16.5" customHeight="1">
      <c r="A130" s="120" t="s">
        <v>40</v>
      </c>
      <c r="C130" s="120"/>
      <c r="D130" s="120"/>
      <c r="E130" s="148"/>
      <c r="F130" s="151"/>
      <c r="G130" s="160"/>
    </row>
    <row r="131" spans="1:7" ht="16.5" customHeight="1">
      <c r="B131" s="120" t="s">
        <v>138</v>
      </c>
      <c r="C131" s="150">
        <v>22</v>
      </c>
      <c r="D131" s="120"/>
      <c r="E131" s="148">
        <v>27000000</v>
      </c>
      <c r="F131" s="151"/>
      <c r="G131" s="160">
        <v>20000000</v>
      </c>
    </row>
    <row r="132" spans="1:7" ht="16.5" customHeight="1">
      <c r="B132" s="120" t="s">
        <v>41</v>
      </c>
      <c r="C132" s="120"/>
      <c r="D132" s="120"/>
      <c r="E132" s="148">
        <v>73550425</v>
      </c>
      <c r="F132" s="151"/>
      <c r="G132" s="160">
        <v>156674333</v>
      </c>
    </row>
    <row r="133" spans="1:7" ht="16.5" customHeight="1">
      <c r="A133" s="120" t="s">
        <v>78</v>
      </c>
      <c r="C133" s="120"/>
      <c r="D133" s="120"/>
      <c r="E133" s="154">
        <v>-4503225</v>
      </c>
      <c r="F133" s="151"/>
      <c r="G133" s="161">
        <v>-4503225</v>
      </c>
    </row>
    <row r="134" spans="1:7" ht="16.5" customHeight="1">
      <c r="C134" s="150"/>
      <c r="D134" s="150"/>
      <c r="E134" s="148"/>
      <c r="F134" s="151"/>
      <c r="G134" s="160"/>
    </row>
    <row r="135" spans="1:7" ht="16.5" customHeight="1">
      <c r="A135" s="118" t="s">
        <v>23</v>
      </c>
      <c r="C135" s="150"/>
      <c r="D135" s="159"/>
      <c r="E135" s="154">
        <f>SUM(E122:E133)</f>
        <v>289816871</v>
      </c>
      <c r="F135" s="151"/>
      <c r="G135" s="161">
        <f>SUM(G122:G133)</f>
        <v>363663900</v>
      </c>
    </row>
    <row r="136" spans="1:7" ht="16.5" customHeight="1">
      <c r="B136" s="118"/>
      <c r="C136" s="150"/>
      <c r="D136" s="159"/>
      <c r="E136" s="148"/>
      <c r="F136" s="151"/>
      <c r="G136" s="160"/>
    </row>
    <row r="137" spans="1:7" ht="16.5" customHeight="1" thickBot="1">
      <c r="A137" s="118" t="s">
        <v>24</v>
      </c>
      <c r="B137" s="118"/>
      <c r="C137" s="150"/>
      <c r="D137" s="150"/>
      <c r="E137" s="155">
        <f>SUM(E85,E135)</f>
        <v>1308149403</v>
      </c>
      <c r="F137" s="151"/>
      <c r="G137" s="162">
        <f>SUM(G85,G135)</f>
        <v>1140095556</v>
      </c>
    </row>
    <row r="138" spans="1:7" ht="16.5" customHeight="1" thickTop="1">
      <c r="A138" s="121"/>
      <c r="B138" s="121"/>
    </row>
    <row r="139" spans="1:7" ht="16.5" customHeight="1">
      <c r="A139" s="121"/>
      <c r="B139" s="121"/>
    </row>
    <row r="141" spans="1:7" ht="16.5" customHeight="1">
      <c r="G141" s="27"/>
    </row>
    <row r="142" spans="1:7" ht="16.5" customHeight="1">
      <c r="G142" s="27"/>
    </row>
    <row r="143" spans="1:7" ht="16.5" customHeight="1">
      <c r="G143" s="27"/>
    </row>
    <row r="144" spans="1:7" ht="15.75" customHeight="1">
      <c r="G144" s="27"/>
    </row>
    <row r="147" spans="1:7" ht="21.95" customHeight="1">
      <c r="A147" s="122" t="str">
        <f>+A49</f>
        <v>The accompanying notes form part of this interim financial information.</v>
      </c>
      <c r="B147" s="122"/>
      <c r="C147" s="25"/>
      <c r="D147" s="25"/>
      <c r="E147" s="26"/>
      <c r="F147" s="26"/>
      <c r="G147" s="26"/>
    </row>
  </sheetData>
  <phoneticPr fontId="0" type="noConversion"/>
  <pageMargins left="1" right="0.7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&amp;R&amp;"Arial,Regular"&amp;10&amp;P</oddFooter>
  </headerFooter>
  <rowBreaks count="2" manualBreakCount="2">
    <brk id="49" max="16383" man="1"/>
    <brk id="98" max="16383" man="1"/>
  </rowBreaks>
  <ignoredErrors>
    <ignoredError sqref="F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A88B3-BF36-446E-B903-4303B4A9FDFD}">
  <dimension ref="A1:I49"/>
  <sheetViews>
    <sheetView topLeftCell="A13" zoomScaleNormal="100" zoomScaleSheetLayoutView="90" workbookViewId="0">
      <selection activeCell="I26" sqref="I26"/>
    </sheetView>
  </sheetViews>
  <sheetFormatPr defaultColWidth="9.28515625" defaultRowHeight="16.5" customHeight="1"/>
  <cols>
    <col min="1" max="3" width="1.7109375" style="120" customWidth="1"/>
    <col min="4" max="4" width="49.42578125" style="120" customWidth="1"/>
    <col min="5" max="5" width="6.28515625" style="3" customWidth="1"/>
    <col min="6" max="6" width="1.42578125" style="4" customWidth="1"/>
    <col min="7" max="7" width="15.42578125" style="5" customWidth="1"/>
    <col min="8" max="8" width="1.42578125" style="5" customWidth="1"/>
    <col min="9" max="9" width="15.42578125" style="5" customWidth="1"/>
    <col min="10" max="10" width="9.28515625" style="4" customWidth="1"/>
    <col min="11" max="16384" width="9.28515625" style="4"/>
  </cols>
  <sheetData>
    <row r="1" spans="1:9" ht="16.5" customHeight="1">
      <c r="A1" s="121" t="str">
        <f>+'2-4'!A1</f>
        <v>Pro Inside Public Company Limited</v>
      </c>
      <c r="B1" s="121"/>
      <c r="C1" s="121"/>
      <c r="D1" s="121"/>
    </row>
    <row r="2" spans="1:9" ht="16.5" customHeight="1">
      <c r="A2" s="121" t="s">
        <v>109</v>
      </c>
      <c r="B2" s="121"/>
      <c r="C2" s="121"/>
      <c r="D2" s="121"/>
    </row>
    <row r="3" spans="1:9" ht="16.5" customHeight="1">
      <c r="A3" s="126" t="s">
        <v>197</v>
      </c>
      <c r="B3" s="126"/>
      <c r="C3" s="126"/>
      <c r="D3" s="126"/>
      <c r="E3" s="7"/>
      <c r="F3" s="8"/>
      <c r="G3" s="9"/>
      <c r="H3" s="9"/>
      <c r="I3" s="9"/>
    </row>
    <row r="4" spans="1:9" ht="16.5" customHeight="1">
      <c r="A4" s="121"/>
      <c r="B4" s="121"/>
      <c r="C4" s="121"/>
      <c r="D4" s="121"/>
    </row>
    <row r="5" spans="1:9" ht="16.5" customHeight="1">
      <c r="A5" s="121"/>
      <c r="B5" s="121"/>
      <c r="C5" s="121"/>
      <c r="D5" s="121"/>
    </row>
    <row r="6" spans="1:9" ht="16.5" customHeight="1">
      <c r="E6" s="12"/>
      <c r="F6" s="13"/>
      <c r="G6" s="177" t="s">
        <v>195</v>
      </c>
      <c r="H6" s="1"/>
      <c r="I6" s="177" t="s">
        <v>195</v>
      </c>
    </row>
    <row r="7" spans="1:9" ht="16.5" customHeight="1">
      <c r="E7" s="12"/>
      <c r="F7" s="13"/>
      <c r="G7" s="16" t="s">
        <v>112</v>
      </c>
      <c r="H7" s="16"/>
      <c r="I7" s="16" t="s">
        <v>90</v>
      </c>
    </row>
    <row r="8" spans="1:9" ht="16.5" customHeight="1">
      <c r="E8" s="18" t="s">
        <v>187</v>
      </c>
      <c r="F8" s="13"/>
      <c r="G8" s="19" t="s">
        <v>1</v>
      </c>
      <c r="H8" s="15"/>
      <c r="I8" s="19" t="s">
        <v>1</v>
      </c>
    </row>
    <row r="9" spans="1:9" ht="16.5" customHeight="1">
      <c r="E9" s="12"/>
      <c r="F9" s="13"/>
      <c r="G9" s="21"/>
      <c r="H9" s="11"/>
      <c r="I9" s="11"/>
    </row>
    <row r="10" spans="1:9" ht="16.5" customHeight="1">
      <c r="A10" s="121" t="s">
        <v>3</v>
      </c>
      <c r="B10" s="121"/>
      <c r="C10" s="121"/>
      <c r="D10" s="121"/>
      <c r="G10" s="23"/>
    </row>
    <row r="11" spans="1:9" ht="16.5" customHeight="1">
      <c r="A11" s="121"/>
      <c r="B11" s="121"/>
      <c r="C11" s="121"/>
      <c r="D11" s="121"/>
      <c r="G11" s="23"/>
    </row>
    <row r="12" spans="1:9" ht="16.5" customHeight="1">
      <c r="A12" s="4" t="s">
        <v>35</v>
      </c>
      <c r="B12" s="121"/>
      <c r="C12" s="121"/>
      <c r="D12" s="121"/>
      <c r="G12" s="23">
        <v>271199893</v>
      </c>
      <c r="I12" s="5">
        <v>292999306</v>
      </c>
    </row>
    <row r="13" spans="1:9" ht="16.5" customHeight="1">
      <c r="A13" s="4" t="s">
        <v>34</v>
      </c>
      <c r="G13" s="23">
        <v>126964143</v>
      </c>
      <c r="I13" s="5">
        <v>110426227</v>
      </c>
    </row>
    <row r="14" spans="1:9" ht="16.5" customHeight="1">
      <c r="A14" s="4" t="s">
        <v>116</v>
      </c>
      <c r="G14" s="23">
        <v>739291</v>
      </c>
      <c r="I14" s="5">
        <v>298878</v>
      </c>
    </row>
    <row r="15" spans="1:9" ht="16.5" customHeight="1">
      <c r="G15" s="24"/>
      <c r="I15" s="178"/>
    </row>
    <row r="16" spans="1:9" ht="16.5" customHeight="1">
      <c r="A16" s="121" t="s">
        <v>8</v>
      </c>
      <c r="B16" s="121"/>
      <c r="C16" s="121"/>
      <c r="D16" s="121"/>
      <c r="G16" s="101">
        <f>SUM(G12:G14)</f>
        <v>398903327</v>
      </c>
      <c r="I16" s="9">
        <f>SUM(I12:I14)</f>
        <v>403724411</v>
      </c>
    </row>
    <row r="17" spans="1:9" ht="16.5" customHeight="1">
      <c r="A17" s="121"/>
      <c r="B17" s="121"/>
      <c r="C17" s="121"/>
      <c r="D17" s="121"/>
      <c r="G17" s="23"/>
    </row>
    <row r="18" spans="1:9" ht="16.5" customHeight="1">
      <c r="A18" s="121" t="s">
        <v>36</v>
      </c>
      <c r="B18" s="121"/>
      <c r="C18" s="121"/>
      <c r="D18" s="121"/>
      <c r="G18" s="23"/>
    </row>
    <row r="19" spans="1:9" ht="16.5" customHeight="1">
      <c r="A19" s="121"/>
      <c r="B19" s="121"/>
      <c r="C19" s="121"/>
      <c r="D19" s="121"/>
      <c r="G19" s="23"/>
    </row>
    <row r="20" spans="1:9" ht="16.5" customHeight="1">
      <c r="A20" s="4" t="s">
        <v>37</v>
      </c>
      <c r="B20" s="121"/>
      <c r="C20" s="121"/>
      <c r="D20" s="121"/>
      <c r="G20" s="23">
        <v>-232442294</v>
      </c>
      <c r="I20" s="5">
        <v>-201504794</v>
      </c>
    </row>
    <row r="21" spans="1:9" ht="16.5" customHeight="1">
      <c r="A21" s="4" t="s">
        <v>38</v>
      </c>
      <c r="G21" s="23">
        <v>-95913163</v>
      </c>
      <c r="I21" s="5">
        <v>-91164032</v>
      </c>
    </row>
    <row r="22" spans="1:9" ht="16.5" customHeight="1">
      <c r="A22" s="4" t="s">
        <v>117</v>
      </c>
      <c r="G22" s="23">
        <v>-278233</v>
      </c>
      <c r="I22" s="5">
        <v>-106800</v>
      </c>
    </row>
    <row r="23" spans="1:9" ht="16.5" customHeight="1">
      <c r="G23" s="24"/>
      <c r="I23" s="178"/>
    </row>
    <row r="24" spans="1:9" ht="16.5" customHeight="1">
      <c r="A24" s="121" t="s">
        <v>39</v>
      </c>
      <c r="B24" s="121"/>
      <c r="C24" s="121"/>
      <c r="D24" s="121"/>
      <c r="G24" s="101">
        <f>SUM(G20:G22)</f>
        <v>-328633690</v>
      </c>
      <c r="I24" s="9">
        <f>SUM(I20:I22)</f>
        <v>-292775626</v>
      </c>
    </row>
    <row r="25" spans="1:9" ht="16.5" customHeight="1">
      <c r="G25" s="23"/>
    </row>
    <row r="26" spans="1:9" ht="16.5" customHeight="1">
      <c r="A26" s="121" t="s">
        <v>86</v>
      </c>
      <c r="B26" s="121"/>
      <c r="C26" s="121"/>
      <c r="D26" s="121"/>
      <c r="G26" s="23">
        <v>70269637</v>
      </c>
      <c r="I26" s="5">
        <f>I24+I16</f>
        <v>110948785</v>
      </c>
    </row>
    <row r="27" spans="1:9" ht="16.5" customHeight="1">
      <c r="A27" s="120" t="s">
        <v>20</v>
      </c>
      <c r="G27" s="23">
        <v>243655</v>
      </c>
      <c r="I27" s="5">
        <v>167871</v>
      </c>
    </row>
    <row r="28" spans="1:9" ht="16.5" customHeight="1">
      <c r="A28" s="120" t="s">
        <v>217</v>
      </c>
      <c r="G28" s="23">
        <v>1387143</v>
      </c>
      <c r="I28" s="5">
        <v>252297</v>
      </c>
    </row>
    <row r="29" spans="1:9" ht="16.5" customHeight="1">
      <c r="A29" s="120" t="s">
        <v>45</v>
      </c>
      <c r="G29" s="23">
        <v>-13198322</v>
      </c>
      <c r="I29" s="5">
        <v>-11822904</v>
      </c>
    </row>
    <row r="30" spans="1:9" ht="16.5" customHeight="1">
      <c r="A30" s="120" t="s">
        <v>9</v>
      </c>
      <c r="G30" s="23">
        <v>-24024033</v>
      </c>
      <c r="I30" s="5">
        <v>-16383643</v>
      </c>
    </row>
    <row r="31" spans="1:9" ht="16.5" customHeight="1">
      <c r="G31" s="24"/>
      <c r="I31" s="178"/>
    </row>
    <row r="32" spans="1:9" ht="16.5" customHeight="1">
      <c r="A32" s="121" t="s">
        <v>178</v>
      </c>
      <c r="B32" s="121"/>
      <c r="C32" s="121"/>
      <c r="D32" s="121"/>
      <c r="G32" s="23">
        <f>SUM(G26:G30)</f>
        <v>34678080</v>
      </c>
      <c r="I32" s="5">
        <f>SUM(I26:I30)</f>
        <v>83162406</v>
      </c>
    </row>
    <row r="33" spans="1:9" ht="16.5" customHeight="1">
      <c r="A33" s="120" t="s">
        <v>55</v>
      </c>
      <c r="G33" s="23">
        <v>-4985624</v>
      </c>
      <c r="I33" s="5">
        <v>-4887250</v>
      </c>
    </row>
    <row r="34" spans="1:9" ht="16.5" customHeight="1">
      <c r="G34" s="24"/>
      <c r="I34" s="178"/>
    </row>
    <row r="35" spans="1:9" ht="16.5" customHeight="1">
      <c r="A35" s="121" t="s">
        <v>179</v>
      </c>
      <c r="B35" s="121"/>
      <c r="C35" s="121"/>
      <c r="D35" s="121"/>
      <c r="G35" s="23">
        <f>SUM(G32:G33)</f>
        <v>29692456</v>
      </c>
      <c r="I35" s="5">
        <f>SUM(I32:I33)</f>
        <v>78275156</v>
      </c>
    </row>
    <row r="36" spans="1:9" ht="16.5" customHeight="1">
      <c r="A36" s="120" t="s">
        <v>180</v>
      </c>
      <c r="G36" s="23">
        <v>-5848770</v>
      </c>
      <c r="I36" s="5">
        <v>-16201286</v>
      </c>
    </row>
    <row r="37" spans="1:9" ht="16.5" customHeight="1">
      <c r="G37" s="24"/>
      <c r="I37" s="178"/>
    </row>
    <row r="38" spans="1:9" ht="16.5" customHeight="1">
      <c r="A38" s="121" t="s">
        <v>181</v>
      </c>
      <c r="B38" s="121"/>
      <c r="C38" s="121"/>
      <c r="D38" s="121"/>
      <c r="G38" s="23">
        <f>SUM(G35:G36)</f>
        <v>23843686</v>
      </c>
      <c r="I38" s="5">
        <f>SUM(I35:I36)</f>
        <v>62073870</v>
      </c>
    </row>
    <row r="39" spans="1:9" ht="16.5" customHeight="1">
      <c r="A39" s="121"/>
      <c r="B39" s="121"/>
      <c r="C39" s="121"/>
      <c r="D39" s="121"/>
      <c r="G39" s="23"/>
    </row>
    <row r="40" spans="1:9" ht="16.5" customHeight="1">
      <c r="A40" s="127" t="s">
        <v>218</v>
      </c>
      <c r="B40" s="127"/>
      <c r="C40" s="127"/>
      <c r="D40" s="127"/>
      <c r="E40" s="4"/>
      <c r="G40" s="101" t="s">
        <v>207</v>
      </c>
      <c r="I40" s="9">
        <v>0</v>
      </c>
    </row>
    <row r="41" spans="1:9" ht="16.5" customHeight="1">
      <c r="E41" s="4"/>
      <c r="G41" s="102"/>
      <c r="H41" s="28"/>
      <c r="I41" s="28"/>
    </row>
    <row r="42" spans="1:9" ht="16.5" customHeight="1" thickBot="1">
      <c r="A42" s="127" t="s">
        <v>175</v>
      </c>
      <c r="B42" s="128"/>
      <c r="C42" s="127"/>
      <c r="D42" s="127"/>
      <c r="E42" s="4"/>
      <c r="G42" s="103">
        <f>SUM(G40,G38)</f>
        <v>23843686</v>
      </c>
      <c r="H42" s="28"/>
      <c r="I42" s="29">
        <f>SUM(I40,I38)</f>
        <v>62073870</v>
      </c>
    </row>
    <row r="43" spans="1:9" ht="16.5" customHeight="1" thickTop="1">
      <c r="E43" s="4"/>
      <c r="G43" s="23"/>
    </row>
    <row r="44" spans="1:9" ht="16.5" customHeight="1">
      <c r="A44" s="123" t="s">
        <v>172</v>
      </c>
      <c r="B44" s="123"/>
      <c r="C44" s="123"/>
      <c r="D44" s="123"/>
      <c r="E44" s="4"/>
      <c r="G44" s="23"/>
      <c r="I44" s="179"/>
    </row>
    <row r="45" spans="1:9" ht="16.5" customHeight="1">
      <c r="A45" s="4"/>
      <c r="B45" s="4"/>
      <c r="C45" s="4"/>
      <c r="D45" s="4"/>
      <c r="E45" s="4"/>
      <c r="G45" s="163"/>
      <c r="H45" s="4"/>
      <c r="I45" s="4"/>
    </row>
    <row r="46" spans="1:9" ht="16.5" customHeight="1">
      <c r="A46" s="129" t="s">
        <v>173</v>
      </c>
      <c r="B46" s="129"/>
      <c r="C46" s="129"/>
      <c r="D46" s="129"/>
      <c r="E46" s="3">
        <v>20</v>
      </c>
      <c r="G46" s="104">
        <v>0.06</v>
      </c>
      <c r="H46" s="31"/>
      <c r="I46" s="32">
        <v>0.16</v>
      </c>
    </row>
    <row r="47" spans="1:9" ht="15" customHeight="1">
      <c r="A47" s="129"/>
      <c r="B47" s="129"/>
      <c r="C47" s="129"/>
      <c r="D47" s="129"/>
      <c r="G47" s="32"/>
      <c r="H47" s="31"/>
      <c r="I47" s="32"/>
    </row>
    <row r="48" spans="1:9" ht="15" customHeight="1">
      <c r="A48" s="129"/>
      <c r="B48" s="129"/>
      <c r="C48" s="129"/>
      <c r="D48" s="129"/>
      <c r="G48" s="32"/>
      <c r="H48" s="31"/>
      <c r="I48" s="32"/>
    </row>
    <row r="49" spans="1:9" ht="21.95" customHeight="1">
      <c r="A49" s="122" t="str">
        <f>'2-4'!A147</f>
        <v>The accompanying notes form part of this interim financial information.</v>
      </c>
      <c r="B49" s="126"/>
      <c r="C49" s="126"/>
      <c r="D49" s="126"/>
      <c r="E49" s="7"/>
      <c r="F49" s="8"/>
      <c r="G49" s="9"/>
      <c r="H49" s="9"/>
      <c r="I49" s="9"/>
    </row>
  </sheetData>
  <pageMargins left="0.8" right="0.7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9"/>
  <sheetViews>
    <sheetView topLeftCell="A46" zoomScaleNormal="100" zoomScaleSheetLayoutView="130" workbookViewId="0">
      <selection activeCell="G59" sqref="G59"/>
    </sheetView>
  </sheetViews>
  <sheetFormatPr defaultColWidth="9.28515625" defaultRowHeight="16.5" customHeight="1"/>
  <cols>
    <col min="1" max="3" width="1.7109375" style="120" customWidth="1"/>
    <col min="4" max="4" width="48" style="120" customWidth="1"/>
    <col min="5" max="5" width="6.28515625" style="3" customWidth="1"/>
    <col min="6" max="6" width="1.42578125" style="4" customWidth="1"/>
    <col min="7" max="7" width="15.42578125" style="5" customWidth="1"/>
    <col min="8" max="8" width="1.42578125" style="5" customWidth="1"/>
    <col min="9" max="9" width="15.42578125" style="5" customWidth="1"/>
    <col min="10" max="10" width="9.28515625" style="4" customWidth="1"/>
    <col min="11" max="16384" width="9.28515625" style="4"/>
  </cols>
  <sheetData>
    <row r="1" spans="1:9" ht="16.5" customHeight="1">
      <c r="A1" s="121" t="str">
        <f>+'2-4'!A1</f>
        <v>Pro Inside Public Company Limited</v>
      </c>
      <c r="B1" s="121"/>
      <c r="C1" s="121"/>
      <c r="D1" s="121"/>
    </row>
    <row r="2" spans="1:9" ht="16.5" customHeight="1">
      <c r="A2" s="121" t="s">
        <v>109</v>
      </c>
      <c r="B2" s="121"/>
      <c r="C2" s="121"/>
      <c r="D2" s="121"/>
    </row>
    <row r="3" spans="1:9" ht="16.5" customHeight="1">
      <c r="A3" s="126" t="s">
        <v>198</v>
      </c>
      <c r="B3" s="126"/>
      <c r="C3" s="126"/>
      <c r="D3" s="126"/>
      <c r="E3" s="7"/>
      <c r="F3" s="8"/>
      <c r="G3" s="9"/>
      <c r="H3" s="9"/>
      <c r="I3" s="9"/>
    </row>
    <row r="4" spans="1:9" ht="16.5" customHeight="1">
      <c r="A4" s="121"/>
      <c r="B4" s="121"/>
      <c r="C4" s="121"/>
      <c r="D4" s="121"/>
    </row>
    <row r="5" spans="1:9" ht="16.5" customHeight="1">
      <c r="A5" s="121"/>
      <c r="B5" s="121"/>
      <c r="C5" s="121"/>
      <c r="D5" s="121"/>
    </row>
    <row r="6" spans="1:9" ht="16.5" customHeight="1">
      <c r="E6" s="12"/>
      <c r="F6" s="13"/>
      <c r="G6" s="177" t="s">
        <v>195</v>
      </c>
      <c r="H6" s="1"/>
      <c r="I6" s="177" t="s">
        <v>195</v>
      </c>
    </row>
    <row r="7" spans="1:9" ht="16.5" customHeight="1">
      <c r="E7" s="12"/>
      <c r="F7" s="13"/>
      <c r="G7" s="16" t="s">
        <v>112</v>
      </c>
      <c r="H7" s="16"/>
      <c r="I7" s="16" t="s">
        <v>90</v>
      </c>
    </row>
    <row r="8" spans="1:9" ht="16.5" customHeight="1">
      <c r="E8" s="18" t="s">
        <v>0</v>
      </c>
      <c r="F8" s="13"/>
      <c r="G8" s="19" t="s">
        <v>1</v>
      </c>
      <c r="H8" s="15"/>
      <c r="I8" s="19" t="s">
        <v>1</v>
      </c>
    </row>
    <row r="9" spans="1:9" ht="16.5" customHeight="1">
      <c r="E9" s="12"/>
      <c r="F9" s="13"/>
      <c r="G9" s="21"/>
      <c r="H9" s="11"/>
      <c r="I9" s="11"/>
    </row>
    <row r="10" spans="1:9" ht="16.5" customHeight="1">
      <c r="A10" s="121" t="s">
        <v>3</v>
      </c>
      <c r="B10" s="121"/>
      <c r="C10" s="121"/>
      <c r="D10" s="121"/>
      <c r="E10" s="3">
        <v>7</v>
      </c>
      <c r="G10" s="23"/>
    </row>
    <row r="11" spans="1:9" ht="16.5" customHeight="1">
      <c r="A11" s="121"/>
      <c r="B11" s="121"/>
      <c r="C11" s="121"/>
      <c r="D11" s="121"/>
      <c r="G11" s="23"/>
    </row>
    <row r="12" spans="1:9" ht="16.5" customHeight="1">
      <c r="A12" s="120" t="s">
        <v>35</v>
      </c>
      <c r="G12" s="23">
        <v>579664636</v>
      </c>
      <c r="I12" s="5">
        <v>607817377</v>
      </c>
    </row>
    <row r="13" spans="1:9" ht="16.5" customHeight="1">
      <c r="A13" s="120" t="s">
        <v>34</v>
      </c>
      <c r="G13" s="23">
        <v>401469384</v>
      </c>
      <c r="I13" s="5">
        <v>213458493</v>
      </c>
    </row>
    <row r="14" spans="1:9" ht="16.5" customHeight="1">
      <c r="A14" s="120" t="s">
        <v>116</v>
      </c>
      <c r="G14" s="23">
        <v>7839853</v>
      </c>
      <c r="I14" s="5">
        <v>298878</v>
      </c>
    </row>
    <row r="15" spans="1:9" ht="16.5" customHeight="1">
      <c r="G15" s="24"/>
      <c r="I15" s="178"/>
    </row>
    <row r="16" spans="1:9" ht="16.5" customHeight="1">
      <c r="A16" s="121" t="s">
        <v>8</v>
      </c>
      <c r="B16" s="121"/>
      <c r="C16" s="121"/>
      <c r="D16" s="121"/>
      <c r="G16" s="101">
        <f>SUM(G12:G14)</f>
        <v>988973873</v>
      </c>
      <c r="I16" s="9">
        <f>SUM(I12:I15)</f>
        <v>821574748</v>
      </c>
    </row>
    <row r="17" spans="1:9" ht="16.5" customHeight="1">
      <c r="A17" s="121"/>
      <c r="B17" s="121"/>
      <c r="C17" s="121"/>
      <c r="D17" s="121"/>
      <c r="G17" s="23"/>
    </row>
    <row r="18" spans="1:9" ht="16.5" customHeight="1">
      <c r="A18" s="121" t="s">
        <v>36</v>
      </c>
      <c r="B18" s="121"/>
      <c r="C18" s="121"/>
      <c r="D18" s="121"/>
      <c r="G18" s="23"/>
    </row>
    <row r="19" spans="1:9" ht="16.5" customHeight="1">
      <c r="A19" s="120" t="s">
        <v>37</v>
      </c>
      <c r="G19" s="23">
        <v>-459883271</v>
      </c>
      <c r="I19" s="5">
        <v>-453898159</v>
      </c>
    </row>
    <row r="20" spans="1:9" ht="16.5" customHeight="1">
      <c r="A20" s="120" t="s">
        <v>38</v>
      </c>
      <c r="G20" s="23">
        <v>-304953043</v>
      </c>
      <c r="I20" s="5">
        <v>-169797313</v>
      </c>
    </row>
    <row r="21" spans="1:9" ht="16.5" customHeight="1">
      <c r="A21" s="120" t="s">
        <v>117</v>
      </c>
      <c r="G21" s="23">
        <v>-5268884</v>
      </c>
      <c r="I21" s="5">
        <v>-106800</v>
      </c>
    </row>
    <row r="22" spans="1:9" ht="16.5" customHeight="1">
      <c r="G22" s="24"/>
      <c r="I22" s="178"/>
    </row>
    <row r="23" spans="1:9" ht="16.5" customHeight="1">
      <c r="A23" s="121" t="s">
        <v>39</v>
      </c>
      <c r="B23" s="121"/>
      <c r="C23" s="121"/>
      <c r="D23" s="121"/>
      <c r="G23" s="101">
        <f>SUM(G19:G21)</f>
        <v>-770105198</v>
      </c>
      <c r="I23" s="9">
        <f>SUM(I19:I22)</f>
        <v>-623802272</v>
      </c>
    </row>
    <row r="24" spans="1:9" ht="16.5" customHeight="1">
      <c r="G24" s="23"/>
    </row>
    <row r="25" spans="1:9" ht="16.5" customHeight="1">
      <c r="A25" s="121" t="s">
        <v>86</v>
      </c>
      <c r="B25" s="121"/>
      <c r="C25" s="121"/>
      <c r="D25" s="121"/>
      <c r="E25" s="3">
        <v>7</v>
      </c>
      <c r="G25" s="23">
        <v>218868675</v>
      </c>
      <c r="I25" s="5">
        <f>SUM(I23+I16)</f>
        <v>197772476</v>
      </c>
    </row>
    <row r="26" spans="1:9" ht="16.5" customHeight="1">
      <c r="A26" s="120" t="s">
        <v>20</v>
      </c>
      <c r="G26" s="23">
        <v>960911</v>
      </c>
      <c r="I26" s="5">
        <v>952322</v>
      </c>
    </row>
    <row r="27" spans="1:9" ht="16.5" customHeight="1">
      <c r="A27" s="120" t="s">
        <v>188</v>
      </c>
      <c r="G27" s="23">
        <v>2732213</v>
      </c>
      <c r="I27" s="5">
        <v>-399806</v>
      </c>
    </row>
    <row r="28" spans="1:9" ht="16.5" customHeight="1">
      <c r="A28" s="120" t="s">
        <v>45</v>
      </c>
      <c r="G28" s="23">
        <v>-38584054</v>
      </c>
      <c r="I28" s="5">
        <v>-34596182</v>
      </c>
    </row>
    <row r="29" spans="1:9" ht="16.5" customHeight="1">
      <c r="A29" s="120" t="s">
        <v>9</v>
      </c>
      <c r="G29" s="23">
        <v>-83998348</v>
      </c>
      <c r="I29" s="5">
        <v>-45016632</v>
      </c>
    </row>
    <row r="30" spans="1:9" ht="16.5" customHeight="1">
      <c r="G30" s="24"/>
      <c r="I30" s="178"/>
    </row>
    <row r="31" spans="1:9" ht="16.5" customHeight="1">
      <c r="A31" s="121" t="s">
        <v>178</v>
      </c>
      <c r="B31" s="121"/>
      <c r="C31" s="121"/>
      <c r="D31" s="121"/>
      <c r="G31" s="23">
        <f>SUM(G25:G29)</f>
        <v>99979397</v>
      </c>
      <c r="I31" s="5">
        <f>SUM(I25:I29)</f>
        <v>118712178</v>
      </c>
    </row>
    <row r="32" spans="1:9" ht="16.5" customHeight="1">
      <c r="A32" s="120" t="s">
        <v>55</v>
      </c>
      <c r="G32" s="23">
        <v>-14076541</v>
      </c>
      <c r="I32" s="5">
        <v>-11438114</v>
      </c>
    </row>
    <row r="33" spans="1:9" ht="16.5" customHeight="1">
      <c r="G33" s="24"/>
      <c r="I33" s="178"/>
    </row>
    <row r="34" spans="1:9" ht="16.5" customHeight="1">
      <c r="A34" s="121" t="s">
        <v>179</v>
      </c>
      <c r="B34" s="121"/>
      <c r="C34" s="121"/>
      <c r="D34" s="121"/>
      <c r="G34" s="23">
        <f>SUM(G31:G32)</f>
        <v>85902856</v>
      </c>
      <c r="I34" s="5">
        <f>SUM(I31:I32)</f>
        <v>107274064</v>
      </c>
    </row>
    <row r="35" spans="1:9" ht="16.5" customHeight="1">
      <c r="A35" s="120" t="s">
        <v>180</v>
      </c>
      <c r="E35" s="3">
        <v>19</v>
      </c>
      <c r="G35" s="23">
        <v>-18026764</v>
      </c>
      <c r="I35" s="5">
        <v>-22505261</v>
      </c>
    </row>
    <row r="36" spans="1:9" ht="16.5" customHeight="1">
      <c r="G36" s="24"/>
      <c r="I36" s="178"/>
    </row>
    <row r="37" spans="1:9" ht="16.5" customHeight="1">
      <c r="A37" s="121" t="s">
        <v>181</v>
      </c>
      <c r="B37" s="121"/>
      <c r="C37" s="121"/>
      <c r="D37" s="121"/>
      <c r="G37" s="23">
        <f>SUM(G34:G35)</f>
        <v>67876092</v>
      </c>
      <c r="I37" s="5">
        <f>SUM(I34:I35)</f>
        <v>84768803</v>
      </c>
    </row>
    <row r="38" spans="1:9" ht="16.5" customHeight="1">
      <c r="A38" s="121"/>
      <c r="B38" s="121"/>
      <c r="C38" s="121"/>
      <c r="D38" s="121"/>
      <c r="G38" s="23"/>
    </row>
    <row r="39" spans="1:9" ht="16.5" customHeight="1">
      <c r="A39" s="127" t="s">
        <v>218</v>
      </c>
      <c r="B39" s="127"/>
      <c r="C39" s="127"/>
      <c r="D39" s="127"/>
      <c r="E39" s="4"/>
      <c r="G39" s="101">
        <v>0</v>
      </c>
      <c r="I39" s="9">
        <v>0</v>
      </c>
    </row>
    <row r="40" spans="1:9" ht="16.5" customHeight="1">
      <c r="E40" s="4"/>
      <c r="G40" s="102"/>
      <c r="H40" s="28"/>
      <c r="I40" s="28"/>
    </row>
    <row r="41" spans="1:9" ht="16.5" customHeight="1" thickBot="1">
      <c r="A41" s="127" t="s">
        <v>175</v>
      </c>
      <c r="B41" s="128"/>
      <c r="C41" s="127"/>
      <c r="D41" s="127"/>
      <c r="E41" s="4"/>
      <c r="G41" s="103">
        <f>SUM(G39,G37)</f>
        <v>67876092</v>
      </c>
      <c r="H41" s="28"/>
      <c r="I41" s="29">
        <f>SUM(I39,I37)</f>
        <v>84768803</v>
      </c>
    </row>
    <row r="42" spans="1:9" ht="16.5" customHeight="1" thickTop="1">
      <c r="E42" s="4"/>
      <c r="G42" s="23"/>
    </row>
    <row r="43" spans="1:9" ht="16.5" customHeight="1">
      <c r="A43" s="123" t="s">
        <v>172</v>
      </c>
      <c r="B43" s="123"/>
      <c r="C43" s="123"/>
      <c r="D43" s="123"/>
      <c r="E43" s="4"/>
      <c r="G43" s="23"/>
    </row>
    <row r="44" spans="1:9" ht="16.5" customHeight="1">
      <c r="A44" s="4"/>
      <c r="B44" s="4"/>
      <c r="C44" s="4"/>
      <c r="D44" s="4"/>
      <c r="E44" s="4"/>
      <c r="G44" s="163"/>
      <c r="H44" s="4"/>
      <c r="I44" s="4"/>
    </row>
    <row r="45" spans="1:9" ht="16.5" customHeight="1">
      <c r="A45" s="129" t="s">
        <v>173</v>
      </c>
      <c r="B45" s="129"/>
      <c r="C45" s="129"/>
      <c r="D45" s="129"/>
      <c r="E45" s="3">
        <v>20</v>
      </c>
      <c r="G45" s="104">
        <v>0.17</v>
      </c>
      <c r="H45" s="31"/>
      <c r="I45" s="32">
        <v>0.24</v>
      </c>
    </row>
    <row r="46" spans="1:9" ht="16.5" customHeight="1">
      <c r="A46" s="129"/>
      <c r="B46" s="129"/>
      <c r="C46" s="129"/>
      <c r="D46" s="129"/>
      <c r="G46" s="32"/>
      <c r="H46" s="31"/>
      <c r="I46" s="32"/>
    </row>
    <row r="47" spans="1:9" ht="16.5" customHeight="1">
      <c r="A47" s="129"/>
      <c r="B47" s="129"/>
      <c r="C47" s="129"/>
      <c r="D47" s="129"/>
      <c r="G47" s="32"/>
      <c r="H47" s="31"/>
      <c r="I47" s="32"/>
    </row>
    <row r="48" spans="1:9" ht="16.5" customHeight="1">
      <c r="A48" s="121"/>
      <c r="B48" s="121"/>
      <c r="C48" s="121"/>
      <c r="D48" s="121"/>
    </row>
    <row r="49" spans="1:9" ht="21.95" customHeight="1">
      <c r="A49" s="122" t="str">
        <f>'2-4'!A147</f>
        <v>The accompanying notes form part of this interim financial information.</v>
      </c>
      <c r="B49" s="126"/>
      <c r="C49" s="126"/>
      <c r="D49" s="126"/>
      <c r="E49" s="7"/>
      <c r="F49" s="8"/>
      <c r="G49" s="9"/>
      <c r="H49" s="9"/>
      <c r="I49" s="9"/>
    </row>
  </sheetData>
  <pageMargins left="0.9" right="0.75" top="0.5" bottom="0.6" header="0.49" footer="0.4"/>
  <pageSetup paperSize="9" firstPageNumber="6" fitToHeight="0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A7C12-77E9-4E73-A56E-93A925D17BDA}">
  <dimension ref="A1:W43"/>
  <sheetViews>
    <sheetView topLeftCell="A19" zoomScaleNormal="100" zoomScaleSheetLayoutView="115" workbookViewId="0">
      <selection activeCell="M41" sqref="M41"/>
    </sheetView>
  </sheetViews>
  <sheetFormatPr defaultColWidth="9.28515625" defaultRowHeight="16.5" customHeight="1"/>
  <cols>
    <col min="1" max="1" width="1.7109375" style="43" customWidth="1"/>
    <col min="2" max="2" width="34.5703125" style="43" customWidth="1"/>
    <col min="3" max="3" width="6.28515625" style="43" customWidth="1"/>
    <col min="4" max="4" width="0.7109375" style="43" customWidth="1"/>
    <col min="5" max="5" width="12.140625" style="40" customWidth="1"/>
    <col min="6" max="6" width="0.7109375" style="43" customWidth="1"/>
    <col min="7" max="7" width="12.7109375" style="40" customWidth="1"/>
    <col min="8" max="8" width="0.7109375" style="43" customWidth="1"/>
    <col min="9" max="9" width="16.5703125" style="40" customWidth="1"/>
    <col min="10" max="10" width="0.7109375" style="43" customWidth="1"/>
    <col min="11" max="11" width="13.42578125" style="40" customWidth="1"/>
    <col min="12" max="12" width="0.7109375" style="43" customWidth="1"/>
    <col min="13" max="13" width="15.42578125" style="40" customWidth="1"/>
    <col min="14" max="14" width="0.7109375" style="43" customWidth="1"/>
    <col min="15" max="15" width="12.7109375" style="40" customWidth="1"/>
    <col min="16" max="16" width="0.7109375" style="117" customWidth="1"/>
    <col min="17" max="17" width="12.7109375" style="74" customWidth="1"/>
    <col min="18" max="18" width="0.7109375" style="74" customWidth="1"/>
    <col min="19" max="19" width="14.7109375" style="74" customWidth="1"/>
    <col min="20" max="20" width="0.7109375" style="40" customWidth="1"/>
    <col min="21" max="21" width="19" style="40" customWidth="1"/>
    <col min="22" max="22" width="0.7109375" style="40" customWidth="1"/>
    <col min="23" max="23" width="12.7109375" style="40" customWidth="1"/>
    <col min="24" max="16384" width="9.28515625" style="43"/>
  </cols>
  <sheetData>
    <row r="1" spans="1:23" ht="16.5" customHeight="1">
      <c r="A1" s="34" t="str">
        <f>'6 (9M)'!A1</f>
        <v>Pro Inside Public Company Limited</v>
      </c>
      <c r="B1" s="35"/>
      <c r="C1" s="35"/>
    </row>
    <row r="2" spans="1:23" ht="16.5" customHeight="1">
      <c r="A2" s="36" t="s">
        <v>25</v>
      </c>
      <c r="B2" s="36"/>
      <c r="C2" s="36"/>
      <c r="D2" s="39"/>
      <c r="F2" s="39"/>
      <c r="H2" s="39"/>
      <c r="J2" s="39"/>
      <c r="L2" s="39"/>
      <c r="N2" s="39"/>
      <c r="P2" s="112"/>
      <c r="Q2" s="40"/>
      <c r="R2" s="112"/>
      <c r="S2" s="41"/>
      <c r="T2" s="41"/>
      <c r="V2" s="41"/>
    </row>
    <row r="3" spans="1:23" ht="16.5" customHeight="1">
      <c r="A3" s="126" t="s">
        <v>198</v>
      </c>
      <c r="B3" s="37"/>
      <c r="C3" s="37"/>
      <c r="D3" s="166"/>
      <c r="E3" s="167"/>
      <c r="F3" s="166"/>
      <c r="G3" s="167"/>
      <c r="H3" s="166"/>
      <c r="I3" s="167"/>
      <c r="J3" s="166"/>
      <c r="K3" s="167"/>
      <c r="L3" s="166"/>
      <c r="M3" s="167"/>
      <c r="N3" s="166"/>
      <c r="O3" s="167"/>
      <c r="P3" s="168"/>
      <c r="Q3" s="167"/>
      <c r="R3" s="168"/>
      <c r="S3" s="169"/>
      <c r="T3" s="169"/>
      <c r="U3" s="167"/>
      <c r="V3" s="169"/>
      <c r="W3" s="167"/>
    </row>
    <row r="4" spans="1:23" ht="16.5" customHeight="1">
      <c r="A4" s="170"/>
      <c r="B4" s="170"/>
      <c r="C4" s="170"/>
      <c r="D4" s="171"/>
      <c r="E4" s="172"/>
      <c r="F4" s="171"/>
      <c r="G4" s="172"/>
      <c r="H4" s="171"/>
      <c r="I4" s="172"/>
      <c r="J4" s="171"/>
      <c r="K4" s="172"/>
      <c r="L4" s="171"/>
      <c r="M4" s="172"/>
      <c r="N4" s="171"/>
      <c r="O4" s="172"/>
      <c r="P4" s="173"/>
      <c r="Q4" s="172"/>
      <c r="R4" s="173"/>
      <c r="S4" s="41"/>
      <c r="T4" s="41"/>
      <c r="V4" s="41"/>
    </row>
    <row r="5" spans="1:23" ht="16.5" customHeight="1">
      <c r="A5" s="38"/>
      <c r="B5" s="38"/>
      <c r="C5" s="38"/>
      <c r="D5" s="39"/>
      <c r="F5" s="39"/>
      <c r="H5" s="39"/>
      <c r="J5" s="39"/>
      <c r="L5" s="39"/>
      <c r="N5" s="39"/>
      <c r="P5" s="112"/>
      <c r="Q5" s="40"/>
      <c r="R5" s="112"/>
      <c r="S5" s="41"/>
      <c r="T5" s="41"/>
      <c r="V5" s="41"/>
    </row>
    <row r="6" spans="1:23" ht="16.5" customHeight="1">
      <c r="A6" s="38"/>
      <c r="B6" s="38"/>
      <c r="C6" s="38"/>
      <c r="D6" s="39"/>
      <c r="F6" s="39"/>
      <c r="H6" s="39"/>
      <c r="J6" s="39"/>
      <c r="L6" s="39"/>
      <c r="N6" s="39"/>
      <c r="P6" s="112"/>
      <c r="Q6" s="40"/>
      <c r="R6" s="112"/>
      <c r="S6" s="41"/>
      <c r="T6" s="41"/>
      <c r="U6" s="42" t="s">
        <v>84</v>
      </c>
      <c r="V6" s="41"/>
    </row>
    <row r="7" spans="1:23" ht="16.5" customHeight="1">
      <c r="A7" s="38"/>
      <c r="B7" s="38"/>
      <c r="C7" s="38"/>
      <c r="D7" s="39"/>
      <c r="F7" s="39"/>
      <c r="H7" s="39"/>
      <c r="J7" s="39"/>
      <c r="L7" s="39"/>
      <c r="N7" s="39"/>
      <c r="P7" s="112"/>
      <c r="Q7" s="40"/>
      <c r="R7" s="112"/>
      <c r="S7" s="41"/>
      <c r="T7" s="41"/>
      <c r="U7" s="44" t="s">
        <v>85</v>
      </c>
      <c r="V7" s="41"/>
    </row>
    <row r="8" spans="1:23" ht="16.5" customHeight="1">
      <c r="A8" s="45"/>
      <c r="B8" s="45"/>
      <c r="C8" s="45"/>
      <c r="D8" s="45"/>
      <c r="E8" s="46"/>
      <c r="F8" s="45"/>
      <c r="G8" s="46"/>
      <c r="H8" s="45"/>
      <c r="I8" s="46"/>
      <c r="J8" s="45"/>
      <c r="K8" s="46"/>
      <c r="L8" s="45"/>
      <c r="M8" s="46"/>
      <c r="N8" s="45"/>
      <c r="O8" s="46"/>
      <c r="P8" s="42"/>
      <c r="Q8" s="46"/>
      <c r="R8" s="42"/>
      <c r="S8" s="46"/>
      <c r="T8" s="42"/>
      <c r="U8" s="47" t="s">
        <v>108</v>
      </c>
      <c r="V8" s="42"/>
      <c r="W8" s="46"/>
    </row>
    <row r="9" spans="1:23" s="45" customFormat="1" ht="16.5" customHeight="1">
      <c r="D9" s="48"/>
      <c r="E9" s="49"/>
      <c r="F9" s="48"/>
      <c r="G9" s="49"/>
      <c r="H9" s="48"/>
      <c r="I9" s="49"/>
      <c r="J9" s="48"/>
      <c r="K9" s="49"/>
      <c r="L9" s="48"/>
      <c r="M9" s="49"/>
      <c r="N9" s="48"/>
      <c r="O9" s="49"/>
      <c r="P9" s="50"/>
      <c r="Q9" s="189" t="s">
        <v>40</v>
      </c>
      <c r="R9" s="189"/>
      <c r="S9" s="189"/>
      <c r="T9" s="46"/>
      <c r="U9" s="44" t="s">
        <v>75</v>
      </c>
      <c r="V9" s="46"/>
      <c r="W9" s="46"/>
    </row>
    <row r="10" spans="1:23" s="45" customFormat="1" ht="16.5" customHeight="1">
      <c r="D10" s="48"/>
      <c r="E10" s="50" t="s">
        <v>48</v>
      </c>
      <c r="F10" s="48"/>
      <c r="G10" s="71"/>
      <c r="H10" s="48"/>
      <c r="I10" s="50" t="s">
        <v>119</v>
      </c>
      <c r="J10" s="48"/>
      <c r="K10" s="71"/>
      <c r="L10" s="48"/>
      <c r="M10" s="71"/>
      <c r="N10" s="48"/>
      <c r="O10" s="71" t="s">
        <v>95</v>
      </c>
      <c r="P10" s="51"/>
      <c r="Q10" s="52" t="s">
        <v>42</v>
      </c>
      <c r="R10" s="115"/>
      <c r="S10" s="52"/>
      <c r="T10" s="46"/>
      <c r="U10" s="52" t="s">
        <v>76</v>
      </c>
      <c r="V10" s="46"/>
      <c r="W10" s="46"/>
    </row>
    <row r="11" spans="1:23" s="45" customFormat="1" ht="16.5" customHeight="1">
      <c r="D11" s="48"/>
      <c r="E11" s="50" t="s">
        <v>49</v>
      </c>
      <c r="F11" s="48"/>
      <c r="G11" s="71" t="s">
        <v>93</v>
      </c>
      <c r="H11" s="48"/>
      <c r="I11" s="50" t="s">
        <v>120</v>
      </c>
      <c r="J11" s="48"/>
      <c r="K11" s="71" t="s">
        <v>121</v>
      </c>
      <c r="L11" s="48"/>
      <c r="M11" s="71" t="s">
        <v>153</v>
      </c>
      <c r="N11" s="48"/>
      <c r="O11" s="71" t="s">
        <v>124</v>
      </c>
      <c r="P11" s="51"/>
      <c r="Q11" s="53" t="s">
        <v>98</v>
      </c>
      <c r="R11" s="52"/>
      <c r="S11" s="52"/>
      <c r="T11" s="46"/>
      <c r="U11" s="52" t="s">
        <v>77</v>
      </c>
      <c r="V11" s="46"/>
      <c r="W11" s="52" t="s">
        <v>5</v>
      </c>
    </row>
    <row r="12" spans="1:23" s="45" customFormat="1" ht="16.5" customHeight="1">
      <c r="D12" s="48"/>
      <c r="E12" s="50" t="s">
        <v>4</v>
      </c>
      <c r="F12" s="48"/>
      <c r="G12" s="50" t="s">
        <v>94</v>
      </c>
      <c r="H12" s="48"/>
      <c r="I12" s="50" t="s">
        <v>122</v>
      </c>
      <c r="J12" s="48"/>
      <c r="K12" s="50" t="s">
        <v>123</v>
      </c>
      <c r="L12" s="48"/>
      <c r="M12" s="50" t="s">
        <v>123</v>
      </c>
      <c r="N12" s="48"/>
      <c r="O12" s="50" t="s">
        <v>125</v>
      </c>
      <c r="P12" s="51"/>
      <c r="Q12" s="52" t="s">
        <v>43</v>
      </c>
      <c r="R12" s="52"/>
      <c r="S12" s="52" t="s">
        <v>41</v>
      </c>
      <c r="T12" s="46"/>
      <c r="U12" s="52" t="s">
        <v>73</v>
      </c>
      <c r="V12" s="46"/>
      <c r="W12" s="52" t="s">
        <v>50</v>
      </c>
    </row>
    <row r="13" spans="1:23" s="45" customFormat="1" ht="16.5" customHeight="1">
      <c r="C13" s="54" t="s">
        <v>0</v>
      </c>
      <c r="D13" s="48"/>
      <c r="E13" s="55" t="s">
        <v>1</v>
      </c>
      <c r="F13" s="48"/>
      <c r="G13" s="55" t="s">
        <v>1</v>
      </c>
      <c r="H13" s="48"/>
      <c r="I13" s="55" t="s">
        <v>1</v>
      </c>
      <c r="J13" s="48"/>
      <c r="K13" s="55" t="s">
        <v>1</v>
      </c>
      <c r="L13" s="48"/>
      <c r="M13" s="55" t="s">
        <v>1</v>
      </c>
      <c r="N13" s="48"/>
      <c r="O13" s="55" t="s">
        <v>1</v>
      </c>
      <c r="P13" s="113"/>
      <c r="Q13" s="55" t="s">
        <v>1</v>
      </c>
      <c r="R13" s="113"/>
      <c r="S13" s="55" t="s">
        <v>1</v>
      </c>
      <c r="T13" s="46"/>
      <c r="U13" s="55" t="s">
        <v>1</v>
      </c>
      <c r="V13" s="46"/>
      <c r="W13" s="55" t="s">
        <v>1</v>
      </c>
    </row>
    <row r="14" spans="1:23" s="45" customFormat="1" ht="16.5" customHeight="1">
      <c r="D14" s="48"/>
      <c r="E14" s="56"/>
      <c r="F14" s="48"/>
      <c r="G14" s="56"/>
      <c r="H14" s="48"/>
      <c r="I14" s="56"/>
      <c r="J14" s="48"/>
      <c r="K14" s="56"/>
      <c r="L14" s="48"/>
      <c r="M14" s="56"/>
      <c r="N14" s="48"/>
      <c r="O14" s="56"/>
      <c r="P14" s="57"/>
      <c r="Q14" s="56"/>
      <c r="R14" s="56"/>
      <c r="S14" s="46"/>
      <c r="T14" s="46"/>
      <c r="U14" s="46"/>
      <c r="V14" s="46"/>
      <c r="W14" s="46"/>
    </row>
    <row r="15" spans="1:23" s="62" customFormat="1" ht="16.5" customHeight="1">
      <c r="A15" s="2" t="s">
        <v>91</v>
      </c>
      <c r="B15" s="58"/>
      <c r="C15" s="59"/>
      <c r="D15" s="60"/>
      <c r="E15" s="116">
        <v>144150000</v>
      </c>
      <c r="F15" s="68"/>
      <c r="G15" s="116">
        <v>10725000</v>
      </c>
      <c r="H15" s="68"/>
      <c r="I15" s="116">
        <v>0</v>
      </c>
      <c r="J15" s="68"/>
      <c r="K15" s="116">
        <v>0</v>
      </c>
      <c r="L15" s="68"/>
      <c r="M15" s="116">
        <v>0</v>
      </c>
      <c r="N15" s="114"/>
      <c r="O15" s="116">
        <v>-17875000</v>
      </c>
      <c r="P15" s="114"/>
      <c r="Q15" s="116">
        <v>13700000</v>
      </c>
      <c r="R15" s="116"/>
      <c r="S15" s="116">
        <v>58947173</v>
      </c>
      <c r="T15" s="116"/>
      <c r="U15" s="116">
        <v>-1708144</v>
      </c>
      <c r="V15" s="106"/>
      <c r="W15" s="40">
        <f>SUM(E15:U15)</f>
        <v>207939029</v>
      </c>
    </row>
    <row r="16" spans="1:23" s="62" customFormat="1" ht="6" customHeight="1">
      <c r="A16" s="2"/>
      <c r="B16" s="58"/>
      <c r="C16" s="59"/>
      <c r="D16" s="60"/>
      <c r="E16" s="105"/>
      <c r="F16" s="60"/>
      <c r="G16" s="105"/>
      <c r="H16" s="60"/>
      <c r="I16" s="105"/>
      <c r="J16" s="60"/>
      <c r="K16" s="105"/>
      <c r="L16" s="60"/>
      <c r="M16" s="105"/>
      <c r="N16" s="60"/>
      <c r="O16" s="105"/>
      <c r="P16" s="105"/>
      <c r="Q16" s="105"/>
      <c r="R16" s="105"/>
      <c r="S16" s="105"/>
      <c r="T16" s="106"/>
      <c r="U16" s="40"/>
      <c r="V16" s="106"/>
      <c r="W16" s="40"/>
    </row>
    <row r="17" spans="1:23" s="62" customFormat="1" ht="16.5" customHeight="1">
      <c r="A17" s="184" t="s">
        <v>65</v>
      </c>
      <c r="B17" s="58"/>
      <c r="C17" s="61"/>
      <c r="D17" s="60"/>
      <c r="E17" s="105"/>
      <c r="F17" s="60"/>
      <c r="G17" s="105"/>
      <c r="H17" s="60"/>
      <c r="I17" s="105"/>
      <c r="J17" s="60"/>
      <c r="K17" s="105"/>
      <c r="L17" s="60"/>
      <c r="M17" s="105"/>
      <c r="N17" s="60"/>
      <c r="O17" s="105"/>
      <c r="P17" s="105"/>
      <c r="Q17" s="105"/>
      <c r="R17" s="105"/>
      <c r="S17" s="105"/>
      <c r="T17" s="106"/>
      <c r="U17" s="40"/>
      <c r="V17" s="106"/>
      <c r="W17" s="40"/>
    </row>
    <row r="18" spans="1:23" s="62" customFormat="1" ht="16.5" customHeight="1">
      <c r="A18" s="69" t="s">
        <v>111</v>
      </c>
      <c r="B18" s="66"/>
      <c r="C18" s="61">
        <v>17</v>
      </c>
      <c r="D18" s="60"/>
      <c r="E18" s="116">
        <v>5850000</v>
      </c>
      <c r="F18" s="68"/>
      <c r="G18" s="116">
        <v>8775000</v>
      </c>
      <c r="H18" s="68"/>
      <c r="I18" s="116">
        <v>0</v>
      </c>
      <c r="J18" s="68"/>
      <c r="K18" s="116">
        <v>0</v>
      </c>
      <c r="L18" s="60"/>
      <c r="M18" s="105">
        <v>0</v>
      </c>
      <c r="N18" s="60"/>
      <c r="O18" s="116">
        <v>0</v>
      </c>
      <c r="P18" s="114"/>
      <c r="Q18" s="116">
        <v>0</v>
      </c>
      <c r="R18" s="116"/>
      <c r="S18" s="116">
        <v>0</v>
      </c>
      <c r="T18" s="116"/>
      <c r="U18" s="116">
        <v>0</v>
      </c>
      <c r="V18" s="106"/>
      <c r="W18" s="40">
        <f t="shared" ref="W18:W20" si="0">SUM(E18:U18)</f>
        <v>14625000</v>
      </c>
    </row>
    <row r="19" spans="1:23" s="62" customFormat="1" ht="16.5" customHeight="1">
      <c r="A19" s="69" t="s">
        <v>199</v>
      </c>
      <c r="B19" s="66"/>
      <c r="C19" s="61">
        <v>17</v>
      </c>
      <c r="D19" s="60"/>
      <c r="E19" s="116">
        <v>50000000</v>
      </c>
      <c r="F19" s="68"/>
      <c r="G19" s="116">
        <v>0</v>
      </c>
      <c r="H19" s="68"/>
      <c r="I19" s="116">
        <v>0</v>
      </c>
      <c r="J19" s="68"/>
      <c r="K19" s="116">
        <v>0</v>
      </c>
      <c r="L19" s="60"/>
      <c r="M19" s="105">
        <v>0</v>
      </c>
      <c r="N19" s="60"/>
      <c r="O19" s="116">
        <v>0</v>
      </c>
      <c r="P19" s="114"/>
      <c r="Q19" s="116">
        <v>0</v>
      </c>
      <c r="R19" s="116"/>
      <c r="S19" s="116">
        <v>0</v>
      </c>
      <c r="T19" s="116"/>
      <c r="U19" s="116">
        <v>0</v>
      </c>
      <c r="V19" s="106"/>
      <c r="W19" s="40">
        <f t="shared" si="0"/>
        <v>50000000</v>
      </c>
    </row>
    <row r="20" spans="1:23" s="62" customFormat="1" ht="16.5" customHeight="1">
      <c r="A20" s="69" t="s">
        <v>200</v>
      </c>
      <c r="B20" s="66"/>
      <c r="C20" s="61">
        <v>17</v>
      </c>
      <c r="D20" s="60"/>
      <c r="E20" s="116">
        <v>0</v>
      </c>
      <c r="F20" s="68"/>
      <c r="G20" s="116">
        <v>0</v>
      </c>
      <c r="H20" s="68"/>
      <c r="I20" s="116">
        <v>0</v>
      </c>
      <c r="J20" s="68"/>
      <c r="K20" s="116">
        <v>0</v>
      </c>
      <c r="L20" s="60"/>
      <c r="M20" s="105">
        <v>0</v>
      </c>
      <c r="N20" s="60"/>
      <c r="O20" s="116">
        <v>-18959400</v>
      </c>
      <c r="P20" s="114"/>
      <c r="Q20" s="116">
        <v>0</v>
      </c>
      <c r="R20" s="116"/>
      <c r="S20" s="116">
        <v>0</v>
      </c>
      <c r="T20" s="116"/>
      <c r="U20" s="116">
        <v>0</v>
      </c>
      <c r="V20" s="106"/>
      <c r="W20" s="40">
        <f t="shared" si="0"/>
        <v>-18959400</v>
      </c>
    </row>
    <row r="21" spans="1:23" s="62" customFormat="1" ht="16.5" customHeight="1">
      <c r="A21" s="69" t="s">
        <v>162</v>
      </c>
      <c r="B21" s="66"/>
      <c r="C21" s="67">
        <v>18</v>
      </c>
      <c r="D21" s="60"/>
      <c r="E21" s="116">
        <v>0</v>
      </c>
      <c r="F21" s="68"/>
      <c r="G21" s="116">
        <v>0</v>
      </c>
      <c r="H21" s="68"/>
      <c r="I21" s="116">
        <v>1625400</v>
      </c>
      <c r="J21" s="68"/>
      <c r="K21" s="116">
        <v>-878588</v>
      </c>
      <c r="L21" s="60"/>
      <c r="M21" s="105">
        <v>0</v>
      </c>
      <c r="N21" s="60"/>
      <c r="O21" s="116">
        <v>0</v>
      </c>
      <c r="P21" s="114"/>
      <c r="Q21" s="116">
        <v>0</v>
      </c>
      <c r="R21" s="116"/>
      <c r="S21" s="116">
        <v>0</v>
      </c>
      <c r="T21" s="116"/>
      <c r="U21" s="116">
        <v>0</v>
      </c>
      <c r="V21" s="106"/>
      <c r="W21" s="40">
        <f t="shared" ref="W21:W22" si="1">SUM(E21:U21)</f>
        <v>746812</v>
      </c>
    </row>
    <row r="22" spans="1:23" s="62" customFormat="1" ht="16.5" customHeight="1">
      <c r="A22" s="69" t="s">
        <v>96</v>
      </c>
      <c r="B22" s="66"/>
      <c r="C22" s="67">
        <v>22</v>
      </c>
      <c r="D22" s="60"/>
      <c r="E22" s="116">
        <v>0</v>
      </c>
      <c r="F22" s="68"/>
      <c r="G22" s="116">
        <v>0</v>
      </c>
      <c r="H22" s="68"/>
      <c r="I22" s="116">
        <v>0</v>
      </c>
      <c r="J22" s="68"/>
      <c r="K22" s="116">
        <v>0</v>
      </c>
      <c r="L22" s="60"/>
      <c r="M22" s="105">
        <v>0</v>
      </c>
      <c r="N22" s="60"/>
      <c r="O22" s="116">
        <v>0</v>
      </c>
      <c r="P22" s="114"/>
      <c r="Q22" s="116">
        <v>6300000</v>
      </c>
      <c r="R22" s="116"/>
      <c r="S22" s="116">
        <v>-6300000</v>
      </c>
      <c r="T22" s="116"/>
      <c r="U22" s="116">
        <v>0</v>
      </c>
      <c r="V22" s="106"/>
      <c r="W22" s="40">
        <f t="shared" si="1"/>
        <v>0</v>
      </c>
    </row>
    <row r="23" spans="1:23" s="62" customFormat="1" ht="16.5" customHeight="1">
      <c r="A23" s="180" t="s">
        <v>175</v>
      </c>
      <c r="B23" s="70"/>
      <c r="C23" s="67"/>
      <c r="D23" s="60"/>
      <c r="E23" s="175">
        <v>0</v>
      </c>
      <c r="F23" s="68"/>
      <c r="G23" s="175">
        <v>0</v>
      </c>
      <c r="H23" s="68"/>
      <c r="I23" s="175">
        <v>0</v>
      </c>
      <c r="J23" s="68"/>
      <c r="K23" s="175">
        <v>0</v>
      </c>
      <c r="L23" s="60"/>
      <c r="M23" s="185">
        <v>0</v>
      </c>
      <c r="N23" s="60"/>
      <c r="O23" s="175">
        <v>0</v>
      </c>
      <c r="P23" s="114"/>
      <c r="Q23" s="175">
        <v>0</v>
      </c>
      <c r="R23" s="116"/>
      <c r="S23" s="175">
        <v>84768803</v>
      </c>
      <c r="T23" s="116"/>
      <c r="U23" s="175">
        <v>0</v>
      </c>
      <c r="V23" s="46"/>
      <c r="W23" s="111">
        <f>SUM(E23:U23)</f>
        <v>84768803</v>
      </c>
    </row>
    <row r="24" spans="1:23" s="62" customFormat="1" ht="16.5" customHeight="1">
      <c r="C24" s="61"/>
      <c r="D24" s="60"/>
      <c r="E24" s="105"/>
      <c r="F24" s="60"/>
      <c r="G24" s="105"/>
      <c r="H24" s="60"/>
      <c r="I24" s="105"/>
      <c r="J24" s="60"/>
      <c r="K24" s="105"/>
      <c r="L24" s="60"/>
      <c r="M24" s="105"/>
      <c r="N24" s="60"/>
      <c r="O24" s="105"/>
      <c r="P24" s="105"/>
      <c r="Q24" s="105"/>
      <c r="R24" s="105"/>
      <c r="S24" s="105"/>
      <c r="T24" s="106"/>
      <c r="U24" s="105"/>
      <c r="V24" s="106"/>
      <c r="W24" s="105"/>
    </row>
    <row r="25" spans="1:23" s="62" customFormat="1" ht="16.5" customHeight="1" thickBot="1">
      <c r="A25" s="2" t="s">
        <v>203</v>
      </c>
      <c r="B25" s="63"/>
      <c r="C25" s="64"/>
      <c r="D25" s="60"/>
      <c r="E25" s="107">
        <f>SUM(E15:E23)</f>
        <v>200000000</v>
      </c>
      <c r="F25" s="60"/>
      <c r="G25" s="107">
        <f>SUM(G15:G23)</f>
        <v>19500000</v>
      </c>
      <c r="H25" s="60"/>
      <c r="I25" s="107">
        <f>SUM(I15:I23)</f>
        <v>1625400</v>
      </c>
      <c r="J25" s="60"/>
      <c r="K25" s="107">
        <f>SUM(K15:K23)</f>
        <v>-878588</v>
      </c>
      <c r="L25" s="60"/>
      <c r="M25" s="107">
        <f>SUM(M15:M23)</f>
        <v>0</v>
      </c>
      <c r="N25" s="60"/>
      <c r="O25" s="107">
        <f>SUM(O15:O23)</f>
        <v>-36834400</v>
      </c>
      <c r="P25" s="105"/>
      <c r="Q25" s="107">
        <f>SUM(Q15:Q23)</f>
        <v>20000000</v>
      </c>
      <c r="R25" s="105"/>
      <c r="S25" s="107">
        <f>SUM(S15:S23)</f>
        <v>137415976</v>
      </c>
      <c r="T25" s="105"/>
      <c r="U25" s="107">
        <f>SUM(U15:U23)</f>
        <v>-1708144</v>
      </c>
      <c r="V25" s="105"/>
      <c r="W25" s="107">
        <f>SUM(E25:U25)</f>
        <v>339120244</v>
      </c>
    </row>
    <row r="26" spans="1:23" s="62" customFormat="1" ht="16.5" customHeight="1" thickTop="1">
      <c r="A26" s="2"/>
      <c r="B26" s="63"/>
      <c r="C26" s="64"/>
      <c r="D26" s="60"/>
      <c r="E26" s="105"/>
      <c r="F26" s="60"/>
      <c r="G26" s="105"/>
      <c r="H26" s="60"/>
      <c r="I26" s="105"/>
      <c r="J26" s="60"/>
      <c r="K26" s="105"/>
      <c r="L26" s="60"/>
      <c r="M26" s="105"/>
      <c r="N26" s="60"/>
      <c r="O26" s="105"/>
      <c r="P26" s="105"/>
      <c r="Q26" s="105"/>
      <c r="R26" s="105"/>
      <c r="S26" s="105"/>
      <c r="T26" s="105"/>
      <c r="U26" s="106"/>
      <c r="V26" s="105"/>
      <c r="W26" s="106"/>
    </row>
    <row r="27" spans="1:23" s="62" customFormat="1" ht="16.5" customHeight="1">
      <c r="A27" s="2"/>
      <c r="B27" s="63"/>
      <c r="C27" s="64"/>
      <c r="D27" s="60"/>
      <c r="E27" s="105"/>
      <c r="F27" s="60"/>
      <c r="G27" s="105"/>
      <c r="H27" s="60"/>
      <c r="I27" s="105"/>
      <c r="J27" s="60"/>
      <c r="K27" s="105"/>
      <c r="L27" s="60"/>
      <c r="M27" s="105"/>
      <c r="N27" s="60"/>
      <c r="O27" s="105"/>
      <c r="P27" s="105"/>
      <c r="Q27" s="105"/>
      <c r="R27" s="105"/>
      <c r="S27" s="105"/>
      <c r="T27" s="105"/>
      <c r="U27" s="106"/>
      <c r="V27" s="105"/>
      <c r="W27" s="106"/>
    </row>
    <row r="28" spans="1:23" s="70" customFormat="1" ht="16.5" customHeight="1">
      <c r="A28" s="65" t="s">
        <v>113</v>
      </c>
      <c r="B28" s="66"/>
      <c r="C28" s="67"/>
      <c r="D28" s="68"/>
      <c r="E28" s="108">
        <v>200000000</v>
      </c>
      <c r="F28" s="68"/>
      <c r="G28" s="108">
        <v>19500000</v>
      </c>
      <c r="H28" s="68"/>
      <c r="I28" s="108">
        <v>3250800</v>
      </c>
      <c r="J28" s="68"/>
      <c r="K28" s="108">
        <v>-1757175</v>
      </c>
      <c r="L28" s="68"/>
      <c r="M28" s="108">
        <v>7333567</v>
      </c>
      <c r="N28" s="68"/>
      <c r="O28" s="108">
        <v>-36834400</v>
      </c>
      <c r="P28" s="114"/>
      <c r="Q28" s="108">
        <v>20000000</v>
      </c>
      <c r="R28" s="116"/>
      <c r="S28" s="108">
        <v>156674333</v>
      </c>
      <c r="T28" s="116"/>
      <c r="U28" s="108">
        <v>-4503225</v>
      </c>
      <c r="V28" s="116"/>
      <c r="W28" s="108">
        <f>SUM(E28:U28)</f>
        <v>363663900</v>
      </c>
    </row>
    <row r="29" spans="1:23" s="70" customFormat="1" ht="6" customHeight="1">
      <c r="A29" s="65"/>
      <c r="B29" s="66"/>
      <c r="C29" s="67"/>
      <c r="D29" s="68"/>
      <c r="E29" s="108"/>
      <c r="F29" s="68"/>
      <c r="G29" s="108"/>
      <c r="H29" s="68"/>
      <c r="I29" s="108"/>
      <c r="J29" s="68"/>
      <c r="K29" s="108"/>
      <c r="L29" s="68"/>
      <c r="M29" s="108"/>
      <c r="N29" s="68"/>
      <c r="O29" s="108"/>
      <c r="P29" s="114"/>
      <c r="Q29" s="108"/>
      <c r="R29" s="116"/>
      <c r="S29" s="108"/>
      <c r="T29" s="116"/>
      <c r="U29" s="108"/>
      <c r="V29" s="116"/>
      <c r="W29" s="108"/>
    </row>
    <row r="30" spans="1:23" s="70" customFormat="1" ht="16.5" customHeight="1">
      <c r="A30" s="69" t="s">
        <v>65</v>
      </c>
      <c r="B30" s="66"/>
      <c r="C30" s="67"/>
      <c r="D30" s="68"/>
      <c r="E30" s="108"/>
      <c r="F30" s="68"/>
      <c r="G30" s="108"/>
      <c r="H30" s="68"/>
      <c r="I30" s="108"/>
      <c r="J30" s="68"/>
      <c r="K30" s="108"/>
      <c r="L30" s="68"/>
      <c r="M30" s="108"/>
      <c r="N30" s="68"/>
      <c r="O30" s="108"/>
      <c r="P30" s="114"/>
      <c r="Q30" s="108"/>
      <c r="R30" s="116"/>
      <c r="S30" s="108"/>
      <c r="T30" s="116"/>
      <c r="U30" s="108"/>
      <c r="V30" s="116"/>
      <c r="W30" s="108"/>
    </row>
    <row r="31" spans="1:23" s="70" customFormat="1" ht="16.5" customHeight="1">
      <c r="A31" s="69" t="s">
        <v>168</v>
      </c>
      <c r="B31" s="66"/>
      <c r="C31" s="67">
        <v>17</v>
      </c>
      <c r="D31" s="68"/>
      <c r="E31" s="108" t="s">
        <v>208</v>
      </c>
      <c r="F31" s="68"/>
      <c r="G31" s="108" t="s">
        <v>208</v>
      </c>
      <c r="H31" s="68"/>
      <c r="I31" s="108" t="s">
        <v>209</v>
      </c>
      <c r="J31" s="68"/>
      <c r="K31" s="108" t="s">
        <v>208</v>
      </c>
      <c r="L31" s="68"/>
      <c r="M31" s="108">
        <v>0</v>
      </c>
      <c r="N31" s="68"/>
      <c r="O31" s="108">
        <v>283050</v>
      </c>
      <c r="P31" s="114"/>
      <c r="Q31" s="108" t="s">
        <v>207</v>
      </c>
      <c r="R31" s="116"/>
      <c r="S31" s="108" t="s">
        <v>210</v>
      </c>
      <c r="T31" s="116"/>
      <c r="U31" s="108" t="s">
        <v>211</v>
      </c>
      <c r="V31" s="116"/>
      <c r="W31" s="108">
        <f t="shared" ref="W31:W35" si="2">SUM(E31:U31)</f>
        <v>283050</v>
      </c>
    </row>
    <row r="32" spans="1:23" s="70" customFormat="1" ht="16.5" customHeight="1">
      <c r="A32" s="69" t="s">
        <v>162</v>
      </c>
      <c r="B32" s="66"/>
      <c r="C32" s="67">
        <v>18</v>
      </c>
      <c r="D32" s="68"/>
      <c r="E32" s="108" t="s">
        <v>208</v>
      </c>
      <c r="F32" s="68"/>
      <c r="G32" s="108" t="s">
        <v>208</v>
      </c>
      <c r="H32" s="68"/>
      <c r="I32" s="108">
        <v>4331150</v>
      </c>
      <c r="J32" s="68"/>
      <c r="K32" s="108">
        <v>-2337321</v>
      </c>
      <c r="L32" s="68"/>
      <c r="M32" s="108" t="s">
        <v>212</v>
      </c>
      <c r="N32" s="68"/>
      <c r="O32" s="108" t="s">
        <v>208</v>
      </c>
      <c r="P32" s="114"/>
      <c r="Q32" s="108" t="s">
        <v>207</v>
      </c>
      <c r="R32" s="116"/>
      <c r="S32" s="108" t="s">
        <v>210</v>
      </c>
      <c r="T32" s="116"/>
      <c r="U32" s="108" t="s">
        <v>211</v>
      </c>
      <c r="V32" s="116"/>
      <c r="W32" s="108">
        <f t="shared" si="2"/>
        <v>1993829</v>
      </c>
    </row>
    <row r="33" spans="1:23" s="70" customFormat="1" ht="16.5" customHeight="1">
      <c r="A33" s="69" t="s">
        <v>96</v>
      </c>
      <c r="B33" s="66"/>
      <c r="C33" s="67">
        <v>22</v>
      </c>
      <c r="D33" s="68"/>
      <c r="E33" s="108" t="s">
        <v>208</v>
      </c>
      <c r="F33" s="68"/>
      <c r="G33" s="108" t="s">
        <v>208</v>
      </c>
      <c r="H33" s="68"/>
      <c r="I33" s="108" t="s">
        <v>209</v>
      </c>
      <c r="J33" s="68"/>
      <c r="K33" s="108" t="s">
        <v>208</v>
      </c>
      <c r="L33" s="68"/>
      <c r="M33" s="108" t="s">
        <v>212</v>
      </c>
      <c r="N33" s="68"/>
      <c r="O33" s="108" t="s">
        <v>208</v>
      </c>
      <c r="P33" s="114"/>
      <c r="Q33" s="108">
        <v>7000000</v>
      </c>
      <c r="R33" s="116"/>
      <c r="S33" s="108">
        <v>-7000000</v>
      </c>
      <c r="T33" s="116"/>
      <c r="U33" s="108" t="s">
        <v>211</v>
      </c>
      <c r="V33" s="116"/>
      <c r="W33" s="108">
        <f t="shared" si="2"/>
        <v>0</v>
      </c>
    </row>
    <row r="34" spans="1:23" s="70" customFormat="1" ht="16.5" customHeight="1">
      <c r="A34" s="69" t="s">
        <v>177</v>
      </c>
      <c r="B34" s="66"/>
      <c r="C34" s="67">
        <v>23</v>
      </c>
      <c r="D34" s="68"/>
      <c r="E34" s="108" t="s">
        <v>208</v>
      </c>
      <c r="F34" s="68"/>
      <c r="G34" s="108" t="s">
        <v>208</v>
      </c>
      <c r="H34" s="68"/>
      <c r="I34" s="108" t="s">
        <v>209</v>
      </c>
      <c r="J34" s="68"/>
      <c r="K34" s="108" t="s">
        <v>208</v>
      </c>
      <c r="L34" s="68"/>
      <c r="M34" s="108" t="s">
        <v>212</v>
      </c>
      <c r="N34" s="68"/>
      <c r="O34" s="108" t="s">
        <v>208</v>
      </c>
      <c r="P34" s="114"/>
      <c r="Q34" s="108" t="s">
        <v>207</v>
      </c>
      <c r="R34" s="116"/>
      <c r="S34" s="108">
        <v>-144000000</v>
      </c>
      <c r="T34" s="116"/>
      <c r="U34" s="108" t="s">
        <v>211</v>
      </c>
      <c r="V34" s="116"/>
      <c r="W34" s="108">
        <f t="shared" si="2"/>
        <v>-144000000</v>
      </c>
    </row>
    <row r="35" spans="1:23" s="70" customFormat="1" ht="16.5" customHeight="1">
      <c r="A35" s="69" t="s">
        <v>170</v>
      </c>
      <c r="B35" s="69"/>
      <c r="C35" s="67"/>
      <c r="D35" s="68"/>
      <c r="E35" s="109" t="s">
        <v>208</v>
      </c>
      <c r="F35" s="68"/>
      <c r="G35" s="109" t="s">
        <v>208</v>
      </c>
      <c r="H35" s="68"/>
      <c r="I35" s="109" t="s">
        <v>209</v>
      </c>
      <c r="J35" s="68"/>
      <c r="K35" s="109" t="s">
        <v>208</v>
      </c>
      <c r="L35" s="68"/>
      <c r="M35" s="109" t="s">
        <v>212</v>
      </c>
      <c r="N35" s="68"/>
      <c r="O35" s="109" t="s">
        <v>208</v>
      </c>
      <c r="P35" s="114"/>
      <c r="Q35" s="109" t="s">
        <v>207</v>
      </c>
      <c r="R35" s="116"/>
      <c r="S35" s="109">
        <v>67876092</v>
      </c>
      <c r="T35" s="116"/>
      <c r="U35" s="109" t="s">
        <v>211</v>
      </c>
      <c r="V35" s="71"/>
      <c r="W35" s="109">
        <f t="shared" si="2"/>
        <v>67876092</v>
      </c>
    </row>
    <row r="36" spans="1:23" s="70" customFormat="1" ht="16.5" customHeight="1">
      <c r="C36" s="67"/>
      <c r="D36" s="68"/>
      <c r="E36" s="108"/>
      <c r="F36" s="68"/>
      <c r="G36" s="108"/>
      <c r="H36" s="68"/>
      <c r="I36" s="108"/>
      <c r="J36" s="68"/>
      <c r="K36" s="108"/>
      <c r="L36" s="68"/>
      <c r="M36" s="108"/>
      <c r="N36" s="68"/>
      <c r="O36" s="108"/>
      <c r="P36" s="114"/>
      <c r="Q36" s="108"/>
      <c r="R36" s="116"/>
      <c r="S36" s="108"/>
      <c r="T36" s="116"/>
      <c r="U36" s="108"/>
      <c r="V36" s="116"/>
      <c r="W36" s="108"/>
    </row>
    <row r="37" spans="1:23" s="70" customFormat="1" ht="16.5" customHeight="1" thickBot="1">
      <c r="A37" s="65" t="s">
        <v>202</v>
      </c>
      <c r="B37" s="72"/>
      <c r="C37" s="73"/>
      <c r="D37" s="68"/>
      <c r="E37" s="110">
        <f>SUM(E28:E35)</f>
        <v>200000000</v>
      </c>
      <c r="F37" s="68"/>
      <c r="G37" s="110">
        <f>SUM(G28:G35)</f>
        <v>19500000</v>
      </c>
      <c r="H37" s="68"/>
      <c r="I37" s="110">
        <f>SUM(I28:I35)</f>
        <v>7581950</v>
      </c>
      <c r="J37" s="68"/>
      <c r="K37" s="110">
        <f>SUM(K28:K35)</f>
        <v>-4094496</v>
      </c>
      <c r="L37" s="68"/>
      <c r="M37" s="110">
        <f>SUM(M28:M35)</f>
        <v>7333567</v>
      </c>
      <c r="N37" s="68"/>
      <c r="O37" s="110">
        <f>SUM(O28:O35)</f>
        <v>-36551350</v>
      </c>
      <c r="P37" s="116"/>
      <c r="Q37" s="110">
        <f>SUM(Q28:Q35)</f>
        <v>27000000</v>
      </c>
      <c r="R37" s="116"/>
      <c r="S37" s="110">
        <f>SUM(S28:S35)</f>
        <v>73550425</v>
      </c>
      <c r="T37" s="116"/>
      <c r="U37" s="110">
        <f>SUM(U28:U35)</f>
        <v>-4503225</v>
      </c>
      <c r="V37" s="116"/>
      <c r="W37" s="110">
        <f>SUM(W28:W35)</f>
        <v>289816871</v>
      </c>
    </row>
    <row r="38" spans="1:23" ht="16.5" customHeight="1" thickTop="1">
      <c r="R38" s="41"/>
    </row>
    <row r="39" spans="1:23" ht="16.5" customHeight="1">
      <c r="R39" s="41"/>
    </row>
    <row r="40" spans="1:23" ht="16.5" customHeight="1">
      <c r="R40" s="41"/>
    </row>
    <row r="41" spans="1:23" ht="16.5" customHeight="1">
      <c r="R41" s="41"/>
    </row>
    <row r="42" spans="1:23" ht="9" customHeight="1"/>
    <row r="43" spans="1:23" s="69" customFormat="1" ht="21.95" customHeight="1">
      <c r="A43" s="8" t="str">
        <f>'2-4'!A147</f>
        <v>The accompanying notes form part of this interim financial information.</v>
      </c>
      <c r="B43" s="174"/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174"/>
      <c r="N43" s="174"/>
      <c r="O43" s="174"/>
      <c r="P43" s="174"/>
      <c r="Q43" s="175"/>
      <c r="R43" s="175"/>
      <c r="S43" s="175"/>
      <c r="T43" s="174"/>
      <c r="U43" s="174"/>
      <c r="V43" s="174"/>
      <c r="W43" s="174"/>
    </row>
  </sheetData>
  <mergeCells count="1">
    <mergeCell ref="Q9:S9"/>
  </mergeCells>
  <pageMargins left="0.4" right="0.4" top="0.5" bottom="0.6" header="0.49" footer="0.4"/>
  <pageSetup paperSize="9" scale="80" firstPageNumber="7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5008B-5497-411F-9E6E-84ECFDA4A4A0}">
  <dimension ref="A1:G147"/>
  <sheetViews>
    <sheetView tabSelected="1" topLeftCell="A111" zoomScale="115" zoomScaleNormal="115" zoomScaleSheetLayoutView="115" workbookViewId="0">
      <selection activeCell="I118" sqref="I118"/>
    </sheetView>
  </sheetViews>
  <sheetFormatPr defaultColWidth="9.28515625" defaultRowHeight="16.5" customHeight="1"/>
  <cols>
    <col min="1" max="1" width="1.7109375" style="129" customWidth="1"/>
    <col min="2" max="2" width="51.5703125" style="129" customWidth="1"/>
    <col min="3" max="3" width="6.42578125" style="30" customWidth="1"/>
    <col min="4" max="4" width="1.28515625" style="30" customWidth="1"/>
    <col min="5" max="5" width="16.85546875" style="33" customWidth="1"/>
    <col min="6" max="6" width="1.28515625" style="33" customWidth="1"/>
    <col min="7" max="7" width="15.42578125" style="33" bestFit="1" customWidth="1"/>
    <col min="8" max="8" width="9.28515625" style="75" customWidth="1"/>
    <col min="9" max="16384" width="9.28515625" style="75"/>
  </cols>
  <sheetData>
    <row r="1" spans="1:7" ht="16.5" customHeight="1">
      <c r="A1" s="130" t="str">
        <f>'2-4'!A1</f>
        <v>Pro Inside Public Company Limited</v>
      </c>
    </row>
    <row r="2" spans="1:7" ht="16.5" customHeight="1">
      <c r="A2" s="131" t="s">
        <v>110</v>
      </c>
      <c r="B2" s="132"/>
      <c r="C2" s="76"/>
      <c r="D2" s="76"/>
    </row>
    <row r="3" spans="1:7" ht="16.5" customHeight="1">
      <c r="A3" s="126" t="s">
        <v>198</v>
      </c>
      <c r="B3" s="134"/>
      <c r="C3" s="77"/>
      <c r="D3" s="77"/>
      <c r="E3" s="78"/>
      <c r="F3" s="78"/>
      <c r="G3" s="78"/>
    </row>
    <row r="4" spans="1:7" ht="16.5" customHeight="1">
      <c r="A4" s="131"/>
      <c r="B4" s="135"/>
      <c r="C4" s="76"/>
      <c r="D4" s="76"/>
    </row>
    <row r="5" spans="1:7" ht="16.5" customHeight="1">
      <c r="A5" s="131"/>
      <c r="B5" s="135"/>
      <c r="C5" s="76"/>
      <c r="D5" s="76"/>
    </row>
    <row r="6" spans="1:7" ht="16.5" customHeight="1">
      <c r="A6" s="136"/>
      <c r="B6" s="136"/>
      <c r="C6" s="79"/>
      <c r="D6" s="79"/>
      <c r="E6" s="177" t="s">
        <v>195</v>
      </c>
      <c r="F6" s="1"/>
      <c r="G6" s="177" t="s">
        <v>195</v>
      </c>
    </row>
    <row r="7" spans="1:7" ht="16.5" customHeight="1">
      <c r="A7" s="136"/>
      <c r="B7" s="136"/>
      <c r="C7" s="79"/>
      <c r="D7" s="79"/>
      <c r="E7" s="16" t="s">
        <v>112</v>
      </c>
      <c r="F7" s="16"/>
      <c r="G7" s="16" t="s">
        <v>90</v>
      </c>
    </row>
    <row r="8" spans="1:7" ht="16.5" customHeight="1">
      <c r="A8" s="137"/>
      <c r="B8" s="137"/>
      <c r="C8" s="176" t="s">
        <v>0</v>
      </c>
      <c r="D8" s="81"/>
      <c r="E8" s="19" t="s">
        <v>1</v>
      </c>
      <c r="F8" s="15"/>
      <c r="G8" s="19" t="s">
        <v>1</v>
      </c>
    </row>
    <row r="9" spans="1:7" ht="16.5" customHeight="1">
      <c r="A9" s="137"/>
      <c r="B9" s="137"/>
      <c r="C9" s="82"/>
      <c r="D9" s="81"/>
      <c r="E9" s="83"/>
      <c r="F9" s="15"/>
      <c r="G9" s="15"/>
    </row>
    <row r="10" spans="1:7" ht="16.5" customHeight="1">
      <c r="A10" s="130" t="s">
        <v>51</v>
      </c>
      <c r="B10" s="138"/>
      <c r="C10" s="82"/>
      <c r="D10" s="81"/>
      <c r="E10" s="84"/>
      <c r="F10" s="85"/>
      <c r="G10" s="85"/>
    </row>
    <row r="11" spans="1:7" s="88" customFormat="1" ht="16.5" customHeight="1">
      <c r="A11" s="129" t="s">
        <v>182</v>
      </c>
      <c r="B11" s="139"/>
      <c r="C11" s="86"/>
      <c r="D11" s="86"/>
      <c r="E11" s="87">
        <v>85902856</v>
      </c>
      <c r="F11" s="33"/>
      <c r="G11" s="33">
        <v>107274064</v>
      </c>
    </row>
    <row r="12" spans="1:7" s="88" customFormat="1" ht="16.5" customHeight="1">
      <c r="A12" s="129" t="s">
        <v>80</v>
      </c>
      <c r="B12" s="139"/>
      <c r="C12" s="86"/>
      <c r="D12" s="86"/>
      <c r="E12" s="87"/>
      <c r="F12" s="33"/>
      <c r="G12" s="33"/>
    </row>
    <row r="13" spans="1:7" s="88" customFormat="1" ht="16.5" customHeight="1">
      <c r="A13" s="129"/>
      <c r="B13" s="129" t="s">
        <v>52</v>
      </c>
      <c r="C13" s="86">
        <v>12</v>
      </c>
      <c r="D13" s="86"/>
      <c r="E13" s="87">
        <v>45507764</v>
      </c>
      <c r="F13" s="33"/>
      <c r="G13" s="33">
        <v>21753140</v>
      </c>
    </row>
    <row r="14" spans="1:7" s="88" customFormat="1" ht="16.5" customHeight="1">
      <c r="A14" s="129"/>
      <c r="B14" s="129" t="s">
        <v>53</v>
      </c>
      <c r="C14" s="86"/>
      <c r="D14" s="86"/>
      <c r="E14" s="87">
        <v>233491</v>
      </c>
      <c r="F14" s="33"/>
      <c r="G14" s="33">
        <v>96837</v>
      </c>
    </row>
    <row r="15" spans="1:7" s="88" customFormat="1" ht="16.5" customHeight="1">
      <c r="A15" s="129"/>
      <c r="B15" s="129" t="s">
        <v>192</v>
      </c>
      <c r="C15" s="86"/>
      <c r="D15" s="86"/>
      <c r="E15" s="87">
        <v>15826</v>
      </c>
      <c r="F15" s="33"/>
      <c r="G15" s="33">
        <v>8361</v>
      </c>
    </row>
    <row r="16" spans="1:7" s="88" customFormat="1" ht="16.5" customHeight="1">
      <c r="A16" s="129"/>
      <c r="B16" s="129" t="s">
        <v>147</v>
      </c>
      <c r="C16" s="86">
        <v>18</v>
      </c>
      <c r="D16" s="86"/>
      <c r="E16" s="87">
        <v>9946005</v>
      </c>
      <c r="F16" s="33"/>
      <c r="G16" s="33">
        <v>746812</v>
      </c>
    </row>
    <row r="17" spans="1:7" s="88" customFormat="1" ht="16.5" customHeight="1">
      <c r="A17" s="129"/>
      <c r="B17" s="129" t="s">
        <v>79</v>
      </c>
      <c r="C17" s="86"/>
      <c r="D17" s="86"/>
      <c r="E17" s="87">
        <v>3932439</v>
      </c>
      <c r="F17" s="33"/>
      <c r="G17" s="33">
        <v>2340934</v>
      </c>
    </row>
    <row r="18" spans="1:7" s="88" customFormat="1" ht="16.5" customHeight="1">
      <c r="A18" s="129"/>
      <c r="B18" s="129" t="s">
        <v>220</v>
      </c>
      <c r="C18" s="86"/>
      <c r="D18" s="86"/>
      <c r="E18" s="87">
        <v>-240091</v>
      </c>
      <c r="F18" s="33"/>
      <c r="G18" s="33">
        <v>16893</v>
      </c>
    </row>
    <row r="19" spans="1:7" s="88" customFormat="1" ht="16.5" customHeight="1">
      <c r="A19" s="129"/>
      <c r="B19" s="129" t="s">
        <v>219</v>
      </c>
      <c r="C19" s="86"/>
      <c r="D19" s="86"/>
      <c r="E19" s="87">
        <v>507758</v>
      </c>
      <c r="F19" s="33"/>
      <c r="G19" s="33">
        <v>0</v>
      </c>
    </row>
    <row r="20" spans="1:7" s="88" customFormat="1" ht="16.5" customHeight="1">
      <c r="A20" s="129"/>
      <c r="B20" s="129" t="s">
        <v>54</v>
      </c>
      <c r="C20" s="86"/>
      <c r="D20" s="86"/>
      <c r="E20" s="87">
        <v>-659840</v>
      </c>
      <c r="F20" s="33"/>
      <c r="G20" s="33">
        <v>-504449</v>
      </c>
    </row>
    <row r="21" spans="1:7" s="88" customFormat="1" ht="16.5" customHeight="1">
      <c r="A21" s="129"/>
      <c r="B21" s="129" t="s">
        <v>55</v>
      </c>
      <c r="C21" s="86"/>
      <c r="D21" s="86"/>
      <c r="E21" s="87">
        <v>14076541</v>
      </c>
      <c r="F21" s="33"/>
      <c r="G21" s="33">
        <v>11438114</v>
      </c>
    </row>
    <row r="22" spans="1:7" s="88" customFormat="1" ht="16.5" customHeight="1">
      <c r="A22" s="129"/>
      <c r="B22" s="129" t="s">
        <v>87</v>
      </c>
      <c r="C22" s="86"/>
      <c r="D22" s="86"/>
      <c r="E22" s="87">
        <v>903162</v>
      </c>
      <c r="F22" s="33"/>
      <c r="G22" s="33">
        <v>705239</v>
      </c>
    </row>
    <row r="23" spans="1:7" s="88" customFormat="1" ht="16.5" customHeight="1">
      <c r="A23" s="129"/>
      <c r="B23" s="129" t="s">
        <v>148</v>
      </c>
      <c r="C23" s="86"/>
      <c r="D23" s="86"/>
      <c r="E23" s="87">
        <v>-460647</v>
      </c>
      <c r="F23" s="33"/>
      <c r="G23" s="33">
        <v>0</v>
      </c>
    </row>
    <row r="24" spans="1:7" s="88" customFormat="1" ht="16.5" customHeight="1">
      <c r="A24" s="129" t="s">
        <v>149</v>
      </c>
      <c r="B24" s="139"/>
      <c r="C24" s="86"/>
      <c r="D24" s="86"/>
      <c r="E24" s="87"/>
      <c r="F24" s="33"/>
      <c r="G24" s="33"/>
    </row>
    <row r="25" spans="1:7" s="88" customFormat="1" ht="16.5" customHeight="1">
      <c r="A25" s="140"/>
      <c r="B25" s="140" t="s">
        <v>151</v>
      </c>
      <c r="D25" s="86"/>
      <c r="E25" s="87">
        <v>74722120</v>
      </c>
      <c r="F25" s="33"/>
      <c r="G25" s="33">
        <v>-125945881</v>
      </c>
    </row>
    <row r="26" spans="1:7" s="88" customFormat="1" ht="16.5" customHeight="1">
      <c r="A26" s="140"/>
      <c r="B26" s="140" t="s">
        <v>157</v>
      </c>
      <c r="D26" s="86"/>
      <c r="E26" s="87">
        <v>-145734237</v>
      </c>
      <c r="F26" s="33"/>
      <c r="G26" s="33">
        <v>-116465992</v>
      </c>
    </row>
    <row r="27" spans="1:7" s="88" customFormat="1" ht="16.5" customHeight="1">
      <c r="A27" s="140"/>
      <c r="B27" s="140" t="s">
        <v>164</v>
      </c>
      <c r="D27" s="86"/>
      <c r="E27" s="87">
        <v>-42729459</v>
      </c>
      <c r="F27" s="33"/>
      <c r="G27" s="33">
        <v>0</v>
      </c>
    </row>
    <row r="28" spans="1:7" s="88" customFormat="1" ht="16.5" customHeight="1">
      <c r="A28" s="140"/>
      <c r="B28" s="140" t="s">
        <v>99</v>
      </c>
      <c r="D28" s="86"/>
      <c r="E28" s="87">
        <v>-29268199</v>
      </c>
      <c r="F28" s="33"/>
      <c r="G28" s="33">
        <v>-43670107</v>
      </c>
    </row>
    <row r="29" spans="1:7" s="88" customFormat="1" ht="16.5" customHeight="1">
      <c r="A29" s="140"/>
      <c r="B29" s="140" t="s">
        <v>100</v>
      </c>
      <c r="D29" s="86"/>
      <c r="E29" s="87">
        <v>-36453935</v>
      </c>
      <c r="F29" s="33"/>
      <c r="G29" s="33">
        <v>-12291496</v>
      </c>
    </row>
    <row r="30" spans="1:7" s="88" customFormat="1" ht="16.5" customHeight="1">
      <c r="A30" s="140"/>
      <c r="B30" s="140" t="s">
        <v>101</v>
      </c>
      <c r="D30" s="86"/>
      <c r="E30" s="87">
        <v>-13044125</v>
      </c>
      <c r="F30" s="33"/>
      <c r="G30" s="33">
        <v>-3698832</v>
      </c>
    </row>
    <row r="31" spans="1:7" s="88" customFormat="1" ht="16.5" customHeight="1">
      <c r="A31" s="140"/>
      <c r="B31" s="140" t="s">
        <v>102</v>
      </c>
      <c r="D31" s="86"/>
      <c r="E31" s="87">
        <v>1940091</v>
      </c>
      <c r="F31" s="33"/>
      <c r="G31" s="33">
        <v>1345498</v>
      </c>
    </row>
    <row r="32" spans="1:7" s="88" customFormat="1" ht="16.5" customHeight="1">
      <c r="A32" s="140"/>
      <c r="B32" s="140" t="s">
        <v>152</v>
      </c>
      <c r="D32" s="86"/>
      <c r="E32" s="87">
        <v>136606462</v>
      </c>
      <c r="F32" s="33"/>
      <c r="G32" s="33">
        <v>150033602</v>
      </c>
    </row>
    <row r="33" spans="1:7" s="88" customFormat="1" ht="16.5" customHeight="1">
      <c r="A33" s="140"/>
      <c r="B33" s="140" t="s">
        <v>158</v>
      </c>
      <c r="D33" s="86"/>
      <c r="E33" s="87">
        <v>-26344349</v>
      </c>
      <c r="F33" s="33"/>
      <c r="G33" s="33">
        <v>-25089450</v>
      </c>
    </row>
    <row r="34" spans="1:7" s="88" customFormat="1" ht="16.5" customHeight="1">
      <c r="A34" s="140"/>
      <c r="B34" s="140" t="s">
        <v>103</v>
      </c>
      <c r="D34" s="86"/>
      <c r="E34" s="87">
        <v>2049632</v>
      </c>
      <c r="F34" s="33"/>
      <c r="G34" s="33">
        <v>933945</v>
      </c>
    </row>
    <row r="35" spans="1:7" s="88" customFormat="1" ht="16.5" customHeight="1">
      <c r="A35" s="140"/>
      <c r="B35" s="140" t="s">
        <v>193</v>
      </c>
      <c r="D35" s="86"/>
      <c r="E35" s="87">
        <v>-379036</v>
      </c>
      <c r="F35" s="33"/>
      <c r="G35" s="33">
        <v>0</v>
      </c>
    </row>
    <row r="36" spans="1:7" s="88" customFormat="1" ht="16.5" customHeight="1">
      <c r="A36" s="140"/>
      <c r="B36" s="140" t="s">
        <v>214</v>
      </c>
      <c r="D36" s="86"/>
      <c r="E36" s="87"/>
      <c r="F36" s="33"/>
      <c r="G36" s="33"/>
    </row>
    <row r="37" spans="1:7" s="88" customFormat="1" ht="16.5" customHeight="1">
      <c r="A37" s="140"/>
      <c r="B37" s="88" t="s">
        <v>215</v>
      </c>
      <c r="D37" s="86"/>
      <c r="E37" s="87">
        <v>1715114</v>
      </c>
      <c r="F37" s="33"/>
      <c r="G37" s="33">
        <v>0</v>
      </c>
    </row>
    <row r="38" spans="1:7" s="88" customFormat="1" ht="16.5" customHeight="1">
      <c r="A38" s="137"/>
      <c r="B38" s="137"/>
      <c r="C38" s="76"/>
      <c r="D38" s="76"/>
      <c r="E38" s="89"/>
      <c r="F38" s="33"/>
      <c r="G38" s="182"/>
    </row>
    <row r="39" spans="1:7" s="88" customFormat="1" ht="16.5" customHeight="1">
      <c r="A39" s="137" t="s">
        <v>216</v>
      </c>
      <c r="B39" s="139"/>
      <c r="C39" s="76"/>
      <c r="D39" s="76"/>
      <c r="E39" s="90">
        <f>SUM(E11:E37)</f>
        <v>82745343</v>
      </c>
      <c r="F39" s="91"/>
      <c r="G39" s="91">
        <f>SUM(G11:G37)</f>
        <v>-30972768</v>
      </c>
    </row>
    <row r="40" spans="1:7" s="88" customFormat="1" ht="16.5" customHeight="1">
      <c r="A40" s="137"/>
      <c r="B40" s="139" t="s">
        <v>56</v>
      </c>
      <c r="C40" s="76"/>
      <c r="D40" s="76"/>
      <c r="E40" s="87">
        <v>-14358590</v>
      </c>
      <c r="F40" s="33"/>
      <c r="G40" s="33">
        <v>-17115106</v>
      </c>
    </row>
    <row r="41" spans="1:7" s="88" customFormat="1" ht="16.5" customHeight="1">
      <c r="A41" s="137"/>
      <c r="B41" s="129" t="s">
        <v>57</v>
      </c>
      <c r="C41" s="76"/>
      <c r="D41" s="76"/>
      <c r="E41" s="87">
        <v>-28703603</v>
      </c>
      <c r="F41" s="33"/>
      <c r="G41" s="33">
        <v>-11193217</v>
      </c>
    </row>
    <row r="42" spans="1:7" s="88" customFormat="1" ht="16.5" customHeight="1">
      <c r="A42" s="137"/>
      <c r="B42" s="137"/>
      <c r="C42" s="76"/>
      <c r="D42" s="76"/>
      <c r="E42" s="89"/>
      <c r="F42" s="33"/>
      <c r="G42" s="182"/>
    </row>
    <row r="43" spans="1:7" s="88" customFormat="1" ht="16.5" customHeight="1">
      <c r="A43" s="137" t="s">
        <v>189</v>
      </c>
      <c r="B43" s="137"/>
      <c r="C43" s="76"/>
      <c r="D43" s="76"/>
      <c r="E43" s="92">
        <f>SUM(E39:E41)</f>
        <v>39683150</v>
      </c>
      <c r="F43" s="91"/>
      <c r="G43" s="93">
        <f>SUM(G39:G41)</f>
        <v>-59281091</v>
      </c>
    </row>
    <row r="44" spans="1:7" s="88" customFormat="1" ht="16.5" customHeight="1">
      <c r="A44" s="137"/>
      <c r="B44" s="137"/>
      <c r="C44" s="76"/>
      <c r="D44" s="76"/>
      <c r="E44" s="91"/>
      <c r="F44" s="91"/>
      <c r="G44" s="91"/>
    </row>
    <row r="45" spans="1:7" s="88" customFormat="1" ht="16.5" customHeight="1">
      <c r="A45" s="137"/>
      <c r="B45" s="137"/>
      <c r="C45" s="76"/>
      <c r="D45" s="76"/>
      <c r="E45" s="91"/>
      <c r="F45" s="91"/>
      <c r="G45" s="91"/>
    </row>
    <row r="46" spans="1:7" s="88" customFormat="1" ht="16.5" customHeight="1">
      <c r="A46" s="137"/>
      <c r="B46" s="137"/>
      <c r="C46" s="76"/>
      <c r="D46" s="76"/>
      <c r="E46" s="91"/>
      <c r="F46" s="91"/>
      <c r="G46" s="91"/>
    </row>
    <row r="47" spans="1:7" s="88" customFormat="1" ht="16.5" customHeight="1">
      <c r="A47" s="137"/>
      <c r="B47" s="137"/>
      <c r="C47" s="76"/>
      <c r="D47" s="76"/>
      <c r="E47" s="91"/>
      <c r="F47" s="91"/>
      <c r="G47" s="91"/>
    </row>
    <row r="48" spans="1:7" s="88" customFormat="1" ht="16.5" customHeight="1">
      <c r="A48" s="137"/>
      <c r="B48" s="137"/>
      <c r="C48" s="76"/>
      <c r="D48" s="76"/>
      <c r="E48" s="91"/>
      <c r="F48" s="91"/>
      <c r="G48" s="91"/>
    </row>
    <row r="49" spans="1:7" s="88" customFormat="1" ht="22.35" customHeight="1">
      <c r="A49" s="141" t="str">
        <f>'2-4'!A147</f>
        <v>The accompanying notes form part of this interim financial information.</v>
      </c>
      <c r="B49" s="141"/>
      <c r="C49" s="77"/>
      <c r="D49" s="77"/>
      <c r="E49" s="78"/>
      <c r="F49" s="78"/>
      <c r="G49" s="78"/>
    </row>
    <row r="50" spans="1:7" ht="16.5" customHeight="1">
      <c r="A50" s="130" t="str">
        <f>A1</f>
        <v>Pro Inside Public Company Limited</v>
      </c>
    </row>
    <row r="51" spans="1:7" ht="16.5" customHeight="1">
      <c r="A51" s="131" t="s">
        <v>110</v>
      </c>
      <c r="B51" s="132"/>
      <c r="C51" s="76"/>
      <c r="D51" s="76"/>
    </row>
    <row r="52" spans="1:7" ht="16.5" customHeight="1">
      <c r="A52" s="133" t="str">
        <f>A3</f>
        <v>For the nine-month period ended 30 September 2024</v>
      </c>
      <c r="B52" s="134"/>
      <c r="C52" s="77"/>
      <c r="D52" s="77"/>
      <c r="E52" s="78"/>
      <c r="F52" s="78"/>
      <c r="G52" s="78"/>
    </row>
    <row r="53" spans="1:7" ht="16.5" customHeight="1">
      <c r="A53" s="131"/>
      <c r="B53" s="135"/>
      <c r="C53" s="76"/>
      <c r="D53" s="76"/>
    </row>
    <row r="54" spans="1:7" ht="16.5" customHeight="1">
      <c r="A54" s="131"/>
      <c r="B54" s="135"/>
      <c r="C54" s="76"/>
      <c r="D54" s="76"/>
    </row>
    <row r="55" spans="1:7" ht="16.5" customHeight="1">
      <c r="A55" s="136"/>
      <c r="B55" s="136"/>
      <c r="C55" s="79"/>
      <c r="D55" s="79"/>
      <c r="E55" s="177" t="s">
        <v>195</v>
      </c>
      <c r="F55" s="1"/>
      <c r="G55" s="177" t="s">
        <v>195</v>
      </c>
    </row>
    <row r="56" spans="1:7" ht="16.5" customHeight="1">
      <c r="A56" s="136"/>
      <c r="B56" s="136"/>
      <c r="C56" s="79"/>
      <c r="D56" s="79"/>
      <c r="E56" s="16" t="s">
        <v>112</v>
      </c>
      <c r="F56" s="16"/>
      <c r="G56" s="16" t="s">
        <v>90</v>
      </c>
    </row>
    <row r="57" spans="1:7" ht="16.5" customHeight="1">
      <c r="A57" s="137"/>
      <c r="B57" s="137"/>
      <c r="C57" s="80" t="s">
        <v>0</v>
      </c>
      <c r="D57" s="81"/>
      <c r="E57" s="19" t="s">
        <v>1</v>
      </c>
      <c r="F57" s="15"/>
      <c r="G57" s="19" t="s">
        <v>1</v>
      </c>
    </row>
    <row r="58" spans="1:7" ht="16.5" customHeight="1">
      <c r="A58" s="137"/>
      <c r="B58" s="137"/>
      <c r="C58" s="82"/>
      <c r="D58" s="81"/>
      <c r="E58" s="83"/>
      <c r="F58" s="15"/>
      <c r="G58" s="15"/>
    </row>
    <row r="59" spans="1:7" s="88" customFormat="1" ht="16.5" customHeight="1">
      <c r="A59" s="142" t="s">
        <v>58</v>
      </c>
      <c r="B59" s="142"/>
      <c r="C59" s="76"/>
      <c r="D59" s="76"/>
      <c r="E59" s="87"/>
      <c r="F59" s="33"/>
      <c r="G59" s="33"/>
    </row>
    <row r="60" spans="1:7" s="88" customFormat="1" ht="16.5" customHeight="1">
      <c r="A60" s="188" t="s">
        <v>165</v>
      </c>
      <c r="B60" s="137"/>
      <c r="C60" s="76"/>
      <c r="D60" s="76"/>
      <c r="E60" s="87">
        <v>-69185614</v>
      </c>
      <c r="F60" s="33"/>
      <c r="G60" s="33">
        <v>-13860630</v>
      </c>
    </row>
    <row r="61" spans="1:7" s="88" customFormat="1" ht="16.5" customHeight="1">
      <c r="A61" s="188" t="s">
        <v>166</v>
      </c>
      <c r="B61" s="137"/>
      <c r="C61" s="76"/>
      <c r="D61" s="76"/>
      <c r="E61" s="94"/>
    </row>
    <row r="62" spans="1:7" s="88" customFormat="1" ht="16.5" customHeight="1">
      <c r="A62" s="188"/>
      <c r="B62" s="137" t="s">
        <v>81</v>
      </c>
      <c r="C62" s="76"/>
      <c r="D62" s="76"/>
      <c r="E62" s="87">
        <v>-258424</v>
      </c>
      <c r="F62" s="33"/>
      <c r="G62" s="33">
        <v>-51224</v>
      </c>
    </row>
    <row r="63" spans="1:7" s="88" customFormat="1" ht="16.5" customHeight="1">
      <c r="A63" s="187" t="s">
        <v>204</v>
      </c>
      <c r="B63" s="186"/>
      <c r="C63" s="76"/>
      <c r="D63" s="76"/>
      <c r="E63" s="87"/>
      <c r="F63" s="33"/>
      <c r="G63" s="33"/>
    </row>
    <row r="64" spans="1:7" s="88" customFormat="1" ht="16.5" customHeight="1">
      <c r="A64" s="187"/>
      <c r="B64" s="186" t="s">
        <v>205</v>
      </c>
      <c r="C64" s="76"/>
      <c r="D64" s="76"/>
      <c r="E64" s="87" t="s">
        <v>213</v>
      </c>
      <c r="F64" s="33"/>
      <c r="G64" s="33">
        <v>-200000</v>
      </c>
    </row>
    <row r="65" spans="1:7" s="88" customFormat="1" ht="16.5" customHeight="1">
      <c r="A65" s="140" t="s">
        <v>194</v>
      </c>
      <c r="B65" s="129"/>
      <c r="C65" s="95">
        <v>18</v>
      </c>
      <c r="D65" s="86"/>
      <c r="E65" s="87">
        <v>-5301451</v>
      </c>
      <c r="F65" s="33"/>
      <c r="G65" s="33">
        <v>0</v>
      </c>
    </row>
    <row r="66" spans="1:7" s="88" customFormat="1" ht="16.5" customHeight="1">
      <c r="A66" s="188" t="s">
        <v>118</v>
      </c>
      <c r="B66" s="137"/>
      <c r="C66" s="76"/>
      <c r="D66" s="76"/>
      <c r="E66" s="87">
        <v>-2460</v>
      </c>
      <c r="F66" s="33"/>
      <c r="G66" s="33">
        <v>-2539000</v>
      </c>
    </row>
    <row r="67" spans="1:7" s="88" customFormat="1" ht="16.5" customHeight="1">
      <c r="A67" s="129" t="s">
        <v>176</v>
      </c>
      <c r="B67" s="129"/>
      <c r="D67" s="76"/>
      <c r="E67" s="87">
        <v>-6422823</v>
      </c>
      <c r="F67" s="33"/>
      <c r="G67" s="33">
        <v>-80217315</v>
      </c>
    </row>
    <row r="68" spans="1:7" s="88" customFormat="1" ht="16.5" customHeight="1">
      <c r="A68" s="129" t="s">
        <v>174</v>
      </c>
      <c r="B68" s="129"/>
      <c r="D68" s="76"/>
      <c r="E68" s="87">
        <v>35000</v>
      </c>
      <c r="F68" s="33"/>
      <c r="G68" s="33">
        <v>2000</v>
      </c>
    </row>
    <row r="69" spans="1:7" s="88" customFormat="1" ht="16.5" customHeight="1">
      <c r="A69" s="129" t="s">
        <v>59</v>
      </c>
      <c r="B69" s="129"/>
      <c r="D69" s="76"/>
      <c r="E69" s="87">
        <v>517294</v>
      </c>
      <c r="F69" s="33"/>
      <c r="G69" s="33">
        <v>494701</v>
      </c>
    </row>
    <row r="70" spans="1:7" s="88" customFormat="1" ht="16.5" customHeight="1">
      <c r="A70" s="129" t="s">
        <v>88</v>
      </c>
      <c r="B70" s="129"/>
      <c r="C70" s="95"/>
      <c r="D70" s="76"/>
      <c r="E70" s="87" t="s">
        <v>208</v>
      </c>
      <c r="F70" s="33"/>
      <c r="G70" s="33">
        <v>-100000000</v>
      </c>
    </row>
    <row r="71" spans="1:7" s="88" customFormat="1" ht="16.5" customHeight="1">
      <c r="A71" s="129" t="s">
        <v>89</v>
      </c>
      <c r="B71" s="129"/>
      <c r="C71" s="95"/>
      <c r="D71" s="76"/>
      <c r="E71" s="87" t="s">
        <v>208</v>
      </c>
      <c r="F71" s="33"/>
      <c r="G71" s="33">
        <v>100000000</v>
      </c>
    </row>
    <row r="72" spans="1:7" s="88" customFormat="1" ht="16.5" customHeight="1">
      <c r="A72" s="137"/>
      <c r="B72" s="137"/>
      <c r="C72" s="76"/>
      <c r="D72" s="76"/>
      <c r="E72" s="89"/>
      <c r="F72" s="33"/>
      <c r="G72" s="182"/>
    </row>
    <row r="73" spans="1:7" s="88" customFormat="1" ht="16.5" customHeight="1">
      <c r="A73" s="137" t="s">
        <v>167</v>
      </c>
      <c r="B73" s="137"/>
      <c r="C73" s="76"/>
      <c r="D73" s="76"/>
      <c r="E73" s="92">
        <f>SUM(E60:E72)</f>
        <v>-80618478</v>
      </c>
      <c r="F73" s="91"/>
      <c r="G73" s="93">
        <f>SUM(G60:G72)</f>
        <v>-96371468</v>
      </c>
    </row>
    <row r="74" spans="1:7" s="88" customFormat="1" ht="16.5" customHeight="1">
      <c r="A74" s="137"/>
      <c r="B74" s="137"/>
      <c r="C74" s="76"/>
      <c r="D74" s="76"/>
      <c r="E74" s="87"/>
      <c r="F74" s="33"/>
      <c r="G74" s="33"/>
    </row>
    <row r="75" spans="1:7" s="88" customFormat="1" ht="16.5" customHeight="1">
      <c r="A75" s="142" t="s">
        <v>60</v>
      </c>
      <c r="B75" s="137"/>
      <c r="C75" s="76"/>
      <c r="D75" s="76"/>
      <c r="E75" s="87"/>
      <c r="F75" s="33"/>
      <c r="G75" s="33"/>
    </row>
    <row r="76" spans="1:7" s="88" customFormat="1" ht="16.5" customHeight="1">
      <c r="A76" s="137" t="s">
        <v>105</v>
      </c>
      <c r="B76" s="137"/>
      <c r="C76" s="76"/>
      <c r="D76" s="76"/>
      <c r="E76" s="87"/>
      <c r="F76" s="33"/>
      <c r="G76" s="33"/>
    </row>
    <row r="77" spans="1:7" s="88" customFormat="1" ht="16.5" customHeight="1">
      <c r="A77" s="137"/>
      <c r="B77" s="137" t="s">
        <v>106</v>
      </c>
      <c r="C77" s="76"/>
      <c r="D77" s="76"/>
      <c r="E77" s="87">
        <v>526251948</v>
      </c>
      <c r="F77" s="33"/>
      <c r="G77" s="33">
        <v>650216719</v>
      </c>
    </row>
    <row r="78" spans="1:7" s="88" customFormat="1" ht="16.5" customHeight="1">
      <c r="A78" s="137" t="s">
        <v>71</v>
      </c>
      <c r="B78" s="137"/>
      <c r="C78" s="76"/>
      <c r="D78" s="76"/>
      <c r="E78" s="87" t="s">
        <v>213</v>
      </c>
      <c r="F78" s="33"/>
      <c r="G78" s="33">
        <v>80000000</v>
      </c>
    </row>
    <row r="79" spans="1:7" s="88" customFormat="1" ht="16.5" customHeight="1">
      <c r="A79" s="137" t="s">
        <v>184</v>
      </c>
      <c r="B79" s="137"/>
      <c r="C79" s="76"/>
      <c r="D79" s="76"/>
      <c r="E79" s="87"/>
      <c r="F79" s="33"/>
      <c r="G79" s="33"/>
    </row>
    <row r="80" spans="1:7" s="88" customFormat="1" ht="16.5" customHeight="1">
      <c r="A80" s="137"/>
      <c r="B80" s="137" t="s">
        <v>106</v>
      </c>
      <c r="C80" s="76">
        <v>15</v>
      </c>
      <c r="D80" s="76"/>
      <c r="E80" s="87">
        <v>30912000</v>
      </c>
      <c r="F80" s="33"/>
      <c r="G80" s="33">
        <v>0</v>
      </c>
    </row>
    <row r="81" spans="1:7" s="88" customFormat="1" ht="16.5" customHeight="1">
      <c r="A81" s="137" t="s">
        <v>104</v>
      </c>
      <c r="B81" s="137"/>
      <c r="C81" s="76">
        <v>17</v>
      </c>
      <c r="D81" s="76"/>
      <c r="E81" s="87" t="s">
        <v>213</v>
      </c>
      <c r="F81" s="33"/>
      <c r="G81" s="33">
        <v>64625000</v>
      </c>
    </row>
    <row r="82" spans="1:7" s="88" customFormat="1" ht="16.5" customHeight="1">
      <c r="A82" s="137" t="s">
        <v>107</v>
      </c>
      <c r="B82" s="137"/>
      <c r="C82" s="76"/>
      <c r="D82" s="76"/>
      <c r="E82" s="87"/>
      <c r="F82" s="33"/>
      <c r="G82" s="33"/>
    </row>
    <row r="83" spans="1:7" s="88" customFormat="1" ht="16.5" customHeight="1">
      <c r="A83" s="137"/>
      <c r="B83" s="137" t="s">
        <v>106</v>
      </c>
      <c r="C83" s="76"/>
      <c r="D83" s="76"/>
      <c r="E83" s="87">
        <v>-400755118</v>
      </c>
      <c r="F83" s="33"/>
      <c r="G83" s="33">
        <v>-440214441</v>
      </c>
    </row>
    <row r="84" spans="1:7" s="88" customFormat="1" ht="16.5" customHeight="1">
      <c r="A84" s="137" t="s">
        <v>70</v>
      </c>
      <c r="B84" s="137"/>
      <c r="C84" s="76"/>
      <c r="D84" s="76"/>
      <c r="E84" s="87" t="s">
        <v>213</v>
      </c>
      <c r="F84" s="33"/>
      <c r="G84" s="33">
        <v>-100250000</v>
      </c>
    </row>
    <row r="85" spans="1:7" s="88" customFormat="1" ht="16.5" customHeight="1">
      <c r="A85" s="137" t="s">
        <v>185</v>
      </c>
      <c r="B85" s="137"/>
      <c r="C85" s="76"/>
      <c r="D85" s="76"/>
      <c r="E85" s="87"/>
      <c r="F85" s="33"/>
      <c r="G85" s="33"/>
    </row>
    <row r="86" spans="1:7" s="88" customFormat="1" ht="16.5" customHeight="1">
      <c r="A86" s="137"/>
      <c r="B86" s="137" t="s">
        <v>106</v>
      </c>
      <c r="C86" s="76">
        <v>15</v>
      </c>
      <c r="D86" s="76"/>
      <c r="E86" s="87">
        <v>-19407299</v>
      </c>
      <c r="F86" s="33"/>
      <c r="G86" s="33">
        <v>0</v>
      </c>
    </row>
    <row r="87" spans="1:7" s="88" customFormat="1" ht="16.5" customHeight="1">
      <c r="A87" s="137" t="s">
        <v>186</v>
      </c>
      <c r="B87" s="137"/>
      <c r="C87" s="76">
        <v>23</v>
      </c>
      <c r="D87" s="76"/>
      <c r="E87" s="87">
        <v>-144000000</v>
      </c>
      <c r="F87" s="33"/>
      <c r="G87" s="33">
        <v>0</v>
      </c>
    </row>
    <row r="88" spans="1:7" s="88" customFormat="1" ht="16.5" customHeight="1">
      <c r="A88" s="137" t="s">
        <v>61</v>
      </c>
      <c r="B88" s="137"/>
      <c r="C88" s="76">
        <v>16</v>
      </c>
      <c r="D88" s="76"/>
      <c r="E88" s="87">
        <v>-2873172</v>
      </c>
      <c r="F88" s="33"/>
      <c r="G88" s="33">
        <v>-781281</v>
      </c>
    </row>
    <row r="89" spans="1:7" s="88" customFormat="1" ht="16.5" customHeight="1">
      <c r="A89" s="137"/>
      <c r="B89" s="137"/>
      <c r="C89" s="76"/>
      <c r="D89" s="76"/>
      <c r="E89" s="89"/>
      <c r="F89" s="33"/>
      <c r="G89" s="182"/>
    </row>
    <row r="90" spans="1:7" s="88" customFormat="1" ht="16.5" customHeight="1">
      <c r="A90" s="137" t="s">
        <v>190</v>
      </c>
      <c r="B90" s="137"/>
      <c r="C90" s="76"/>
      <c r="D90" s="76"/>
      <c r="E90" s="92">
        <f>SUM(E76:E88)</f>
        <v>-9871641</v>
      </c>
      <c r="F90" s="91"/>
      <c r="G90" s="93">
        <f>SUM(G76:G88)</f>
        <v>253595997</v>
      </c>
    </row>
    <row r="91" spans="1:7" s="88" customFormat="1" ht="16.5" customHeight="1">
      <c r="A91" s="137"/>
      <c r="B91" s="137"/>
      <c r="C91" s="76"/>
      <c r="D91" s="76"/>
      <c r="E91" s="87"/>
      <c r="F91" s="33"/>
      <c r="G91" s="33"/>
    </row>
    <row r="92" spans="1:7" s="88" customFormat="1" ht="16.5" customHeight="1">
      <c r="A92" s="142" t="s">
        <v>191</v>
      </c>
      <c r="B92" s="137"/>
      <c r="C92" s="76"/>
      <c r="D92" s="76"/>
      <c r="E92" s="90">
        <f>SUM(E90,E73,E43)</f>
        <v>-50806969</v>
      </c>
      <c r="F92" s="91"/>
      <c r="G92" s="91">
        <f>SUM(G90,G73,G43)</f>
        <v>97943438</v>
      </c>
    </row>
    <row r="93" spans="1:7" s="88" customFormat="1" ht="16.5" customHeight="1">
      <c r="A93" s="143" t="s">
        <v>62</v>
      </c>
      <c r="B93" s="137"/>
      <c r="C93" s="76"/>
      <c r="D93" s="76"/>
      <c r="E93" s="87">
        <v>78450711</v>
      </c>
      <c r="F93" s="33"/>
      <c r="G93" s="33">
        <v>10453321</v>
      </c>
    </row>
    <row r="94" spans="1:7" s="88" customFormat="1" ht="16.5" customHeight="1">
      <c r="A94" s="137"/>
      <c r="B94" s="137"/>
      <c r="C94" s="76"/>
      <c r="D94" s="76"/>
      <c r="E94" s="89"/>
      <c r="F94" s="33"/>
      <c r="G94" s="182"/>
    </row>
    <row r="95" spans="1:7" s="88" customFormat="1" ht="16.5" customHeight="1" thickBot="1">
      <c r="A95" s="132" t="s">
        <v>63</v>
      </c>
      <c r="B95" s="142"/>
      <c r="C95" s="76"/>
      <c r="D95" s="76"/>
      <c r="E95" s="96">
        <f>SUM(E92:E94)</f>
        <v>27643742</v>
      </c>
      <c r="F95" s="91"/>
      <c r="G95" s="97">
        <f>SUM(G92:G94)</f>
        <v>108396759</v>
      </c>
    </row>
    <row r="96" spans="1:7" s="88" customFormat="1" ht="15.95" customHeight="1" thickTop="1">
      <c r="A96" s="137"/>
      <c r="B96" s="137"/>
      <c r="C96" s="76"/>
      <c r="D96" s="76"/>
      <c r="E96" s="33"/>
      <c r="F96" s="33"/>
      <c r="G96" s="33"/>
    </row>
    <row r="97" spans="1:7" s="88" customFormat="1" ht="15.95" customHeight="1">
      <c r="A97" s="137"/>
      <c r="B97" s="137"/>
      <c r="C97" s="76"/>
      <c r="D97" s="76"/>
      <c r="E97" s="33"/>
      <c r="F97" s="33"/>
      <c r="G97" s="33"/>
    </row>
    <row r="98" spans="1:7" s="88" customFormat="1" ht="22.15" customHeight="1">
      <c r="A98" s="141" t="str">
        <f>A49</f>
        <v>The accompanying notes form part of this interim financial information.</v>
      </c>
      <c r="B98" s="141"/>
      <c r="C98" s="77"/>
      <c r="D98" s="77"/>
      <c r="E98" s="78"/>
      <c r="F98" s="78"/>
      <c r="G98" s="78"/>
    </row>
    <row r="99" spans="1:7" ht="16.5" customHeight="1">
      <c r="A99" s="130" t="str">
        <f>A1</f>
        <v>Pro Inside Public Company Limited</v>
      </c>
    </row>
    <row r="100" spans="1:7" ht="16.5" customHeight="1">
      <c r="A100" s="131" t="s">
        <v>110</v>
      </c>
      <c r="B100" s="132"/>
      <c r="C100" s="76"/>
      <c r="D100" s="76"/>
    </row>
    <row r="101" spans="1:7" ht="16.5" customHeight="1">
      <c r="A101" s="133" t="str">
        <f>A52</f>
        <v>For the nine-month period ended 30 September 2024</v>
      </c>
      <c r="B101" s="134"/>
      <c r="C101" s="77"/>
      <c r="D101" s="77"/>
      <c r="E101" s="78"/>
      <c r="F101" s="78"/>
      <c r="G101" s="78"/>
    </row>
    <row r="102" spans="1:7" ht="16.5" customHeight="1">
      <c r="A102" s="131"/>
      <c r="B102" s="135"/>
      <c r="C102" s="76"/>
      <c r="D102" s="76"/>
    </row>
    <row r="103" spans="1:7" ht="16.5" customHeight="1">
      <c r="A103" s="131"/>
      <c r="B103" s="135"/>
      <c r="C103" s="76"/>
      <c r="D103" s="76"/>
    </row>
    <row r="104" spans="1:7" ht="16.5" customHeight="1">
      <c r="A104" s="136"/>
      <c r="B104" s="136"/>
      <c r="C104" s="79"/>
      <c r="D104" s="79"/>
      <c r="E104" s="177" t="s">
        <v>195</v>
      </c>
      <c r="F104" s="1"/>
      <c r="G104" s="177" t="s">
        <v>195</v>
      </c>
    </row>
    <row r="105" spans="1:7" ht="16.5" customHeight="1">
      <c r="A105" s="136"/>
      <c r="B105" s="136"/>
      <c r="C105" s="79"/>
      <c r="D105" s="79"/>
      <c r="E105" s="16" t="s">
        <v>112</v>
      </c>
      <c r="F105" s="16"/>
      <c r="G105" s="16" t="s">
        <v>90</v>
      </c>
    </row>
    <row r="106" spans="1:7" ht="16.5" customHeight="1">
      <c r="A106" s="137"/>
      <c r="B106" s="137"/>
      <c r="C106" s="80" t="s">
        <v>187</v>
      </c>
      <c r="D106" s="81"/>
      <c r="E106" s="19" t="s">
        <v>1</v>
      </c>
      <c r="F106" s="15"/>
      <c r="G106" s="19" t="s">
        <v>1</v>
      </c>
    </row>
    <row r="107" spans="1:7" s="88" customFormat="1" ht="16.5" customHeight="1">
      <c r="A107" s="137"/>
      <c r="B107" s="137"/>
      <c r="C107" s="76"/>
      <c r="D107" s="76"/>
      <c r="E107" s="87"/>
      <c r="F107" s="33"/>
      <c r="G107" s="33"/>
    </row>
    <row r="108" spans="1:7" s="88" customFormat="1" ht="16.5" customHeight="1">
      <c r="A108" s="130" t="s">
        <v>82</v>
      </c>
      <c r="B108" s="137"/>
      <c r="C108" s="76"/>
      <c r="D108" s="76"/>
      <c r="E108" s="87"/>
      <c r="F108" s="15"/>
      <c r="G108" s="33"/>
    </row>
    <row r="109" spans="1:7" s="88" customFormat="1" ht="16.5" customHeight="1">
      <c r="A109" s="132"/>
      <c r="B109" s="137"/>
      <c r="C109" s="76"/>
      <c r="D109" s="76"/>
      <c r="E109" s="87"/>
      <c r="F109" s="15"/>
      <c r="G109" s="33"/>
    </row>
    <row r="110" spans="1:7" s="88" customFormat="1" ht="16.5" customHeight="1">
      <c r="A110" s="139" t="s">
        <v>83</v>
      </c>
      <c r="B110" s="144"/>
      <c r="C110" s="165"/>
      <c r="E110" s="98"/>
      <c r="F110" s="15"/>
      <c r="G110" s="183"/>
    </row>
    <row r="111" spans="1:7" s="88" customFormat="1" ht="16.5" customHeight="1">
      <c r="A111" s="139"/>
      <c r="B111" s="144" t="s">
        <v>206</v>
      </c>
      <c r="C111" s="99"/>
      <c r="E111" s="98">
        <v>0</v>
      </c>
      <c r="F111" s="15"/>
      <c r="G111" s="183">
        <v>173749652</v>
      </c>
    </row>
    <row r="112" spans="1:7" s="88" customFormat="1" ht="16.5" customHeight="1">
      <c r="A112" s="139"/>
      <c r="B112" s="145" t="s">
        <v>169</v>
      </c>
      <c r="C112" s="99"/>
      <c r="E112" s="87"/>
      <c r="F112" s="15"/>
      <c r="G112" s="183"/>
    </row>
    <row r="113" spans="1:7" s="88" customFormat="1" ht="16.5" customHeight="1">
      <c r="A113" s="139"/>
      <c r="B113" s="144" t="s">
        <v>171</v>
      </c>
      <c r="C113" s="99">
        <v>12</v>
      </c>
      <c r="E113" s="98">
        <v>2470250</v>
      </c>
      <c r="F113" s="15"/>
      <c r="G113" s="183">
        <v>0</v>
      </c>
    </row>
    <row r="114" spans="1:7" s="88" customFormat="1" ht="16.5" customHeight="1">
      <c r="A114" s="139"/>
      <c r="B114" s="181" t="s">
        <v>201</v>
      </c>
      <c r="E114" s="98">
        <v>0</v>
      </c>
      <c r="F114" s="100"/>
      <c r="G114" s="183">
        <v>201880</v>
      </c>
    </row>
    <row r="115" spans="1:7" s="88" customFormat="1" ht="16.5" customHeight="1">
      <c r="A115" s="139"/>
      <c r="B115" s="145"/>
      <c r="C115" s="99"/>
      <c r="E115" s="100"/>
      <c r="F115" s="100"/>
      <c r="G115" s="100"/>
    </row>
    <row r="116" spans="1:7" s="88" customFormat="1" ht="16.5" customHeight="1">
      <c r="A116" s="139"/>
      <c r="B116" s="145"/>
      <c r="C116" s="99"/>
      <c r="E116" s="100"/>
      <c r="F116" s="100"/>
      <c r="G116" s="100"/>
    </row>
    <row r="117" spans="1:7" s="88" customFormat="1" ht="16.5" customHeight="1">
      <c r="A117" s="139"/>
      <c r="B117" s="145"/>
      <c r="C117" s="99"/>
      <c r="E117" s="100"/>
      <c r="F117" s="100"/>
      <c r="G117" s="100"/>
    </row>
    <row r="118" spans="1:7" s="88" customFormat="1" ht="16.5" customHeight="1">
      <c r="A118" s="139"/>
      <c r="B118" s="145"/>
      <c r="C118" s="99"/>
      <c r="E118" s="100"/>
      <c r="F118" s="100"/>
      <c r="G118" s="100"/>
    </row>
    <row r="119" spans="1:7" s="88" customFormat="1" ht="16.5" customHeight="1">
      <c r="A119" s="139"/>
      <c r="B119" s="145"/>
      <c r="C119" s="99"/>
      <c r="E119" s="100"/>
      <c r="F119" s="100"/>
      <c r="G119" s="100"/>
    </row>
    <row r="120" spans="1:7" s="88" customFormat="1" ht="16.5" customHeight="1">
      <c r="A120" s="139"/>
      <c r="B120" s="145"/>
      <c r="C120" s="99"/>
      <c r="E120" s="100"/>
      <c r="F120" s="100"/>
      <c r="G120" s="100"/>
    </row>
    <row r="121" spans="1:7" s="88" customFormat="1" ht="16.5" customHeight="1">
      <c r="A121" s="139"/>
      <c r="B121" s="145"/>
      <c r="C121" s="99"/>
      <c r="E121" s="100"/>
      <c r="F121" s="100"/>
      <c r="G121" s="100"/>
    </row>
    <row r="122" spans="1:7" s="88" customFormat="1" ht="16.5" customHeight="1">
      <c r="A122" s="139"/>
      <c r="B122" s="145"/>
      <c r="C122" s="99"/>
      <c r="E122" s="100"/>
      <c r="F122" s="100"/>
      <c r="G122" s="100"/>
    </row>
    <row r="123" spans="1:7" s="88" customFormat="1" ht="16.5" customHeight="1">
      <c r="A123" s="139"/>
      <c r="B123" s="145"/>
      <c r="C123" s="99"/>
      <c r="E123" s="100"/>
      <c r="F123" s="100"/>
      <c r="G123" s="100"/>
    </row>
    <row r="124" spans="1:7" s="88" customFormat="1" ht="16.5" customHeight="1">
      <c r="A124" s="139"/>
      <c r="B124" s="145"/>
      <c r="C124" s="99"/>
      <c r="E124" s="100"/>
      <c r="F124" s="100"/>
      <c r="G124" s="100"/>
    </row>
    <row r="125" spans="1:7" s="88" customFormat="1" ht="16.5" customHeight="1">
      <c r="A125" s="139"/>
      <c r="B125" s="145"/>
      <c r="C125" s="99"/>
      <c r="E125" s="100"/>
      <c r="F125" s="100"/>
      <c r="G125" s="100"/>
    </row>
    <row r="126" spans="1:7" s="88" customFormat="1" ht="16.5" customHeight="1">
      <c r="A126" s="139"/>
      <c r="B126" s="145"/>
      <c r="C126" s="99"/>
      <c r="E126" s="100"/>
      <c r="F126" s="100"/>
      <c r="G126" s="100"/>
    </row>
    <row r="127" spans="1:7" s="88" customFormat="1" ht="16.5" customHeight="1">
      <c r="A127" s="139"/>
      <c r="B127" s="145"/>
      <c r="C127" s="99"/>
      <c r="E127" s="100"/>
      <c r="F127" s="100"/>
      <c r="G127" s="100"/>
    </row>
    <row r="128" spans="1:7" s="88" customFormat="1" ht="16.5" customHeight="1">
      <c r="A128" s="139"/>
      <c r="B128" s="145"/>
      <c r="C128" s="99"/>
      <c r="E128" s="100"/>
      <c r="F128" s="100"/>
      <c r="G128" s="100"/>
    </row>
    <row r="129" spans="1:7" s="88" customFormat="1" ht="16.5" customHeight="1">
      <c r="A129" s="139"/>
      <c r="B129" s="145"/>
      <c r="C129" s="99"/>
      <c r="E129" s="100"/>
      <c r="F129" s="100"/>
      <c r="G129" s="100"/>
    </row>
    <row r="130" spans="1:7" s="88" customFormat="1" ht="16.5" customHeight="1">
      <c r="A130" s="139"/>
      <c r="B130" s="145"/>
      <c r="C130" s="99"/>
      <c r="E130" s="100"/>
      <c r="F130" s="100"/>
      <c r="G130" s="100"/>
    </row>
    <row r="131" spans="1:7" s="88" customFormat="1" ht="16.5" customHeight="1">
      <c r="A131" s="139"/>
      <c r="B131" s="145"/>
      <c r="C131" s="99"/>
      <c r="E131" s="100"/>
      <c r="F131" s="100"/>
      <c r="G131" s="100"/>
    </row>
    <row r="132" spans="1:7" s="88" customFormat="1" ht="16.5" customHeight="1">
      <c r="A132" s="139"/>
      <c r="B132" s="145"/>
      <c r="C132" s="99"/>
      <c r="E132" s="100"/>
      <c r="F132" s="100"/>
      <c r="G132" s="100"/>
    </row>
    <row r="133" spans="1:7" s="88" customFormat="1" ht="16.5" customHeight="1">
      <c r="A133" s="139"/>
      <c r="B133" s="145"/>
      <c r="C133" s="99"/>
      <c r="E133" s="100"/>
      <c r="F133" s="100"/>
      <c r="G133" s="100"/>
    </row>
    <row r="134" spans="1:7" s="88" customFormat="1" ht="16.5" customHeight="1">
      <c r="A134" s="139"/>
      <c r="B134" s="145"/>
      <c r="C134" s="99"/>
      <c r="E134" s="100"/>
      <c r="F134" s="100"/>
      <c r="G134" s="100"/>
    </row>
    <row r="135" spans="1:7" s="88" customFormat="1" ht="16.5" customHeight="1">
      <c r="A135" s="139"/>
      <c r="B135" s="145"/>
      <c r="C135" s="99"/>
      <c r="E135" s="100"/>
      <c r="F135" s="100"/>
      <c r="G135" s="100"/>
    </row>
    <row r="136" spans="1:7" s="88" customFormat="1" ht="16.5" customHeight="1">
      <c r="A136" s="139"/>
      <c r="B136" s="145"/>
      <c r="C136" s="99"/>
      <c r="E136" s="100"/>
      <c r="F136" s="100"/>
      <c r="G136" s="100"/>
    </row>
    <row r="137" spans="1:7" s="88" customFormat="1" ht="16.5" customHeight="1">
      <c r="A137" s="139"/>
      <c r="B137" s="145"/>
      <c r="C137" s="99"/>
      <c r="E137" s="100"/>
      <c r="F137" s="100"/>
      <c r="G137" s="100"/>
    </row>
    <row r="138" spans="1:7" s="88" customFormat="1" ht="16.5" customHeight="1">
      <c r="A138" s="139"/>
      <c r="B138" s="145"/>
      <c r="C138" s="99"/>
      <c r="E138" s="100"/>
      <c r="F138" s="100"/>
      <c r="G138" s="100"/>
    </row>
    <row r="139" spans="1:7" s="88" customFormat="1" ht="16.5" customHeight="1">
      <c r="A139" s="139"/>
      <c r="B139" s="145"/>
      <c r="C139" s="99"/>
      <c r="E139" s="100"/>
      <c r="F139" s="100"/>
      <c r="G139" s="100"/>
    </row>
    <row r="140" spans="1:7" s="88" customFormat="1" ht="16.5" customHeight="1">
      <c r="A140" s="139"/>
      <c r="B140" s="145"/>
      <c r="C140" s="99"/>
      <c r="E140" s="100"/>
      <c r="F140" s="100"/>
      <c r="G140" s="100"/>
    </row>
    <row r="141" spans="1:7" s="88" customFormat="1" ht="16.5" customHeight="1">
      <c r="A141" s="139"/>
      <c r="B141" s="145"/>
      <c r="C141" s="99"/>
      <c r="E141" s="100"/>
      <c r="F141" s="100"/>
      <c r="G141" s="100"/>
    </row>
    <row r="142" spans="1:7" s="88" customFormat="1" ht="16.5" customHeight="1">
      <c r="A142" s="139"/>
      <c r="B142" s="145"/>
      <c r="C142" s="99"/>
      <c r="E142" s="100"/>
      <c r="F142" s="100"/>
      <c r="G142" s="100"/>
    </row>
    <row r="143" spans="1:7" s="88" customFormat="1" ht="16.5" customHeight="1">
      <c r="A143" s="139"/>
      <c r="B143" s="145"/>
      <c r="C143" s="99"/>
      <c r="E143" s="100"/>
      <c r="F143" s="100"/>
      <c r="G143" s="100"/>
    </row>
    <row r="144" spans="1:7" s="88" customFormat="1" ht="16.5" customHeight="1">
      <c r="A144" s="139"/>
      <c r="B144" s="145"/>
      <c r="C144" s="99"/>
      <c r="E144" s="100"/>
      <c r="F144" s="100"/>
      <c r="G144" s="100"/>
    </row>
    <row r="145" spans="1:7" s="88" customFormat="1" ht="16.5" customHeight="1">
      <c r="A145" s="139"/>
      <c r="B145" s="145"/>
      <c r="C145" s="99"/>
      <c r="E145" s="100"/>
      <c r="F145" s="100"/>
      <c r="G145" s="100"/>
    </row>
    <row r="147" spans="1:7" s="88" customFormat="1" ht="22.15" customHeight="1">
      <c r="A147" s="141" t="str">
        <f>'2-4'!A147</f>
        <v>The accompanying notes form part of this interim financial information.</v>
      </c>
      <c r="B147" s="141"/>
      <c r="C147" s="77"/>
      <c r="D147" s="77"/>
      <c r="E147" s="78"/>
      <c r="F147" s="78"/>
      <c r="G147" s="78"/>
    </row>
  </sheetData>
  <pageMargins left="0.8" right="0.75" top="0.5" bottom="0.6" header="0.49" footer="0.4"/>
  <pageSetup paperSize="9" firstPageNumber="8" fitToHeight="0" orientation="portrait" useFirstPageNumber="1" horizontalDpi="1200" verticalDpi="1200" r:id="rId1"/>
  <headerFooter>
    <oddFooter>&amp;R&amp;"Arial,Regular"&amp;10&amp;P</oddFooter>
  </headerFooter>
  <rowBreaks count="2" manualBreakCount="2">
    <brk id="49" max="16383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</vt:lpstr>
      <vt:lpstr>5 (3M)</vt:lpstr>
      <vt:lpstr>6 (9M)</vt:lpstr>
      <vt:lpstr>7</vt:lpstr>
      <vt:lpstr>8-10</vt:lpstr>
      <vt:lpstr>'5 (3M)'!Print_Area</vt:lpstr>
      <vt:lpstr>'6 (9M)'!Print_Area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Budsakorn Saengwattanapan (TH)</cp:lastModifiedBy>
  <cp:lastPrinted>2024-11-11T01:27:24Z</cp:lastPrinted>
  <dcterms:created xsi:type="dcterms:W3CDTF">2002-04-01T08:32:59Z</dcterms:created>
  <dcterms:modified xsi:type="dcterms:W3CDTF">2024-11-11T01:48:36Z</dcterms:modified>
</cp:coreProperties>
</file>