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ngsitthipoonporn\AppData\Local\Microsoft\Windows\INetCache\Content.Outlook\G4ZR8RUR\"/>
    </mc:Choice>
  </mc:AlternateContent>
  <xr:revisionPtr revIDLastSave="0" documentId="13_ncr:1_{DD20D475-C542-4A77-8D33-F4B7EEC28266}" xr6:coauthVersionLast="47" xr6:coauthVersionMax="47" xr10:uidLastSave="{00000000-0000-0000-0000-000000000000}"/>
  <bookViews>
    <workbookView xWindow="-108" yWindow="-108" windowWidth="23256" windowHeight="14616" tabRatio="641" activeTab="7" xr2:uid="{00000000-000D-0000-FFFF-FFFF00000000}"/>
  </bookViews>
  <sheets>
    <sheet name="BS" sheetId="2" r:id="rId1"/>
    <sheet name="BS (2)" sheetId="18" r:id="rId2"/>
    <sheet name="PL" sheetId="13" r:id="rId3"/>
    <sheet name="SC-Consol-24" sheetId="31" r:id="rId4"/>
    <sheet name="SC-Consol-23" sheetId="34" r:id="rId5"/>
    <sheet name="SC-Separate 24" sheetId="32" r:id="rId6"/>
    <sheet name="SC-Separate 23" sheetId="33" r:id="rId7"/>
    <sheet name="CF" sheetId="7" r:id="rId8"/>
  </sheets>
  <definedNames>
    <definedName name="AS2DocOpenMode" hidden="1">"AS2DocumentEdit"</definedName>
    <definedName name="_xlnm.Print_Area" localSheetId="4">'SC-Consol-23'!$A$1:$AH$61</definedName>
    <definedName name="_xlnm.Print_Area" localSheetId="3">'SC-Consol-24'!$A$1:$AH$61</definedName>
    <definedName name="_xlnm.Print_Area" localSheetId="6">'SC-Separate 23'!$A$1:$W$46</definedName>
    <definedName name="_xlnm.Print_Area" localSheetId="5">'SC-Separate 24'!$A$1:$W$45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" l="1"/>
  <c r="J37" i="2"/>
  <c r="K20" i="32"/>
  <c r="G33" i="7"/>
  <c r="G85" i="13"/>
  <c r="G77" i="13"/>
  <c r="G86" i="13" l="1"/>
  <c r="C86" i="7"/>
  <c r="C104" i="7" s="1"/>
  <c r="C33" i="7"/>
  <c r="U25" i="32"/>
  <c r="S25" i="32"/>
  <c r="Q25" i="32"/>
  <c r="O25" i="32"/>
  <c r="M25" i="32"/>
  <c r="K25" i="32"/>
  <c r="I25" i="32"/>
  <c r="G25" i="32"/>
  <c r="E25" i="32"/>
  <c r="U20" i="32"/>
  <c r="S20" i="32"/>
  <c r="Q20" i="32"/>
  <c r="O20" i="32"/>
  <c r="M20" i="32"/>
  <c r="I20" i="32"/>
  <c r="G20" i="32"/>
  <c r="E20" i="32"/>
  <c r="K17" i="32"/>
  <c r="W17" i="32" s="1"/>
  <c r="E37" i="2"/>
  <c r="C37" i="2"/>
  <c r="X36" i="31"/>
  <c r="AD36" i="31" s="1"/>
  <c r="AB37" i="31"/>
  <c r="AD37" i="31" s="1"/>
  <c r="AF36" i="31"/>
  <c r="AF37" i="31" s="1"/>
  <c r="AD30" i="31"/>
  <c r="AD29" i="31"/>
  <c r="AH29" i="31" s="1"/>
  <c r="I33" i="31"/>
  <c r="H31" i="31"/>
  <c r="H33" i="31" s="1"/>
  <c r="AF25" i="31"/>
  <c r="AD23" i="31"/>
  <c r="AH23" i="31" s="1"/>
  <c r="AD22" i="31"/>
  <c r="AH22" i="31" s="1"/>
  <c r="N25" i="31"/>
  <c r="X25" i="31"/>
  <c r="F31" i="31"/>
  <c r="F33" i="31" s="1"/>
  <c r="J31" i="31"/>
  <c r="J33" i="31" s="1"/>
  <c r="L31" i="31"/>
  <c r="L33" i="31" s="1"/>
  <c r="N31" i="31"/>
  <c r="N33" i="31" s="1"/>
  <c r="P31" i="31"/>
  <c r="P33" i="31" s="1"/>
  <c r="R31" i="31"/>
  <c r="T31" i="31"/>
  <c r="T33" i="31" s="1"/>
  <c r="V31" i="31"/>
  <c r="V33" i="31" s="1"/>
  <c r="X31" i="31"/>
  <c r="Z31" i="31"/>
  <c r="Z33" i="31" s="1"/>
  <c r="AB31" i="31"/>
  <c r="AB33" i="31" s="1"/>
  <c r="AF31" i="31"/>
  <c r="D31" i="31"/>
  <c r="D33" i="31" s="1"/>
  <c r="C77" i="13"/>
  <c r="H90" i="18"/>
  <c r="C90" i="18"/>
  <c r="AD31" i="31" l="1"/>
  <c r="AH30" i="31"/>
  <c r="AH31" i="31" s="1"/>
  <c r="AH37" i="31"/>
  <c r="AH36" i="31"/>
  <c r="E22" i="2"/>
  <c r="E38" i="2" s="1"/>
  <c r="J38" i="2"/>
  <c r="J22" i="2"/>
  <c r="E90" i="18"/>
  <c r="E92" i="18" s="1"/>
  <c r="J90" i="18"/>
  <c r="J92" i="18" s="1"/>
  <c r="E34" i="18"/>
  <c r="E24" i="18"/>
  <c r="J34" i="18"/>
  <c r="J24" i="18"/>
  <c r="E97" i="13"/>
  <c r="E92" i="13"/>
  <c r="E85" i="13"/>
  <c r="E77" i="13"/>
  <c r="I85" i="13"/>
  <c r="I77" i="13"/>
  <c r="E21" i="13"/>
  <c r="E15" i="13"/>
  <c r="E22" i="13" s="1"/>
  <c r="E27" i="13" s="1"/>
  <c r="E29" i="13" s="1"/>
  <c r="I21" i="13"/>
  <c r="I15" i="13"/>
  <c r="V16" i="31"/>
  <c r="T16" i="31"/>
  <c r="R16" i="31"/>
  <c r="R21" i="31" s="1"/>
  <c r="P16" i="31"/>
  <c r="N16" i="31"/>
  <c r="L16" i="31"/>
  <c r="H16" i="31"/>
  <c r="F16" i="31"/>
  <c r="AH34" i="34"/>
  <c r="AF34" i="34"/>
  <c r="AD34" i="34"/>
  <c r="AB34" i="34"/>
  <c r="Z34" i="34"/>
  <c r="X34" i="34"/>
  <c r="V34" i="34"/>
  <c r="T34" i="34"/>
  <c r="R34" i="34"/>
  <c r="P34" i="34"/>
  <c r="N34" i="34"/>
  <c r="L34" i="34"/>
  <c r="J34" i="34"/>
  <c r="H34" i="34"/>
  <c r="F34" i="34"/>
  <c r="D34" i="34"/>
  <c r="AG29" i="34"/>
  <c r="AG36" i="34" s="1"/>
  <c r="AE29" i="34"/>
  <c r="AE36" i="34" s="1"/>
  <c r="AC29" i="34"/>
  <c r="AC36" i="34" s="1"/>
  <c r="AA29" i="34"/>
  <c r="AA36" i="34" s="1"/>
  <c r="Y29" i="34"/>
  <c r="Y36" i="34" s="1"/>
  <c r="W29" i="34"/>
  <c r="W36" i="34" s="1"/>
  <c r="U29" i="34"/>
  <c r="U36" i="34" s="1"/>
  <c r="S29" i="34"/>
  <c r="S36" i="34" s="1"/>
  <c r="O29" i="34"/>
  <c r="O36" i="34" s="1"/>
  <c r="M29" i="34"/>
  <c r="M36" i="34" s="1"/>
  <c r="K29" i="34"/>
  <c r="K36" i="34" s="1"/>
  <c r="I29" i="34"/>
  <c r="I36" i="34" s="1"/>
  <c r="G29" i="34"/>
  <c r="G36" i="34" s="1"/>
  <c r="E29" i="34"/>
  <c r="E36" i="34" s="1"/>
  <c r="AH27" i="34"/>
  <c r="AF27" i="34"/>
  <c r="AD27" i="34"/>
  <c r="AB27" i="34"/>
  <c r="AB29" i="34" s="1"/>
  <c r="Z27" i="34"/>
  <c r="Z29" i="34" s="1"/>
  <c r="X27" i="34"/>
  <c r="V27" i="34"/>
  <c r="V29" i="34" s="1"/>
  <c r="T27" i="34"/>
  <c r="T29" i="34" s="1"/>
  <c r="R27" i="34"/>
  <c r="R29" i="34" s="1"/>
  <c r="P27" i="34"/>
  <c r="P29" i="34" s="1"/>
  <c r="P36" i="34" s="1"/>
  <c r="N27" i="34"/>
  <c r="N29" i="34" s="1"/>
  <c r="L27" i="34"/>
  <c r="L29" i="34" s="1"/>
  <c r="J27" i="34"/>
  <c r="J29" i="34" s="1"/>
  <c r="H27" i="34"/>
  <c r="H29" i="34" s="1"/>
  <c r="F27" i="34"/>
  <c r="F29" i="34" s="1"/>
  <c r="D27" i="34"/>
  <c r="D29" i="34" s="1"/>
  <c r="AH23" i="34"/>
  <c r="AF23" i="34"/>
  <c r="AD23" i="34"/>
  <c r="X23" i="34"/>
  <c r="U13" i="32"/>
  <c r="U26" i="32" s="1"/>
  <c r="Q13" i="32"/>
  <c r="O13" i="32"/>
  <c r="M13" i="32"/>
  <c r="K13" i="32"/>
  <c r="K26" i="32" s="1"/>
  <c r="I13" i="32"/>
  <c r="I26" i="32" s="1"/>
  <c r="G13" i="32"/>
  <c r="G26" i="32" s="1"/>
  <c r="E13" i="32"/>
  <c r="Q25" i="33"/>
  <c r="O25" i="33"/>
  <c r="M25" i="33"/>
  <c r="K25" i="33"/>
  <c r="I25" i="33"/>
  <c r="G25" i="33"/>
  <c r="E25" i="33"/>
  <c r="U24" i="33"/>
  <c r="Q24" i="33"/>
  <c r="O24" i="33"/>
  <c r="M24" i="33"/>
  <c r="K24" i="33"/>
  <c r="I24" i="33"/>
  <c r="G24" i="33"/>
  <c r="E24" i="33"/>
  <c r="W23" i="33"/>
  <c r="W19" i="33"/>
  <c r="U19" i="33"/>
  <c r="U25" i="33" s="1"/>
  <c r="S19" i="33"/>
  <c r="Q19" i="33"/>
  <c r="O19" i="33"/>
  <c r="M19" i="33"/>
  <c r="K19" i="33"/>
  <c r="I19" i="33"/>
  <c r="G19" i="33"/>
  <c r="E19" i="33"/>
  <c r="W17" i="33"/>
  <c r="E102" i="7"/>
  <c r="E86" i="7"/>
  <c r="I102" i="7"/>
  <c r="I86" i="7"/>
  <c r="E33" i="7"/>
  <c r="E46" i="7" s="1"/>
  <c r="E48" i="7" s="1"/>
  <c r="I33" i="7"/>
  <c r="I46" i="7" s="1"/>
  <c r="I48" i="7" s="1"/>
  <c r="C102" i="7"/>
  <c r="C46" i="7"/>
  <c r="C48" i="7" s="1"/>
  <c r="AF38" i="31"/>
  <c r="AD38" i="31"/>
  <c r="AB38" i="31"/>
  <c r="Z38" i="31"/>
  <c r="X38" i="31"/>
  <c r="V38" i="31"/>
  <c r="T38" i="31"/>
  <c r="R38" i="31"/>
  <c r="P38" i="31"/>
  <c r="N38" i="31"/>
  <c r="L38" i="31"/>
  <c r="J38" i="31"/>
  <c r="H38" i="31"/>
  <c r="F38" i="31"/>
  <c r="D38" i="31"/>
  <c r="I40" i="31"/>
  <c r="C97" i="13"/>
  <c r="C92" i="13"/>
  <c r="C85" i="13"/>
  <c r="C21" i="13"/>
  <c r="C15" i="13"/>
  <c r="C92" i="18"/>
  <c r="C34" i="18"/>
  <c r="C24" i="18"/>
  <c r="C22" i="2"/>
  <c r="C38" i="2" s="1"/>
  <c r="G102" i="7"/>
  <c r="G86" i="7"/>
  <c r="G46" i="7"/>
  <c r="G48" i="7" s="1"/>
  <c r="W24" i="32"/>
  <c r="W18" i="32"/>
  <c r="W20" i="32" s="1"/>
  <c r="Q26" i="32"/>
  <c r="O26" i="32"/>
  <c r="M26" i="32"/>
  <c r="G21" i="13"/>
  <c r="G15" i="13"/>
  <c r="H92" i="18"/>
  <c r="H34" i="18"/>
  <c r="H24" i="18"/>
  <c r="H22" i="2"/>
  <c r="V36" i="34" l="1"/>
  <c r="Z36" i="34"/>
  <c r="Z16" i="31" s="1"/>
  <c r="Z40" i="31" s="1"/>
  <c r="D36" i="34"/>
  <c r="D16" i="31" s="1"/>
  <c r="D40" i="31" s="1"/>
  <c r="X29" i="34"/>
  <c r="X36" i="34" s="1"/>
  <c r="X16" i="31" s="1"/>
  <c r="AB36" i="34"/>
  <c r="AB16" i="31" s="1"/>
  <c r="AB40" i="31" s="1"/>
  <c r="AF29" i="34"/>
  <c r="AF36" i="34" s="1"/>
  <c r="AF16" i="31" s="1"/>
  <c r="L36" i="34"/>
  <c r="R36" i="34"/>
  <c r="T36" i="34"/>
  <c r="AD29" i="34"/>
  <c r="AD36" i="34" s="1"/>
  <c r="H36" i="34"/>
  <c r="I22" i="13"/>
  <c r="I27" i="13" s="1"/>
  <c r="I29" i="13" s="1"/>
  <c r="I90" i="13" s="1"/>
  <c r="I101" i="13" s="1"/>
  <c r="J36" i="34"/>
  <c r="J16" i="31" s="1"/>
  <c r="AH29" i="34"/>
  <c r="AH36" i="34" s="1"/>
  <c r="N36" i="34"/>
  <c r="F36" i="34"/>
  <c r="AH38" i="31"/>
  <c r="R25" i="31"/>
  <c r="R33" i="31" s="1"/>
  <c r="R40" i="31" s="1"/>
  <c r="AD21" i="31"/>
  <c r="C107" i="7"/>
  <c r="E86" i="13"/>
  <c r="E87" i="13" s="1"/>
  <c r="J35" i="18"/>
  <c r="J93" i="18" s="1"/>
  <c r="I104" i="7"/>
  <c r="I107" i="7" s="1"/>
  <c r="E104" i="7"/>
  <c r="E107" i="7" s="1"/>
  <c r="I86" i="13"/>
  <c r="E35" i="18"/>
  <c r="E93" i="18" s="1"/>
  <c r="G22" i="13"/>
  <c r="G27" i="13" s="1"/>
  <c r="G29" i="13" s="1"/>
  <c r="T40" i="31"/>
  <c r="V40" i="31"/>
  <c r="X33" i="31"/>
  <c r="P40" i="31"/>
  <c r="AF33" i="31"/>
  <c r="L40" i="31"/>
  <c r="N40" i="31"/>
  <c r="F40" i="31"/>
  <c r="H40" i="31"/>
  <c r="C86" i="13"/>
  <c r="H35" i="18"/>
  <c r="H93" i="18" s="1"/>
  <c r="C35" i="18"/>
  <c r="C93" i="18" s="1"/>
  <c r="C22" i="13"/>
  <c r="C27" i="13" s="1"/>
  <c r="C29" i="13" s="1"/>
  <c r="H38" i="2"/>
  <c r="G104" i="7"/>
  <c r="G107" i="7" s="1"/>
  <c r="X40" i="31" l="1"/>
  <c r="AF40" i="31"/>
  <c r="AD16" i="31"/>
  <c r="AH16" i="31" s="1"/>
  <c r="J40" i="31"/>
  <c r="I92" i="13"/>
  <c r="I87" i="13"/>
  <c r="I95" i="13" s="1"/>
  <c r="I97" i="13" s="1"/>
  <c r="I100" i="13"/>
  <c r="G90" i="13"/>
  <c r="G87" i="13"/>
  <c r="G95" i="13" s="1"/>
  <c r="G97" i="13" s="1"/>
  <c r="AD25" i="31"/>
  <c r="AD33" i="31" s="1"/>
  <c r="AH21" i="31"/>
  <c r="AH25" i="31" s="1"/>
  <c r="AH33" i="31" s="1"/>
  <c r="S24" i="33"/>
  <c r="S25" i="33" s="1"/>
  <c r="W22" i="33"/>
  <c r="W24" i="33" s="1"/>
  <c r="W25" i="33" s="1"/>
  <c r="C87" i="13"/>
  <c r="W23" i="32"/>
  <c r="W25" i="32" s="1"/>
  <c r="E26" i="32"/>
  <c r="AH40" i="31" l="1"/>
  <c r="AD40" i="31"/>
  <c r="G92" i="13"/>
  <c r="G101" i="13"/>
  <c r="G100" i="13"/>
  <c r="S13" i="32"/>
  <c r="W13" i="32" s="1"/>
  <c r="W26" i="32" s="1"/>
  <c r="S26" i="32"/>
</calcChain>
</file>

<file path=xl/sharedStrings.xml><?xml version="1.0" encoding="utf-8"?>
<sst xmlns="http://schemas.openxmlformats.org/spreadsheetml/2006/main" count="570" uniqueCount="305">
  <si>
    <t>BERLI  JUCKER  PUBLIC  COMPANY  LIMITED  AND  ITS  SUBSIDIARIES</t>
  </si>
  <si>
    <t>STATEMENTS  OF  FINANCIAL  POSITION</t>
  </si>
  <si>
    <t>AS  AT  DECEMBER  31,  2024</t>
  </si>
  <si>
    <t>UNIT : BAHT</t>
  </si>
  <si>
    <t>Consolidated financial statements</t>
  </si>
  <si>
    <t>Separate financial statements</t>
  </si>
  <si>
    <t>Notes</t>
  </si>
  <si>
    <t>As at</t>
  </si>
  <si>
    <t>December 31,</t>
  </si>
  <si>
    <t>Assets</t>
  </si>
  <si>
    <t>Current assets</t>
  </si>
  <si>
    <t>Cash and cash equivalents</t>
  </si>
  <si>
    <t>Trade and other current receivables</t>
  </si>
  <si>
    <t>Trade receivables</t>
  </si>
  <si>
    <t>5, 7</t>
  </si>
  <si>
    <t>Other receivables</t>
  </si>
  <si>
    <t>5, 8</t>
  </si>
  <si>
    <t>Supplier receivables and tenant receivables</t>
  </si>
  <si>
    <t>5, 9</t>
  </si>
  <si>
    <t>Short-term loans to related parties</t>
  </si>
  <si>
    <t>Current portion of long-term loan to a related party</t>
  </si>
  <si>
    <t>-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</si>
  <si>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</si>
  <si>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</si>
  <si>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</si>
  <si>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</si>
  <si>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</si>
  <si>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</si>
  <si>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5, 11</t>
  </si>
  <si>
    <t>Investments in subsidiaries</t>
  </si>
  <si>
    <t>Investments in an associate</t>
  </si>
  <si>
    <t>Investments in joint ventures</t>
  </si>
  <si>
    <t>Long-term loans to related parties</t>
  </si>
  <si>
    <t>Investment properties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</si>
  <si>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</si>
  <si>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</si>
  <si>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</si>
  <si>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</si>
  <si>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</si>
  <si>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</si>
  <si>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5, 21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</si>
  <si>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</si>
  <si>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</si>
  <si>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</si>
  <si>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9"/>
        <rFont val="Times New Roman"/>
        <family val="1"/>
      </rPr>
      <t>(CONTINUED)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</si>
  <si>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</si>
  <si>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</si>
  <si>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</si>
  <si>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</si>
  <si>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Trade payables</t>
  </si>
  <si>
    <t>5, 23</t>
  </si>
  <si>
    <t>Other payables</t>
  </si>
  <si>
    <t>5, 24</t>
  </si>
  <si>
    <t>Current portion of unearned leasehold rights</t>
  </si>
  <si>
    <t>Current portion of long-term borrowings from financial institutions</t>
  </si>
  <si>
    <t>Current portion of debentures</t>
  </si>
  <si>
    <t>Current portion of lease liabilities</t>
  </si>
  <si>
    <t>22, 25</t>
  </si>
  <si>
    <t>Short-term borrowings from related parties</t>
  </si>
  <si>
    <t>5, 22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</si>
  <si>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</si>
  <si>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</si>
  <si>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</si>
  <si>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</si>
  <si>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</si>
  <si>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</si>
  <si>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Long-term borrowings from financial institutions</t>
  </si>
  <si>
    <t>Lease liabilities</t>
  </si>
  <si>
    <t>Debentures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</si>
  <si>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</si>
  <si>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</si>
  <si>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</si>
  <si>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</si>
  <si>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</si>
  <si>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r>
      <t xml:space="preserve">  Liabilities and shareholders’ equity</t>
    </r>
    <r>
      <rPr>
        <sz val="9"/>
        <rFont val="Times New Roman"/>
        <family val="1"/>
      </rPr>
      <t xml:space="preserve"> (continued)</t>
    </r>
  </si>
  <si>
    <t>Shareholders’ equity</t>
  </si>
  <si>
    <t xml:space="preserve">Share capital </t>
  </si>
  <si>
    <t>Authorized share capital</t>
  </si>
  <si>
    <t>4,114,626,699 ordinary shares of Baht 1 each</t>
  </si>
  <si>
    <t xml:space="preserve">Issued and paid share capital </t>
  </si>
  <si>
    <t>4,007,796,699 ordinary shares of Baht 1 each, fully paid</t>
  </si>
  <si>
    <t>Share premium</t>
  </si>
  <si>
    <t>Other surpluses (deficits)</t>
  </si>
  <si>
    <t>Deficit arising from business combination under common control</t>
  </si>
  <si>
    <t>Surplus arising from change in ownership interest in subsidiaries</t>
  </si>
  <si>
    <t>Donated surplus</t>
  </si>
  <si>
    <t>Expired warrant surplus</t>
  </si>
  <si>
    <t>Surplus on disposals of Company’s shares held by a subsidiary</t>
  </si>
  <si>
    <t>Warrants</t>
  </si>
  <si>
    <t>Retained earnings</t>
  </si>
  <si>
    <t xml:space="preserve">    Appropriated :</t>
  </si>
  <si>
    <t>Legal reserve</t>
  </si>
  <si>
    <t>Reserve for business expansion</t>
  </si>
  <si>
    <t xml:space="preserve">    Unappropriated</t>
  </si>
  <si>
    <t>Other components of shareholders’ equity</t>
  </si>
  <si>
    <t>Total shareholders’ equity attributable to owners of parent</t>
  </si>
  <si>
    <t>Non-controlling interests</t>
  </si>
  <si>
    <t>Total shareholders’ equity</t>
  </si>
  <si>
    <t>Total liabilities and shareholders’ equity</t>
  </si>
  <si>
    <t>FOR  THE  YEAR  ENDED  DECEMBER  31,  2024</t>
  </si>
  <si>
    <t>Revenues</t>
  </si>
  <si>
    <t>5, 31</t>
  </si>
  <si>
    <t>Revenue from sale of goods and rendering of services</t>
  </si>
  <si>
    <t>Net foreign exchange gain</t>
  </si>
  <si>
    <t>Dividends received</t>
  </si>
  <si>
    <t>Interest received</t>
  </si>
  <si>
    <t>Other income</t>
  </si>
  <si>
    <t>Total revenues</t>
  </si>
  <si>
    <t>Expenses</t>
  </si>
  <si>
    <t>5, 31, 34</t>
  </si>
  <si>
    <t>Cost of sale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</si>
  <si>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</si>
  <si>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</si>
  <si>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</si>
  <si>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</si>
  <si>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</si>
  <si>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Share of profit of an associate accounted for using equity method</t>
  </si>
  <si>
    <t>Share of loss of joint ventures accounted for using equity method</t>
  </si>
  <si>
    <t>Profit before income tax expense</t>
  </si>
  <si>
    <t>Income tax income (expense)</t>
  </si>
  <si>
    <t>Profit for the years</t>
  </si>
  <si>
    <t>Other comprehensive loss</t>
  </si>
  <si>
    <t xml:space="preserve">Components of other comprehensive income </t>
  </si>
  <si>
    <t xml:space="preserve">  that will be reclassified to profit or loss</t>
  </si>
  <si>
    <t>Exchange differences on translating financial statements</t>
  </si>
  <si>
    <t>Loss on cash flow hedges</t>
  </si>
  <si>
    <t>Share of other comprehensive loss of joint ventures</t>
  </si>
  <si>
    <t>using equity method</t>
  </si>
  <si>
    <t>Income tax relating to components of other comprehensive income</t>
  </si>
  <si>
    <t xml:space="preserve"> that will be reclassified to profit or loss</t>
  </si>
  <si>
    <t xml:space="preserve">  that will not be reclassified to profit or loss</t>
  </si>
  <si>
    <t>Share of other comprehensive income (loss) of joint ventures</t>
  </si>
  <si>
    <t>Actuarial gain (loss)</t>
  </si>
  <si>
    <t xml:space="preserve">       that will not be reclassified to profit or loss</t>
  </si>
  <si>
    <t>Other comprehensive loss for the years - net of tax</t>
  </si>
  <si>
    <t>Total comprehensive income for the years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</si>
  <si>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</si>
  <si>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</si>
  <si>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</si>
  <si>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</si>
  <si>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r>
      <t>Earnings per share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 xml:space="preserve">(Baht)  </t>
    </r>
  </si>
  <si>
    <t xml:space="preserve">   Basic earnings per share</t>
  </si>
  <si>
    <t xml:space="preserve">   Diluted earnings per share</t>
  </si>
  <si>
    <t>STATEMENTS  OF  CHANGES  IN  SHAREHOLDERS’  EQUITY</t>
  </si>
  <si>
    <t xml:space="preserve">Shareholders' equity attributable to owners of parent </t>
  </si>
  <si>
    <t>Other components of</t>
  </si>
  <si>
    <t>Surplus</t>
  </si>
  <si>
    <t>shareholders’ equity</t>
  </si>
  <si>
    <t>Surplus arising</t>
  </si>
  <si>
    <t xml:space="preserve">Surplus </t>
  </si>
  <si>
    <t>Exchange</t>
  </si>
  <si>
    <t>Total</t>
  </si>
  <si>
    <t xml:space="preserve">Deficit arising </t>
  </si>
  <si>
    <t xml:space="preserve"> from change</t>
  </si>
  <si>
    <t>on disposals</t>
  </si>
  <si>
    <t>differences</t>
  </si>
  <si>
    <t xml:space="preserve">shareholders’ equity </t>
  </si>
  <si>
    <t xml:space="preserve">Issued and </t>
  </si>
  <si>
    <t xml:space="preserve">from business </t>
  </si>
  <si>
    <t xml:space="preserve"> in ownership</t>
  </si>
  <si>
    <t>Expired</t>
  </si>
  <si>
    <t>of Company’s</t>
  </si>
  <si>
    <t xml:space="preserve">Reserve for </t>
  </si>
  <si>
    <t>on translating</t>
  </si>
  <si>
    <t>Gain (loss) on</t>
  </si>
  <si>
    <t>attributable to</t>
  </si>
  <si>
    <t>Non-</t>
  </si>
  <si>
    <t xml:space="preserve">paid </t>
  </si>
  <si>
    <t>Share</t>
  </si>
  <si>
    <t>combination under</t>
  </si>
  <si>
    <t xml:space="preserve"> interest in</t>
  </si>
  <si>
    <t>Donated</t>
  </si>
  <si>
    <t>warrant</t>
  </si>
  <si>
    <t>shares held by</t>
  </si>
  <si>
    <t>Legal</t>
  </si>
  <si>
    <t>business</t>
  </si>
  <si>
    <t>financial</t>
  </si>
  <si>
    <t>cash flow hedges</t>
  </si>
  <si>
    <t>owners of</t>
  </si>
  <si>
    <t xml:space="preserve">controlling </t>
  </si>
  <si>
    <t>shareholders’</t>
  </si>
  <si>
    <t>share capital</t>
  </si>
  <si>
    <t>premium</t>
  </si>
  <si>
    <t xml:space="preserve"> common control</t>
  </si>
  <si>
    <t>subsidiaries</t>
  </si>
  <si>
    <t>surplus</t>
  </si>
  <si>
    <t xml:space="preserve">  surplus</t>
  </si>
  <si>
    <t>a subsidiary</t>
  </si>
  <si>
    <t>reserve</t>
  </si>
  <si>
    <t>expansion</t>
  </si>
  <si>
    <t>Unappropriated</t>
  </si>
  <si>
    <t>statements</t>
  </si>
  <si>
    <t>- net of tax</t>
  </si>
  <si>
    <t>parent</t>
  </si>
  <si>
    <t>interests</t>
  </si>
  <si>
    <t>equity</t>
  </si>
  <si>
    <t>Balance as at January 1, 2024</t>
  </si>
  <si>
    <t>Transactions with owners, recorded directly in shareholders’ equity</t>
  </si>
  <si>
    <t>Contributions by and distributions to owners of parent</t>
  </si>
  <si>
    <t>Expired warrant</t>
  </si>
  <si>
    <t>Dividends to owners of parent</t>
  </si>
  <si>
    <t>Dividends of subsidiaries paid to non-controlling interests</t>
  </si>
  <si>
    <t>Total contributions by and distributions to</t>
  </si>
  <si>
    <t>owners of parent</t>
  </si>
  <si>
    <t>Changes in ownership interests in subsidiaries</t>
  </si>
  <si>
    <t>Changing in ownership interest from business</t>
  </si>
  <si>
    <t xml:space="preserve">    combination under common control</t>
  </si>
  <si>
    <t>Change in ownership interest in subsidiaries</t>
  </si>
  <si>
    <t>Total changes in ownership interests in subsidiaries</t>
  </si>
  <si>
    <t>Total transactions with owners, recorded directly</t>
  </si>
  <si>
    <t>in shareholders' equity</t>
  </si>
  <si>
    <t>Profit or loss and other comprehensive income for the year</t>
  </si>
  <si>
    <t xml:space="preserve">    Profit for the year</t>
  </si>
  <si>
    <t xml:space="preserve">    Other comprehensive loss</t>
  </si>
  <si>
    <t>Balance as at December 31, 2024</t>
  </si>
  <si>
    <t>Balance as at January 1, 2023</t>
  </si>
  <si>
    <t xml:space="preserve">    Other comprehensive income (loss)</t>
  </si>
  <si>
    <t>Balance as at December 31, 2023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</si>
  <si>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</si>
  <si>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Reserve for</t>
  </si>
  <si>
    <t xml:space="preserve">Gain (loss) on </t>
  </si>
  <si>
    <t xml:space="preserve">Issued and paid </t>
  </si>
  <si>
    <t xml:space="preserve">Expired </t>
  </si>
  <si>
    <t xml:space="preserve">Cash flow </t>
  </si>
  <si>
    <t>warrant surplus</t>
  </si>
  <si>
    <t xml:space="preserve"> expansion</t>
  </si>
  <si>
    <t>hedges - net of tax</t>
  </si>
  <si>
    <t>Transaction with owners, recorded directly in shareholders’ equity</t>
  </si>
  <si>
    <t xml:space="preserve">Total transactions with owners, </t>
  </si>
  <si>
    <t>recorded directly in shareholders’ equity</t>
  </si>
  <si>
    <t>Profit for the year</t>
  </si>
  <si>
    <t>Other comprehensive income (loss)</t>
  </si>
  <si>
    <t>STATEMENTS  OF  CASH  FLOWS</t>
  </si>
  <si>
    <t>Consolidated</t>
  </si>
  <si>
    <t>Separate</t>
  </si>
  <si>
    <t>financial statements</t>
  </si>
  <si>
    <t>Cash flows from operating activities</t>
  </si>
  <si>
    <t>Adjustments for</t>
  </si>
  <si>
    <t>Income tax (income) expense</t>
  </si>
  <si>
    <t xml:space="preserve">Depreciation </t>
  </si>
  <si>
    <t>Amortization of other intangible assets other than goodwill</t>
  </si>
  <si>
    <t>Unearned leasehold rights recognized during the years</t>
  </si>
  <si>
    <t xml:space="preserve">Bad debts expense and expected credit loss (reversal) </t>
  </si>
  <si>
    <t>Loss from obsolete and slow-moving inventories (reversal)</t>
  </si>
  <si>
    <t>Employee benefit expenses</t>
  </si>
  <si>
    <t>Unrealized loss on fair value of derivative</t>
  </si>
  <si>
    <t>Gain on disposal of investment properties, property, plant and equipment</t>
  </si>
  <si>
    <t>and other intangible assets other than goodwill</t>
  </si>
  <si>
    <t xml:space="preserve">Loss on write-off of right-of-use assets, investment properties,  </t>
  </si>
  <si>
    <t>property, plant and equipment and other intangible assets other than goodwill</t>
  </si>
  <si>
    <t>Loss on disposal of investments in a subsidiaries</t>
  </si>
  <si>
    <t>Share of profit from investments in an associate</t>
  </si>
  <si>
    <t>Share of loss from investments in joint ventures</t>
  </si>
  <si>
    <t>Changes in operating assets and liabilities</t>
  </si>
  <si>
    <t>Employee benefit obligations paid during the years</t>
  </si>
  <si>
    <t>Cash provided by operating activities</t>
  </si>
  <si>
    <t>Income tax paid</t>
  </si>
  <si>
    <t>Net cash provided by operating activities</t>
  </si>
  <si>
    <r>
      <t xml:space="preserve">STATEMENTS  OF  CASH  FLOWS </t>
    </r>
    <r>
      <rPr>
        <sz val="9"/>
        <rFont val="Times New Roman"/>
        <family val="1"/>
      </rPr>
      <t>(CONTINUED)</t>
    </r>
  </si>
  <si>
    <t>Cash flows from investing activities</t>
  </si>
  <si>
    <t>Cash paid for purchase of other intangible assets other than goodwill</t>
  </si>
  <si>
    <t>Cash paid for short-term loans to related parties</t>
  </si>
  <si>
    <t>Proceeds from short-term loans to related parties</t>
  </si>
  <si>
    <t>Cash paid for long-term loans to related parties</t>
  </si>
  <si>
    <t>Proceeds from long-term loans to related parties</t>
  </si>
  <si>
    <t>Cash paid for investment in subsidiaries</t>
  </si>
  <si>
    <t>Cash paid for capital increase in subsidiaries</t>
  </si>
  <si>
    <t>Cash paid for business acquisition</t>
  </si>
  <si>
    <t>Proceeds from disposal of investment in subsidiaries</t>
  </si>
  <si>
    <t>Cash paid for purchase of subsidiaries from non-controlling interests</t>
  </si>
  <si>
    <t>Cash paid for purchase of other current financial assets</t>
  </si>
  <si>
    <t>Proceeds from disposal of other current financial assets</t>
  </si>
  <si>
    <t>Cash flows from financing activities</t>
  </si>
  <si>
    <t>Finance costs paid</t>
  </si>
  <si>
    <t>Dividends paid to owners of parent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</si>
  <si>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</si>
  <si>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</si>
  <si>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</si>
  <si>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</si>
  <si>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</si>
  <si>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</si>
  <si>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Proceeds from issuance of debentures</t>
  </si>
  <si>
    <t>Repayment of debentures</t>
  </si>
  <si>
    <t>Repayment of lease liabilities</t>
  </si>
  <si>
    <t>Net cash used in financing activities</t>
  </si>
  <si>
    <t>Net increase (decrease) in cash and cash equivalents</t>
  </si>
  <si>
    <t>Cash and cash equivalents at January 1,</t>
  </si>
  <si>
    <t>Effect of exchange rate changes held in foreign currencies</t>
  </si>
  <si>
    <t>Net cash and cash equivalents at December 31,</t>
  </si>
  <si>
    <t>STATEMENTS  OF  COMPREHENSIVE  INCOME</t>
  </si>
  <si>
    <r>
      <t xml:space="preserve">STATEMENTS  OF  COMPREHENSIVE  INCOME  </t>
    </r>
    <r>
      <rPr>
        <sz val="9"/>
        <rFont val="Times New Roman"/>
        <family val="1"/>
      </rPr>
      <t>(CONTINUED)</t>
    </r>
  </si>
  <si>
    <r>
      <t xml:space="preserve">AS  AT  DECEMBER  </t>
    </r>
    <r>
      <rPr>
        <b/>
        <sz val="11"/>
        <color rgb="FF000000"/>
        <rFont val="Times New Roman"/>
        <family val="1"/>
      </rPr>
      <t>31,  2024</t>
    </r>
  </si>
  <si>
    <r>
      <t xml:space="preserve">AS  AT  DECEMBER  </t>
    </r>
    <r>
      <rPr>
        <b/>
        <sz val="11"/>
        <rFont val="Times New Roman"/>
        <family val="1"/>
      </rPr>
      <t>31,  2024</t>
    </r>
  </si>
  <si>
    <r>
      <t xml:space="preserve">FOR  THE  YEAR  ENDED  DECEMBER  </t>
    </r>
    <r>
      <rPr>
        <b/>
        <sz val="11"/>
        <rFont val="Times New Roman"/>
        <family val="1"/>
      </rPr>
      <t>31,  2024</t>
    </r>
  </si>
  <si>
    <r>
      <t xml:space="preserve">FOR  THE  YEAR  ENDED  DECEMBER </t>
    </r>
    <r>
      <rPr>
        <b/>
        <sz val="11"/>
        <rFont val="Times New Roman"/>
        <family val="1"/>
      </rPr>
      <t xml:space="preserve"> 31,  2024</t>
    </r>
  </si>
  <si>
    <t xml:space="preserve">Transactions with owners, recorded directly </t>
  </si>
  <si>
    <t>in shareholders’ equity</t>
  </si>
  <si>
    <t>Total comprehensive income (loss) for the year</t>
  </si>
  <si>
    <t xml:space="preserve">Loss from impairment on right-of-use assets, investment properties,   </t>
  </si>
  <si>
    <t>Proceeds from disposal of investment properties and property, plant and equipment</t>
  </si>
  <si>
    <t>plant and equipment</t>
  </si>
  <si>
    <t xml:space="preserve">Cash paid for purchase of right-of-use assets, investment properties and property, </t>
  </si>
  <si>
    <t>property, plant and equipment and other intangible assets other than goodwill (reversal)</t>
  </si>
  <si>
    <t>Unrealized loss (gain) on exchange rate</t>
  </si>
  <si>
    <t>Net cash (used in) provided by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</si>
</sst>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  <numFmt numFmtId="167" formatCode="_(* #,##0.00_);_(* \(#,##0.00\);_(* &quot;-&quot;_);_(@_)"/>
    <numFmt numFmtId="168" formatCode="_(* #,##0.00000_);_(* \(#,##0.00000\);_(* &quot;-&quot;?????_);_(@_)"/>
    <numFmt numFmtId="169" formatCode="_(* #,##0.000000_);_(* \(#,##0.000000\);_(* &quot;-&quot;??????_);_(@_)"/>
    <numFmt numFmtId="170" formatCode="\-"/>
    <numFmt numFmtId="171" formatCode="d\ \ด\ด\ด\ด\ \b\b\b\b"/>
    <numFmt numFmtId="172" formatCode="_(* #,##0.00_);_(* \(#,##0.00\);_(* &quot;-&quot;??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sz val="14"/>
      <name val="Cordia New"/>
      <family val="2"/>
    </font>
    <font>
      <i/>
      <strike/>
      <sz val="9"/>
      <color rgb="FFFF0000"/>
      <name val="Times New Roman"/>
      <family val="1"/>
    </font>
    <font>
      <b/>
      <sz val="9"/>
      <color rgb="FF00000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</cellStyleXfs>
  <cellXfs count="225">
    <xf numFmtId="0" fontId="0" fillId="0" borderId="0" xfId="0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70" fontId="7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70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37" fontId="8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37" fontId="8" fillId="0" borderId="2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2"/>
    </xf>
    <xf numFmtId="37" fontId="8" fillId="0" borderId="5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vertical="center" wrapText="1"/>
    </xf>
    <xf numFmtId="164" fontId="8" fillId="0" borderId="5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 wrapText="1"/>
    </xf>
    <xf numFmtId="37" fontId="7" fillId="0" borderId="0" xfId="0" applyNumberFormat="1" applyFont="1" applyAlignment="1">
      <alignment vertical="center"/>
    </xf>
    <xf numFmtId="170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left" vertical="center"/>
    </xf>
    <xf numFmtId="164" fontId="7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3"/>
    </xf>
    <xf numFmtId="0" fontId="12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0" fontId="7" fillId="0" borderId="0" xfId="3" applyFont="1" applyAlignment="1">
      <alignment vertical="center"/>
    </xf>
    <xf numFmtId="43" fontId="7" fillId="0" borderId="0" xfId="0" applyNumberFormat="1" applyFont="1" applyAlignment="1">
      <alignment vertical="center"/>
    </xf>
    <xf numFmtId="0" fontId="7" fillId="0" borderId="0" xfId="3" applyFont="1" applyAlignment="1">
      <alignment horizontal="left" vertical="center" indent="1"/>
    </xf>
    <xf numFmtId="171" fontId="9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39" fontId="8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5" fontId="5" fillId="0" borderId="0" xfId="0" quotePrefix="1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4" fillId="0" borderId="0" xfId="0" applyFont="1" applyAlignment="1">
      <alignment vertical="center"/>
    </xf>
    <xf numFmtId="15" fontId="14" fillId="0" borderId="0" xfId="0" quotePrefix="1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/>
    <xf numFmtId="164" fontId="14" fillId="0" borderId="0" xfId="1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170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/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41" fontId="14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1"/>
    </xf>
    <xf numFmtId="170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6" fillId="0" borderId="4" xfId="1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70" fontId="5" fillId="0" borderId="0" xfId="1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1" applyNumberFormat="1" applyFont="1" applyFill="1" applyBorder="1"/>
    <xf numFmtId="164" fontId="6" fillId="0" borderId="0" xfId="1" applyNumberFormat="1" applyFont="1" applyFill="1"/>
    <xf numFmtId="41" fontId="5" fillId="0" borderId="0" xfId="0" applyNumberFormat="1" applyFont="1" applyAlignment="1">
      <alignment vertical="center"/>
    </xf>
    <xf numFmtId="170" fontId="6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70" fontId="5" fillId="0" borderId="4" xfId="1" applyNumberFormat="1" applyFont="1" applyFill="1" applyBorder="1" applyAlignment="1">
      <alignment horizontal="center"/>
    </xf>
    <xf numFmtId="170" fontId="6" fillId="0" borderId="4" xfId="1" applyNumberFormat="1" applyFont="1" applyFill="1" applyBorder="1" applyAlignment="1">
      <alignment horizontal="center"/>
    </xf>
    <xf numFmtId="170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170" fontId="5" fillId="0" borderId="1" xfId="1" applyNumberFormat="1" applyFont="1" applyFill="1" applyBorder="1" applyAlignment="1">
      <alignment horizontal="center"/>
    </xf>
    <xf numFmtId="164" fontId="5" fillId="0" borderId="2" xfId="1" applyNumberFormat="1" applyFont="1" applyFill="1" applyBorder="1"/>
    <xf numFmtId="170" fontId="5" fillId="0" borderId="2" xfId="1" applyNumberFormat="1" applyFont="1" applyFill="1" applyBorder="1" applyAlignment="1">
      <alignment horizontal="center"/>
    </xf>
    <xf numFmtId="164" fontId="5" fillId="0" borderId="1" xfId="1" applyNumberFormat="1" applyFont="1" applyFill="1" applyBorder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/>
    </xf>
    <xf numFmtId="164" fontId="5" fillId="0" borderId="3" xfId="1" applyNumberFormat="1" applyFont="1" applyFill="1" applyBorder="1"/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0" fontId="6" fillId="0" borderId="0" xfId="4" quotePrefix="1" applyFont="1" applyAlignment="1">
      <alignment horizontal="left" vertical="center" indent="2"/>
    </xf>
    <xf numFmtId="164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1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170" fontId="6" fillId="0" borderId="6" xfId="1" applyNumberFormat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right" vertical="center"/>
    </xf>
    <xf numFmtId="164" fontId="5" fillId="0" borderId="6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/>
    <xf numFmtId="41" fontId="7" fillId="0" borderId="0" xfId="0" applyNumberFormat="1" applyFont="1" applyAlignment="1">
      <alignment horizontal="center" vertical="center"/>
    </xf>
    <xf numFmtId="170" fontId="5" fillId="0" borderId="7" xfId="1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164" fontId="6" fillId="0" borderId="0" xfId="1" applyNumberFormat="1" applyFont="1" applyFill="1" applyBorder="1" applyAlignme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7" fontId="7" fillId="0" borderId="0" xfId="0" applyNumberFormat="1" applyFont="1"/>
    <xf numFmtId="164" fontId="7" fillId="0" borderId="0" xfId="0" applyNumberFormat="1" applyFont="1"/>
    <xf numFmtId="165" fontId="7" fillId="0" borderId="1" xfId="0" applyNumberFormat="1" applyFont="1" applyBorder="1" applyAlignment="1">
      <alignment vertical="center"/>
    </xf>
    <xf numFmtId="165" fontId="7" fillId="0" borderId="6" xfId="1" applyNumberFormat="1" applyFont="1" applyFill="1" applyBorder="1" applyAlignment="1">
      <alignment vertical="center"/>
    </xf>
    <xf numFmtId="37" fontId="7" fillId="0" borderId="6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172" fontId="7" fillId="0" borderId="0" xfId="0" applyNumberFormat="1" applyFont="1" applyAlignment="1">
      <alignment horizontal="right" vertical="center"/>
    </xf>
    <xf numFmtId="170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70" fontId="5" fillId="0" borderId="4" xfId="1" applyNumberFormat="1" applyFont="1" applyFill="1" applyBorder="1" applyAlignment="1">
      <alignment horizontal="center" vertical="center"/>
    </xf>
    <xf numFmtId="170" fontId="6" fillId="0" borderId="4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center"/>
    </xf>
    <xf numFmtId="170" fontId="5" fillId="0" borderId="2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70" fontId="5" fillId="0" borderId="3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7" fontId="7" fillId="0" borderId="1" xfId="1" applyNumberFormat="1" applyFont="1" applyFill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5" xfId="0" applyNumberFormat="1" applyFont="1" applyBorder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_Berli - Dec 2002 (Thai)-3" xfId="3" xr:uid="{00000000-0005-0000-0000-000003000000}"/>
    <cellStyle name="Normal_Berli Jucker- Eng02" xfId="4" xr:uid="{00000000-0005-0000-0000-000004000000}"/>
  </cellStyles>
  <dxfs count="0"/>
  <tableStyles count="0" defaultTableStyle="TableStyleMedium9" defaultPivotStyle="PivotStyleLight16"/>
  <colors>
    <mruColors>
      <color rgb="FFFFFFFF"/>
      <color rgb="FF6C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61"/>
  <sheetViews>
    <sheetView zoomScaleNormal="100" zoomScaleSheetLayoutView="70" workbookViewId="0">
      <selection activeCell="N11" sqref="N11"/>
    </sheetView>
  </sheetViews>
  <sheetFormatPr defaultColWidth="9.44140625" defaultRowHeight="17.850000000000001" customHeight="1" x14ac:dyDescent="0.25"/>
  <cols>
    <col min="1" max="1" width="50" style="7" customWidth="1"/>
    <col min="2" max="2" width="7.44140625" style="178" customWidth="1"/>
    <col min="3" max="3" width="14.5546875" style="14" customWidth="1"/>
    <col min="4" max="4" width="1.44140625" style="14" customWidth="1"/>
    <col min="5" max="5" width="14.5546875" style="14" customWidth="1"/>
    <col min="6" max="7" width="1.44140625" style="14" customWidth="1"/>
    <col min="8" max="8" width="14.5546875" style="14" customWidth="1"/>
    <col min="9" max="9" width="1.44140625" style="14" customWidth="1"/>
    <col min="10" max="10" width="14.88671875" style="14" customWidth="1"/>
    <col min="11" max="16384" width="9.44140625" style="179"/>
  </cols>
  <sheetData>
    <row r="1" spans="1:10" ht="17.850000000000001" customHeight="1" x14ac:dyDescent="0.2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ht="17.850000000000001" customHeight="1" x14ac:dyDescent="0.25">
      <c r="A2" s="214" t="s">
        <v>1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17.850000000000001" customHeight="1" x14ac:dyDescent="0.25">
      <c r="A3" s="214" t="s">
        <v>2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17.850000000000001" customHeight="1" x14ac:dyDescent="0.25">
      <c r="A4" s="72"/>
      <c r="B4" s="73"/>
      <c r="C4" s="74"/>
      <c r="D4" s="9"/>
      <c r="E4" s="9"/>
      <c r="F4" s="9"/>
      <c r="G4" s="9"/>
      <c r="H4" s="216" t="s">
        <v>3</v>
      </c>
      <c r="I4" s="216"/>
      <c r="J4" s="216"/>
    </row>
    <row r="5" spans="1:10" ht="6" customHeight="1" x14ac:dyDescent="0.25">
      <c r="A5" s="75"/>
      <c r="C5" s="179"/>
    </row>
    <row r="6" spans="1:10" ht="17.850000000000001" customHeight="1" x14ac:dyDescent="0.25">
      <c r="C6" s="214" t="s">
        <v>4</v>
      </c>
      <c r="D6" s="214"/>
      <c r="E6" s="214"/>
      <c r="F6" s="214"/>
      <c r="G6" s="177"/>
      <c r="H6" s="214" t="s">
        <v>5</v>
      </c>
      <c r="I6" s="214"/>
      <c r="J6" s="214"/>
    </row>
    <row r="7" spans="1:10" ht="17.850000000000001" customHeight="1" x14ac:dyDescent="0.25">
      <c r="B7" s="27" t="s">
        <v>6</v>
      </c>
      <c r="C7" s="177" t="s">
        <v>7</v>
      </c>
      <c r="D7" s="177"/>
      <c r="E7" s="177" t="s">
        <v>7</v>
      </c>
      <c r="F7" s="177"/>
      <c r="G7" s="177"/>
      <c r="H7" s="177" t="s">
        <v>7</v>
      </c>
      <c r="I7" s="177"/>
      <c r="J7" s="177" t="s">
        <v>7</v>
      </c>
    </row>
    <row r="8" spans="1:10" ht="17.850000000000001" customHeight="1" x14ac:dyDescent="0.25">
      <c r="B8" s="177"/>
      <c r="C8" s="33" t="s">
        <v>8</v>
      </c>
      <c r="D8" s="177"/>
      <c r="E8" s="33" t="s">
        <v>8</v>
      </c>
      <c r="F8" s="177"/>
      <c r="G8" s="177"/>
      <c r="H8" s="33" t="s">
        <v>8</v>
      </c>
      <c r="I8" s="177"/>
      <c r="J8" s="33" t="s">
        <v>8</v>
      </c>
    </row>
    <row r="9" spans="1:10" ht="17.850000000000001" customHeight="1" x14ac:dyDescent="0.25">
      <c r="A9" s="75"/>
      <c r="B9" s="177"/>
      <c r="C9" s="177">
        <v>2024</v>
      </c>
      <c r="D9" s="177"/>
      <c r="E9" s="177">
        <v>2023</v>
      </c>
      <c r="F9" s="177"/>
      <c r="G9" s="177"/>
      <c r="H9" s="177">
        <v>2024</v>
      </c>
      <c r="I9" s="177"/>
      <c r="J9" s="177">
        <v>2023</v>
      </c>
    </row>
    <row r="10" spans="1:10" ht="17.850000000000001" customHeight="1" x14ac:dyDescent="0.25">
      <c r="A10" s="177" t="s">
        <v>9</v>
      </c>
      <c r="B10" s="6"/>
      <c r="C10" s="178"/>
      <c r="D10" s="178"/>
      <c r="E10" s="178"/>
      <c r="F10" s="178"/>
      <c r="G10" s="178"/>
      <c r="H10" s="178"/>
      <c r="I10" s="178"/>
      <c r="J10" s="178"/>
    </row>
    <row r="11" spans="1:10" ht="17.850000000000001" customHeight="1" x14ac:dyDescent="0.25">
      <c r="A11" s="76" t="s">
        <v>10</v>
      </c>
      <c r="C11" s="6"/>
      <c r="D11" s="6"/>
      <c r="E11" s="6"/>
      <c r="F11" s="6"/>
      <c r="G11" s="6"/>
      <c r="H11" s="6"/>
      <c r="I11" s="6"/>
      <c r="J11" s="6"/>
    </row>
    <row r="12" spans="1:10" ht="17.850000000000001" customHeight="1" x14ac:dyDescent="0.25">
      <c r="A12" s="7" t="s">
        <v>11</v>
      </c>
      <c r="B12" s="6">
        <v>6.3</v>
      </c>
      <c r="C12" s="41">
        <v>5143923228</v>
      </c>
      <c r="D12" s="40"/>
      <c r="E12" s="41">
        <v>4856743196</v>
      </c>
      <c r="F12" s="41"/>
      <c r="G12" s="41"/>
      <c r="H12" s="41">
        <v>97116531</v>
      </c>
      <c r="I12" s="41"/>
      <c r="J12" s="21">
        <v>129629711</v>
      </c>
    </row>
    <row r="13" spans="1:10" ht="17.850000000000001" customHeight="1" x14ac:dyDescent="0.25">
      <c r="A13" s="7" t="s">
        <v>12</v>
      </c>
      <c r="B13" s="6"/>
      <c r="C13" s="41"/>
      <c r="D13" s="40"/>
      <c r="E13" s="41"/>
      <c r="F13" s="40"/>
      <c r="G13" s="40"/>
      <c r="H13" s="41"/>
      <c r="I13" s="41"/>
      <c r="J13" s="62"/>
    </row>
    <row r="14" spans="1:10" ht="17.850000000000001" customHeight="1" x14ac:dyDescent="0.25">
      <c r="A14" s="39" t="s">
        <v>13</v>
      </c>
      <c r="B14" s="6" t="s">
        <v>14</v>
      </c>
      <c r="C14" s="41">
        <v>10058850476</v>
      </c>
      <c r="D14" s="40"/>
      <c r="E14" s="41">
        <v>9587661123</v>
      </c>
      <c r="F14" s="41"/>
      <c r="G14" s="41"/>
      <c r="H14" s="41">
        <v>2550234984</v>
      </c>
      <c r="I14" s="41"/>
      <c r="J14" s="21">
        <v>2639092305</v>
      </c>
    </row>
    <row r="15" spans="1:10" ht="17.850000000000001" customHeight="1" x14ac:dyDescent="0.25">
      <c r="A15" s="39" t="s">
        <v>15</v>
      </c>
      <c r="B15" s="6" t="s">
        <v>16</v>
      </c>
      <c r="C15" s="41">
        <v>7189739066</v>
      </c>
      <c r="D15" s="40"/>
      <c r="E15" s="41">
        <v>7473429671</v>
      </c>
      <c r="F15" s="41"/>
      <c r="G15" s="41"/>
      <c r="H15" s="41">
        <v>3604126673</v>
      </c>
      <c r="I15" s="41"/>
      <c r="J15" s="21">
        <v>4109261593</v>
      </c>
    </row>
    <row r="16" spans="1:10" ht="17.850000000000001" customHeight="1" x14ac:dyDescent="0.25">
      <c r="A16" s="39" t="s">
        <v>17</v>
      </c>
      <c r="B16" s="6" t="s">
        <v>18</v>
      </c>
      <c r="C16" s="41">
        <v>2241620998</v>
      </c>
      <c r="D16" s="40"/>
      <c r="E16" s="41">
        <v>2316384200</v>
      </c>
      <c r="F16" s="41"/>
      <c r="G16" s="41"/>
      <c r="H16" s="59">
        <v>0</v>
      </c>
      <c r="I16" s="67"/>
      <c r="J16" s="59">
        <v>0</v>
      </c>
    </row>
    <row r="17" spans="1:10" ht="17.850000000000001" customHeight="1" x14ac:dyDescent="0.25">
      <c r="A17" s="7" t="s">
        <v>19</v>
      </c>
      <c r="B17" s="6">
        <v>5</v>
      </c>
      <c r="C17" s="41">
        <v>276665220</v>
      </c>
      <c r="D17" s="40"/>
      <c r="E17" s="41">
        <v>276854760</v>
      </c>
      <c r="F17" s="41"/>
      <c r="G17" s="41"/>
      <c r="H17" s="41">
        <v>2716269541</v>
      </c>
      <c r="I17" s="41"/>
      <c r="J17" s="21">
        <v>6022592923</v>
      </c>
    </row>
    <row r="18" spans="1:10" ht="17.850000000000001" customHeight="1" x14ac:dyDescent="0.25">
      <c r="A18" s="7" t="s">
        <v>20</v>
      </c>
      <c r="B18" s="6">
        <v>5</v>
      </c>
      <c r="C18" s="59" t="s">
        <v>21</v>
      </c>
      <c r="D18" s="40"/>
      <c r="E18" s="59">
        <v>0</v>
      </c>
      <c r="F18" s="41"/>
      <c r="G18" s="41"/>
      <c r="H18" s="41">
        <v>8500000000</v>
      </c>
      <c r="I18" s="41"/>
      <c r="J18" s="21">
        <v>21630600000</v>
      </c>
    </row>
    <row r="19" spans="1:10" ht="17.850000000000001" customHeight="1" x14ac:dyDescent="0.25">
      <c r="A19" s="77" t="s">
        <v>22</v>
      </c>
      <c r="B19" s="6">
        <v>10</v>
      </c>
      <c r="C19" s="41">
        <v>21700870697</v>
      </c>
      <c r="D19" s="40"/>
      <c r="E19" s="41">
        <v>22337971714</v>
      </c>
      <c r="F19" s="41"/>
      <c r="G19" s="41"/>
      <c r="H19" s="41">
        <v>855629280</v>
      </c>
      <c r="I19" s="41"/>
      <c r="J19" s="21">
        <v>545441974</v>
      </c>
    </row>
    <row r="20" spans="1:10" ht="17.850000000000001" customHeight="1" x14ac:dyDescent="0.25">
      <c r="A20" s="77" t="s">
        <v>23</v>
      </c>
      <c r="B20" s="6">
        <v>11</v>
      </c>
      <c r="C20" s="41">
        <v>382345323</v>
      </c>
      <c r="D20" s="40"/>
      <c r="E20" s="41">
        <v>462096371</v>
      </c>
      <c r="F20" s="41"/>
      <c r="G20" s="41"/>
      <c r="H20" s="41">
        <v>153600904</v>
      </c>
      <c r="I20" s="41"/>
      <c r="J20" s="15">
        <v>269116556</v>
      </c>
    </row>
    <row r="21" spans="1:10" ht="17.850000000000001" customHeight="1" x14ac:dyDescent="0.25">
      <c r="A21" s="77" t="s">
        <v>24</v>
      </c>
      <c r="B21" s="6"/>
      <c r="C21" s="41">
        <v>99703633</v>
      </c>
      <c r="D21" s="40"/>
      <c r="E21" s="41">
        <v>104391331</v>
      </c>
      <c r="F21" s="41"/>
      <c r="G21" s="41"/>
      <c r="H21" s="41">
        <v>218935</v>
      </c>
      <c r="I21" s="41"/>
      <c r="J21" s="21">
        <v>238569</v>
      </c>
    </row>
    <row r="22" spans="1:10" ht="17.850000000000001" customHeight="1" x14ac:dyDescent="0.25">
      <c r="A22" s="75" t="s">
        <v>25</v>
      </c>
      <c r="B22" s="6"/>
      <c r="C22" s="50">
        <f>SUM(C12:C21)</f>
        <v>47093718641</v>
      </c>
      <c r="D22" s="65"/>
      <c r="E22" s="50">
        <f>SUM(E12:E21)</f>
        <v>47415532366</v>
      </c>
      <c r="F22" s="65"/>
      <c r="G22" s="65"/>
      <c r="H22" s="50">
        <f>SUM(H12:H21)</f>
        <v>18477196848</v>
      </c>
      <c r="I22" s="65"/>
      <c r="J22" s="50">
        <f>SUM(J12:J21)</f>
        <v>35345973631</v>
      </c>
    </row>
    <row r="23" spans="1:10" ht="17.850000000000001" customHeight="1" x14ac:dyDescent="0.25">
      <c r="B23" s="6"/>
      <c r="C23" s="61"/>
      <c r="D23" s="61"/>
      <c r="E23" s="61"/>
      <c r="F23" s="61"/>
      <c r="G23" s="61"/>
      <c r="H23" s="61"/>
      <c r="I23" s="61"/>
      <c r="J23" s="61"/>
    </row>
    <row r="24" spans="1:10" ht="17.850000000000001" customHeight="1" x14ac:dyDescent="0.25">
      <c r="A24" s="76" t="s">
        <v>26</v>
      </c>
      <c r="B24" s="6"/>
      <c r="C24" s="61"/>
      <c r="D24" s="61"/>
      <c r="E24" s="61"/>
      <c r="F24" s="61"/>
      <c r="G24" s="61"/>
      <c r="H24" s="61"/>
      <c r="I24" s="61"/>
      <c r="J24" s="61"/>
    </row>
    <row r="25" spans="1:10" ht="17.850000000000001" customHeight="1" x14ac:dyDescent="0.25">
      <c r="A25" s="7" t="s">
        <v>27</v>
      </c>
      <c r="B25" s="6" t="s">
        <v>28</v>
      </c>
      <c r="C25" s="41">
        <v>289287607</v>
      </c>
      <c r="D25" s="40"/>
      <c r="E25" s="41">
        <v>376562459</v>
      </c>
      <c r="F25" s="41"/>
      <c r="G25" s="41"/>
      <c r="H25" s="41">
        <v>54130230</v>
      </c>
      <c r="I25" s="41"/>
      <c r="J25" s="21">
        <v>72173740</v>
      </c>
    </row>
    <row r="26" spans="1:10" ht="17.850000000000001" customHeight="1" x14ac:dyDescent="0.25">
      <c r="A26" s="7" t="s">
        <v>29</v>
      </c>
      <c r="B26" s="6">
        <v>12</v>
      </c>
      <c r="C26" s="59" t="s">
        <v>21</v>
      </c>
      <c r="D26" s="40"/>
      <c r="E26" s="59">
        <v>0</v>
      </c>
      <c r="F26" s="67"/>
      <c r="G26" s="67"/>
      <c r="H26" s="41">
        <v>146281318306</v>
      </c>
      <c r="I26" s="41"/>
      <c r="J26" s="21">
        <v>146361318306</v>
      </c>
    </row>
    <row r="27" spans="1:10" ht="17.850000000000001" customHeight="1" x14ac:dyDescent="0.25">
      <c r="A27" s="7" t="s">
        <v>30</v>
      </c>
      <c r="B27" s="6">
        <v>13</v>
      </c>
      <c r="C27" s="41">
        <v>106761446</v>
      </c>
      <c r="D27" s="40"/>
      <c r="E27" s="41">
        <v>104358805</v>
      </c>
      <c r="F27" s="41"/>
      <c r="G27" s="41"/>
      <c r="H27" s="59">
        <v>0</v>
      </c>
      <c r="I27" s="67"/>
      <c r="J27" s="59">
        <v>0</v>
      </c>
    </row>
    <row r="28" spans="1:10" ht="17.850000000000001" customHeight="1" x14ac:dyDescent="0.25">
      <c r="A28" s="7" t="s">
        <v>31</v>
      </c>
      <c r="B28" s="6">
        <v>14</v>
      </c>
      <c r="C28" s="41">
        <v>2489980517</v>
      </c>
      <c r="D28" s="40"/>
      <c r="E28" s="41">
        <v>2636433315</v>
      </c>
      <c r="F28" s="41"/>
      <c r="G28" s="41"/>
      <c r="H28" s="41">
        <v>231913868</v>
      </c>
      <c r="I28" s="41"/>
      <c r="J28" s="21">
        <v>231913868</v>
      </c>
    </row>
    <row r="29" spans="1:10" ht="17.850000000000001" customHeight="1" x14ac:dyDescent="0.25">
      <c r="A29" s="7" t="s">
        <v>32</v>
      </c>
      <c r="B29" s="6">
        <v>5</v>
      </c>
      <c r="C29" s="41">
        <v>33319373</v>
      </c>
      <c r="D29" s="40"/>
      <c r="E29" s="41">
        <v>33342200</v>
      </c>
      <c r="F29" s="67"/>
      <c r="G29" s="67"/>
      <c r="H29" s="41">
        <v>80947562551</v>
      </c>
      <c r="I29" s="41"/>
      <c r="J29" s="21">
        <v>71765202751</v>
      </c>
    </row>
    <row r="30" spans="1:10" ht="17.850000000000001" customHeight="1" x14ac:dyDescent="0.25">
      <c r="A30" s="7" t="s">
        <v>33</v>
      </c>
      <c r="B30" s="6">
        <v>15</v>
      </c>
      <c r="C30" s="41">
        <v>43973496440</v>
      </c>
      <c r="D30" s="40"/>
      <c r="E30" s="41">
        <v>45822128299</v>
      </c>
      <c r="F30" s="41"/>
      <c r="G30" s="41"/>
      <c r="H30" s="41">
        <v>238248463</v>
      </c>
      <c r="I30" s="41"/>
      <c r="J30" s="21">
        <v>242770908</v>
      </c>
    </row>
    <row r="31" spans="1:10" ht="17.850000000000001" customHeight="1" x14ac:dyDescent="0.25">
      <c r="A31" s="7" t="s">
        <v>34</v>
      </c>
      <c r="B31" s="6">
        <v>16</v>
      </c>
      <c r="C31" s="41">
        <v>64036687459</v>
      </c>
      <c r="D31" s="40"/>
      <c r="E31" s="41">
        <v>62853907122</v>
      </c>
      <c r="F31" s="41"/>
      <c r="G31" s="41"/>
      <c r="H31" s="41">
        <v>1066167435</v>
      </c>
      <c r="I31" s="41"/>
      <c r="J31" s="21">
        <v>1127339241</v>
      </c>
    </row>
    <row r="32" spans="1:10" ht="17.850000000000001" customHeight="1" x14ac:dyDescent="0.25">
      <c r="A32" s="7" t="s">
        <v>35</v>
      </c>
      <c r="B32" s="6">
        <v>17</v>
      </c>
      <c r="C32" s="41">
        <v>15765565187</v>
      </c>
      <c r="D32" s="40"/>
      <c r="E32" s="41">
        <v>16687371021</v>
      </c>
      <c r="F32" s="41"/>
      <c r="G32" s="41"/>
      <c r="H32" s="41">
        <v>316835780</v>
      </c>
      <c r="I32" s="41"/>
      <c r="J32" s="21">
        <v>131696806</v>
      </c>
    </row>
    <row r="33" spans="1:10" ht="17.850000000000001" customHeight="1" x14ac:dyDescent="0.25">
      <c r="A33" s="7" t="s">
        <v>36</v>
      </c>
      <c r="B33" s="6">
        <v>18</v>
      </c>
      <c r="C33" s="41">
        <v>157821448475</v>
      </c>
      <c r="D33" s="40"/>
      <c r="E33" s="41">
        <v>157828543183</v>
      </c>
      <c r="F33" s="41"/>
      <c r="G33" s="41"/>
      <c r="H33" s="59">
        <v>0</v>
      </c>
      <c r="I33" s="67"/>
      <c r="J33" s="59">
        <v>0</v>
      </c>
    </row>
    <row r="34" spans="1:10" ht="17.850000000000001" customHeight="1" x14ac:dyDescent="0.25">
      <c r="A34" s="7" t="s">
        <v>37</v>
      </c>
      <c r="B34" s="6">
        <v>19</v>
      </c>
      <c r="C34" s="41">
        <v>2787288193</v>
      </c>
      <c r="D34" s="40"/>
      <c r="E34" s="41">
        <v>2734544910</v>
      </c>
      <c r="F34" s="41"/>
      <c r="G34" s="41"/>
      <c r="H34" s="41">
        <v>49203392</v>
      </c>
      <c r="I34" s="41"/>
      <c r="J34" s="21">
        <v>35577463</v>
      </c>
    </row>
    <row r="35" spans="1:10" ht="17.850000000000001" customHeight="1" x14ac:dyDescent="0.25">
      <c r="A35" s="7" t="s">
        <v>38</v>
      </c>
      <c r="B35" s="6">
        <v>20</v>
      </c>
      <c r="C35" s="41">
        <v>772815211</v>
      </c>
      <c r="D35" s="40"/>
      <c r="E35" s="41">
        <v>601588202</v>
      </c>
      <c r="F35" s="41"/>
      <c r="G35" s="41"/>
      <c r="H35" s="41">
        <v>32319679</v>
      </c>
      <c r="I35" s="41"/>
      <c r="J35" s="21">
        <v>31339124</v>
      </c>
    </row>
    <row r="36" spans="1:10" ht="17.850000000000001" customHeight="1" x14ac:dyDescent="0.25">
      <c r="A36" s="7" t="s">
        <v>39</v>
      </c>
      <c r="B36" s="6" t="s">
        <v>40</v>
      </c>
      <c r="C36" s="41">
        <v>1841834437</v>
      </c>
      <c r="D36" s="40"/>
      <c r="E36" s="41">
        <v>1875498661</v>
      </c>
      <c r="F36" s="41"/>
      <c r="G36" s="41"/>
      <c r="H36" s="41">
        <v>2446230</v>
      </c>
      <c r="I36" s="41"/>
      <c r="J36" s="21">
        <v>1635448</v>
      </c>
    </row>
    <row r="37" spans="1:10" ht="17.850000000000001" customHeight="1" x14ac:dyDescent="0.25">
      <c r="A37" s="75" t="s">
        <v>41</v>
      </c>
      <c r="B37" s="6"/>
      <c r="C37" s="50">
        <f>SUM(C25:C36)</f>
        <v>289918484345</v>
      </c>
      <c r="D37" s="19"/>
      <c r="E37" s="50">
        <f>SUM(E25:E36)</f>
        <v>291554278177</v>
      </c>
      <c r="F37" s="19"/>
      <c r="G37" s="19"/>
      <c r="H37" s="50">
        <f>SUM(H25:H36)</f>
        <v>229220145934</v>
      </c>
      <c r="I37" s="19"/>
      <c r="J37" s="50">
        <f>SUM(J25:J36)</f>
        <v>220000967655</v>
      </c>
    </row>
    <row r="38" spans="1:10" ht="17.850000000000001" customHeight="1" thickBot="1" x14ac:dyDescent="0.3">
      <c r="A38" s="75" t="s">
        <v>42</v>
      </c>
      <c r="C38" s="66">
        <f>SUM(C37,C22)</f>
        <v>337012202986</v>
      </c>
      <c r="D38" s="65"/>
      <c r="E38" s="66">
        <f>SUM(E37,E22)</f>
        <v>338969810543</v>
      </c>
      <c r="F38" s="65"/>
      <c r="G38" s="65"/>
      <c r="H38" s="66">
        <f>SUM(H37,H22)</f>
        <v>247697342782</v>
      </c>
      <c r="I38" s="65"/>
      <c r="J38" s="66">
        <f>SUM(J37,J22)</f>
        <v>255346941286</v>
      </c>
    </row>
    <row r="39" spans="1:10" ht="17.850000000000001" customHeight="1" thickTop="1" x14ac:dyDescent="0.25">
      <c r="A39" s="75"/>
      <c r="C39" s="60"/>
      <c r="D39" s="60"/>
      <c r="E39" s="60"/>
      <c r="F39" s="60"/>
      <c r="G39" s="60"/>
      <c r="H39" s="60"/>
      <c r="I39" s="60"/>
      <c r="J39" s="60"/>
    </row>
    <row r="40" spans="1:10" ht="17.850000000000001" customHeight="1" x14ac:dyDescent="0.25">
      <c r="A40" s="75"/>
      <c r="C40" s="60"/>
      <c r="D40" s="60"/>
      <c r="E40" s="60"/>
      <c r="F40" s="60"/>
      <c r="G40" s="60"/>
      <c r="H40" s="60"/>
      <c r="I40" s="60"/>
      <c r="J40" s="60"/>
    </row>
    <row r="41" spans="1:10" ht="17.850000000000001" customHeight="1" x14ac:dyDescent="0.25">
      <c r="A41" s="75"/>
      <c r="C41" s="60"/>
      <c r="D41" s="60"/>
      <c r="E41" s="60"/>
      <c r="F41" s="60"/>
      <c r="G41" s="60"/>
      <c r="H41" s="60"/>
      <c r="I41" s="60"/>
      <c r="J41" s="60"/>
    </row>
    <row r="42" spans="1:10" ht="17.850000000000001" customHeight="1" x14ac:dyDescent="0.25">
      <c r="A42" s="75"/>
      <c r="C42" s="60"/>
      <c r="D42" s="60"/>
      <c r="E42" s="60"/>
      <c r="F42" s="60"/>
      <c r="G42" s="60"/>
      <c r="H42" s="60"/>
      <c r="I42" s="60"/>
      <c r="J42" s="60"/>
    </row>
    <row r="43" spans="1:10" ht="17.850000000000001" customHeight="1" x14ac:dyDescent="0.25">
      <c r="A43" s="75"/>
      <c r="C43" s="60"/>
      <c r="D43" s="60"/>
      <c r="E43" s="60"/>
      <c r="F43" s="60"/>
      <c r="G43" s="60"/>
      <c r="H43" s="60"/>
      <c r="I43" s="60"/>
      <c r="J43" s="60"/>
    </row>
    <row r="44" spans="1:10" ht="17.850000000000001" customHeight="1" x14ac:dyDescent="0.25">
      <c r="A44" s="75"/>
      <c r="C44" s="60"/>
      <c r="D44" s="60"/>
      <c r="E44" s="60"/>
      <c r="F44" s="60"/>
      <c r="G44" s="60"/>
      <c r="H44" s="60"/>
      <c r="I44" s="60"/>
      <c r="J44" s="60"/>
    </row>
    <row r="45" spans="1:10" ht="17.850000000000001" customHeight="1" x14ac:dyDescent="0.25">
      <c r="A45" s="75"/>
      <c r="C45" s="60"/>
      <c r="D45" s="60"/>
      <c r="E45" s="60"/>
      <c r="F45" s="60"/>
      <c r="G45" s="60"/>
      <c r="H45" s="60"/>
      <c r="I45" s="60"/>
      <c r="J45" s="60"/>
    </row>
    <row r="46" spans="1:10" ht="17.850000000000001" customHeight="1" x14ac:dyDescent="0.25">
      <c r="A46" s="75"/>
      <c r="C46" s="60"/>
      <c r="D46" s="60"/>
      <c r="E46" s="60"/>
      <c r="F46" s="60"/>
      <c r="G46" s="60"/>
      <c r="H46" s="60"/>
      <c r="I46" s="60"/>
      <c r="J46" s="60"/>
    </row>
    <row r="47" spans="1:10" ht="17.850000000000001" customHeight="1" x14ac:dyDescent="0.25">
      <c r="A47" s="75"/>
      <c r="C47" s="60"/>
      <c r="D47" s="60"/>
      <c r="E47" s="60"/>
      <c r="F47" s="60"/>
      <c r="G47" s="60"/>
      <c r="H47" s="60"/>
      <c r="I47" s="60"/>
      <c r="J47" s="60"/>
    </row>
    <row r="48" spans="1:10" ht="17.850000000000001" customHeight="1" x14ac:dyDescent="0.25">
      <c r="A48" s="75"/>
      <c r="C48" s="60"/>
      <c r="D48" s="60"/>
      <c r="E48" s="60"/>
      <c r="F48" s="60"/>
      <c r="G48" s="60"/>
      <c r="H48" s="60"/>
      <c r="I48" s="60"/>
      <c r="J48" s="60"/>
    </row>
    <row r="49" spans="1:10" ht="17.850000000000001" customHeight="1" x14ac:dyDescent="0.25">
      <c r="A49" s="75"/>
      <c r="C49" s="60"/>
      <c r="D49" s="60"/>
      <c r="E49" s="60"/>
      <c r="F49" s="60"/>
      <c r="G49" s="60"/>
      <c r="H49" s="60"/>
      <c r="I49" s="60"/>
      <c r="J49" s="60"/>
    </row>
    <row r="50" spans="1:10" ht="17.850000000000001" customHeight="1" x14ac:dyDescent="0.25">
      <c r="A50" s="75"/>
      <c r="C50" s="60"/>
      <c r="D50" s="60"/>
      <c r="E50" s="60"/>
      <c r="F50" s="60"/>
      <c r="G50" s="60"/>
      <c r="H50" s="60"/>
      <c r="I50" s="60"/>
      <c r="J50" s="60"/>
    </row>
    <row r="51" spans="1:10" ht="17.850000000000001" customHeight="1" x14ac:dyDescent="0.25">
      <c r="A51" s="75"/>
      <c r="C51" s="60"/>
      <c r="D51" s="60"/>
      <c r="E51" s="60"/>
      <c r="F51" s="60"/>
      <c r="G51" s="60"/>
      <c r="H51" s="60"/>
      <c r="I51" s="60"/>
      <c r="J51" s="60"/>
    </row>
    <row r="52" spans="1:10" s="213" customFormat="1" ht="17.850000000000001" customHeight="1" x14ac:dyDescent="0.25">
      <c r="A52" s="75"/>
      <c r="B52" s="212"/>
      <c r="C52" s="60"/>
      <c r="D52" s="60"/>
      <c r="E52" s="60"/>
      <c r="F52" s="60"/>
      <c r="G52" s="60"/>
      <c r="H52" s="60"/>
      <c r="I52" s="60"/>
      <c r="J52" s="60"/>
    </row>
    <row r="53" spans="1:10" s="213" customFormat="1" ht="17.850000000000001" customHeight="1" x14ac:dyDescent="0.25">
      <c r="A53" s="75"/>
      <c r="B53" s="212"/>
      <c r="C53" s="60"/>
      <c r="D53" s="60"/>
      <c r="E53" s="60"/>
      <c r="F53" s="60"/>
      <c r="G53" s="60"/>
      <c r="H53" s="60"/>
      <c r="I53" s="60"/>
      <c r="J53" s="60"/>
    </row>
    <row r="54" spans="1:10" s="213" customFormat="1" ht="17.850000000000001" customHeight="1" x14ac:dyDescent="0.25">
      <c r="A54" s="75"/>
      <c r="B54" s="212"/>
      <c r="C54" s="60"/>
      <c r="D54" s="60"/>
      <c r="E54" s="60"/>
      <c r="F54" s="60"/>
      <c r="G54" s="60"/>
      <c r="H54" s="60"/>
      <c r="I54" s="60"/>
      <c r="J54" s="60"/>
    </row>
    <row r="55" spans="1:10" ht="17.850000000000001" customHeight="1" x14ac:dyDescent="0.25">
      <c r="A55" s="179" t="s">
        <v>43</v>
      </c>
      <c r="C55" s="60"/>
      <c r="D55" s="60"/>
      <c r="E55" s="60"/>
      <c r="F55" s="60"/>
      <c r="G55" s="60"/>
      <c r="H55" s="60"/>
      <c r="I55" s="60"/>
      <c r="J55" s="60"/>
    </row>
    <row r="56" spans="1:10" ht="17.850000000000001" customHeight="1" x14ac:dyDescent="0.25">
      <c r="A56" s="75"/>
      <c r="C56" s="60"/>
      <c r="D56" s="60"/>
      <c r="E56" s="60"/>
      <c r="F56" s="60"/>
      <c r="G56" s="60"/>
      <c r="H56" s="60"/>
      <c r="I56" s="60"/>
      <c r="J56" s="60"/>
    </row>
    <row r="57" spans="1:10" ht="17.850000000000001" customHeight="1" x14ac:dyDescent="0.25">
      <c r="A57" s="215">
        <v>1</v>
      </c>
      <c r="B57" s="215"/>
      <c r="C57" s="215"/>
      <c r="D57" s="215"/>
      <c r="E57" s="215"/>
      <c r="F57" s="215"/>
      <c r="G57" s="215"/>
      <c r="H57" s="215"/>
      <c r="I57" s="215"/>
      <c r="J57" s="215"/>
    </row>
    <row r="58" spans="1:10" ht="17.850000000000001" customHeight="1" x14ac:dyDescent="0.25">
      <c r="C58" s="60"/>
      <c r="D58" s="60"/>
      <c r="E58" s="60"/>
      <c r="F58" s="60"/>
      <c r="G58" s="60"/>
      <c r="H58" s="60"/>
      <c r="I58" s="60"/>
      <c r="J58" s="60"/>
    </row>
    <row r="59" spans="1:10" ht="17.850000000000001" customHeight="1" x14ac:dyDescent="0.25">
      <c r="A59" s="179"/>
      <c r="C59" s="60"/>
      <c r="D59" s="60"/>
      <c r="E59" s="60"/>
      <c r="F59" s="60"/>
      <c r="G59" s="60"/>
      <c r="H59" s="60"/>
      <c r="I59" s="60"/>
      <c r="J59" s="60"/>
    </row>
    <row r="60" spans="1:10" ht="17.850000000000001" customHeight="1" x14ac:dyDescent="0.25">
      <c r="A60" s="75"/>
      <c r="C60" s="60"/>
      <c r="D60" s="60"/>
      <c r="E60" s="60"/>
      <c r="F60" s="60"/>
      <c r="G60" s="60"/>
      <c r="H60" s="60"/>
      <c r="I60" s="60"/>
      <c r="J60" s="60"/>
    </row>
    <row r="61" spans="1:10" ht="17.850000000000001" customHeight="1" x14ac:dyDescent="0.25">
      <c r="A61" s="179"/>
      <c r="B61" s="179"/>
      <c r="C61" s="179"/>
      <c r="D61" s="179"/>
      <c r="E61" s="179"/>
      <c r="F61" s="179"/>
      <c r="G61" s="179"/>
      <c r="H61" s="179"/>
      <c r="I61" s="179"/>
      <c r="J61" s="179"/>
    </row>
  </sheetData>
  <mergeCells count="7">
    <mergeCell ref="A1:J1"/>
    <mergeCell ref="A3:J3"/>
    <mergeCell ref="A2:J2"/>
    <mergeCell ref="A57:J57"/>
    <mergeCell ref="H6:J6"/>
    <mergeCell ref="H4:J4"/>
    <mergeCell ref="C6:F6"/>
  </mergeCells>
  <phoneticPr fontId="4" type="noConversion"/>
  <pageMargins left="0.8" right="0.4" top="0.9" bottom="0.9" header="0.5" footer="0.25"/>
  <pageSetup paperSize="9" scale="70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Q116"/>
  <sheetViews>
    <sheetView topLeftCell="A69" zoomScale="90" zoomScaleNormal="90" zoomScaleSheetLayoutView="70" workbookViewId="0">
      <selection activeCell="N14" sqref="N14"/>
    </sheetView>
  </sheetViews>
  <sheetFormatPr defaultColWidth="9.44140625" defaultRowHeight="17.850000000000001" customHeight="1" x14ac:dyDescent="0.25"/>
  <cols>
    <col min="1" max="1" width="49.5546875" style="7" customWidth="1"/>
    <col min="2" max="2" width="7.44140625" style="178" customWidth="1"/>
    <col min="3" max="3" width="14.5546875" style="14" customWidth="1"/>
    <col min="4" max="4" width="1.44140625" style="14" customWidth="1"/>
    <col min="5" max="5" width="16" style="14" customWidth="1"/>
    <col min="6" max="7" width="1.44140625" style="14" customWidth="1"/>
    <col min="8" max="8" width="14.5546875" style="14" customWidth="1"/>
    <col min="9" max="9" width="1.44140625" style="14" customWidth="1"/>
    <col min="10" max="10" width="16" style="14" customWidth="1"/>
    <col min="11" max="16384" width="9.44140625" style="179"/>
  </cols>
  <sheetData>
    <row r="1" spans="1:10" ht="17.850000000000001" customHeight="1" x14ac:dyDescent="0.2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ht="17.850000000000001" customHeight="1" x14ac:dyDescent="0.25">
      <c r="A2" s="214" t="s">
        <v>44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17.850000000000001" customHeight="1" x14ac:dyDescent="0.25">
      <c r="A3" s="217" t="s">
        <v>291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17.850000000000001" customHeight="1" x14ac:dyDescent="0.25">
      <c r="A4" s="72"/>
      <c r="B4" s="73"/>
      <c r="C4" s="74"/>
      <c r="D4" s="9"/>
      <c r="E4" s="9"/>
      <c r="F4" s="9"/>
      <c r="G4" s="9"/>
      <c r="H4" s="216" t="s">
        <v>3</v>
      </c>
      <c r="I4" s="216"/>
      <c r="J4" s="216"/>
    </row>
    <row r="5" spans="1:10" ht="6" customHeight="1" x14ac:dyDescent="0.25">
      <c r="A5" s="75"/>
      <c r="C5" s="179"/>
    </row>
    <row r="6" spans="1:10" ht="17.850000000000001" customHeight="1" x14ac:dyDescent="0.25">
      <c r="C6" s="214" t="s">
        <v>4</v>
      </c>
      <c r="D6" s="214"/>
      <c r="E6" s="214"/>
      <c r="F6" s="214"/>
      <c r="G6" s="177"/>
      <c r="H6" s="214" t="s">
        <v>5</v>
      </c>
      <c r="I6" s="214"/>
      <c r="J6" s="214"/>
    </row>
    <row r="7" spans="1:10" ht="17.850000000000001" customHeight="1" x14ac:dyDescent="0.25">
      <c r="B7" s="27" t="s">
        <v>6</v>
      </c>
      <c r="C7" s="177" t="s">
        <v>7</v>
      </c>
      <c r="D7" s="177"/>
      <c r="E7" s="177" t="s">
        <v>7</v>
      </c>
      <c r="F7" s="177"/>
      <c r="G7" s="177"/>
      <c r="H7" s="177" t="s">
        <v>7</v>
      </c>
      <c r="I7" s="177"/>
      <c r="J7" s="177" t="s">
        <v>7</v>
      </c>
    </row>
    <row r="8" spans="1:10" ht="17.850000000000001" customHeight="1" x14ac:dyDescent="0.25">
      <c r="B8" s="177"/>
      <c r="C8" s="33" t="s">
        <v>8</v>
      </c>
      <c r="D8" s="177"/>
      <c r="E8" s="33" t="s">
        <v>8</v>
      </c>
      <c r="F8" s="177"/>
      <c r="G8" s="177"/>
      <c r="H8" s="33" t="s">
        <v>8</v>
      </c>
      <c r="I8" s="177"/>
      <c r="J8" s="33" t="s">
        <v>8</v>
      </c>
    </row>
    <row r="9" spans="1:10" ht="17.850000000000001" customHeight="1" x14ac:dyDescent="0.25">
      <c r="A9" s="75"/>
      <c r="B9" s="177"/>
      <c r="C9" s="177">
        <v>2024</v>
      </c>
      <c r="D9" s="177"/>
      <c r="E9" s="177">
        <v>2023</v>
      </c>
      <c r="F9" s="177"/>
      <c r="G9" s="177"/>
      <c r="H9" s="177">
        <v>2024</v>
      </c>
      <c r="I9" s="177"/>
      <c r="J9" s="177">
        <v>2023</v>
      </c>
    </row>
    <row r="10" spans="1:10" ht="17.850000000000001" customHeight="1" x14ac:dyDescent="0.25">
      <c r="A10" s="177" t="s">
        <v>45</v>
      </c>
      <c r="B10" s="8"/>
      <c r="C10" s="6"/>
      <c r="D10" s="6"/>
      <c r="E10" s="6"/>
      <c r="F10" s="6"/>
      <c r="G10" s="6"/>
      <c r="H10" s="6"/>
      <c r="I10" s="6"/>
      <c r="J10" s="6"/>
    </row>
    <row r="11" spans="1:10" ht="17.850000000000001" customHeight="1" x14ac:dyDescent="0.25">
      <c r="A11" s="76" t="s">
        <v>46</v>
      </c>
      <c r="C11" s="58"/>
      <c r="D11" s="58"/>
      <c r="E11" s="58"/>
      <c r="F11" s="58"/>
      <c r="G11" s="58"/>
      <c r="H11" s="58"/>
      <c r="I11" s="58"/>
      <c r="J11" s="58"/>
    </row>
    <row r="12" spans="1:10" ht="17.850000000000001" customHeight="1" x14ac:dyDescent="0.25">
      <c r="A12" s="77" t="s">
        <v>47</v>
      </c>
      <c r="B12" s="6">
        <v>22</v>
      </c>
      <c r="C12" s="78">
        <v>5844099475</v>
      </c>
      <c r="D12" s="13"/>
      <c r="E12" s="78">
        <v>5904294497</v>
      </c>
      <c r="F12" s="21"/>
      <c r="G12" s="21"/>
      <c r="H12" s="78">
        <v>1225000000</v>
      </c>
      <c r="I12" s="21"/>
      <c r="J12" s="21">
        <v>4600000000</v>
      </c>
    </row>
    <row r="13" spans="1:10" ht="17.850000000000001" customHeight="1" x14ac:dyDescent="0.25">
      <c r="A13" s="7" t="s">
        <v>48</v>
      </c>
      <c r="B13" s="6"/>
      <c r="C13" s="78"/>
      <c r="D13" s="13"/>
      <c r="E13" s="78"/>
      <c r="F13" s="21"/>
      <c r="G13" s="21"/>
      <c r="H13" s="78"/>
      <c r="I13" s="21"/>
      <c r="J13" s="21"/>
    </row>
    <row r="14" spans="1:10" ht="17.850000000000001" customHeight="1" x14ac:dyDescent="0.25">
      <c r="A14" s="39" t="s">
        <v>49</v>
      </c>
      <c r="B14" s="6" t="s">
        <v>50</v>
      </c>
      <c r="C14" s="78">
        <v>23847057050</v>
      </c>
      <c r="D14" s="13"/>
      <c r="E14" s="78">
        <v>23117557249</v>
      </c>
      <c r="F14" s="21"/>
      <c r="G14" s="21"/>
      <c r="H14" s="78">
        <v>2398788696</v>
      </c>
      <c r="I14" s="21"/>
      <c r="J14" s="21">
        <v>2390368478</v>
      </c>
    </row>
    <row r="15" spans="1:10" ht="17.850000000000001" customHeight="1" x14ac:dyDescent="0.25">
      <c r="A15" s="39" t="s">
        <v>51</v>
      </c>
      <c r="B15" s="6" t="s">
        <v>52</v>
      </c>
      <c r="C15" s="78">
        <v>9897413106</v>
      </c>
      <c r="D15" s="13"/>
      <c r="E15" s="78">
        <v>9762665163</v>
      </c>
      <c r="F15" s="21"/>
      <c r="G15" s="21"/>
      <c r="H15" s="78">
        <v>1873047605</v>
      </c>
      <c r="I15" s="21"/>
      <c r="J15" s="21">
        <v>1916835906</v>
      </c>
    </row>
    <row r="16" spans="1:10" ht="17.850000000000001" customHeight="1" x14ac:dyDescent="0.25">
      <c r="A16" s="7" t="s">
        <v>53</v>
      </c>
      <c r="B16" s="6"/>
      <c r="C16" s="78">
        <v>65363588</v>
      </c>
      <c r="D16" s="13"/>
      <c r="E16" s="78">
        <v>66766933</v>
      </c>
      <c r="F16" s="21"/>
      <c r="G16" s="21"/>
      <c r="H16" s="59">
        <v>0</v>
      </c>
      <c r="I16" s="59"/>
      <c r="J16" s="59">
        <v>0</v>
      </c>
    </row>
    <row r="17" spans="1:10" ht="17.850000000000001" customHeight="1" x14ac:dyDescent="0.25">
      <c r="A17" s="7" t="s">
        <v>54</v>
      </c>
      <c r="B17" s="6">
        <v>22</v>
      </c>
      <c r="C17" s="78">
        <v>17080820141</v>
      </c>
      <c r="D17" s="13"/>
      <c r="E17" s="78">
        <v>6577864948</v>
      </c>
      <c r="F17" s="21"/>
      <c r="G17" s="21"/>
      <c r="H17" s="78">
        <v>17072720000</v>
      </c>
      <c r="I17" s="15"/>
      <c r="J17" s="21">
        <v>6486360000</v>
      </c>
    </row>
    <row r="18" spans="1:10" ht="17.850000000000001" customHeight="1" x14ac:dyDescent="0.25">
      <c r="A18" s="7" t="s">
        <v>55</v>
      </c>
      <c r="B18" s="6">
        <v>22</v>
      </c>
      <c r="C18" s="78">
        <v>8998849818</v>
      </c>
      <c r="D18" s="13"/>
      <c r="E18" s="78">
        <v>23253290821</v>
      </c>
      <c r="F18" s="21"/>
      <c r="G18" s="21"/>
      <c r="H18" s="78">
        <v>8998849818</v>
      </c>
      <c r="I18" s="21"/>
      <c r="J18" s="21">
        <v>23253290821</v>
      </c>
    </row>
    <row r="19" spans="1:10" ht="17.850000000000001" customHeight="1" x14ac:dyDescent="0.25">
      <c r="A19" s="7" t="s">
        <v>56</v>
      </c>
      <c r="B19" s="6" t="s">
        <v>57</v>
      </c>
      <c r="C19" s="78">
        <v>1117918320</v>
      </c>
      <c r="D19" s="13"/>
      <c r="E19" s="78">
        <v>1134817914</v>
      </c>
      <c r="F19" s="21"/>
      <c r="G19" s="21"/>
      <c r="H19" s="78">
        <v>38689219</v>
      </c>
      <c r="I19" s="21"/>
      <c r="J19" s="21">
        <v>37811033</v>
      </c>
    </row>
    <row r="20" spans="1:10" ht="17.850000000000001" customHeight="1" x14ac:dyDescent="0.25">
      <c r="A20" s="7" t="s">
        <v>58</v>
      </c>
      <c r="B20" s="6" t="s">
        <v>59</v>
      </c>
      <c r="C20" s="78">
        <v>5000000</v>
      </c>
      <c r="D20" s="15"/>
      <c r="E20" s="78">
        <v>5000000</v>
      </c>
      <c r="F20" s="59"/>
      <c r="G20" s="59"/>
      <c r="H20" s="78">
        <v>2154530507</v>
      </c>
      <c r="I20" s="21"/>
      <c r="J20" s="21">
        <v>1809559306</v>
      </c>
    </row>
    <row r="21" spans="1:10" ht="17.850000000000001" customHeight="1" x14ac:dyDescent="0.25">
      <c r="A21" s="7" t="s">
        <v>60</v>
      </c>
      <c r="B21" s="6"/>
      <c r="C21" s="78">
        <v>771924866</v>
      </c>
      <c r="D21" s="13"/>
      <c r="E21" s="78">
        <v>564992234</v>
      </c>
      <c r="F21" s="21"/>
      <c r="G21" s="21"/>
      <c r="H21" s="59">
        <v>0</v>
      </c>
      <c r="I21" s="21"/>
      <c r="J21" s="59">
        <v>0</v>
      </c>
    </row>
    <row r="22" spans="1:10" ht="17.850000000000001" customHeight="1" x14ac:dyDescent="0.25">
      <c r="A22" s="7" t="s">
        <v>61</v>
      </c>
      <c r="B22" s="6">
        <v>26</v>
      </c>
      <c r="C22" s="78">
        <v>518391824</v>
      </c>
      <c r="D22" s="13"/>
      <c r="E22" s="78">
        <v>531263565</v>
      </c>
      <c r="F22" s="21"/>
      <c r="G22" s="21"/>
      <c r="H22" s="78">
        <v>483314691</v>
      </c>
      <c r="I22" s="21"/>
      <c r="J22" s="21">
        <v>495633563</v>
      </c>
    </row>
    <row r="23" spans="1:10" ht="17.850000000000001" customHeight="1" x14ac:dyDescent="0.25">
      <c r="A23" s="7" t="s">
        <v>62</v>
      </c>
      <c r="B23" s="6">
        <v>5</v>
      </c>
      <c r="C23" s="78">
        <v>487506752</v>
      </c>
      <c r="D23" s="21"/>
      <c r="E23" s="78">
        <v>526432686</v>
      </c>
      <c r="F23" s="21"/>
      <c r="G23" s="21"/>
      <c r="H23" s="59">
        <v>0</v>
      </c>
      <c r="I23" s="21"/>
      <c r="J23" s="59">
        <v>0</v>
      </c>
    </row>
    <row r="24" spans="1:10" ht="17.850000000000001" customHeight="1" x14ac:dyDescent="0.25">
      <c r="A24" s="75" t="s">
        <v>63</v>
      </c>
      <c r="B24" s="6"/>
      <c r="C24" s="23">
        <f>SUM(C10:C23)</f>
        <v>68634344940</v>
      </c>
      <c r="D24" s="12"/>
      <c r="E24" s="23">
        <f>SUM(E10:E23)</f>
        <v>71444946010</v>
      </c>
      <c r="F24" s="12"/>
      <c r="G24" s="12"/>
      <c r="H24" s="23">
        <f>SUM(H10:H23)</f>
        <v>34244940536</v>
      </c>
      <c r="I24" s="12"/>
      <c r="J24" s="23">
        <f>SUM(J10:J23)</f>
        <v>40989859107</v>
      </c>
    </row>
    <row r="25" spans="1:10" ht="17.850000000000001" customHeight="1" x14ac:dyDescent="0.25">
      <c r="B25" s="6"/>
      <c r="C25" s="13"/>
      <c r="D25" s="13"/>
      <c r="E25" s="13"/>
      <c r="F25" s="13"/>
      <c r="G25" s="13"/>
      <c r="H25" s="13"/>
      <c r="I25" s="13"/>
      <c r="J25" s="13"/>
    </row>
    <row r="26" spans="1:10" ht="17.850000000000001" customHeight="1" x14ac:dyDescent="0.25">
      <c r="A26" s="76" t="s">
        <v>64</v>
      </c>
      <c r="B26" s="6"/>
      <c r="C26" s="21"/>
      <c r="D26" s="21"/>
      <c r="E26" s="21"/>
      <c r="F26" s="21"/>
      <c r="G26" s="21"/>
      <c r="H26" s="21"/>
      <c r="I26" s="21"/>
      <c r="J26" s="21"/>
    </row>
    <row r="27" spans="1:10" ht="17.850000000000001" customHeight="1" x14ac:dyDescent="0.25">
      <c r="A27" s="7" t="s">
        <v>65</v>
      </c>
      <c r="B27" s="6"/>
      <c r="C27" s="14">
        <v>402157462</v>
      </c>
      <c r="D27" s="21"/>
      <c r="E27" s="14">
        <v>433182438</v>
      </c>
      <c r="F27" s="21"/>
      <c r="G27" s="21"/>
      <c r="H27" s="59">
        <v>0</v>
      </c>
      <c r="I27" s="21"/>
      <c r="J27" s="59">
        <v>0</v>
      </c>
    </row>
    <row r="28" spans="1:10" ht="17.850000000000001" customHeight="1" x14ac:dyDescent="0.25">
      <c r="A28" s="7" t="s">
        <v>66</v>
      </c>
      <c r="B28" s="6">
        <v>22</v>
      </c>
      <c r="C28" s="78">
        <v>28794181017</v>
      </c>
      <c r="D28" s="13"/>
      <c r="E28" s="78">
        <v>47547698532</v>
      </c>
      <c r="F28" s="21"/>
      <c r="G28" s="21"/>
      <c r="H28" s="78">
        <v>28786060000</v>
      </c>
      <c r="I28" s="21"/>
      <c r="J28" s="21">
        <v>47530630000</v>
      </c>
    </row>
    <row r="29" spans="1:10" ht="17.850000000000001" customHeight="1" x14ac:dyDescent="0.25">
      <c r="A29" s="7" t="s">
        <v>67</v>
      </c>
      <c r="B29" s="6" t="s">
        <v>57</v>
      </c>
      <c r="C29" s="78">
        <v>15450690098</v>
      </c>
      <c r="D29" s="13"/>
      <c r="E29" s="78">
        <v>15799534057</v>
      </c>
      <c r="F29" s="21"/>
      <c r="G29" s="21"/>
      <c r="H29" s="78">
        <v>271844158</v>
      </c>
      <c r="I29" s="21"/>
      <c r="J29" s="21">
        <v>88407351</v>
      </c>
    </row>
    <row r="30" spans="1:10" ht="17.850000000000001" customHeight="1" x14ac:dyDescent="0.25">
      <c r="A30" s="7" t="s">
        <v>68</v>
      </c>
      <c r="B30" s="6">
        <v>22</v>
      </c>
      <c r="C30" s="78">
        <v>83672561305</v>
      </c>
      <c r="D30" s="13"/>
      <c r="E30" s="78">
        <v>65969072162</v>
      </c>
      <c r="F30" s="21"/>
      <c r="G30" s="21"/>
      <c r="H30" s="78">
        <v>83672561305</v>
      </c>
      <c r="I30" s="21"/>
      <c r="J30" s="21">
        <v>65969072162</v>
      </c>
    </row>
    <row r="31" spans="1:10" ht="17.850000000000001" customHeight="1" x14ac:dyDescent="0.25">
      <c r="A31" s="7" t="s">
        <v>69</v>
      </c>
      <c r="B31" s="6">
        <v>20</v>
      </c>
      <c r="C31" s="78">
        <v>7796055673</v>
      </c>
      <c r="D31" s="13"/>
      <c r="E31" s="78">
        <v>7879289757</v>
      </c>
      <c r="F31" s="21"/>
      <c r="G31" s="21"/>
      <c r="H31" s="59">
        <v>0</v>
      </c>
      <c r="I31" s="21"/>
      <c r="J31" s="59">
        <v>0</v>
      </c>
    </row>
    <row r="32" spans="1:10" ht="17.850000000000001" customHeight="1" x14ac:dyDescent="0.25">
      <c r="A32" s="7" t="s">
        <v>70</v>
      </c>
      <c r="B32" s="6">
        <v>27</v>
      </c>
      <c r="C32" s="78">
        <v>1906122380</v>
      </c>
      <c r="D32" s="13"/>
      <c r="E32" s="78">
        <v>1663341687</v>
      </c>
      <c r="F32" s="21"/>
      <c r="G32" s="21"/>
      <c r="H32" s="78">
        <v>213043762</v>
      </c>
      <c r="I32" s="21"/>
      <c r="J32" s="21">
        <v>194292748</v>
      </c>
    </row>
    <row r="33" spans="1:10" ht="17.850000000000001" customHeight="1" x14ac:dyDescent="0.25">
      <c r="A33" s="7" t="s">
        <v>71</v>
      </c>
      <c r="B33" s="6">
        <v>5</v>
      </c>
      <c r="C33" s="78">
        <v>4153830813</v>
      </c>
      <c r="D33" s="13"/>
      <c r="E33" s="78">
        <v>2337243411</v>
      </c>
      <c r="F33" s="21"/>
      <c r="G33" s="21"/>
      <c r="H33" s="78">
        <v>39925125</v>
      </c>
      <c r="I33" s="21"/>
      <c r="J33" s="21">
        <v>43707159</v>
      </c>
    </row>
    <row r="34" spans="1:10" ht="17.850000000000001" customHeight="1" x14ac:dyDescent="0.25">
      <c r="A34" s="75" t="s">
        <v>72</v>
      </c>
      <c r="B34" s="6"/>
      <c r="C34" s="23">
        <f>SUM(C26:C33)</f>
        <v>142175598748</v>
      </c>
      <c r="D34" s="12"/>
      <c r="E34" s="23">
        <f>SUM(E26:E33)</f>
        <v>141629362044</v>
      </c>
      <c r="F34" s="12"/>
      <c r="G34" s="12"/>
      <c r="H34" s="23">
        <f>SUM(H26:H33)</f>
        <v>112983434350</v>
      </c>
      <c r="I34" s="12"/>
      <c r="J34" s="23">
        <f>SUM(J26:J33)</f>
        <v>113826109420</v>
      </c>
    </row>
    <row r="35" spans="1:10" ht="17.850000000000001" customHeight="1" x14ac:dyDescent="0.25">
      <c r="A35" s="75" t="s">
        <v>73</v>
      </c>
      <c r="B35" s="6"/>
      <c r="C35" s="20">
        <f>SUM(C34,C24)</f>
        <v>210809943688</v>
      </c>
      <c r="D35" s="12"/>
      <c r="E35" s="20">
        <f>SUM(E34,E24)</f>
        <v>213074308054</v>
      </c>
      <c r="F35" s="12"/>
      <c r="G35" s="12"/>
      <c r="H35" s="20">
        <f>SUM(H34,H24)</f>
        <v>147228374886</v>
      </c>
      <c r="I35" s="12"/>
      <c r="J35" s="20">
        <f>SUM(J34,J24)</f>
        <v>154815968527</v>
      </c>
    </row>
    <row r="36" spans="1:10" ht="17.850000000000001" customHeight="1" x14ac:dyDescent="0.25">
      <c r="C36" s="58"/>
      <c r="D36" s="58"/>
      <c r="E36" s="58"/>
      <c r="F36" s="58"/>
      <c r="G36" s="58"/>
      <c r="H36" s="58"/>
      <c r="I36" s="58"/>
      <c r="J36" s="58"/>
    </row>
    <row r="37" spans="1:10" ht="17.850000000000001" customHeight="1" x14ac:dyDescent="0.25">
      <c r="A37" s="179"/>
      <c r="C37" s="60"/>
      <c r="D37" s="60"/>
      <c r="E37" s="60"/>
      <c r="F37" s="60"/>
      <c r="G37" s="60"/>
      <c r="H37" s="60"/>
      <c r="I37" s="60"/>
      <c r="J37" s="60"/>
    </row>
    <row r="38" spans="1:10" ht="17.850000000000001" customHeight="1" x14ac:dyDescent="0.25">
      <c r="A38" s="179"/>
      <c r="C38" s="60"/>
      <c r="D38" s="60"/>
      <c r="E38" s="60"/>
      <c r="F38" s="60"/>
      <c r="G38" s="60"/>
      <c r="H38" s="60"/>
      <c r="I38" s="60"/>
      <c r="J38" s="60"/>
    </row>
    <row r="39" spans="1:10" ht="17.850000000000001" customHeight="1" x14ac:dyDescent="0.25">
      <c r="A39" s="179"/>
      <c r="C39" s="60"/>
      <c r="D39" s="60"/>
      <c r="E39" s="60"/>
      <c r="F39" s="60"/>
      <c r="G39" s="60"/>
      <c r="H39" s="60"/>
      <c r="I39" s="60"/>
      <c r="J39" s="60"/>
    </row>
    <row r="40" spans="1:10" ht="17.850000000000001" customHeight="1" x14ac:dyDescent="0.25">
      <c r="A40" s="179"/>
      <c r="C40" s="60"/>
      <c r="D40" s="60"/>
      <c r="E40" s="60"/>
      <c r="F40" s="60"/>
      <c r="G40" s="60"/>
      <c r="H40" s="60"/>
      <c r="I40" s="60"/>
      <c r="J40" s="60"/>
    </row>
    <row r="41" spans="1:10" ht="14.1" customHeight="1" x14ac:dyDescent="0.25">
      <c r="A41" s="179"/>
      <c r="C41" s="60"/>
      <c r="D41" s="60"/>
      <c r="E41" s="60"/>
      <c r="F41" s="60"/>
      <c r="G41" s="60"/>
      <c r="H41" s="60"/>
      <c r="I41" s="60"/>
      <c r="J41" s="60"/>
    </row>
    <row r="42" spans="1:10" ht="15" customHeight="1" x14ac:dyDescent="0.25">
      <c r="A42" s="179"/>
      <c r="C42" s="60"/>
      <c r="D42" s="60"/>
      <c r="E42" s="60"/>
      <c r="F42" s="60"/>
      <c r="G42" s="60"/>
      <c r="H42" s="60"/>
      <c r="I42" s="60"/>
      <c r="J42" s="60"/>
    </row>
    <row r="43" spans="1:10" ht="15" customHeight="1" x14ac:dyDescent="0.25">
      <c r="A43" s="179"/>
      <c r="C43" s="60"/>
      <c r="D43" s="60"/>
      <c r="E43" s="60"/>
      <c r="F43" s="60"/>
      <c r="G43" s="60"/>
      <c r="H43" s="60"/>
      <c r="I43" s="60"/>
      <c r="J43" s="60"/>
    </row>
    <row r="44" spans="1:10" ht="15" customHeight="1" x14ac:dyDescent="0.25">
      <c r="A44" s="179"/>
      <c r="C44" s="60"/>
      <c r="D44" s="60"/>
      <c r="E44" s="60"/>
      <c r="F44" s="60"/>
      <c r="G44" s="60"/>
      <c r="H44" s="60"/>
      <c r="I44" s="60"/>
      <c r="J44" s="60"/>
    </row>
    <row r="45" spans="1:10" ht="15" customHeight="1" x14ac:dyDescent="0.25">
      <c r="A45" s="179"/>
      <c r="C45" s="60"/>
      <c r="D45" s="60"/>
      <c r="E45" s="60"/>
      <c r="F45" s="60"/>
      <c r="G45" s="60"/>
      <c r="H45" s="60"/>
      <c r="I45" s="60"/>
      <c r="J45" s="60"/>
    </row>
    <row r="46" spans="1:10" ht="15" customHeight="1" x14ac:dyDescent="0.25">
      <c r="A46" s="179"/>
      <c r="C46" s="60"/>
      <c r="D46" s="60"/>
      <c r="E46" s="60"/>
      <c r="F46" s="60"/>
      <c r="G46" s="60"/>
      <c r="H46" s="60"/>
      <c r="I46" s="60"/>
      <c r="J46" s="60"/>
    </row>
    <row r="47" spans="1:10" ht="17.850000000000001" customHeight="1" x14ac:dyDescent="0.25">
      <c r="A47" s="179"/>
      <c r="C47" s="60"/>
      <c r="D47" s="60"/>
      <c r="E47" s="60"/>
      <c r="F47" s="60"/>
      <c r="G47" s="60"/>
      <c r="H47" s="60"/>
      <c r="I47" s="60"/>
      <c r="J47" s="60"/>
    </row>
    <row r="48" spans="1:10" ht="15" customHeight="1" x14ac:dyDescent="0.25">
      <c r="A48" s="179"/>
      <c r="C48" s="60"/>
      <c r="D48" s="60"/>
      <c r="E48" s="60"/>
      <c r="F48" s="60"/>
      <c r="G48" s="60"/>
      <c r="H48" s="60"/>
      <c r="I48" s="60"/>
      <c r="J48" s="60"/>
    </row>
    <row r="49" spans="1:10" ht="17.850000000000001" customHeight="1" x14ac:dyDescent="0.25">
      <c r="A49" s="179"/>
      <c r="C49" s="60"/>
      <c r="D49" s="60"/>
      <c r="E49" s="60"/>
      <c r="F49" s="60"/>
      <c r="G49" s="60"/>
      <c r="H49" s="60"/>
      <c r="I49" s="60"/>
      <c r="J49" s="60"/>
    </row>
    <row r="50" spans="1:10" ht="17.850000000000001" customHeight="1" x14ac:dyDescent="0.25">
      <c r="A50" s="179"/>
      <c r="C50" s="60"/>
      <c r="D50" s="60"/>
      <c r="E50" s="60"/>
      <c r="F50" s="60"/>
      <c r="G50" s="60"/>
      <c r="H50" s="60"/>
      <c r="I50" s="60"/>
      <c r="J50" s="60"/>
    </row>
    <row r="51" spans="1:10" ht="17.850000000000001" customHeight="1" x14ac:dyDescent="0.25">
      <c r="A51" s="179"/>
      <c r="C51" s="60"/>
      <c r="D51" s="60"/>
      <c r="E51" s="60"/>
      <c r="F51" s="60"/>
      <c r="G51" s="60"/>
      <c r="H51" s="60"/>
      <c r="I51" s="60"/>
      <c r="J51" s="60"/>
    </row>
    <row r="52" spans="1:10" ht="14.1" customHeight="1" x14ac:dyDescent="0.25">
      <c r="A52" s="179"/>
      <c r="C52" s="60"/>
      <c r="D52" s="60"/>
      <c r="E52" s="60"/>
      <c r="F52" s="60"/>
      <c r="G52" s="60"/>
      <c r="H52" s="60"/>
      <c r="I52" s="60"/>
      <c r="J52" s="60"/>
    </row>
    <row r="53" spans="1:10" ht="17.850000000000001" customHeight="1" x14ac:dyDescent="0.25">
      <c r="A53" s="179"/>
      <c r="C53" s="60"/>
      <c r="D53" s="60"/>
      <c r="E53" s="60"/>
      <c r="F53" s="60"/>
      <c r="G53" s="60"/>
      <c r="H53" s="60"/>
      <c r="I53" s="60"/>
      <c r="J53" s="60"/>
    </row>
    <row r="54" spans="1:10" s="213" customFormat="1" ht="17.850000000000001" customHeight="1" x14ac:dyDescent="0.25">
      <c r="B54" s="212"/>
      <c r="C54" s="60"/>
      <c r="D54" s="60"/>
      <c r="E54" s="60"/>
      <c r="F54" s="60"/>
      <c r="G54" s="60"/>
      <c r="H54" s="60"/>
      <c r="I54" s="60"/>
      <c r="J54" s="60"/>
    </row>
    <row r="55" spans="1:10" s="213" customFormat="1" ht="17.850000000000001" customHeight="1" x14ac:dyDescent="0.25">
      <c r="B55" s="212"/>
      <c r="C55" s="60"/>
      <c r="D55" s="60"/>
      <c r="E55" s="60"/>
      <c r="F55" s="60"/>
      <c r="G55" s="60"/>
      <c r="H55" s="60"/>
      <c r="I55" s="60"/>
      <c r="J55" s="60"/>
    </row>
    <row r="56" spans="1:10" s="213" customFormat="1" ht="17.850000000000001" customHeight="1" x14ac:dyDescent="0.25">
      <c r="B56" s="212"/>
      <c r="C56" s="60"/>
      <c r="D56" s="60"/>
      <c r="E56" s="60"/>
      <c r="F56" s="60"/>
      <c r="G56" s="60"/>
      <c r="H56" s="60"/>
      <c r="I56" s="60"/>
      <c r="J56" s="60"/>
    </row>
    <row r="57" spans="1:10" s="213" customFormat="1" ht="17.850000000000001" customHeight="1" x14ac:dyDescent="0.25">
      <c r="B57" s="212"/>
      <c r="C57" s="60"/>
      <c r="D57" s="60"/>
      <c r="E57" s="60"/>
      <c r="F57" s="60"/>
      <c r="G57" s="60"/>
      <c r="H57" s="60"/>
      <c r="I57" s="60"/>
      <c r="J57" s="60"/>
    </row>
    <row r="58" spans="1:10" s="213" customFormat="1" ht="17.850000000000001" customHeight="1" x14ac:dyDescent="0.25">
      <c r="A58" s="215">
        <v>2</v>
      </c>
      <c r="B58" s="215"/>
      <c r="C58" s="215"/>
      <c r="D58" s="215"/>
      <c r="E58" s="215"/>
      <c r="F58" s="215"/>
      <c r="G58" s="215"/>
      <c r="H58" s="215"/>
      <c r="I58" s="215"/>
      <c r="J58" s="215"/>
    </row>
    <row r="59" spans="1:10" s="213" customFormat="1" ht="17.850000000000001" customHeight="1" x14ac:dyDescent="0.25">
      <c r="A59" s="214" t="s">
        <v>0</v>
      </c>
      <c r="B59" s="214"/>
      <c r="C59" s="214"/>
      <c r="D59" s="214"/>
      <c r="E59" s="214"/>
      <c r="F59" s="214"/>
      <c r="G59" s="214"/>
      <c r="H59" s="214"/>
      <c r="I59" s="214"/>
      <c r="J59" s="214"/>
    </row>
    <row r="60" spans="1:10" ht="17.850000000000001" customHeight="1" x14ac:dyDescent="0.25">
      <c r="A60" s="214" t="s">
        <v>44</v>
      </c>
      <c r="B60" s="214"/>
      <c r="C60" s="214"/>
      <c r="D60" s="214"/>
      <c r="E60" s="214"/>
      <c r="F60" s="214"/>
      <c r="G60" s="214"/>
      <c r="H60" s="214"/>
      <c r="I60" s="214"/>
      <c r="J60" s="214"/>
    </row>
    <row r="61" spans="1:10" ht="17.850000000000001" customHeight="1" x14ac:dyDescent="0.25">
      <c r="A61" s="214" t="s">
        <v>292</v>
      </c>
      <c r="B61" s="214"/>
      <c r="C61" s="214"/>
      <c r="D61" s="214"/>
      <c r="E61" s="214"/>
      <c r="F61" s="214"/>
      <c r="G61" s="214"/>
      <c r="H61" s="214"/>
      <c r="I61" s="214"/>
      <c r="J61" s="214"/>
    </row>
    <row r="62" spans="1:10" ht="17.850000000000001" customHeight="1" x14ac:dyDescent="0.25">
      <c r="A62" s="72"/>
      <c r="B62" s="73"/>
      <c r="C62" s="74"/>
      <c r="D62" s="9"/>
      <c r="E62" s="9"/>
      <c r="F62" s="9"/>
      <c r="G62" s="9"/>
      <c r="H62" s="216" t="s">
        <v>3</v>
      </c>
      <c r="I62" s="216"/>
      <c r="J62" s="216"/>
    </row>
    <row r="63" spans="1:10" ht="6" customHeight="1" x14ac:dyDescent="0.25">
      <c r="A63" s="75"/>
      <c r="C63" s="179"/>
    </row>
    <row r="64" spans="1:10" ht="17.850000000000001" customHeight="1" x14ac:dyDescent="0.25">
      <c r="C64" s="214" t="s">
        <v>4</v>
      </c>
      <c r="D64" s="214"/>
      <c r="E64" s="214"/>
      <c r="F64" s="214"/>
      <c r="G64" s="177"/>
      <c r="H64" s="214" t="s">
        <v>5</v>
      </c>
      <c r="I64" s="214"/>
      <c r="J64" s="214"/>
    </row>
    <row r="65" spans="1:10" ht="17.850000000000001" customHeight="1" x14ac:dyDescent="0.25">
      <c r="B65" s="27" t="s">
        <v>6</v>
      </c>
      <c r="C65" s="177" t="s">
        <v>7</v>
      </c>
      <c r="D65" s="177"/>
      <c r="E65" s="177" t="s">
        <v>7</v>
      </c>
      <c r="F65" s="177"/>
      <c r="G65" s="177"/>
      <c r="H65" s="177" t="s">
        <v>7</v>
      </c>
      <c r="I65" s="177"/>
      <c r="J65" s="177" t="s">
        <v>7</v>
      </c>
    </row>
    <row r="66" spans="1:10" ht="17.850000000000001" customHeight="1" x14ac:dyDescent="0.25">
      <c r="B66" s="177"/>
      <c r="C66" s="33" t="s">
        <v>8</v>
      </c>
      <c r="D66" s="177"/>
      <c r="E66" s="33" t="s">
        <v>8</v>
      </c>
      <c r="F66" s="177"/>
      <c r="G66" s="177"/>
      <c r="H66" s="33" t="s">
        <v>8</v>
      </c>
      <c r="I66" s="177"/>
      <c r="J66" s="33" t="s">
        <v>8</v>
      </c>
    </row>
    <row r="67" spans="1:10" ht="17.850000000000001" customHeight="1" x14ac:dyDescent="0.25">
      <c r="A67" s="75"/>
      <c r="B67" s="177"/>
      <c r="C67" s="177">
        <v>2024</v>
      </c>
      <c r="D67" s="177"/>
      <c r="E67" s="177">
        <v>2023</v>
      </c>
      <c r="F67" s="177"/>
      <c r="G67" s="177"/>
      <c r="H67" s="177">
        <v>2024</v>
      </c>
      <c r="I67" s="177"/>
      <c r="J67" s="177">
        <v>2023</v>
      </c>
    </row>
    <row r="68" spans="1:10" ht="17.850000000000001" customHeight="1" x14ac:dyDescent="0.25">
      <c r="A68" s="75"/>
      <c r="B68" s="177"/>
      <c r="C68" s="177"/>
      <c r="D68" s="177"/>
      <c r="E68" s="177"/>
      <c r="F68" s="177"/>
      <c r="G68" s="177"/>
      <c r="H68" s="177"/>
      <c r="I68" s="177"/>
      <c r="J68" s="177"/>
    </row>
    <row r="69" spans="1:10" ht="17.850000000000001" customHeight="1" x14ac:dyDescent="0.25">
      <c r="A69" s="177" t="s">
        <v>74</v>
      </c>
      <c r="B69" s="8"/>
      <c r="C69" s="8"/>
      <c r="D69" s="28"/>
      <c r="E69" s="8"/>
      <c r="F69" s="28"/>
      <c r="G69" s="28"/>
      <c r="H69" s="28"/>
      <c r="I69" s="28"/>
      <c r="J69" s="28"/>
    </row>
    <row r="70" spans="1:10" ht="17.850000000000001" customHeight="1" x14ac:dyDescent="0.25">
      <c r="A70" s="76" t="s">
        <v>75</v>
      </c>
      <c r="C70" s="61"/>
      <c r="D70" s="61"/>
      <c r="E70" s="61"/>
      <c r="F70" s="61"/>
      <c r="G70" s="61"/>
      <c r="H70" s="61"/>
      <c r="I70" s="61"/>
      <c r="J70" s="61"/>
    </row>
    <row r="71" spans="1:10" ht="17.850000000000001" customHeight="1" x14ac:dyDescent="0.25">
      <c r="A71" s="7" t="s">
        <v>76</v>
      </c>
      <c r="B71" s="6">
        <v>28.1</v>
      </c>
      <c r="C71" s="61"/>
      <c r="D71" s="61"/>
      <c r="E71" s="61"/>
      <c r="F71" s="61"/>
      <c r="G71" s="61"/>
      <c r="H71" s="61"/>
      <c r="I71" s="61"/>
      <c r="J71" s="61"/>
    </row>
    <row r="72" spans="1:10" ht="17.850000000000001" customHeight="1" x14ac:dyDescent="0.25">
      <c r="A72" s="39" t="s">
        <v>77</v>
      </c>
      <c r="B72" s="179"/>
      <c r="C72" s="179"/>
      <c r="D72" s="62"/>
      <c r="E72" s="179"/>
      <c r="F72" s="62"/>
      <c r="G72" s="62"/>
      <c r="H72" s="21"/>
      <c r="I72" s="62"/>
      <c r="J72" s="21"/>
    </row>
    <row r="73" spans="1:10" ht="17.850000000000001" customHeight="1" thickBot="1" x14ac:dyDescent="0.3">
      <c r="A73" s="79" t="s">
        <v>78</v>
      </c>
      <c r="B73" s="6"/>
      <c r="C73" s="63">
        <v>4114626699</v>
      </c>
      <c r="D73" s="62"/>
      <c r="E73" s="63">
        <v>4114626699</v>
      </c>
      <c r="F73" s="62"/>
      <c r="G73" s="62"/>
      <c r="H73" s="63">
        <v>4114626699</v>
      </c>
      <c r="I73" s="62"/>
      <c r="J73" s="63">
        <v>4114626699</v>
      </c>
    </row>
    <row r="74" spans="1:10" ht="17.850000000000001" customHeight="1" thickTop="1" x14ac:dyDescent="0.25">
      <c r="A74" s="39" t="s">
        <v>79</v>
      </c>
      <c r="C74" s="62"/>
      <c r="D74" s="62"/>
      <c r="E74" s="62"/>
      <c r="F74" s="62"/>
      <c r="G74" s="62"/>
      <c r="H74" s="62"/>
      <c r="I74" s="62"/>
      <c r="J74" s="62"/>
    </row>
    <row r="75" spans="1:10" ht="17.850000000000001" customHeight="1" x14ac:dyDescent="0.25">
      <c r="A75" s="79" t="s">
        <v>80</v>
      </c>
      <c r="C75" s="183">
        <v>4007796699</v>
      </c>
      <c r="D75" s="62"/>
      <c r="E75" s="183">
        <v>4007796699</v>
      </c>
      <c r="F75" s="62"/>
      <c r="G75" s="62"/>
      <c r="H75" s="62">
        <v>4007796699</v>
      </c>
      <c r="I75" s="62"/>
      <c r="J75" s="62">
        <v>4007796699</v>
      </c>
    </row>
    <row r="76" spans="1:10" ht="17.850000000000001" customHeight="1" x14ac:dyDescent="0.25">
      <c r="A76" s="39" t="s">
        <v>81</v>
      </c>
      <c r="C76" s="78">
        <v>85926434469</v>
      </c>
      <c r="D76" s="13"/>
      <c r="E76" s="78">
        <v>85926434469</v>
      </c>
      <c r="F76" s="21"/>
      <c r="G76" s="21"/>
      <c r="H76" s="21">
        <v>85926434469</v>
      </c>
      <c r="I76" s="21"/>
      <c r="J76" s="21">
        <v>85926434469</v>
      </c>
    </row>
    <row r="77" spans="1:10" ht="17.850000000000001" customHeight="1" x14ac:dyDescent="0.25">
      <c r="A77" s="7" t="s">
        <v>82</v>
      </c>
      <c r="B77" s="6">
        <v>28.3</v>
      </c>
      <c r="C77" s="36"/>
      <c r="D77" s="60"/>
      <c r="E77" s="36"/>
      <c r="F77" s="60"/>
      <c r="G77" s="60"/>
      <c r="H77" s="13"/>
      <c r="I77" s="60"/>
      <c r="J77" s="13"/>
    </row>
    <row r="78" spans="1:10" ht="17.850000000000001" customHeight="1" x14ac:dyDescent="0.25">
      <c r="A78" s="39" t="s">
        <v>83</v>
      </c>
      <c r="C78" s="78">
        <v>-844179789</v>
      </c>
      <c r="D78" s="13"/>
      <c r="E78" s="78">
        <v>-830406297</v>
      </c>
      <c r="F78" s="21"/>
      <c r="G78" s="21"/>
      <c r="H78" s="59">
        <v>0</v>
      </c>
      <c r="I78" s="59"/>
      <c r="J78" s="59">
        <v>0</v>
      </c>
    </row>
    <row r="79" spans="1:10" ht="17.850000000000001" customHeight="1" x14ac:dyDescent="0.25">
      <c r="A79" s="39" t="s">
        <v>84</v>
      </c>
      <c r="B79" s="6"/>
      <c r="C79" s="78">
        <v>569258849</v>
      </c>
      <c r="D79" s="13"/>
      <c r="E79" s="78">
        <v>577505952</v>
      </c>
      <c r="F79" s="21"/>
      <c r="G79" s="21"/>
      <c r="H79" s="59">
        <v>0</v>
      </c>
      <c r="I79" s="59"/>
      <c r="J79" s="59">
        <v>0</v>
      </c>
    </row>
    <row r="80" spans="1:10" ht="17.850000000000001" customHeight="1" x14ac:dyDescent="0.25">
      <c r="A80" s="39" t="s">
        <v>85</v>
      </c>
      <c r="B80" s="6"/>
      <c r="C80" s="78">
        <v>36867563</v>
      </c>
      <c r="D80" s="13"/>
      <c r="E80" s="78">
        <v>36867563</v>
      </c>
      <c r="F80" s="21"/>
      <c r="G80" s="21"/>
      <c r="H80" s="21">
        <v>36867563</v>
      </c>
      <c r="I80" s="21"/>
      <c r="J80" s="21">
        <v>36867563</v>
      </c>
    </row>
    <row r="81" spans="1:17" ht="17.850000000000001" customHeight="1" x14ac:dyDescent="0.25">
      <c r="A81" s="39" t="s">
        <v>86</v>
      </c>
      <c r="B81" s="6"/>
      <c r="C81" s="78">
        <v>342950339</v>
      </c>
      <c r="D81" s="13"/>
      <c r="E81" s="78">
        <v>149516332</v>
      </c>
      <c r="F81" s="64"/>
      <c r="G81" s="64"/>
      <c r="H81" s="78">
        <v>342950339</v>
      </c>
      <c r="I81" s="21"/>
      <c r="J81" s="21">
        <v>149516332</v>
      </c>
    </row>
    <row r="82" spans="1:17" ht="17.850000000000001" customHeight="1" x14ac:dyDescent="0.25">
      <c r="A82" s="39" t="s">
        <v>87</v>
      </c>
      <c r="B82" s="6"/>
      <c r="C82" s="78">
        <v>32173940</v>
      </c>
      <c r="D82" s="13"/>
      <c r="E82" s="78">
        <v>32173940</v>
      </c>
      <c r="F82" s="21"/>
      <c r="G82" s="21"/>
      <c r="H82" s="59">
        <v>0</v>
      </c>
      <c r="I82" s="59"/>
      <c r="J82" s="59">
        <v>0</v>
      </c>
    </row>
    <row r="83" spans="1:17" ht="17.850000000000001" customHeight="1" x14ac:dyDescent="0.25">
      <c r="A83" s="7" t="s">
        <v>88</v>
      </c>
      <c r="B83" s="6"/>
      <c r="C83" s="59">
        <v>0</v>
      </c>
      <c r="D83" s="13"/>
      <c r="E83" s="78">
        <v>193434007</v>
      </c>
      <c r="F83" s="21"/>
      <c r="G83" s="21"/>
      <c r="H83" s="59">
        <v>0</v>
      </c>
      <c r="I83" s="21"/>
      <c r="J83" s="21">
        <v>193434007</v>
      </c>
    </row>
    <row r="84" spans="1:17" ht="17.850000000000001" customHeight="1" x14ac:dyDescent="0.25">
      <c r="A84" s="7" t="s">
        <v>89</v>
      </c>
      <c r="B84" s="6"/>
      <c r="D84" s="61"/>
      <c r="F84" s="61"/>
      <c r="G84" s="61"/>
      <c r="H84" s="15"/>
      <c r="I84" s="61"/>
      <c r="J84" s="15"/>
    </row>
    <row r="85" spans="1:17" ht="17.850000000000001" customHeight="1" x14ac:dyDescent="0.25">
      <c r="A85" s="7" t="s">
        <v>90</v>
      </c>
      <c r="B85" s="6"/>
      <c r="C85" s="179"/>
      <c r="D85" s="61"/>
      <c r="E85" s="179"/>
      <c r="F85" s="61"/>
      <c r="G85" s="61"/>
      <c r="H85" s="15"/>
      <c r="I85" s="61"/>
      <c r="J85" s="15"/>
    </row>
    <row r="86" spans="1:17" ht="17.850000000000001" customHeight="1" x14ac:dyDescent="0.25">
      <c r="A86" s="52" t="s">
        <v>91</v>
      </c>
      <c r="B86" s="6">
        <v>29</v>
      </c>
      <c r="C86" s="78">
        <v>411462670</v>
      </c>
      <c r="D86" s="13"/>
      <c r="E86" s="78">
        <v>411462670</v>
      </c>
      <c r="F86" s="21"/>
      <c r="G86" s="21"/>
      <c r="H86" s="21">
        <v>411462670</v>
      </c>
      <c r="I86" s="21"/>
      <c r="J86" s="21">
        <v>411462670</v>
      </c>
    </row>
    <row r="87" spans="1:17" ht="17.850000000000001" customHeight="1" x14ac:dyDescent="0.25">
      <c r="A87" s="52" t="s">
        <v>92</v>
      </c>
      <c r="B87" s="6">
        <v>29</v>
      </c>
      <c r="C87" s="78">
        <v>87400260</v>
      </c>
      <c r="D87" s="13"/>
      <c r="E87" s="78">
        <v>87400260</v>
      </c>
      <c r="F87" s="21"/>
      <c r="G87" s="21"/>
      <c r="H87" s="21">
        <v>85000000</v>
      </c>
      <c r="I87" s="21"/>
      <c r="J87" s="21">
        <v>85000000</v>
      </c>
    </row>
    <row r="88" spans="1:17" ht="17.850000000000001" customHeight="1" x14ac:dyDescent="0.25">
      <c r="A88" s="7" t="s">
        <v>93</v>
      </c>
      <c r="B88" s="6"/>
      <c r="C88" s="78">
        <v>30103270842</v>
      </c>
      <c r="D88" s="13"/>
      <c r="E88" s="78">
        <v>29399326652</v>
      </c>
      <c r="F88" s="21"/>
      <c r="G88" s="21"/>
      <c r="H88" s="78">
        <v>9535575432</v>
      </c>
      <c r="I88" s="21"/>
      <c r="J88" s="21">
        <v>9517644677</v>
      </c>
    </row>
    <row r="89" spans="1:17" ht="17.850000000000001" customHeight="1" x14ac:dyDescent="0.25">
      <c r="A89" s="7" t="s">
        <v>94</v>
      </c>
      <c r="B89" s="6">
        <v>29</v>
      </c>
      <c r="C89" s="184">
        <v>-674079280</v>
      </c>
      <c r="D89" s="13"/>
      <c r="E89" s="184">
        <v>-326305211</v>
      </c>
      <c r="F89" s="21"/>
      <c r="G89" s="21"/>
      <c r="H89" s="184">
        <v>122880724</v>
      </c>
      <c r="I89" s="59"/>
      <c r="J89" s="26">
        <v>202816342</v>
      </c>
    </row>
    <row r="90" spans="1:17" ht="17.850000000000001" customHeight="1" x14ac:dyDescent="0.25">
      <c r="A90" s="81" t="s">
        <v>95</v>
      </c>
      <c r="C90" s="11">
        <f>SUM(C75:C89)</f>
        <v>119999356562</v>
      </c>
      <c r="D90" s="65"/>
      <c r="E90" s="11">
        <f>SUM(E75:E89)</f>
        <v>119665207036</v>
      </c>
      <c r="F90" s="65"/>
      <c r="G90" s="65"/>
      <c r="H90" s="11">
        <f>SUM(H75:H89)</f>
        <v>100468967896</v>
      </c>
      <c r="I90" s="65"/>
      <c r="J90" s="11">
        <f>SUM(J75:J89)</f>
        <v>100530972759</v>
      </c>
    </row>
    <row r="91" spans="1:17" ht="17.850000000000001" customHeight="1" x14ac:dyDescent="0.25">
      <c r="A91" s="7" t="s">
        <v>96</v>
      </c>
      <c r="B91" s="80"/>
      <c r="C91" s="78">
        <v>6202902736</v>
      </c>
      <c r="D91" s="13"/>
      <c r="E91" s="78">
        <v>6230295453</v>
      </c>
      <c r="F91" s="21"/>
      <c r="G91" s="21"/>
      <c r="H91" s="42">
        <v>0</v>
      </c>
      <c r="I91" s="59"/>
      <c r="J91" s="42">
        <v>0</v>
      </c>
    </row>
    <row r="92" spans="1:17" ht="17.850000000000001" customHeight="1" x14ac:dyDescent="0.25">
      <c r="A92" s="75" t="s">
        <v>97</v>
      </c>
      <c r="C92" s="50">
        <f>SUM(C90:C91)</f>
        <v>126202259298</v>
      </c>
      <c r="D92" s="19"/>
      <c r="E92" s="50">
        <f>SUM(E90:E91)</f>
        <v>125895502489</v>
      </c>
      <c r="F92" s="19"/>
      <c r="G92" s="19"/>
      <c r="H92" s="50">
        <f>SUM(H90:H91)</f>
        <v>100468967896</v>
      </c>
      <c r="I92" s="19"/>
      <c r="J92" s="50">
        <f>SUM(J90:J91)</f>
        <v>100530972759</v>
      </c>
    </row>
    <row r="93" spans="1:17" ht="17.850000000000001" customHeight="1" thickBot="1" x14ac:dyDescent="0.3">
      <c r="A93" s="75" t="s">
        <v>98</v>
      </c>
      <c r="C93" s="66">
        <f>SUM(C92,C35)</f>
        <v>337012202986</v>
      </c>
      <c r="D93" s="65"/>
      <c r="E93" s="66">
        <f>SUM(E92,E35)</f>
        <v>338969810543</v>
      </c>
      <c r="F93" s="65"/>
      <c r="G93" s="65"/>
      <c r="H93" s="66">
        <f>SUM(H92,H35)</f>
        <v>247697342782</v>
      </c>
      <c r="I93" s="65"/>
      <c r="J93" s="66">
        <f>SUM(J92,J35)</f>
        <v>255346941286</v>
      </c>
      <c r="N93" s="182"/>
      <c r="O93" s="182"/>
      <c r="P93" s="182"/>
      <c r="Q93" s="182"/>
    </row>
    <row r="94" spans="1:17" ht="17.850000000000001" customHeight="1" thickTop="1" x14ac:dyDescent="0.25">
      <c r="A94" s="75"/>
      <c r="C94" s="19"/>
      <c r="D94" s="65"/>
      <c r="E94" s="19"/>
      <c r="F94" s="65"/>
      <c r="G94" s="65"/>
      <c r="H94" s="19"/>
      <c r="I94" s="65"/>
      <c r="J94" s="19"/>
    </row>
    <row r="95" spans="1:17" ht="17.850000000000001" customHeight="1" x14ac:dyDescent="0.25">
      <c r="A95" s="75"/>
      <c r="C95" s="19"/>
      <c r="D95" s="65"/>
      <c r="E95" s="19"/>
      <c r="F95" s="65"/>
      <c r="G95" s="65"/>
      <c r="H95" s="19"/>
      <c r="I95" s="65"/>
      <c r="J95" s="19"/>
    </row>
    <row r="96" spans="1:17" ht="15" customHeight="1" x14ac:dyDescent="0.25">
      <c r="A96" s="75"/>
      <c r="C96" s="19"/>
      <c r="D96" s="65"/>
      <c r="E96" s="19"/>
      <c r="F96" s="65"/>
      <c r="G96" s="65"/>
      <c r="H96" s="19"/>
      <c r="I96" s="65"/>
      <c r="J96" s="19"/>
    </row>
    <row r="97" spans="1:10" ht="13.5" customHeight="1" x14ac:dyDescent="0.25">
      <c r="A97" s="75"/>
      <c r="C97" s="19"/>
      <c r="D97" s="65"/>
      <c r="E97" s="19"/>
      <c r="F97" s="65"/>
      <c r="G97" s="65"/>
      <c r="H97" s="19"/>
      <c r="I97" s="65"/>
      <c r="J97" s="19"/>
    </row>
    <row r="98" spans="1:10" ht="17.850000000000001" customHeight="1" x14ac:dyDescent="0.25">
      <c r="A98" s="75"/>
      <c r="C98" s="19"/>
      <c r="D98" s="65"/>
      <c r="E98" s="19"/>
      <c r="F98" s="65"/>
      <c r="G98" s="65"/>
      <c r="H98" s="19"/>
      <c r="I98" s="65"/>
      <c r="J98" s="19"/>
    </row>
    <row r="99" spans="1:10" ht="14.1" customHeight="1" x14ac:dyDescent="0.25">
      <c r="A99" s="75"/>
      <c r="C99" s="19"/>
      <c r="D99" s="65"/>
      <c r="E99" s="19"/>
      <c r="F99" s="65"/>
      <c r="G99" s="65"/>
      <c r="H99" s="19"/>
      <c r="I99" s="65"/>
      <c r="J99" s="19"/>
    </row>
    <row r="100" spans="1:10" ht="17.850000000000001" customHeight="1" x14ac:dyDescent="0.25">
      <c r="A100" s="75"/>
      <c r="C100" s="19"/>
      <c r="D100" s="65"/>
      <c r="E100" s="19"/>
      <c r="F100" s="65"/>
      <c r="G100" s="65"/>
      <c r="H100" s="19"/>
      <c r="I100" s="65"/>
      <c r="J100" s="19"/>
    </row>
    <row r="101" spans="1:10" ht="17.850000000000001" customHeight="1" x14ac:dyDescent="0.25">
      <c r="A101" s="75"/>
      <c r="C101" s="19"/>
      <c r="D101" s="65"/>
      <c r="E101" s="19"/>
      <c r="F101" s="65"/>
      <c r="G101" s="65"/>
      <c r="H101" s="19"/>
      <c r="I101" s="65"/>
      <c r="J101" s="19"/>
    </row>
    <row r="102" spans="1:10" ht="17.850000000000001" customHeight="1" x14ac:dyDescent="0.25">
      <c r="A102" s="75"/>
      <c r="C102" s="19"/>
      <c r="D102" s="65"/>
      <c r="E102" s="19"/>
      <c r="F102" s="65"/>
      <c r="G102" s="65"/>
      <c r="H102" s="19"/>
      <c r="I102" s="65"/>
      <c r="J102" s="19"/>
    </row>
    <row r="103" spans="1:10" s="213" customFormat="1" ht="17.850000000000001" customHeight="1" x14ac:dyDescent="0.25">
      <c r="A103" s="75"/>
      <c r="B103" s="212"/>
      <c r="C103" s="19"/>
      <c r="D103" s="65"/>
      <c r="E103" s="19"/>
      <c r="F103" s="65"/>
      <c r="G103" s="65"/>
      <c r="H103" s="19"/>
      <c r="I103" s="65"/>
      <c r="J103" s="19"/>
    </row>
    <row r="104" spans="1:10" s="213" customFormat="1" ht="17.850000000000001" customHeight="1" x14ac:dyDescent="0.25">
      <c r="A104" s="75"/>
      <c r="B104" s="212"/>
      <c r="C104" s="19"/>
      <c r="D104" s="65"/>
      <c r="E104" s="19"/>
      <c r="F104" s="65"/>
      <c r="G104" s="65"/>
      <c r="H104" s="19"/>
      <c r="I104" s="65"/>
      <c r="J104" s="19"/>
    </row>
    <row r="105" spans="1:10" s="213" customFormat="1" ht="17.850000000000001" customHeight="1" x14ac:dyDescent="0.25">
      <c r="A105" s="75"/>
      <c r="B105" s="212"/>
      <c r="C105" s="19"/>
      <c r="D105" s="65"/>
      <c r="E105" s="19"/>
      <c r="F105" s="65"/>
      <c r="G105" s="65"/>
      <c r="H105" s="19"/>
      <c r="I105" s="65"/>
      <c r="J105" s="19"/>
    </row>
    <row r="106" spans="1:10" ht="17.850000000000001" customHeight="1" x14ac:dyDescent="0.25">
      <c r="A106" s="75"/>
      <c r="C106" s="19"/>
      <c r="D106" s="65"/>
      <c r="E106" s="19"/>
      <c r="F106" s="65"/>
      <c r="G106" s="65"/>
      <c r="H106" s="19"/>
      <c r="I106" s="65"/>
      <c r="J106" s="19"/>
    </row>
    <row r="107" spans="1:10" ht="15.6" customHeight="1" x14ac:dyDescent="0.25">
      <c r="A107" s="75"/>
      <c r="C107" s="19"/>
      <c r="D107" s="65"/>
      <c r="E107" s="19"/>
      <c r="F107" s="65"/>
      <c r="G107" s="65"/>
      <c r="H107" s="19"/>
      <c r="I107" s="65"/>
      <c r="J107" s="19"/>
    </row>
    <row r="108" spans="1:10" ht="15" customHeight="1" x14ac:dyDescent="0.25">
      <c r="A108" s="75"/>
      <c r="C108" s="19"/>
      <c r="D108" s="65"/>
      <c r="E108" s="19"/>
      <c r="F108" s="65"/>
      <c r="G108" s="65"/>
      <c r="H108" s="19"/>
      <c r="I108" s="65"/>
      <c r="J108" s="19"/>
    </row>
    <row r="109" spans="1:10" ht="15" customHeight="1" x14ac:dyDescent="0.25">
      <c r="A109" s="75"/>
      <c r="C109" s="19"/>
      <c r="D109" s="65"/>
      <c r="E109" s="19"/>
      <c r="F109" s="65"/>
      <c r="G109" s="65"/>
      <c r="H109" s="19"/>
      <c r="I109" s="65"/>
      <c r="J109" s="19"/>
    </row>
    <row r="110" spans="1:10" ht="15" customHeight="1" x14ac:dyDescent="0.25">
      <c r="A110" s="75"/>
      <c r="C110" s="19"/>
      <c r="D110" s="65"/>
      <c r="E110" s="19"/>
      <c r="F110" s="65"/>
      <c r="G110" s="65"/>
      <c r="H110" s="19"/>
      <c r="I110" s="65"/>
      <c r="J110" s="19"/>
    </row>
    <row r="111" spans="1:10" ht="15" customHeight="1" x14ac:dyDescent="0.25">
      <c r="A111" s="75"/>
      <c r="C111" s="19"/>
      <c r="D111" s="65"/>
      <c r="E111" s="19"/>
      <c r="F111" s="65"/>
      <c r="G111" s="65"/>
      <c r="H111" s="19"/>
      <c r="I111" s="65"/>
      <c r="J111" s="19"/>
    </row>
    <row r="112" spans="1:10" ht="15" customHeight="1" x14ac:dyDescent="0.25">
      <c r="A112" s="75"/>
      <c r="C112" s="19"/>
      <c r="D112" s="65"/>
      <c r="E112" s="19"/>
      <c r="F112" s="65"/>
      <c r="G112" s="65"/>
      <c r="H112" s="19"/>
      <c r="I112" s="65"/>
      <c r="J112" s="19"/>
    </row>
    <row r="113" spans="1:10" ht="17.850000000000001" customHeight="1" x14ac:dyDescent="0.25">
      <c r="A113" s="75"/>
      <c r="C113" s="19"/>
      <c r="D113" s="65"/>
      <c r="E113" s="19"/>
      <c r="F113" s="65"/>
      <c r="G113" s="65"/>
      <c r="H113" s="19"/>
      <c r="I113" s="65"/>
      <c r="J113" s="19"/>
    </row>
    <row r="114" spans="1:10" ht="17.850000000000001" customHeight="1" x14ac:dyDescent="0.25">
      <c r="A114" s="179" t="s">
        <v>43</v>
      </c>
      <c r="C114" s="19"/>
      <c r="D114" s="65"/>
      <c r="E114" s="19"/>
      <c r="F114" s="65"/>
      <c r="G114" s="65"/>
      <c r="H114" s="19"/>
      <c r="I114" s="19"/>
      <c r="J114" s="19"/>
    </row>
    <row r="115" spans="1:10" ht="17.850000000000001" customHeight="1" x14ac:dyDescent="0.25">
      <c r="A115" s="179"/>
      <c r="C115" s="60"/>
      <c r="D115" s="60"/>
      <c r="E115" s="60"/>
      <c r="F115" s="60"/>
      <c r="G115" s="60"/>
      <c r="H115" s="60"/>
      <c r="I115" s="60"/>
      <c r="J115" s="60"/>
    </row>
    <row r="116" spans="1:10" ht="17.850000000000001" customHeight="1" x14ac:dyDescent="0.25">
      <c r="A116" s="215">
        <v>3</v>
      </c>
      <c r="B116" s="215"/>
      <c r="C116" s="215"/>
      <c r="D116" s="215"/>
      <c r="E116" s="215"/>
      <c r="F116" s="215"/>
      <c r="G116" s="215"/>
      <c r="H116" s="215"/>
      <c r="I116" s="215"/>
      <c r="J116" s="215"/>
    </row>
  </sheetData>
  <mergeCells count="14">
    <mergeCell ref="A59:J59"/>
    <mergeCell ref="A58:J58"/>
    <mergeCell ref="A1:J1"/>
    <mergeCell ref="A2:J2"/>
    <mergeCell ref="A3:J3"/>
    <mergeCell ref="H6:J6"/>
    <mergeCell ref="H4:J4"/>
    <mergeCell ref="C6:F6"/>
    <mergeCell ref="A116:J116"/>
    <mergeCell ref="A60:J60"/>
    <mergeCell ref="A61:J61"/>
    <mergeCell ref="H64:J64"/>
    <mergeCell ref="H62:J62"/>
    <mergeCell ref="C64:F64"/>
  </mergeCells>
  <pageMargins left="0.8" right="0.4" top="0.9" bottom="0.9" header="0.5" footer="0.25"/>
  <pageSetup paperSize="9" scale="70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O120"/>
  <sheetViews>
    <sheetView topLeftCell="A43" zoomScale="80" zoomScaleNormal="80" zoomScaleSheetLayoutView="70" workbookViewId="0">
      <selection activeCell="A33" sqref="A33"/>
    </sheetView>
  </sheetViews>
  <sheetFormatPr defaultColWidth="9.44140625" defaultRowHeight="17.850000000000001" customHeight="1" x14ac:dyDescent="0.25"/>
  <cols>
    <col min="1" max="1" width="59.5546875" style="7" customWidth="1"/>
    <col min="2" max="2" width="7.44140625" style="178" customWidth="1"/>
    <col min="3" max="3" width="14.5546875" style="14" customWidth="1"/>
    <col min="4" max="4" width="1.44140625" style="14" customWidth="1"/>
    <col min="5" max="5" width="14.5546875" style="14" customWidth="1"/>
    <col min="6" max="6" width="1.44140625" style="14" customWidth="1"/>
    <col min="7" max="7" width="14.5546875" style="14" customWidth="1"/>
    <col min="8" max="8" width="1.44140625" style="14" customWidth="1"/>
    <col min="9" max="9" width="14.5546875" style="14" customWidth="1"/>
    <col min="10" max="10" width="1.21875" style="179" customWidth="1"/>
    <col min="11" max="16384" width="9.44140625" style="179"/>
  </cols>
  <sheetData>
    <row r="1" spans="1:11" ht="17.850000000000001" customHeight="1" x14ac:dyDescent="0.2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8"/>
      <c r="K1" s="8"/>
    </row>
    <row r="2" spans="1:11" ht="17.850000000000001" customHeight="1" x14ac:dyDescent="0.25">
      <c r="A2" s="214" t="s">
        <v>289</v>
      </c>
      <c r="B2" s="214"/>
      <c r="C2" s="214"/>
      <c r="D2" s="214"/>
      <c r="E2" s="214"/>
      <c r="F2" s="214"/>
      <c r="G2" s="214"/>
      <c r="H2" s="214"/>
      <c r="I2" s="214"/>
    </row>
    <row r="3" spans="1:11" ht="17.850000000000001" customHeight="1" x14ac:dyDescent="0.25">
      <c r="A3" s="214" t="s">
        <v>294</v>
      </c>
      <c r="B3" s="214"/>
      <c r="C3" s="214"/>
      <c r="D3" s="214"/>
      <c r="E3" s="214"/>
      <c r="F3" s="214"/>
      <c r="G3" s="214"/>
      <c r="H3" s="214"/>
      <c r="I3" s="214"/>
    </row>
    <row r="4" spans="1:11" ht="17.850000000000001" customHeight="1" x14ac:dyDescent="0.25">
      <c r="A4" s="9"/>
      <c r="B4" s="9"/>
      <c r="C4" s="9"/>
      <c r="D4" s="9"/>
      <c r="E4" s="9"/>
      <c r="F4" s="9"/>
      <c r="G4" s="216" t="s">
        <v>3</v>
      </c>
      <c r="H4" s="216"/>
      <c r="I4" s="216"/>
    </row>
    <row r="5" spans="1:11" ht="6" customHeight="1" x14ac:dyDescent="0.25">
      <c r="A5" s="14"/>
      <c r="B5" s="14"/>
      <c r="H5" s="179"/>
      <c r="I5" s="179"/>
    </row>
    <row r="6" spans="1:11" ht="17.850000000000001" customHeight="1" x14ac:dyDescent="0.25">
      <c r="C6" s="214" t="s">
        <v>4</v>
      </c>
      <c r="D6" s="214"/>
      <c r="E6" s="214"/>
      <c r="F6" s="178"/>
      <c r="G6" s="214" t="s">
        <v>5</v>
      </c>
      <c r="H6" s="214"/>
      <c r="I6" s="214"/>
    </row>
    <row r="7" spans="1:11" ht="17.850000000000001" customHeight="1" x14ac:dyDescent="0.25">
      <c r="B7" s="27" t="s">
        <v>6</v>
      </c>
      <c r="C7" s="33">
        <v>2024</v>
      </c>
      <c r="D7" s="177"/>
      <c r="E7" s="33">
        <v>2023</v>
      </c>
      <c r="F7" s="177"/>
      <c r="G7" s="33">
        <v>2024</v>
      </c>
      <c r="H7" s="177"/>
      <c r="I7" s="33">
        <v>2023</v>
      </c>
    </row>
    <row r="8" spans="1:11" ht="17.850000000000001" customHeight="1" x14ac:dyDescent="0.25">
      <c r="B8" s="27"/>
      <c r="C8" s="33"/>
      <c r="D8" s="177"/>
      <c r="E8" s="27"/>
      <c r="F8" s="177"/>
      <c r="G8" s="33"/>
      <c r="H8" s="177"/>
      <c r="I8" s="33"/>
    </row>
    <row r="9" spans="1:11" ht="17.850000000000001" customHeight="1" x14ac:dyDescent="0.25">
      <c r="A9" s="76" t="s">
        <v>100</v>
      </c>
      <c r="B9" s="6" t="s">
        <v>101</v>
      </c>
    </row>
    <row r="10" spans="1:11" ht="17.850000000000001" customHeight="1" x14ac:dyDescent="0.25">
      <c r="A10" s="7" t="s">
        <v>102</v>
      </c>
      <c r="B10" s="6">
        <v>30</v>
      </c>
      <c r="C10" s="41">
        <v>157727008006</v>
      </c>
      <c r="D10" s="40"/>
      <c r="E10" s="41">
        <v>154671732267</v>
      </c>
      <c r="F10" s="41"/>
      <c r="G10" s="41">
        <v>14323292280</v>
      </c>
      <c r="H10" s="41"/>
      <c r="I10" s="21">
        <v>14419875135</v>
      </c>
    </row>
    <row r="11" spans="1:11" ht="17.850000000000001" customHeight="1" x14ac:dyDescent="0.25">
      <c r="A11" s="7" t="s">
        <v>103</v>
      </c>
      <c r="B11" s="6"/>
      <c r="C11" s="41">
        <v>45212893</v>
      </c>
      <c r="D11" s="40"/>
      <c r="E11" s="41">
        <v>85024626</v>
      </c>
      <c r="F11" s="41"/>
      <c r="G11" s="41">
        <v>8464266</v>
      </c>
      <c r="H11" s="41"/>
      <c r="I11" s="21">
        <v>13485310</v>
      </c>
    </row>
    <row r="12" spans="1:11" ht="17.850000000000001" customHeight="1" x14ac:dyDescent="0.25">
      <c r="A12" s="7" t="s">
        <v>104</v>
      </c>
      <c r="B12" s="6"/>
      <c r="C12" s="25" t="s">
        <v>21</v>
      </c>
      <c r="D12" s="43"/>
      <c r="E12" s="25">
        <v>0</v>
      </c>
      <c r="F12" s="41"/>
      <c r="G12" s="41">
        <v>4186676767</v>
      </c>
      <c r="H12" s="41"/>
      <c r="I12" s="21">
        <v>3826124227</v>
      </c>
    </row>
    <row r="13" spans="1:11" ht="17.850000000000001" customHeight="1" x14ac:dyDescent="0.25">
      <c r="A13" s="7" t="s">
        <v>105</v>
      </c>
      <c r="B13" s="6"/>
      <c r="C13" s="41">
        <v>66607090</v>
      </c>
      <c r="D13" s="40"/>
      <c r="E13" s="41">
        <v>42796389</v>
      </c>
      <c r="F13" s="41"/>
      <c r="G13" s="41">
        <v>3265191445</v>
      </c>
      <c r="H13" s="41"/>
      <c r="I13" s="21">
        <v>3148955155</v>
      </c>
    </row>
    <row r="14" spans="1:11" ht="17.850000000000001" customHeight="1" x14ac:dyDescent="0.25">
      <c r="A14" s="7" t="s">
        <v>106</v>
      </c>
      <c r="B14" s="6">
        <v>32</v>
      </c>
      <c r="C14" s="40">
        <v>13086492762</v>
      </c>
      <c r="D14" s="40"/>
      <c r="E14" s="40">
        <v>13230118536</v>
      </c>
      <c r="F14" s="40"/>
      <c r="G14" s="40">
        <v>1153659696</v>
      </c>
      <c r="H14" s="40"/>
      <c r="I14" s="21">
        <v>1166336460</v>
      </c>
    </row>
    <row r="15" spans="1:11" ht="17.850000000000001" customHeight="1" x14ac:dyDescent="0.25">
      <c r="A15" s="75" t="s">
        <v>107</v>
      </c>
      <c r="B15" s="6"/>
      <c r="C15" s="44">
        <f>SUM(C10:C14)</f>
        <v>170925320751</v>
      </c>
      <c r="D15" s="24"/>
      <c r="E15" s="44">
        <f>SUM(E10:E14)</f>
        <v>168029671818</v>
      </c>
      <c r="F15" s="24"/>
      <c r="G15" s="44">
        <f>SUM(G10:G14)</f>
        <v>22937284454</v>
      </c>
      <c r="H15" s="24"/>
      <c r="I15" s="44">
        <f>SUM(I10:I14)</f>
        <v>22574776287</v>
      </c>
    </row>
    <row r="16" spans="1:11" ht="17.850000000000001" customHeight="1" x14ac:dyDescent="0.25">
      <c r="B16" s="6"/>
      <c r="C16" s="45"/>
      <c r="D16" s="46"/>
      <c r="E16" s="45"/>
      <c r="F16" s="45"/>
      <c r="G16" s="45"/>
      <c r="H16" s="45"/>
      <c r="I16" s="45"/>
    </row>
    <row r="17" spans="1:9" ht="17.850000000000001" customHeight="1" x14ac:dyDescent="0.25">
      <c r="A17" s="76" t="s">
        <v>108</v>
      </c>
      <c r="B17" s="6" t="s">
        <v>109</v>
      </c>
      <c r="C17" s="45"/>
      <c r="D17" s="46"/>
      <c r="E17" s="45"/>
      <c r="F17" s="45"/>
      <c r="G17" s="45"/>
      <c r="H17" s="45"/>
      <c r="I17" s="45"/>
    </row>
    <row r="18" spans="1:9" ht="17.850000000000001" customHeight="1" x14ac:dyDescent="0.25">
      <c r="A18" s="7" t="s">
        <v>110</v>
      </c>
      <c r="B18" s="6"/>
      <c r="C18" s="41">
        <v>125763615364</v>
      </c>
      <c r="D18" s="40"/>
      <c r="E18" s="41">
        <v>124628332655</v>
      </c>
      <c r="F18" s="40"/>
      <c r="G18" s="41">
        <v>12341711239</v>
      </c>
      <c r="H18" s="40"/>
      <c r="I18" s="61">
        <v>12376729629</v>
      </c>
    </row>
    <row r="19" spans="1:9" ht="17.850000000000001" customHeight="1" x14ac:dyDescent="0.25">
      <c r="A19" s="7" t="s">
        <v>111</v>
      </c>
      <c r="B19" s="6"/>
      <c r="C19" s="41">
        <v>26834042949</v>
      </c>
      <c r="D19" s="40"/>
      <c r="E19" s="41">
        <v>26574703385</v>
      </c>
      <c r="F19" s="40"/>
      <c r="G19" s="41">
        <v>903982638</v>
      </c>
      <c r="H19" s="40"/>
      <c r="I19" s="61">
        <v>828646850</v>
      </c>
    </row>
    <row r="20" spans="1:9" ht="17.850000000000001" customHeight="1" x14ac:dyDescent="0.25">
      <c r="A20" s="7" t="s">
        <v>112</v>
      </c>
      <c r="B20" s="6"/>
      <c r="C20" s="185">
        <v>5312251988</v>
      </c>
      <c r="D20" s="40"/>
      <c r="E20" s="185">
        <v>5074899218</v>
      </c>
      <c r="F20" s="40"/>
      <c r="G20" s="185">
        <v>1494535224</v>
      </c>
      <c r="H20" s="40"/>
      <c r="I20" s="186">
        <v>1327913717</v>
      </c>
    </row>
    <row r="21" spans="1:9" ht="17.850000000000001" customHeight="1" x14ac:dyDescent="0.25">
      <c r="A21" s="75" t="s">
        <v>113</v>
      </c>
      <c r="B21" s="6"/>
      <c r="C21" s="47">
        <f>SUM(C18:C20)</f>
        <v>157909910301</v>
      </c>
      <c r="D21" s="24"/>
      <c r="E21" s="47">
        <f>SUM(E18:E20)</f>
        <v>156277935258</v>
      </c>
      <c r="F21" s="48"/>
      <c r="G21" s="47">
        <f>SUM(G18:G20)</f>
        <v>14740229101</v>
      </c>
      <c r="H21" s="48"/>
      <c r="I21" s="47">
        <f>SUM(I18:I20)</f>
        <v>14533290196</v>
      </c>
    </row>
    <row r="22" spans="1:9" ht="17.850000000000001" customHeight="1" x14ac:dyDescent="0.25">
      <c r="A22" s="75" t="s">
        <v>114</v>
      </c>
      <c r="B22" s="6"/>
      <c r="C22" s="44">
        <f>C15-C21</f>
        <v>13015410450</v>
      </c>
      <c r="D22" s="24"/>
      <c r="E22" s="44">
        <f>E15-E21</f>
        <v>11751736560</v>
      </c>
      <c r="F22" s="48"/>
      <c r="G22" s="44">
        <f>G15-G21</f>
        <v>8197055353</v>
      </c>
      <c r="H22" s="48"/>
      <c r="I22" s="44">
        <f>I15-I21</f>
        <v>8041486091</v>
      </c>
    </row>
    <row r="23" spans="1:9" ht="17.850000000000001" customHeight="1" x14ac:dyDescent="0.25">
      <c r="B23" s="6"/>
      <c r="C23" s="45"/>
      <c r="D23" s="46"/>
      <c r="E23" s="45"/>
      <c r="F23" s="45"/>
      <c r="G23" s="45"/>
      <c r="H23" s="45"/>
      <c r="I23" s="45"/>
    </row>
    <row r="24" spans="1:9" ht="17.850000000000001" customHeight="1" x14ac:dyDescent="0.25">
      <c r="A24" s="7" t="s">
        <v>115</v>
      </c>
      <c r="B24" s="6"/>
      <c r="C24" s="40">
        <v>-5669305904</v>
      </c>
      <c r="D24" s="40"/>
      <c r="E24" s="40">
        <v>-5337732276</v>
      </c>
      <c r="F24" s="13"/>
      <c r="G24" s="40">
        <v>-4944693153</v>
      </c>
      <c r="H24" s="13"/>
      <c r="I24" s="38">
        <v>-4711051964</v>
      </c>
    </row>
    <row r="25" spans="1:9" ht="17.850000000000001" customHeight="1" x14ac:dyDescent="0.25">
      <c r="A25" s="7" t="s">
        <v>116</v>
      </c>
      <c r="B25" s="6"/>
      <c r="C25" s="41">
        <v>6618642</v>
      </c>
      <c r="D25" s="43"/>
      <c r="E25" s="41">
        <v>5416102</v>
      </c>
      <c r="F25" s="49"/>
      <c r="G25" s="59">
        <v>0</v>
      </c>
      <c r="H25" s="40"/>
      <c r="I25" s="59">
        <v>0</v>
      </c>
    </row>
    <row r="26" spans="1:9" ht="17.850000000000001" customHeight="1" x14ac:dyDescent="0.25">
      <c r="A26" s="7" t="s">
        <v>117</v>
      </c>
      <c r="B26" s="6"/>
      <c r="C26" s="187">
        <v>-90702768</v>
      </c>
      <c r="D26" s="40"/>
      <c r="E26" s="187">
        <v>-204933369</v>
      </c>
      <c r="F26" s="40"/>
      <c r="G26" s="17">
        <v>0</v>
      </c>
      <c r="H26" s="40"/>
      <c r="I26" s="17">
        <v>0</v>
      </c>
    </row>
    <row r="27" spans="1:9" ht="17.850000000000001" customHeight="1" x14ac:dyDescent="0.25">
      <c r="A27" s="75" t="s">
        <v>118</v>
      </c>
      <c r="B27" s="6"/>
      <c r="C27" s="49">
        <f>SUM(C22:C26)</f>
        <v>7262020420</v>
      </c>
      <c r="D27" s="24"/>
      <c r="E27" s="49">
        <f>SUM(E22:E26)</f>
        <v>6214487017</v>
      </c>
      <c r="F27" s="48"/>
      <c r="G27" s="49">
        <f>SUM(G22:G26)</f>
        <v>3252362200</v>
      </c>
      <c r="H27" s="48"/>
      <c r="I27" s="49">
        <f>SUM(I22:I26)</f>
        <v>3330434127</v>
      </c>
    </row>
    <row r="28" spans="1:9" ht="17.850000000000001" customHeight="1" x14ac:dyDescent="0.25">
      <c r="A28" s="7" t="s">
        <v>119</v>
      </c>
      <c r="B28" s="6">
        <v>35</v>
      </c>
      <c r="C28" s="41">
        <v>-2271938859</v>
      </c>
      <c r="D28" s="40"/>
      <c r="E28" s="41">
        <v>-502951850</v>
      </c>
      <c r="F28" s="40"/>
      <c r="G28" s="41">
        <v>-18169425</v>
      </c>
      <c r="H28" s="40"/>
      <c r="I28" s="22">
        <v>27793846</v>
      </c>
    </row>
    <row r="29" spans="1:9" ht="17.850000000000001" customHeight="1" x14ac:dyDescent="0.25">
      <c r="A29" s="75" t="s">
        <v>120</v>
      </c>
      <c r="B29" s="6"/>
      <c r="C29" s="50">
        <f>SUM(C27:C28)</f>
        <v>4990081561</v>
      </c>
      <c r="D29" s="82"/>
      <c r="E29" s="50">
        <f>SUM(E27:E28)</f>
        <v>5711535167</v>
      </c>
      <c r="F29" s="82"/>
      <c r="G29" s="50">
        <f>SUM(G27:G28)</f>
        <v>3234192775</v>
      </c>
      <c r="H29" s="82"/>
      <c r="I29" s="50">
        <f>SUM(I27:I28)</f>
        <v>3358227973</v>
      </c>
    </row>
    <row r="30" spans="1:9" ht="17.850000000000001" customHeight="1" x14ac:dyDescent="0.25">
      <c r="A30" s="75"/>
      <c r="C30" s="24"/>
      <c r="D30" s="48"/>
      <c r="E30" s="24"/>
      <c r="F30" s="24"/>
      <c r="G30" s="24"/>
      <c r="H30" s="24"/>
      <c r="I30" s="24"/>
    </row>
    <row r="31" spans="1:9" s="8" customFormat="1" ht="17.850000000000001" customHeight="1" x14ac:dyDescent="0.25">
      <c r="B31" s="27"/>
      <c r="C31" s="24"/>
      <c r="D31" s="24"/>
      <c r="E31" s="24"/>
      <c r="G31" s="24"/>
      <c r="I31" s="24"/>
    </row>
    <row r="32" spans="1:9" s="8" customFormat="1" ht="17.850000000000001" customHeight="1" x14ac:dyDescent="0.25">
      <c r="B32" s="27"/>
      <c r="C32" s="24"/>
      <c r="D32" s="24"/>
      <c r="E32" s="24"/>
      <c r="G32" s="24"/>
      <c r="I32" s="24"/>
    </row>
    <row r="33" spans="2:9" s="8" customFormat="1" ht="17.850000000000001" customHeight="1" x14ac:dyDescent="0.25">
      <c r="B33" s="27"/>
      <c r="C33" s="24"/>
      <c r="D33" s="24"/>
      <c r="E33" s="24"/>
      <c r="G33" s="24"/>
      <c r="I33" s="24"/>
    </row>
    <row r="34" spans="2:9" s="8" customFormat="1" ht="17.850000000000001" customHeight="1" x14ac:dyDescent="0.25">
      <c r="B34" s="27"/>
      <c r="C34" s="24"/>
      <c r="D34" s="24"/>
      <c r="E34" s="24"/>
      <c r="G34" s="24"/>
      <c r="I34" s="24"/>
    </row>
    <row r="35" spans="2:9" s="8" customFormat="1" ht="17.850000000000001" customHeight="1" x14ac:dyDescent="0.25">
      <c r="B35" s="27"/>
      <c r="C35" s="24"/>
      <c r="D35" s="24"/>
      <c r="E35" s="24"/>
      <c r="G35" s="24"/>
      <c r="I35" s="24"/>
    </row>
    <row r="36" spans="2:9" s="8" customFormat="1" ht="17.850000000000001" customHeight="1" x14ac:dyDescent="0.25">
      <c r="B36" s="27"/>
      <c r="C36" s="24"/>
      <c r="D36" s="24"/>
      <c r="E36" s="24"/>
      <c r="G36" s="24"/>
      <c r="I36" s="24"/>
    </row>
    <row r="37" spans="2:9" s="8" customFormat="1" ht="17.850000000000001" customHeight="1" x14ac:dyDescent="0.25">
      <c r="B37" s="27"/>
      <c r="C37" s="24"/>
      <c r="D37" s="24"/>
      <c r="E37" s="24"/>
      <c r="G37" s="24"/>
      <c r="I37" s="24"/>
    </row>
    <row r="38" spans="2:9" s="8" customFormat="1" ht="17.850000000000001" customHeight="1" x14ac:dyDescent="0.25">
      <c r="B38" s="27"/>
      <c r="C38" s="24"/>
      <c r="D38" s="24"/>
      <c r="E38" s="24"/>
      <c r="G38" s="24"/>
      <c r="I38" s="24"/>
    </row>
    <row r="39" spans="2:9" s="8" customFormat="1" ht="17.850000000000001" customHeight="1" x14ac:dyDescent="0.25">
      <c r="B39" s="27"/>
      <c r="C39" s="24"/>
      <c r="D39" s="24"/>
      <c r="E39" s="24"/>
      <c r="G39" s="24"/>
      <c r="I39" s="24"/>
    </row>
    <row r="40" spans="2:9" s="8" customFormat="1" ht="17.850000000000001" customHeight="1" x14ac:dyDescent="0.25">
      <c r="B40" s="27"/>
      <c r="C40" s="24"/>
      <c r="D40" s="24"/>
      <c r="E40" s="24"/>
      <c r="G40" s="24"/>
      <c r="I40" s="24"/>
    </row>
    <row r="41" spans="2:9" s="8" customFormat="1" ht="17.850000000000001" customHeight="1" x14ac:dyDescent="0.25">
      <c r="B41" s="27"/>
      <c r="C41" s="24"/>
      <c r="D41" s="24"/>
      <c r="E41" s="24"/>
      <c r="G41" s="24"/>
      <c r="I41" s="24"/>
    </row>
    <row r="42" spans="2:9" s="8" customFormat="1" ht="17.850000000000001" customHeight="1" x14ac:dyDescent="0.25">
      <c r="B42" s="27"/>
      <c r="C42" s="24"/>
      <c r="D42" s="24"/>
      <c r="E42" s="24"/>
      <c r="G42" s="24"/>
      <c r="I42" s="24"/>
    </row>
    <row r="43" spans="2:9" s="8" customFormat="1" ht="17.850000000000001" customHeight="1" x14ac:dyDescent="0.25">
      <c r="B43" s="27"/>
      <c r="C43" s="24"/>
      <c r="D43" s="24"/>
      <c r="E43" s="24"/>
      <c r="G43" s="24"/>
      <c r="I43" s="24"/>
    </row>
    <row r="44" spans="2:9" s="8" customFormat="1" ht="17.850000000000001" customHeight="1" x14ac:dyDescent="0.25">
      <c r="B44" s="27"/>
      <c r="C44" s="24"/>
      <c r="D44" s="24"/>
      <c r="E44" s="24"/>
      <c r="G44" s="24"/>
      <c r="I44" s="24"/>
    </row>
    <row r="45" spans="2:9" s="8" customFormat="1" ht="17.850000000000001" customHeight="1" x14ac:dyDescent="0.25">
      <c r="B45" s="27"/>
      <c r="C45" s="24"/>
      <c r="D45" s="24"/>
      <c r="E45" s="24"/>
      <c r="G45" s="24"/>
      <c r="I45" s="24"/>
    </row>
    <row r="46" spans="2:9" s="8" customFormat="1" ht="12" x14ac:dyDescent="0.25">
      <c r="B46" s="27"/>
      <c r="C46" s="24"/>
      <c r="D46" s="24"/>
      <c r="E46" s="24"/>
      <c r="G46" s="24"/>
      <c r="I46" s="24"/>
    </row>
    <row r="47" spans="2:9" s="8" customFormat="1" ht="17.850000000000001" customHeight="1" x14ac:dyDescent="0.25">
      <c r="B47" s="27"/>
      <c r="C47" s="24"/>
      <c r="D47" s="24"/>
      <c r="E47" s="24"/>
      <c r="G47" s="24"/>
      <c r="I47" s="24"/>
    </row>
    <row r="48" spans="2:9" s="8" customFormat="1" ht="15.6" customHeight="1" x14ac:dyDescent="0.25">
      <c r="B48" s="27"/>
      <c r="C48" s="24"/>
      <c r="D48" s="24"/>
      <c r="E48" s="24"/>
      <c r="G48" s="24"/>
      <c r="I48" s="24"/>
    </row>
    <row r="49" spans="1:9" s="8" customFormat="1" ht="15.6" customHeight="1" x14ac:dyDescent="0.25">
      <c r="B49" s="27"/>
      <c r="C49" s="24"/>
      <c r="D49" s="24"/>
      <c r="E49" s="24"/>
      <c r="G49" s="24"/>
      <c r="I49" s="24"/>
    </row>
    <row r="50" spans="1:9" s="8" customFormat="1" ht="15.6" customHeight="1" x14ac:dyDescent="0.25">
      <c r="B50" s="27"/>
      <c r="C50" s="24"/>
      <c r="D50" s="24"/>
      <c r="E50" s="24"/>
      <c r="G50" s="24"/>
      <c r="I50" s="24"/>
    </row>
    <row r="51" spans="1:9" s="8" customFormat="1" ht="15.6" customHeight="1" x14ac:dyDescent="0.25">
      <c r="B51" s="27"/>
      <c r="C51" s="24"/>
      <c r="D51" s="24"/>
      <c r="E51" s="24"/>
      <c r="G51" s="24"/>
      <c r="I51" s="24"/>
    </row>
    <row r="52" spans="1:9" s="8" customFormat="1" ht="15.6" customHeight="1" x14ac:dyDescent="0.25">
      <c r="B52" s="27"/>
      <c r="C52" s="24"/>
      <c r="D52" s="24"/>
      <c r="E52" s="24"/>
      <c r="G52" s="24"/>
      <c r="I52" s="24"/>
    </row>
    <row r="53" spans="1:9" s="8" customFormat="1" ht="15.6" customHeight="1" x14ac:dyDescent="0.25">
      <c r="B53" s="27"/>
      <c r="C53" s="24"/>
      <c r="D53" s="24"/>
      <c r="E53" s="24"/>
      <c r="G53" s="24"/>
      <c r="I53" s="24"/>
    </row>
    <row r="54" spans="1:9" s="8" customFormat="1" ht="15.6" customHeight="1" x14ac:dyDescent="0.25">
      <c r="B54" s="27"/>
      <c r="C54" s="24"/>
      <c r="D54" s="24"/>
      <c r="E54" s="24"/>
      <c r="G54" s="24"/>
      <c r="I54" s="24"/>
    </row>
    <row r="55" spans="1:9" s="8" customFormat="1" ht="14.1" customHeight="1" x14ac:dyDescent="0.25">
      <c r="B55" s="27"/>
      <c r="C55" s="24"/>
      <c r="D55" s="24"/>
      <c r="E55" s="24"/>
      <c r="G55" s="24"/>
      <c r="I55" s="24"/>
    </row>
    <row r="56" spans="1:9" s="8" customFormat="1" ht="14.1" customHeight="1" x14ac:dyDescent="0.25">
      <c r="B56" s="27"/>
      <c r="C56" s="24"/>
      <c r="D56" s="24"/>
      <c r="E56" s="24"/>
      <c r="G56" s="24"/>
      <c r="I56" s="24"/>
    </row>
    <row r="57" spans="1:9" s="8" customFormat="1" ht="14.1" customHeight="1" x14ac:dyDescent="0.25">
      <c r="B57" s="27"/>
      <c r="C57" s="24"/>
      <c r="D57" s="24"/>
      <c r="E57" s="24"/>
      <c r="G57" s="24"/>
      <c r="I57" s="24"/>
    </row>
    <row r="58" spans="1:9" s="8" customFormat="1" ht="14.1" customHeight="1" x14ac:dyDescent="0.25">
      <c r="B58" s="27"/>
      <c r="C58" s="24"/>
      <c r="D58" s="24"/>
      <c r="E58" s="24"/>
      <c r="G58" s="24"/>
      <c r="I58" s="24"/>
    </row>
    <row r="59" spans="1:9" s="8" customFormat="1" ht="14.1" customHeight="1" x14ac:dyDescent="0.25">
      <c r="A59" s="215">
        <v>4</v>
      </c>
      <c r="B59" s="215"/>
      <c r="C59" s="215"/>
      <c r="D59" s="215"/>
      <c r="E59" s="215"/>
      <c r="F59" s="215"/>
      <c r="G59" s="215"/>
      <c r="H59" s="215"/>
      <c r="I59" s="215"/>
    </row>
    <row r="60" spans="1:9" s="8" customFormat="1" ht="14.1" customHeight="1" x14ac:dyDescent="0.25">
      <c r="A60" s="214" t="s">
        <v>0</v>
      </c>
      <c r="B60" s="214"/>
      <c r="C60" s="214"/>
      <c r="D60" s="214"/>
      <c r="E60" s="214"/>
      <c r="F60" s="214"/>
      <c r="G60" s="214"/>
      <c r="H60" s="214"/>
      <c r="I60" s="214"/>
    </row>
    <row r="61" spans="1:9" ht="17.850000000000001" customHeight="1" x14ac:dyDescent="0.25">
      <c r="A61" s="214" t="s">
        <v>290</v>
      </c>
      <c r="B61" s="214"/>
      <c r="C61" s="214"/>
      <c r="D61" s="214"/>
      <c r="E61" s="214"/>
      <c r="F61" s="214"/>
      <c r="G61" s="214"/>
      <c r="H61" s="214"/>
      <c r="I61" s="214"/>
    </row>
    <row r="62" spans="1:9" ht="17.850000000000001" customHeight="1" x14ac:dyDescent="0.25">
      <c r="A62" s="214" t="s">
        <v>293</v>
      </c>
      <c r="B62" s="214"/>
      <c r="C62" s="214"/>
      <c r="D62" s="214"/>
      <c r="E62" s="214"/>
      <c r="F62" s="214"/>
      <c r="G62" s="214"/>
      <c r="H62" s="214"/>
      <c r="I62" s="214"/>
    </row>
    <row r="63" spans="1:9" ht="17.850000000000001" customHeight="1" x14ac:dyDescent="0.25">
      <c r="A63" s="9"/>
      <c r="B63" s="9"/>
      <c r="C63" s="9"/>
      <c r="D63" s="9"/>
      <c r="E63" s="9"/>
      <c r="F63" s="9"/>
      <c r="G63" s="216" t="s">
        <v>3</v>
      </c>
      <c r="H63" s="216"/>
      <c r="I63" s="216"/>
    </row>
    <row r="64" spans="1:9" ht="6" customHeight="1" x14ac:dyDescent="0.25">
      <c r="A64" s="14"/>
      <c r="B64" s="14"/>
      <c r="H64" s="179"/>
      <c r="I64" s="179"/>
    </row>
    <row r="65" spans="1:9" ht="17.850000000000001" customHeight="1" x14ac:dyDescent="0.25">
      <c r="C65" s="214" t="s">
        <v>4</v>
      </c>
      <c r="D65" s="214"/>
      <c r="E65" s="214"/>
      <c r="F65" s="178"/>
      <c r="G65" s="214" t="s">
        <v>5</v>
      </c>
      <c r="H65" s="214"/>
      <c r="I65" s="214"/>
    </row>
    <row r="66" spans="1:9" ht="17.850000000000001" customHeight="1" x14ac:dyDescent="0.25">
      <c r="B66" s="27" t="s">
        <v>6</v>
      </c>
      <c r="C66" s="33">
        <v>2024</v>
      </c>
      <c r="D66" s="177"/>
      <c r="E66" s="33">
        <v>2023</v>
      </c>
      <c r="F66" s="177"/>
      <c r="G66" s="33">
        <v>2024</v>
      </c>
      <c r="H66" s="177"/>
      <c r="I66" s="33">
        <v>2023</v>
      </c>
    </row>
    <row r="67" spans="1:9" ht="17.850000000000001" customHeight="1" x14ac:dyDescent="0.25">
      <c r="B67" s="27"/>
      <c r="C67" s="33"/>
      <c r="D67" s="177"/>
      <c r="E67" s="27"/>
      <c r="F67" s="177"/>
      <c r="G67" s="33"/>
      <c r="H67" s="177"/>
      <c r="I67" s="33"/>
    </row>
    <row r="68" spans="1:9" ht="17.850000000000001" customHeight="1" x14ac:dyDescent="0.25">
      <c r="A68" s="75" t="s">
        <v>121</v>
      </c>
    </row>
    <row r="69" spans="1:9" ht="17.850000000000001" customHeight="1" x14ac:dyDescent="0.25">
      <c r="A69" s="83" t="s">
        <v>122</v>
      </c>
      <c r="C69" s="35"/>
      <c r="E69" s="35"/>
      <c r="G69" s="51"/>
      <c r="H69" s="84"/>
      <c r="I69" s="51"/>
    </row>
    <row r="70" spans="1:9" ht="17.850000000000001" customHeight="1" x14ac:dyDescent="0.25">
      <c r="A70" s="83" t="s">
        <v>123</v>
      </c>
      <c r="C70" s="35"/>
      <c r="E70" s="35"/>
      <c r="G70" s="51"/>
      <c r="H70" s="84"/>
      <c r="I70" s="51"/>
    </row>
    <row r="71" spans="1:9" ht="17.850000000000001" customHeight="1" x14ac:dyDescent="0.25">
      <c r="A71" s="85" t="s">
        <v>124</v>
      </c>
      <c r="C71" s="41">
        <v>-558422735</v>
      </c>
      <c r="D71" s="86"/>
      <c r="E71" s="41">
        <v>-171444330</v>
      </c>
      <c r="G71" s="59">
        <v>0</v>
      </c>
      <c r="H71" s="84"/>
      <c r="I71" s="59">
        <v>0</v>
      </c>
    </row>
    <row r="72" spans="1:9" ht="17.850000000000001" customHeight="1" x14ac:dyDescent="0.25">
      <c r="A72" s="85" t="s">
        <v>125</v>
      </c>
      <c r="C72" s="41">
        <v>-99919523</v>
      </c>
      <c r="D72" s="86"/>
      <c r="E72" s="41">
        <v>-146311743</v>
      </c>
      <c r="G72" s="16">
        <v>-99919523</v>
      </c>
      <c r="H72" s="84"/>
      <c r="I72" s="16">
        <v>-146311743</v>
      </c>
    </row>
    <row r="73" spans="1:9" ht="17.850000000000001" customHeight="1" x14ac:dyDescent="0.25">
      <c r="A73" s="85" t="s">
        <v>126</v>
      </c>
      <c r="C73" s="41"/>
      <c r="D73" s="86"/>
      <c r="E73" s="41"/>
      <c r="F73" s="179"/>
      <c r="G73" s="179"/>
      <c r="H73" s="179"/>
      <c r="I73" s="179"/>
    </row>
    <row r="74" spans="1:9" ht="17.850000000000001" customHeight="1" x14ac:dyDescent="0.25">
      <c r="A74" s="52" t="s">
        <v>127</v>
      </c>
      <c r="C74" s="41">
        <v>-27186233</v>
      </c>
      <c r="D74" s="86"/>
      <c r="E74" s="41">
        <v>-22563594</v>
      </c>
      <c r="G74" s="59">
        <v>0</v>
      </c>
      <c r="H74" s="84"/>
      <c r="I74" s="59">
        <v>0</v>
      </c>
    </row>
    <row r="75" spans="1:9" ht="17.850000000000001" customHeight="1" x14ac:dyDescent="0.25">
      <c r="A75" s="39" t="s">
        <v>128</v>
      </c>
      <c r="C75" s="178"/>
      <c r="D75" s="179"/>
      <c r="E75" s="179"/>
      <c r="F75" s="179"/>
      <c r="G75" s="179"/>
      <c r="H75" s="179"/>
      <c r="I75" s="179"/>
    </row>
    <row r="76" spans="1:9" ht="17.850000000000001" customHeight="1" x14ac:dyDescent="0.25">
      <c r="A76" s="52" t="s">
        <v>129</v>
      </c>
      <c r="C76" s="187">
        <v>19983905</v>
      </c>
      <c r="D76" s="86"/>
      <c r="E76" s="187">
        <v>29262349</v>
      </c>
      <c r="G76" s="26">
        <v>19983905</v>
      </c>
      <c r="H76" s="84"/>
      <c r="I76" s="26">
        <v>29262349</v>
      </c>
    </row>
    <row r="77" spans="1:9" ht="17.850000000000001" customHeight="1" x14ac:dyDescent="0.25">
      <c r="A77" s="8"/>
      <c r="B77" s="6"/>
      <c r="C77" s="32">
        <f>SUM(C69:C76)</f>
        <v>-665544586</v>
      </c>
      <c r="D77" s="8"/>
      <c r="E77" s="32">
        <f>SUM(E69:E76)</f>
        <v>-311057318</v>
      </c>
      <c r="F77" s="8"/>
      <c r="G77" s="32">
        <f>SUM(G69:G76)</f>
        <v>-79935618</v>
      </c>
      <c r="H77" s="87"/>
      <c r="I77" s="32">
        <f>SUM(I69:I76)</f>
        <v>-117049394</v>
      </c>
    </row>
    <row r="78" spans="1:9" ht="17.850000000000001" customHeight="1" x14ac:dyDescent="0.25">
      <c r="A78" s="83" t="s">
        <v>122</v>
      </c>
      <c r="C78" s="173"/>
    </row>
    <row r="79" spans="1:9" ht="17.850000000000001" customHeight="1" x14ac:dyDescent="0.25">
      <c r="A79" s="83" t="s">
        <v>130</v>
      </c>
      <c r="C79" s="188"/>
      <c r="E79" s="41"/>
      <c r="G79" s="25"/>
      <c r="I79" s="25"/>
    </row>
    <row r="80" spans="1:9" ht="17.850000000000001" customHeight="1" x14ac:dyDescent="0.25">
      <c r="A80" s="85" t="s">
        <v>131</v>
      </c>
      <c r="C80" s="188"/>
      <c r="E80" s="41"/>
      <c r="G80" s="25"/>
      <c r="I80" s="25"/>
    </row>
    <row r="81" spans="1:15" ht="17.850000000000001" customHeight="1" x14ac:dyDescent="0.25">
      <c r="A81" s="52" t="s">
        <v>127</v>
      </c>
      <c r="C81" s="41">
        <v>-10425</v>
      </c>
      <c r="E81" s="41">
        <v>3322656</v>
      </c>
      <c r="G81" s="25">
        <v>0</v>
      </c>
      <c r="I81" s="25">
        <v>0</v>
      </c>
    </row>
    <row r="82" spans="1:15" ht="17.850000000000001" customHeight="1" x14ac:dyDescent="0.25">
      <c r="A82" s="85" t="s">
        <v>132</v>
      </c>
      <c r="B82" s="6">
        <v>27</v>
      </c>
      <c r="C82" s="41">
        <v>-118089626</v>
      </c>
      <c r="E82" s="41">
        <v>84667581</v>
      </c>
      <c r="G82" s="41">
        <v>-12659042</v>
      </c>
      <c r="I82" s="41">
        <v>42830024</v>
      </c>
    </row>
    <row r="83" spans="1:15" ht="17.850000000000001" customHeight="1" x14ac:dyDescent="0.25">
      <c r="A83" s="85" t="s">
        <v>128</v>
      </c>
      <c r="B83" s="6"/>
      <c r="C83" s="41"/>
      <c r="E83" s="41"/>
      <c r="G83" s="15"/>
      <c r="I83" s="15"/>
    </row>
    <row r="84" spans="1:15" ht="17.850000000000001" customHeight="1" x14ac:dyDescent="0.25">
      <c r="A84" s="39" t="s">
        <v>133</v>
      </c>
      <c r="C84" s="21">
        <v>23387672</v>
      </c>
      <c r="E84" s="21">
        <v>-16759315</v>
      </c>
      <c r="G84" s="26">
        <v>2531808</v>
      </c>
      <c r="H84" s="84"/>
      <c r="I84" s="26">
        <v>-8566005</v>
      </c>
    </row>
    <row r="85" spans="1:15" ht="17.850000000000001" customHeight="1" x14ac:dyDescent="0.25">
      <c r="A85" s="83"/>
      <c r="C85" s="88">
        <f>SUM(C79:C84)</f>
        <v>-94712379</v>
      </c>
      <c r="D85" s="89"/>
      <c r="E85" s="88">
        <f>SUM(E79:E84)</f>
        <v>71230922</v>
      </c>
      <c r="F85" s="89"/>
      <c r="G85" s="88">
        <f>SUM(G79:G84)</f>
        <v>-10127234</v>
      </c>
      <c r="H85" s="87"/>
      <c r="I85" s="88">
        <f>SUM(I79:I84)</f>
        <v>34264019</v>
      </c>
    </row>
    <row r="86" spans="1:15" ht="17.850000000000001" customHeight="1" x14ac:dyDescent="0.25">
      <c r="A86" s="8" t="s">
        <v>134</v>
      </c>
      <c r="B86" s="6"/>
      <c r="C86" s="34">
        <f>SUM(C85,C77)</f>
        <v>-760256965</v>
      </c>
      <c r="D86" s="8"/>
      <c r="E86" s="34">
        <f>SUM(E85,E77)</f>
        <v>-239826396</v>
      </c>
      <c r="F86" s="8"/>
      <c r="G86" s="34">
        <f>SUM(G85,G77)</f>
        <v>-90062852</v>
      </c>
      <c r="H86" s="87"/>
      <c r="I86" s="34">
        <f>SUM(I85,I77)</f>
        <v>-82785375</v>
      </c>
    </row>
    <row r="87" spans="1:15" s="8" customFormat="1" ht="17.850000000000001" customHeight="1" thickBot="1" x14ac:dyDescent="0.3">
      <c r="A87" s="8" t="s">
        <v>135</v>
      </c>
      <c r="B87" s="27"/>
      <c r="C87" s="53">
        <f>C86+C29</f>
        <v>4229824596</v>
      </c>
      <c r="D87" s="24"/>
      <c r="E87" s="53">
        <f>E86+E29</f>
        <v>5471708771</v>
      </c>
      <c r="G87" s="53">
        <f>G86+G29</f>
        <v>3144129923</v>
      </c>
      <c r="I87" s="53">
        <f>I86+I29</f>
        <v>3275442598</v>
      </c>
    </row>
    <row r="88" spans="1:15" ht="17.850000000000001" customHeight="1" thickTop="1" x14ac:dyDescent="0.25">
      <c r="B88" s="27"/>
      <c r="C88" s="33"/>
      <c r="D88" s="177"/>
      <c r="E88" s="33"/>
      <c r="F88" s="177"/>
      <c r="G88" s="33"/>
      <c r="H88" s="177"/>
      <c r="I88" s="33"/>
    </row>
    <row r="89" spans="1:15" ht="17.850000000000001" customHeight="1" x14ac:dyDescent="0.25">
      <c r="A89" s="75" t="s">
        <v>136</v>
      </c>
      <c r="B89" s="6"/>
      <c r="C89" s="54"/>
      <c r="D89" s="54"/>
      <c r="E89" s="54"/>
      <c r="F89" s="54"/>
      <c r="G89" s="55"/>
      <c r="H89" s="55"/>
      <c r="I89" s="55"/>
    </row>
    <row r="90" spans="1:15" ht="17.850000000000001" customHeight="1" x14ac:dyDescent="0.25">
      <c r="A90" s="179" t="s">
        <v>137</v>
      </c>
      <c r="B90" s="6"/>
      <c r="C90" s="41">
        <v>4001403489</v>
      </c>
      <c r="D90" s="16"/>
      <c r="E90" s="41">
        <v>4794673909</v>
      </c>
      <c r="F90" s="16"/>
      <c r="G90" s="41">
        <f>G29</f>
        <v>3234192775</v>
      </c>
      <c r="H90" s="16"/>
      <c r="I90" s="41">
        <f>I29</f>
        <v>3358227973</v>
      </c>
    </row>
    <row r="91" spans="1:15" ht="17.850000000000001" customHeight="1" x14ac:dyDescent="0.25">
      <c r="A91" s="179" t="s">
        <v>138</v>
      </c>
      <c r="B91" s="6"/>
      <c r="C91" s="41">
        <v>988678072</v>
      </c>
      <c r="D91" s="16"/>
      <c r="E91" s="41">
        <v>916861258</v>
      </c>
      <c r="F91" s="16"/>
      <c r="G91" s="59">
        <v>0</v>
      </c>
      <c r="H91" s="90"/>
      <c r="I91" s="59">
        <v>0</v>
      </c>
      <c r="M91" s="40"/>
      <c r="N91" s="40"/>
      <c r="O91" s="40"/>
    </row>
    <row r="92" spans="1:15" ht="17.850000000000001" customHeight="1" thickBot="1" x14ac:dyDescent="0.3">
      <c r="A92" s="75" t="s">
        <v>120</v>
      </c>
      <c r="B92" s="6"/>
      <c r="C92" s="56">
        <f>SUM(C90:C91)</f>
        <v>4990081561</v>
      </c>
      <c r="D92" s="54"/>
      <c r="E92" s="56">
        <f>SUM(E90:E91)</f>
        <v>5711535167</v>
      </c>
      <c r="F92" s="54"/>
      <c r="G92" s="53">
        <f>SUM(G90:G91)</f>
        <v>3234192775</v>
      </c>
      <c r="H92" s="57"/>
      <c r="I92" s="56">
        <f>SUM(I90:I91)</f>
        <v>3358227973</v>
      </c>
    </row>
    <row r="93" spans="1:15" ht="17.850000000000001" customHeight="1" thickTop="1" x14ac:dyDescent="0.25">
      <c r="A93" s="75"/>
      <c r="B93" s="6"/>
      <c r="C93" s="54"/>
      <c r="D93" s="54"/>
      <c r="E93" s="54"/>
      <c r="F93" s="54"/>
      <c r="G93" s="55"/>
      <c r="H93" s="55"/>
      <c r="I93" s="55"/>
    </row>
    <row r="94" spans="1:15" ht="17.850000000000001" customHeight="1" x14ac:dyDescent="0.25">
      <c r="A94" s="75" t="s">
        <v>139</v>
      </c>
      <c r="B94" s="6"/>
      <c r="C94" s="54"/>
      <c r="D94" s="54"/>
      <c r="E94" s="54"/>
      <c r="F94" s="54"/>
      <c r="G94" s="55"/>
      <c r="H94" s="55"/>
      <c r="I94" s="55"/>
    </row>
    <row r="95" spans="1:15" ht="17.850000000000001" customHeight="1" x14ac:dyDescent="0.25">
      <c r="A95" s="179" t="s">
        <v>137</v>
      </c>
      <c r="B95" s="6"/>
      <c r="C95" s="41">
        <v>3562304907</v>
      </c>
      <c r="D95" s="16"/>
      <c r="E95" s="41">
        <v>4578214680</v>
      </c>
      <c r="F95" s="16"/>
      <c r="G95" s="41">
        <f>G87</f>
        <v>3144129923</v>
      </c>
      <c r="H95" s="16"/>
      <c r="I95" s="16">
        <f>I87</f>
        <v>3275442598</v>
      </c>
    </row>
    <row r="96" spans="1:15" ht="17.850000000000001" customHeight="1" x14ac:dyDescent="0.25">
      <c r="A96" s="91" t="s">
        <v>138</v>
      </c>
      <c r="B96" s="6"/>
      <c r="C96" s="41">
        <v>667519689</v>
      </c>
      <c r="D96" s="16"/>
      <c r="E96" s="41">
        <v>893494091</v>
      </c>
      <c r="F96" s="16"/>
      <c r="G96" s="59">
        <v>0</v>
      </c>
      <c r="H96" s="90"/>
      <c r="I96" s="59">
        <v>0</v>
      </c>
    </row>
    <row r="97" spans="1:9" ht="17.850000000000001" customHeight="1" thickBot="1" x14ac:dyDescent="0.3">
      <c r="A97" s="75" t="s">
        <v>135</v>
      </c>
      <c r="B97" s="6"/>
      <c r="C97" s="56">
        <f>SUM(C95:C96)</f>
        <v>4229824596</v>
      </c>
      <c r="D97" s="54"/>
      <c r="E97" s="56">
        <f>SUM(E95:E96)</f>
        <v>5471708771</v>
      </c>
      <c r="F97" s="54"/>
      <c r="G97" s="56">
        <f>SUM(G95:G96)</f>
        <v>3144129923</v>
      </c>
      <c r="H97" s="57"/>
      <c r="I97" s="56">
        <f>SUM(I95:I96)</f>
        <v>3275442598</v>
      </c>
    </row>
    <row r="98" spans="1:9" ht="17.850000000000001" customHeight="1" thickTop="1" x14ac:dyDescent="0.25"/>
    <row r="99" spans="1:9" ht="17.850000000000001" customHeight="1" x14ac:dyDescent="0.25">
      <c r="A99" s="92" t="s">
        <v>140</v>
      </c>
      <c r="B99" s="6"/>
      <c r="C99" s="93"/>
      <c r="D99" s="93"/>
      <c r="E99" s="93"/>
      <c r="F99" s="93"/>
      <c r="G99" s="93"/>
      <c r="H99" s="93"/>
      <c r="I99" s="93"/>
    </row>
    <row r="100" spans="1:9" ht="17.850000000000001" customHeight="1" x14ac:dyDescent="0.25">
      <c r="A100" s="7" t="s">
        <v>141</v>
      </c>
      <c r="B100" s="6">
        <v>37</v>
      </c>
      <c r="C100" s="189">
        <v>1</v>
      </c>
      <c r="D100" s="94"/>
      <c r="E100" s="189">
        <v>1.2</v>
      </c>
      <c r="F100" s="95"/>
      <c r="G100" s="175">
        <f>G90/4007796699</f>
        <v>0.8069752579533227</v>
      </c>
      <c r="H100" s="95"/>
      <c r="I100" s="71">
        <f>I90/4007796699</f>
        <v>0.83792373346630178</v>
      </c>
    </row>
    <row r="101" spans="1:9" ht="17.850000000000001" customHeight="1" x14ac:dyDescent="0.25">
      <c r="A101" s="7" t="s">
        <v>142</v>
      </c>
      <c r="B101" s="6">
        <v>37</v>
      </c>
      <c r="C101" s="189">
        <v>1</v>
      </c>
      <c r="D101" s="96"/>
      <c r="E101" s="189">
        <v>1.2</v>
      </c>
      <c r="F101" s="96"/>
      <c r="G101" s="175">
        <f>G90/4007796699</f>
        <v>0.8069752579533227</v>
      </c>
      <c r="H101" s="96"/>
      <c r="I101" s="71">
        <f>I90/4007796699</f>
        <v>0.83792373346630178</v>
      </c>
    </row>
    <row r="102" spans="1:9" ht="17.850000000000001" customHeight="1" x14ac:dyDescent="0.25">
      <c r="C102" s="97"/>
      <c r="D102" s="97"/>
      <c r="E102" s="97"/>
      <c r="F102" s="97"/>
      <c r="G102" s="93"/>
      <c r="H102" s="97"/>
      <c r="I102" s="93"/>
    </row>
    <row r="103" spans="1:9" ht="17.850000000000001" customHeight="1" x14ac:dyDescent="0.25">
      <c r="C103" s="97"/>
      <c r="D103" s="97"/>
      <c r="E103" s="97"/>
      <c r="F103" s="97"/>
      <c r="G103" s="93"/>
      <c r="H103" s="97"/>
      <c r="I103" s="93"/>
    </row>
    <row r="104" spans="1:9" ht="17.850000000000001" customHeight="1" x14ac:dyDescent="0.25">
      <c r="C104" s="97"/>
      <c r="D104" s="97"/>
      <c r="E104" s="97"/>
      <c r="F104" s="97"/>
      <c r="G104" s="93"/>
      <c r="H104" s="97"/>
      <c r="I104" s="93"/>
    </row>
    <row r="105" spans="1:9" ht="17.100000000000001" customHeight="1" x14ac:dyDescent="0.25">
      <c r="C105" s="97"/>
      <c r="D105" s="97"/>
      <c r="E105" s="97"/>
      <c r="F105" s="97"/>
      <c r="G105" s="93"/>
      <c r="H105" s="97"/>
      <c r="I105" s="93"/>
    </row>
    <row r="106" spans="1:9" ht="17.100000000000001" customHeight="1" x14ac:dyDescent="0.25">
      <c r="C106" s="97"/>
      <c r="D106" s="97"/>
      <c r="E106" s="97"/>
      <c r="F106" s="97"/>
      <c r="G106" s="93"/>
      <c r="H106" s="97"/>
      <c r="I106" s="93"/>
    </row>
    <row r="107" spans="1:9" ht="17.100000000000001" customHeight="1" x14ac:dyDescent="0.25">
      <c r="C107" s="97"/>
      <c r="D107" s="97"/>
      <c r="E107" s="97"/>
      <c r="F107" s="97"/>
      <c r="G107" s="93"/>
      <c r="H107" s="97"/>
      <c r="I107" s="93"/>
    </row>
    <row r="108" spans="1:9" ht="17.100000000000001" customHeight="1" x14ac:dyDescent="0.25">
      <c r="C108" s="97"/>
      <c r="D108" s="97"/>
      <c r="E108" s="97"/>
      <c r="F108" s="97"/>
      <c r="G108" s="93"/>
      <c r="H108" s="97"/>
      <c r="I108" s="93"/>
    </row>
    <row r="109" spans="1:9" ht="12" x14ac:dyDescent="0.25">
      <c r="C109" s="97"/>
      <c r="D109" s="97"/>
      <c r="E109" s="97"/>
      <c r="F109" s="97"/>
      <c r="G109" s="93"/>
      <c r="H109" s="97"/>
      <c r="I109" s="93"/>
    </row>
    <row r="110" spans="1:9" ht="12" x14ac:dyDescent="0.25">
      <c r="C110" s="97"/>
      <c r="D110" s="97"/>
      <c r="E110" s="97"/>
      <c r="F110" s="97"/>
      <c r="G110" s="93"/>
      <c r="H110" s="97"/>
      <c r="I110" s="93"/>
    </row>
    <row r="111" spans="1:9" ht="12" x14ac:dyDescent="0.25">
      <c r="C111" s="97"/>
      <c r="D111" s="97"/>
      <c r="E111" s="97"/>
      <c r="F111" s="97"/>
      <c r="G111" s="93"/>
      <c r="H111" s="97"/>
      <c r="I111" s="93"/>
    </row>
    <row r="112" spans="1:9" ht="12" x14ac:dyDescent="0.25">
      <c r="C112" s="97"/>
      <c r="D112" s="97"/>
      <c r="E112" s="97"/>
      <c r="F112" s="97"/>
      <c r="G112" s="93"/>
      <c r="H112" s="97"/>
      <c r="I112" s="93"/>
    </row>
    <row r="113" spans="1:9" ht="12" x14ac:dyDescent="0.25">
      <c r="C113" s="97"/>
      <c r="D113" s="97"/>
      <c r="E113" s="97"/>
      <c r="F113" s="97"/>
      <c r="G113" s="93"/>
      <c r="H113" s="97"/>
      <c r="I113" s="93"/>
    </row>
    <row r="114" spans="1:9" ht="12" x14ac:dyDescent="0.25">
      <c r="C114" s="97"/>
      <c r="D114" s="97"/>
      <c r="E114" s="97"/>
      <c r="F114" s="97"/>
      <c r="G114" s="93"/>
      <c r="H114" s="97"/>
      <c r="I114" s="93"/>
    </row>
    <row r="115" spans="1:9" ht="12" x14ac:dyDescent="0.25">
      <c r="C115" s="97"/>
      <c r="D115" s="97"/>
      <c r="E115" s="97"/>
      <c r="F115" s="97"/>
      <c r="G115" s="93"/>
      <c r="H115" s="97"/>
      <c r="I115" s="97"/>
    </row>
    <row r="116" spans="1:9" ht="12" x14ac:dyDescent="0.25">
      <c r="C116" s="97"/>
      <c r="D116" s="97"/>
      <c r="E116" s="97"/>
      <c r="F116" s="97"/>
      <c r="G116" s="93"/>
      <c r="H116" s="97"/>
      <c r="I116" s="97"/>
    </row>
    <row r="117" spans="1:9" ht="12" x14ac:dyDescent="0.25">
      <c r="C117" s="97"/>
      <c r="D117" s="97"/>
      <c r="E117" s="97"/>
      <c r="F117" s="97"/>
      <c r="G117" s="93"/>
      <c r="H117" s="97"/>
      <c r="I117" s="97"/>
    </row>
    <row r="118" spans="1:9" ht="19.8" customHeight="1" x14ac:dyDescent="0.25">
      <c r="A118" s="218" t="s">
        <v>43</v>
      </c>
      <c r="B118" s="218"/>
      <c r="C118" s="218"/>
    </row>
    <row r="119" spans="1:9" ht="12" x14ac:dyDescent="0.25">
      <c r="A119" s="179"/>
    </row>
    <row r="120" spans="1:9" ht="12" x14ac:dyDescent="0.25">
      <c r="A120" s="215">
        <v>5</v>
      </c>
      <c r="B120" s="215"/>
      <c r="C120" s="215"/>
      <c r="D120" s="215"/>
      <c r="E120" s="215"/>
      <c r="F120" s="215"/>
      <c r="G120" s="215"/>
      <c r="H120" s="215"/>
      <c r="I120" s="215"/>
    </row>
  </sheetData>
  <mergeCells count="15">
    <mergeCell ref="A1:I1"/>
    <mergeCell ref="A2:I2"/>
    <mergeCell ref="A3:I3"/>
    <mergeCell ref="A61:I61"/>
    <mergeCell ref="G4:I4"/>
    <mergeCell ref="C6:E6"/>
    <mergeCell ref="G6:I6"/>
    <mergeCell ref="A60:I60"/>
    <mergeCell ref="A120:I120"/>
    <mergeCell ref="A118:C118"/>
    <mergeCell ref="A62:I62"/>
    <mergeCell ref="A59:I59"/>
    <mergeCell ref="C65:E65"/>
    <mergeCell ref="G65:I65"/>
    <mergeCell ref="G63:I63"/>
  </mergeCells>
  <phoneticPr fontId="4" type="noConversion"/>
  <pageMargins left="0.8" right="0.4" top="0.9" bottom="0.9" header="0.5" footer="0.25"/>
  <pageSetup paperSize="9" scale="70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R61"/>
  <sheetViews>
    <sheetView zoomScale="80" zoomScaleNormal="80" zoomScaleSheetLayoutView="61" workbookViewId="0">
      <selection activeCell="B21" sqref="B21"/>
    </sheetView>
  </sheetViews>
  <sheetFormatPr defaultColWidth="9.44140625" defaultRowHeight="17.850000000000001" customHeight="1" x14ac:dyDescent="0.25"/>
  <cols>
    <col min="1" max="1" width="2.44140625" style="179" customWidth="1"/>
    <col min="2" max="2" width="49.6640625" style="179" customWidth="1"/>
    <col min="3" max="3" width="6.109375" style="179" bestFit="1" customWidth="1"/>
    <col min="4" max="4" width="13.77734375" style="179" bestFit="1" customWidth="1"/>
    <col min="5" max="5" width="1.44140625" style="179" customWidth="1"/>
    <col min="6" max="6" width="14.77734375" style="179" bestFit="1" customWidth="1"/>
    <col min="7" max="7" width="1.33203125" style="179" customWidth="1"/>
    <col min="8" max="8" width="16.6640625" style="179" bestFit="1" customWidth="1"/>
    <col min="9" max="9" width="1.6640625" style="179" customWidth="1"/>
    <col min="10" max="10" width="13.77734375" style="179" bestFit="1" customWidth="1"/>
    <col min="11" max="11" width="1.44140625" style="179" customWidth="1"/>
    <col min="12" max="12" width="11.21875" style="179" bestFit="1" customWidth="1"/>
    <col min="13" max="13" width="1.77734375" style="179" customWidth="1"/>
    <col min="14" max="14" width="12.21875" style="179" bestFit="1" customWidth="1"/>
    <col min="15" max="15" width="1.77734375" style="179" customWidth="1"/>
    <col min="16" max="16" width="12.5546875" style="179" bestFit="1" customWidth="1"/>
    <col min="17" max="17" width="1.5546875" style="179" customWidth="1"/>
    <col min="18" max="18" width="12.88671875" style="179" bestFit="1" customWidth="1"/>
    <col min="19" max="19" width="1.6640625" style="179" customWidth="1"/>
    <col min="20" max="20" width="15.44140625" style="179" bestFit="1" customWidth="1"/>
    <col min="21" max="21" width="1.44140625" style="179" customWidth="1"/>
    <col min="22" max="22" width="14.77734375" style="179" bestFit="1" customWidth="1"/>
    <col min="23" max="23" width="1.44140625" style="179" customWidth="1"/>
    <col min="24" max="24" width="14.77734375" style="179" bestFit="1" customWidth="1"/>
    <col min="25" max="25" width="1.44140625" style="179" customWidth="1"/>
    <col min="26" max="26" width="12.88671875" style="179" bestFit="1" customWidth="1"/>
    <col min="27" max="27" width="1.21875" style="179" customWidth="1"/>
    <col min="28" max="28" width="14.77734375" style="179" bestFit="1" customWidth="1"/>
    <col min="29" max="29" width="1.21875" style="179" customWidth="1"/>
    <col min="30" max="30" width="17" style="179" customWidth="1"/>
    <col min="31" max="31" width="1.21875" style="179" customWidth="1"/>
    <col min="32" max="32" width="13.77734375" style="179" bestFit="1" customWidth="1"/>
    <col min="33" max="33" width="1.77734375" style="179" customWidth="1"/>
    <col min="34" max="34" width="15.77734375" style="179" customWidth="1"/>
    <col min="35" max="16384" width="9.44140625" style="179"/>
  </cols>
  <sheetData>
    <row r="1" spans="1:34" ht="17.850000000000001" customHeight="1" x14ac:dyDescent="0.2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</row>
    <row r="2" spans="1:34" ht="17.850000000000001" customHeight="1" x14ac:dyDescent="0.25">
      <c r="A2" s="220" t="s">
        <v>143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</row>
    <row r="3" spans="1:34" ht="17.850000000000001" customHeight="1" x14ac:dyDescent="0.25">
      <c r="A3" s="220" t="s">
        <v>99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</row>
    <row r="4" spans="1:34" ht="17.850000000000001" customHeight="1" x14ac:dyDescent="0.25">
      <c r="A4" s="3"/>
      <c r="B4" s="3"/>
      <c r="C4" s="3"/>
      <c r="D4" s="3"/>
      <c r="E4" s="3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21" t="s">
        <v>3</v>
      </c>
      <c r="AE4" s="221"/>
      <c r="AF4" s="221"/>
      <c r="AG4" s="221"/>
      <c r="AH4" s="221"/>
    </row>
    <row r="5" spans="1:34" ht="6" customHeight="1" x14ac:dyDescent="0.25">
      <c r="A5" s="14"/>
      <c r="B5" s="14"/>
      <c r="C5" s="14"/>
      <c r="D5" s="14"/>
      <c r="E5" s="14"/>
      <c r="F5" s="14"/>
    </row>
    <row r="6" spans="1:34" s="100" customFormat="1" ht="17.850000000000001" customHeight="1" x14ac:dyDescent="0.25">
      <c r="D6" s="222" t="s">
        <v>4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</row>
    <row r="7" spans="1:34" s="100" customFormat="1" ht="17.850000000000001" customHeight="1" x14ac:dyDescent="0.25">
      <c r="D7" s="219" t="s">
        <v>144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181"/>
      <c r="AB7" s="181"/>
      <c r="AC7" s="181"/>
      <c r="AD7" s="181"/>
      <c r="AE7" s="181"/>
      <c r="AF7" s="180"/>
      <c r="AG7" s="180"/>
      <c r="AH7" s="180"/>
    </row>
    <row r="8" spans="1:34" s="100" customFormat="1" ht="17.850000000000001" customHeight="1" x14ac:dyDescent="0.25"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Z8" s="222" t="s">
        <v>145</v>
      </c>
      <c r="AA8" s="222"/>
      <c r="AB8" s="222"/>
      <c r="AD8" s="180"/>
      <c r="AE8" s="180"/>
      <c r="AF8" s="180"/>
      <c r="AG8" s="180"/>
      <c r="AH8" s="180"/>
    </row>
    <row r="9" spans="1:34" s="100" customFormat="1" ht="17.850000000000001" customHeight="1" x14ac:dyDescent="0.25">
      <c r="D9" s="180"/>
      <c r="E9" s="180"/>
      <c r="F9" s="219" t="s">
        <v>146</v>
      </c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180"/>
      <c r="R9" s="180"/>
      <c r="T9" s="219" t="s">
        <v>89</v>
      </c>
      <c r="U9" s="219"/>
      <c r="V9" s="219"/>
      <c r="W9" s="219"/>
      <c r="X9" s="219"/>
      <c r="Z9" s="219" t="s">
        <v>147</v>
      </c>
      <c r="AA9" s="219"/>
      <c r="AB9" s="219"/>
      <c r="AD9" s="180"/>
      <c r="AE9" s="180"/>
      <c r="AF9" s="180"/>
      <c r="AG9" s="180"/>
      <c r="AH9" s="180"/>
    </row>
    <row r="10" spans="1:34" s="100" customFormat="1" ht="17.850000000000001" customHeight="1" x14ac:dyDescent="0.25">
      <c r="D10" s="180"/>
      <c r="E10" s="180"/>
      <c r="F10" s="180"/>
      <c r="G10" s="180"/>
      <c r="H10" s="180"/>
      <c r="I10" s="180"/>
      <c r="J10" s="180" t="s">
        <v>148</v>
      </c>
      <c r="K10" s="180"/>
      <c r="L10" s="180"/>
      <c r="M10" s="180"/>
      <c r="N10" s="180"/>
      <c r="O10" s="180"/>
      <c r="P10" s="180" t="s">
        <v>149</v>
      </c>
      <c r="Q10" s="180"/>
      <c r="R10" s="180"/>
      <c r="T10" s="180"/>
      <c r="U10" s="180"/>
      <c r="V10" s="180"/>
      <c r="W10" s="180"/>
      <c r="X10" s="180"/>
      <c r="Z10" s="180" t="s">
        <v>150</v>
      </c>
      <c r="AA10" s="180"/>
      <c r="AB10" s="180"/>
      <c r="AD10" s="180" t="s">
        <v>151</v>
      </c>
      <c r="AE10" s="180"/>
      <c r="AF10" s="180"/>
      <c r="AG10" s="180"/>
      <c r="AH10" s="180"/>
    </row>
    <row r="11" spans="1:34" s="100" customFormat="1" ht="17.850000000000001" customHeight="1" x14ac:dyDescent="0.25">
      <c r="E11" s="180"/>
      <c r="F11" s="180"/>
      <c r="G11" s="180"/>
      <c r="H11" s="180" t="s">
        <v>152</v>
      </c>
      <c r="J11" s="180" t="s">
        <v>153</v>
      </c>
      <c r="K11" s="180"/>
      <c r="M11" s="180"/>
      <c r="N11" s="180"/>
      <c r="O11" s="180"/>
      <c r="P11" s="180" t="s">
        <v>154</v>
      </c>
      <c r="Q11" s="180"/>
      <c r="R11" s="180"/>
      <c r="U11" s="101"/>
      <c r="W11" s="180"/>
      <c r="Z11" s="180" t="s">
        <v>155</v>
      </c>
      <c r="AA11" s="180"/>
      <c r="AB11" s="180"/>
      <c r="AC11" s="180"/>
      <c r="AD11" s="180" t="s">
        <v>156</v>
      </c>
      <c r="AE11" s="180"/>
      <c r="AG11" s="180"/>
    </row>
    <row r="12" spans="1:34" s="1" customFormat="1" ht="17.850000000000001" customHeight="1" x14ac:dyDescent="0.25">
      <c r="A12" s="100"/>
      <c r="B12" s="102"/>
      <c r="C12" s="100"/>
      <c r="D12" s="180" t="s">
        <v>157</v>
      </c>
      <c r="E12" s="101"/>
      <c r="F12" s="180"/>
      <c r="G12" s="101"/>
      <c r="H12" s="180" t="s">
        <v>158</v>
      </c>
      <c r="I12" s="100"/>
      <c r="J12" s="180" t="s">
        <v>159</v>
      </c>
      <c r="K12" s="101"/>
      <c r="L12" s="100"/>
      <c r="M12" s="101"/>
      <c r="N12" s="180" t="s">
        <v>160</v>
      </c>
      <c r="O12" s="101"/>
      <c r="P12" s="180" t="s">
        <v>161</v>
      </c>
      <c r="Q12" s="180"/>
      <c r="R12" s="180"/>
      <c r="S12" s="100"/>
      <c r="T12" s="180"/>
      <c r="U12" s="101"/>
      <c r="V12" s="180" t="s">
        <v>162</v>
      </c>
      <c r="W12" s="180"/>
      <c r="X12" s="100"/>
      <c r="Y12" s="100"/>
      <c r="Z12" s="180" t="s">
        <v>163</v>
      </c>
      <c r="AA12" s="101"/>
      <c r="AB12" s="180" t="s">
        <v>164</v>
      </c>
      <c r="AC12" s="101"/>
      <c r="AD12" s="180" t="s">
        <v>165</v>
      </c>
      <c r="AE12" s="101"/>
      <c r="AF12" s="180" t="s">
        <v>166</v>
      </c>
      <c r="AG12" s="180"/>
      <c r="AH12" s="180" t="s">
        <v>151</v>
      </c>
    </row>
    <row r="13" spans="1:34" s="1" customFormat="1" ht="17.850000000000001" customHeight="1" x14ac:dyDescent="0.25">
      <c r="A13" s="100"/>
      <c r="B13" s="102"/>
      <c r="C13" s="100"/>
      <c r="D13" s="180" t="s">
        <v>167</v>
      </c>
      <c r="E13" s="101"/>
      <c r="F13" s="180" t="s">
        <v>168</v>
      </c>
      <c r="G13" s="101"/>
      <c r="H13" s="180" t="s">
        <v>169</v>
      </c>
      <c r="I13" s="101"/>
      <c r="J13" s="180" t="s">
        <v>170</v>
      </c>
      <c r="K13" s="101"/>
      <c r="L13" s="180" t="s">
        <v>171</v>
      </c>
      <c r="M13" s="101"/>
      <c r="N13" s="180" t="s">
        <v>172</v>
      </c>
      <c r="O13" s="101"/>
      <c r="P13" s="180" t="s">
        <v>173</v>
      </c>
      <c r="Q13" s="180"/>
      <c r="R13" s="180"/>
      <c r="S13" s="180"/>
      <c r="T13" s="180" t="s">
        <v>174</v>
      </c>
      <c r="U13" s="100"/>
      <c r="V13" s="180" t="s">
        <v>175</v>
      </c>
      <c r="W13" s="100"/>
      <c r="X13" s="100"/>
      <c r="Y13" s="100"/>
      <c r="Z13" s="180" t="s">
        <v>176</v>
      </c>
      <c r="AA13" s="101"/>
      <c r="AB13" s="180" t="s">
        <v>177</v>
      </c>
      <c r="AC13" s="101"/>
      <c r="AD13" s="180" t="s">
        <v>178</v>
      </c>
      <c r="AE13" s="101"/>
      <c r="AF13" s="180" t="s">
        <v>179</v>
      </c>
      <c r="AG13" s="180"/>
      <c r="AH13" s="180" t="s">
        <v>180</v>
      </c>
    </row>
    <row r="14" spans="1:34" s="1" customFormat="1" ht="17.850000000000001" customHeight="1" x14ac:dyDescent="0.25">
      <c r="A14" s="100"/>
      <c r="B14" s="102"/>
      <c r="C14" s="103" t="s">
        <v>6</v>
      </c>
      <c r="D14" s="180" t="s">
        <v>181</v>
      </c>
      <c r="E14" s="101"/>
      <c r="F14" s="180" t="s">
        <v>182</v>
      </c>
      <c r="G14" s="101"/>
      <c r="H14" s="180" t="s">
        <v>183</v>
      </c>
      <c r="I14" s="101"/>
      <c r="J14" s="180" t="s">
        <v>184</v>
      </c>
      <c r="K14" s="101"/>
      <c r="L14" s="180" t="s">
        <v>185</v>
      </c>
      <c r="M14" s="101"/>
      <c r="N14" s="180" t="s">
        <v>186</v>
      </c>
      <c r="O14" s="101"/>
      <c r="P14" s="180" t="s">
        <v>187</v>
      </c>
      <c r="Q14" s="180"/>
      <c r="R14" s="180" t="s">
        <v>88</v>
      </c>
      <c r="S14" s="101"/>
      <c r="T14" s="180" t="s">
        <v>188</v>
      </c>
      <c r="U14" s="100"/>
      <c r="V14" s="180" t="s">
        <v>189</v>
      </c>
      <c r="W14" s="100"/>
      <c r="X14" s="180" t="s">
        <v>190</v>
      </c>
      <c r="Y14" s="180"/>
      <c r="Z14" s="180" t="s">
        <v>191</v>
      </c>
      <c r="AA14" s="101"/>
      <c r="AB14" s="104" t="s">
        <v>192</v>
      </c>
      <c r="AC14" s="101"/>
      <c r="AD14" s="180" t="s">
        <v>193</v>
      </c>
      <c r="AE14" s="101"/>
      <c r="AF14" s="180" t="s">
        <v>194</v>
      </c>
      <c r="AG14" s="180"/>
      <c r="AH14" s="180" t="s">
        <v>195</v>
      </c>
    </row>
    <row r="15" spans="1:34" s="108" customFormat="1" ht="17.850000000000001" customHeight="1" x14ac:dyDescent="0.25">
      <c r="A15" s="105"/>
      <c r="B15" s="106"/>
      <c r="C15" s="105"/>
      <c r="D15" s="107"/>
      <c r="E15" s="107"/>
      <c r="F15" s="107"/>
      <c r="G15" s="107"/>
      <c r="H15" s="107"/>
      <c r="I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</row>
    <row r="16" spans="1:34" s="1" customFormat="1" ht="17.850000000000001" customHeight="1" x14ac:dyDescent="0.25">
      <c r="A16" s="100" t="s">
        <v>196</v>
      </c>
      <c r="B16" s="100"/>
      <c r="C16" s="100"/>
      <c r="D16" s="109">
        <f>'SC-Consol-23'!D36</f>
        <v>4007796699</v>
      </c>
      <c r="E16" s="110"/>
      <c r="F16" s="109">
        <f>'SC-Consol-23'!F16</f>
        <v>85926434469</v>
      </c>
      <c r="G16" s="110"/>
      <c r="H16" s="109">
        <f>'SC-Consol-23'!H16</f>
        <v>-830406297</v>
      </c>
      <c r="I16" s="110"/>
      <c r="J16" s="109">
        <f>'SC-Consol-23'!J36</f>
        <v>577505952</v>
      </c>
      <c r="K16" s="110"/>
      <c r="L16" s="109">
        <f>'SC-Consol-23'!L16</f>
        <v>36867563</v>
      </c>
      <c r="M16" s="110"/>
      <c r="N16" s="109">
        <f>'SC-Consol-23'!N16</f>
        <v>149516332</v>
      </c>
      <c r="O16" s="110"/>
      <c r="P16" s="109">
        <f>'SC-Consol-23'!P16</f>
        <v>32173940</v>
      </c>
      <c r="Q16" s="110"/>
      <c r="R16" s="109">
        <f>'SC-Consol-23'!R16</f>
        <v>193434007</v>
      </c>
      <c r="S16" s="110"/>
      <c r="T16" s="109">
        <f>'SC-Consol-23'!T16</f>
        <v>411462670</v>
      </c>
      <c r="U16" s="110"/>
      <c r="V16" s="109">
        <f>'SC-Consol-23'!V16</f>
        <v>87400260</v>
      </c>
      <c r="W16" s="110"/>
      <c r="X16" s="109">
        <f>'SC-Consol-23'!X36</f>
        <v>29399326652</v>
      </c>
      <c r="Y16" s="110"/>
      <c r="Z16" s="109">
        <f>'SC-Consol-23'!Z36</f>
        <v>-529121553</v>
      </c>
      <c r="AA16" s="110"/>
      <c r="AB16" s="109">
        <f>'SC-Consol-23'!AB36</f>
        <v>202816342</v>
      </c>
      <c r="AC16" s="110"/>
      <c r="AD16" s="109">
        <f>SUM(D16:AB16)</f>
        <v>119665207036</v>
      </c>
      <c r="AE16" s="110"/>
      <c r="AF16" s="109">
        <f>'SC-Consol-23'!AF36</f>
        <v>6230295453</v>
      </c>
      <c r="AG16" s="110"/>
      <c r="AH16" s="109">
        <f>SUM(AD16:AF16)</f>
        <v>125895502489</v>
      </c>
    </row>
    <row r="17" spans="1:43" s="108" customFormat="1" ht="11.25" customHeight="1" x14ac:dyDescent="0.25">
      <c r="A17" s="105"/>
      <c r="B17" s="106"/>
      <c r="C17" s="105"/>
      <c r="D17" s="111"/>
      <c r="E17" s="111"/>
      <c r="F17" s="111"/>
      <c r="G17" s="111"/>
      <c r="H17" s="111"/>
      <c r="I17" s="111"/>
      <c r="J17" s="112"/>
      <c r="K17" s="111"/>
      <c r="L17" s="112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2"/>
      <c r="AH17" s="112"/>
    </row>
    <row r="18" spans="1:43" s="100" customFormat="1" ht="17.55" customHeight="1" x14ac:dyDescent="0.25">
      <c r="A18" s="100" t="s">
        <v>295</v>
      </c>
      <c r="C18" s="1"/>
      <c r="D18" s="109"/>
      <c r="E18" s="113"/>
      <c r="F18" s="113"/>
      <c r="G18" s="113"/>
      <c r="H18" s="109"/>
      <c r="I18" s="113"/>
      <c r="J18" s="109"/>
      <c r="K18" s="113"/>
      <c r="L18" s="109"/>
      <c r="M18" s="113"/>
      <c r="N18" s="113"/>
      <c r="O18" s="113"/>
      <c r="P18" s="109"/>
      <c r="Q18" s="109"/>
      <c r="R18" s="109"/>
      <c r="S18" s="113"/>
      <c r="T18" s="109"/>
      <c r="U18" s="113"/>
      <c r="V18" s="113"/>
      <c r="W18" s="109"/>
      <c r="X18" s="113"/>
      <c r="Y18" s="113"/>
      <c r="Z18" s="113"/>
      <c r="AA18" s="114"/>
      <c r="AB18" s="113"/>
      <c r="AC18" s="114"/>
      <c r="AD18" s="113"/>
      <c r="AE18" s="113"/>
      <c r="AF18" s="113"/>
      <c r="AG18" s="113"/>
      <c r="AH18" s="113"/>
      <c r="AI18" s="113"/>
      <c r="AJ18" s="114"/>
      <c r="AK18" s="114"/>
      <c r="AL18" s="114"/>
      <c r="AM18" s="114"/>
      <c r="AN18" s="114"/>
      <c r="AO18" s="115"/>
      <c r="AP18" s="115"/>
      <c r="AQ18" s="115"/>
    </row>
    <row r="19" spans="1:43" s="100" customFormat="1" ht="17.55" customHeight="1" x14ac:dyDescent="0.25">
      <c r="A19" s="200" t="s">
        <v>296</v>
      </c>
      <c r="C19" s="1"/>
      <c r="D19" s="109"/>
      <c r="E19" s="113"/>
      <c r="F19" s="113"/>
      <c r="G19" s="113"/>
      <c r="H19" s="109"/>
      <c r="I19" s="113"/>
      <c r="J19" s="109"/>
      <c r="K19" s="113"/>
      <c r="L19" s="109"/>
      <c r="M19" s="113"/>
      <c r="N19" s="113"/>
      <c r="O19" s="113"/>
      <c r="P19" s="109"/>
      <c r="Q19" s="109"/>
      <c r="R19" s="109"/>
      <c r="S19" s="113"/>
      <c r="T19" s="109"/>
      <c r="U19" s="113"/>
      <c r="V19" s="113"/>
      <c r="W19" s="109"/>
      <c r="X19" s="113"/>
      <c r="Y19" s="113"/>
      <c r="Z19" s="113"/>
      <c r="AA19" s="114"/>
      <c r="AB19" s="113"/>
      <c r="AC19" s="114"/>
      <c r="AD19" s="113"/>
      <c r="AE19" s="113"/>
      <c r="AF19" s="113"/>
      <c r="AG19" s="113"/>
      <c r="AH19" s="113"/>
      <c r="AI19" s="113"/>
      <c r="AJ19" s="114"/>
      <c r="AK19" s="114"/>
      <c r="AL19" s="114"/>
      <c r="AM19" s="114"/>
      <c r="AN19" s="114"/>
      <c r="AO19" s="115"/>
      <c r="AP19" s="115"/>
      <c r="AQ19" s="115"/>
    </row>
    <row r="20" spans="1:43" s="108" customFormat="1" ht="17.850000000000001" customHeight="1" x14ac:dyDescent="0.25">
      <c r="A20" s="105"/>
      <c r="B20" s="105" t="s">
        <v>198</v>
      </c>
      <c r="C20" s="105"/>
      <c r="D20" s="116"/>
      <c r="E20" s="117"/>
      <c r="F20" s="118"/>
      <c r="G20" s="117"/>
      <c r="H20" s="116"/>
      <c r="I20" s="117"/>
      <c r="J20" s="116"/>
      <c r="K20" s="117"/>
      <c r="L20" s="116"/>
      <c r="M20" s="117"/>
      <c r="N20" s="113"/>
      <c r="O20" s="117"/>
      <c r="P20" s="116"/>
      <c r="Q20" s="116"/>
      <c r="R20" s="116"/>
      <c r="S20" s="117"/>
      <c r="T20" s="116"/>
      <c r="U20" s="117"/>
      <c r="V20" s="117"/>
      <c r="W20" s="116"/>
      <c r="X20" s="117"/>
      <c r="Y20" s="117"/>
      <c r="Z20" s="118"/>
      <c r="AA20" s="118"/>
      <c r="AB20" s="118"/>
      <c r="AC20" s="118"/>
      <c r="AD20" s="118"/>
      <c r="AE20" s="117"/>
      <c r="AF20" s="117"/>
      <c r="AG20" s="117"/>
      <c r="AH20" s="117"/>
    </row>
    <row r="21" spans="1:43" s="1" customFormat="1" ht="17.850000000000001" customHeight="1" x14ac:dyDescent="0.25">
      <c r="A21" s="105"/>
      <c r="B21" s="1" t="s">
        <v>199</v>
      </c>
      <c r="C21" s="107">
        <v>28.2</v>
      </c>
      <c r="D21" s="119">
        <v>0</v>
      </c>
      <c r="E21" s="124"/>
      <c r="F21" s="119">
        <v>0</v>
      </c>
      <c r="G21" s="124"/>
      <c r="H21" s="119">
        <v>0</v>
      </c>
      <c r="I21" s="124"/>
      <c r="J21" s="119">
        <v>0</v>
      </c>
      <c r="K21" s="124"/>
      <c r="L21" s="119">
        <v>0</v>
      </c>
      <c r="M21" s="124"/>
      <c r="N21" s="120">
        <v>193434007</v>
      </c>
      <c r="O21" s="120"/>
      <c r="P21" s="119">
        <v>0</v>
      </c>
      <c r="Q21" s="122"/>
      <c r="R21" s="120">
        <f>-R16</f>
        <v>-193434007</v>
      </c>
      <c r="S21" s="124"/>
      <c r="T21" s="119">
        <v>0</v>
      </c>
      <c r="U21" s="123"/>
      <c r="V21" s="119">
        <v>0</v>
      </c>
      <c r="W21" s="123"/>
      <c r="X21" s="119" t="s">
        <v>21</v>
      </c>
      <c r="Y21" s="125"/>
      <c r="Z21" s="119">
        <v>0</v>
      </c>
      <c r="AA21" s="126"/>
      <c r="AB21" s="119">
        <v>0</v>
      </c>
      <c r="AC21" s="118"/>
      <c r="AD21" s="127">
        <f t="shared" ref="AD21:AD23" si="0">SUM(D21:AB21)</f>
        <v>0</v>
      </c>
      <c r="AE21" s="113"/>
      <c r="AF21" s="119" t="s">
        <v>21</v>
      </c>
      <c r="AG21" s="113"/>
      <c r="AH21" s="127">
        <f t="shared" ref="AH21:AH23" si="1">SUM(AD21:AF21)</f>
        <v>0</v>
      </c>
    </row>
    <row r="22" spans="1:43" s="1" customFormat="1" ht="17.850000000000001" customHeight="1" x14ac:dyDescent="0.25">
      <c r="B22" s="1" t="s">
        <v>200</v>
      </c>
      <c r="C22" s="107">
        <v>38</v>
      </c>
      <c r="D22" s="119">
        <v>0</v>
      </c>
      <c r="E22" s="109"/>
      <c r="F22" s="119">
        <v>0</v>
      </c>
      <c r="G22" s="109"/>
      <c r="H22" s="119">
        <v>0</v>
      </c>
      <c r="I22" s="109"/>
      <c r="J22" s="119">
        <v>0</v>
      </c>
      <c r="K22" s="109"/>
      <c r="L22" s="119">
        <v>0</v>
      </c>
      <c r="M22" s="109"/>
      <c r="N22" s="119">
        <v>0</v>
      </c>
      <c r="O22" s="109"/>
      <c r="P22" s="119">
        <v>0</v>
      </c>
      <c r="Q22" s="125"/>
      <c r="R22" s="119">
        <v>0</v>
      </c>
      <c r="S22" s="109"/>
      <c r="T22" s="119">
        <v>0</v>
      </c>
      <c r="U22" s="123"/>
      <c r="V22" s="119">
        <v>0</v>
      </c>
      <c r="W22" s="125"/>
      <c r="X22" s="125">
        <v>-3206134786</v>
      </c>
      <c r="Y22" s="125"/>
      <c r="Z22" s="119">
        <v>0</v>
      </c>
      <c r="AA22" s="125"/>
      <c r="AB22" s="119">
        <v>0</v>
      </c>
      <c r="AC22" s="125"/>
      <c r="AD22" s="113">
        <f t="shared" si="0"/>
        <v>-3206134786</v>
      </c>
      <c r="AE22" s="113"/>
      <c r="AF22" s="119" t="s">
        <v>21</v>
      </c>
      <c r="AG22" s="113"/>
      <c r="AH22" s="113">
        <f t="shared" si="1"/>
        <v>-3206134786</v>
      </c>
    </row>
    <row r="23" spans="1:43" s="1" customFormat="1" ht="17.850000000000001" customHeight="1" x14ac:dyDescent="0.25">
      <c r="B23" s="1" t="s">
        <v>201</v>
      </c>
      <c r="D23" s="119">
        <v>0</v>
      </c>
      <c r="E23" s="109"/>
      <c r="F23" s="119">
        <v>0</v>
      </c>
      <c r="G23" s="109"/>
      <c r="H23" s="119">
        <v>0</v>
      </c>
      <c r="I23" s="109"/>
      <c r="J23" s="119">
        <v>0</v>
      </c>
      <c r="K23" s="109"/>
      <c r="L23" s="119">
        <v>0</v>
      </c>
      <c r="M23" s="109"/>
      <c r="N23" s="119">
        <v>0</v>
      </c>
      <c r="O23" s="109"/>
      <c r="P23" s="119">
        <v>0</v>
      </c>
      <c r="Q23" s="122"/>
      <c r="R23" s="119">
        <v>0</v>
      </c>
      <c r="S23" s="109"/>
      <c r="T23" s="119">
        <v>0</v>
      </c>
      <c r="U23" s="157"/>
      <c r="V23" s="119">
        <v>0</v>
      </c>
      <c r="W23" s="122"/>
      <c r="X23" s="190" t="s">
        <v>21</v>
      </c>
      <c r="Y23" s="122"/>
      <c r="Z23" s="119">
        <v>0</v>
      </c>
      <c r="AA23" s="122"/>
      <c r="AB23" s="119">
        <v>0</v>
      </c>
      <c r="AC23" s="122"/>
      <c r="AD23" s="130">
        <f t="shared" si="0"/>
        <v>0</v>
      </c>
      <c r="AE23" s="113"/>
      <c r="AF23" s="191">
        <v>-701722280</v>
      </c>
      <c r="AG23" s="113"/>
      <c r="AH23" s="192">
        <f t="shared" si="1"/>
        <v>-701722280</v>
      </c>
    </row>
    <row r="24" spans="1:43" s="100" customFormat="1" ht="12.75" customHeight="1" x14ac:dyDescent="0.25">
      <c r="A24" s="108"/>
      <c r="B24" s="105" t="s">
        <v>202</v>
      </c>
      <c r="C24" s="1"/>
      <c r="D24" s="193"/>
      <c r="E24" s="113"/>
      <c r="F24" s="193"/>
      <c r="G24" s="113"/>
      <c r="H24" s="193"/>
      <c r="I24" s="109"/>
      <c r="J24" s="193"/>
      <c r="K24" s="113"/>
      <c r="L24" s="193"/>
      <c r="M24" s="113"/>
      <c r="N24" s="193"/>
      <c r="O24" s="113"/>
      <c r="P24" s="193"/>
      <c r="Q24" s="113"/>
      <c r="R24" s="193"/>
      <c r="S24" s="113"/>
      <c r="T24" s="193"/>
      <c r="U24" s="113"/>
      <c r="V24" s="194"/>
      <c r="W24" s="113"/>
      <c r="Y24" s="113"/>
      <c r="Z24" s="194"/>
      <c r="AA24" s="113"/>
      <c r="AB24" s="194"/>
      <c r="AC24" s="113"/>
      <c r="AI24" s="128"/>
    </row>
    <row r="25" spans="1:43" s="108" customFormat="1" ht="14.1" customHeight="1" x14ac:dyDescent="0.25">
      <c r="A25" s="105"/>
      <c r="B25" s="129" t="s">
        <v>203</v>
      </c>
      <c r="C25" s="100"/>
      <c r="D25" s="130" t="s">
        <v>21</v>
      </c>
      <c r="E25" s="117"/>
      <c r="F25" s="130" t="s">
        <v>21</v>
      </c>
      <c r="G25" s="117"/>
      <c r="H25" s="130" t="s">
        <v>21</v>
      </c>
      <c r="I25" s="117"/>
      <c r="J25" s="130" t="s">
        <v>21</v>
      </c>
      <c r="K25" s="117"/>
      <c r="L25" s="130" t="s">
        <v>21</v>
      </c>
      <c r="M25" s="117"/>
      <c r="N25" s="192">
        <f>+SUM(N21:N23)</f>
        <v>193434007</v>
      </c>
      <c r="O25" s="117"/>
      <c r="P25" s="130" t="s">
        <v>21</v>
      </c>
      <c r="Q25" s="117"/>
      <c r="R25" s="192">
        <f>+SUM(R21:R23)</f>
        <v>-193434007</v>
      </c>
      <c r="S25" s="117"/>
      <c r="T25" s="130" t="s">
        <v>21</v>
      </c>
      <c r="U25" s="117"/>
      <c r="V25" s="130" t="s">
        <v>21</v>
      </c>
      <c r="W25" s="117"/>
      <c r="X25" s="192">
        <f>+SUM(X21:X23)</f>
        <v>-3206134786</v>
      </c>
      <c r="Y25" s="117"/>
      <c r="Z25" s="130" t="s">
        <v>21</v>
      </c>
      <c r="AA25" s="117"/>
      <c r="AB25" s="130" t="s">
        <v>21</v>
      </c>
      <c r="AC25" s="117"/>
      <c r="AD25" s="192">
        <f>+SUM(AD21:AD23)</f>
        <v>-3206134786</v>
      </c>
      <c r="AE25" s="113"/>
      <c r="AF25" s="192">
        <f>+SUM(AF21:AF23)</f>
        <v>-701722280</v>
      </c>
      <c r="AG25" s="113"/>
      <c r="AH25" s="192">
        <f>+SUM(AH21:AH23)</f>
        <v>-3907857066</v>
      </c>
    </row>
    <row r="26" spans="1:43" s="1" customFormat="1" ht="17.850000000000001" customHeight="1" x14ac:dyDescent="0.25">
      <c r="A26" s="105"/>
      <c r="B26" s="106"/>
      <c r="C26" s="105"/>
      <c r="D26" s="111"/>
      <c r="E26" s="111"/>
      <c r="F26" s="111"/>
      <c r="G26" s="111"/>
      <c r="H26" s="111"/>
      <c r="I26" s="111"/>
      <c r="J26" s="112"/>
      <c r="K26" s="111"/>
      <c r="L26" s="112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2"/>
      <c r="AH26" s="112"/>
    </row>
    <row r="27" spans="1:43" s="1" customFormat="1" ht="17.850000000000001" customHeight="1" x14ac:dyDescent="0.25">
      <c r="B27" s="105" t="s">
        <v>204</v>
      </c>
      <c r="D27" s="109"/>
      <c r="E27" s="109"/>
      <c r="F27" s="109"/>
      <c r="G27" s="109"/>
      <c r="H27" s="109"/>
      <c r="I27" s="113"/>
      <c r="J27" s="109"/>
      <c r="K27" s="109"/>
      <c r="L27" s="109"/>
      <c r="M27" s="109"/>
      <c r="N27" s="109"/>
      <c r="O27" s="109"/>
      <c r="P27" s="109"/>
      <c r="Q27" s="109"/>
      <c r="R27" s="109"/>
      <c r="S27" s="113"/>
      <c r="T27" s="109"/>
      <c r="U27" s="132"/>
      <c r="V27" s="109"/>
      <c r="W27" s="109"/>
      <c r="X27" s="109"/>
      <c r="Y27" s="133"/>
      <c r="Z27" s="109"/>
      <c r="AA27" s="113"/>
      <c r="AB27" s="109"/>
      <c r="AC27" s="113"/>
      <c r="AD27" s="113"/>
      <c r="AE27" s="113"/>
      <c r="AF27" s="133"/>
      <c r="AG27" s="113"/>
      <c r="AH27" s="113"/>
    </row>
    <row r="28" spans="1:43" s="1" customFormat="1" ht="17.850000000000001" customHeight="1" x14ac:dyDescent="0.25">
      <c r="B28" s="1" t="s">
        <v>205</v>
      </c>
      <c r="C28" s="107"/>
      <c r="D28" s="119"/>
      <c r="E28" s="109"/>
      <c r="F28" s="119"/>
      <c r="G28" s="109"/>
      <c r="H28" s="119"/>
      <c r="I28" s="113"/>
      <c r="J28" s="119"/>
      <c r="K28" s="109"/>
      <c r="L28" s="119"/>
      <c r="M28" s="109"/>
      <c r="N28" s="119"/>
      <c r="O28" s="109"/>
      <c r="P28" s="119"/>
      <c r="Q28" s="109"/>
      <c r="R28" s="119"/>
      <c r="S28" s="113"/>
      <c r="T28" s="119"/>
      <c r="U28" s="132"/>
      <c r="V28" s="119"/>
      <c r="W28" s="109"/>
      <c r="X28" s="119"/>
      <c r="Y28" s="133"/>
      <c r="Z28" s="119"/>
      <c r="AA28" s="113"/>
      <c r="AB28" s="119"/>
      <c r="AC28" s="113"/>
      <c r="AD28" s="119"/>
      <c r="AE28" s="113"/>
      <c r="AF28" s="119"/>
      <c r="AG28" s="113"/>
      <c r="AH28" s="119"/>
    </row>
    <row r="29" spans="1:43" s="1" customFormat="1" ht="17.850000000000001" customHeight="1" x14ac:dyDescent="0.25">
      <c r="B29" s="1" t="s">
        <v>206</v>
      </c>
      <c r="C29" s="107">
        <v>4.2</v>
      </c>
      <c r="D29" s="119">
        <v>0</v>
      </c>
      <c r="E29" s="109"/>
      <c r="F29" s="119">
        <v>0</v>
      </c>
      <c r="G29" s="109"/>
      <c r="H29" s="120">
        <v>-13773492</v>
      </c>
      <c r="I29" s="113"/>
      <c r="J29" s="119"/>
      <c r="K29" s="109"/>
      <c r="L29" s="119">
        <v>0</v>
      </c>
      <c r="M29" s="109"/>
      <c r="N29" s="119">
        <v>0</v>
      </c>
      <c r="O29" s="109"/>
      <c r="P29" s="119">
        <v>0</v>
      </c>
      <c r="Q29" s="109"/>
      <c r="R29" s="119">
        <v>0</v>
      </c>
      <c r="S29" s="113"/>
      <c r="T29" s="119">
        <v>0</v>
      </c>
      <c r="U29" s="132"/>
      <c r="V29" s="119">
        <v>0</v>
      </c>
      <c r="W29" s="109"/>
      <c r="X29" s="119">
        <v>0</v>
      </c>
      <c r="Y29" s="133"/>
      <c r="Z29" s="119">
        <v>0</v>
      </c>
      <c r="AA29" s="113"/>
      <c r="AB29" s="119">
        <v>0</v>
      </c>
      <c r="AC29" s="113"/>
      <c r="AD29" s="113">
        <f t="shared" ref="AD29:AD30" si="2">SUM(D29:AB29)</f>
        <v>-13773492</v>
      </c>
      <c r="AE29" s="113"/>
      <c r="AF29" s="135" t="s">
        <v>21</v>
      </c>
      <c r="AG29" s="113"/>
      <c r="AH29" s="113">
        <f t="shared" ref="AH29:AH30" si="3">SUM(AD29:AF29)</f>
        <v>-13773492</v>
      </c>
    </row>
    <row r="30" spans="1:43" s="100" customFormat="1" ht="17.850000000000001" customHeight="1" x14ac:dyDescent="0.25">
      <c r="B30" s="1" t="s">
        <v>207</v>
      </c>
      <c r="C30" s="107">
        <v>28.3</v>
      </c>
      <c r="D30" s="190">
        <v>0</v>
      </c>
      <c r="E30" s="109"/>
      <c r="F30" s="190">
        <v>0</v>
      </c>
      <c r="G30" s="109"/>
      <c r="H30" s="190"/>
      <c r="I30" s="109"/>
      <c r="J30" s="195">
        <v>-8247103</v>
      </c>
      <c r="K30" s="109"/>
      <c r="L30" s="190">
        <v>0</v>
      </c>
      <c r="M30" s="109"/>
      <c r="N30" s="190">
        <v>0</v>
      </c>
      <c r="O30" s="109"/>
      <c r="P30" s="190">
        <v>0</v>
      </c>
      <c r="Q30" s="109"/>
      <c r="R30" s="190">
        <v>0</v>
      </c>
      <c r="S30" s="109"/>
      <c r="T30" s="190">
        <v>0</v>
      </c>
      <c r="U30" s="109"/>
      <c r="V30" s="190">
        <v>0</v>
      </c>
      <c r="W30" s="109"/>
      <c r="X30" s="190">
        <v>0</v>
      </c>
      <c r="Y30" s="109"/>
      <c r="Z30" s="190">
        <v>0</v>
      </c>
      <c r="AA30" s="109"/>
      <c r="AB30" s="190">
        <v>0</v>
      </c>
      <c r="AC30" s="109"/>
      <c r="AD30" s="114">
        <f t="shared" si="2"/>
        <v>-8247103</v>
      </c>
      <c r="AE30" s="113"/>
      <c r="AF30" s="125">
        <v>6809874</v>
      </c>
      <c r="AG30" s="113"/>
      <c r="AH30" s="113">
        <f t="shared" si="3"/>
        <v>-1437229</v>
      </c>
    </row>
    <row r="31" spans="1:43" s="1" customFormat="1" ht="17.850000000000001" customHeight="1" x14ac:dyDescent="0.25">
      <c r="A31" s="100"/>
      <c r="B31" s="105" t="s">
        <v>208</v>
      </c>
      <c r="C31" s="100"/>
      <c r="D31" s="130">
        <f>+SUM(D28:D30)</f>
        <v>0</v>
      </c>
      <c r="E31" s="109"/>
      <c r="F31" s="130">
        <f>+SUM(F28:F30)</f>
        <v>0</v>
      </c>
      <c r="G31" s="109"/>
      <c r="H31" s="196">
        <f>+SUM(H28:H30)</f>
        <v>-13773492</v>
      </c>
      <c r="I31" s="109"/>
      <c r="J31" s="196">
        <f>+SUM(J28:J30)</f>
        <v>-8247103</v>
      </c>
      <c r="K31" s="114"/>
      <c r="L31" s="197">
        <f>+SUM(L28:L30)</f>
        <v>0</v>
      </c>
      <c r="M31" s="109"/>
      <c r="N31" s="130">
        <f>+SUM(N28:N30)</f>
        <v>0</v>
      </c>
      <c r="O31" s="109"/>
      <c r="P31" s="130">
        <f>+SUM(P28:P30)</f>
        <v>0</v>
      </c>
      <c r="Q31" s="109"/>
      <c r="R31" s="130">
        <f>+SUM(R28:R30)</f>
        <v>0</v>
      </c>
      <c r="S31" s="109"/>
      <c r="T31" s="130">
        <f>+SUM(T28:T30)</f>
        <v>0</v>
      </c>
      <c r="U31" s="109"/>
      <c r="V31" s="130">
        <f>+SUM(V28:V30)</f>
        <v>0</v>
      </c>
      <c r="W31" s="109"/>
      <c r="X31" s="130">
        <f>+SUM(X28:X30)</f>
        <v>0</v>
      </c>
      <c r="Y31" s="114"/>
      <c r="Z31" s="130">
        <f>+SUM(Z28:Z30)</f>
        <v>0</v>
      </c>
      <c r="AA31" s="114"/>
      <c r="AB31" s="130">
        <f>+SUM(AB28:AB30)</f>
        <v>0</v>
      </c>
      <c r="AC31" s="114"/>
      <c r="AD31" s="196">
        <f>+SUM(AD28:AD30)</f>
        <v>-22020595</v>
      </c>
      <c r="AE31" s="114"/>
      <c r="AF31" s="196">
        <f>+SUM(AF28:AF30)</f>
        <v>6809874</v>
      </c>
      <c r="AG31" s="114"/>
      <c r="AH31" s="196">
        <f>+SUM(AH28:AH30)</f>
        <v>-15210721</v>
      </c>
    </row>
    <row r="32" spans="1:43" s="100" customFormat="1" ht="13.2" x14ac:dyDescent="0.25">
      <c r="A32" s="100" t="s">
        <v>209</v>
      </c>
      <c r="B32" s="1"/>
      <c r="C32" s="1"/>
      <c r="D32" s="134"/>
      <c r="E32" s="120"/>
      <c r="F32" s="134"/>
      <c r="G32" s="120"/>
      <c r="H32" s="134"/>
      <c r="I32" s="120"/>
      <c r="J32" s="134"/>
      <c r="K32" s="120"/>
      <c r="L32" s="134"/>
      <c r="M32" s="120"/>
      <c r="N32" s="134"/>
      <c r="O32" s="120"/>
      <c r="P32" s="134"/>
      <c r="Q32" s="120"/>
      <c r="R32" s="134"/>
      <c r="S32" s="120"/>
      <c r="T32" s="134"/>
      <c r="U32" s="135"/>
      <c r="V32" s="134"/>
      <c r="W32" s="120"/>
      <c r="X32" s="134"/>
      <c r="Y32" s="120"/>
      <c r="Z32" s="134"/>
      <c r="AA32" s="120"/>
      <c r="AB32" s="134"/>
      <c r="AC32" s="120"/>
      <c r="AD32" s="134"/>
      <c r="AE32" s="134"/>
      <c r="AF32" s="134"/>
      <c r="AG32" s="122"/>
      <c r="AH32" s="134"/>
    </row>
    <row r="33" spans="1:44" s="108" customFormat="1" ht="13.2" x14ac:dyDescent="0.25">
      <c r="A33" s="100"/>
      <c r="B33" s="100" t="s">
        <v>210</v>
      </c>
      <c r="C33" s="100"/>
      <c r="D33" s="190">
        <f>+SUM(D31,D25)</f>
        <v>0</v>
      </c>
      <c r="E33" s="127"/>
      <c r="F33" s="190">
        <f>+SUM(F31,F25)</f>
        <v>0</v>
      </c>
      <c r="G33" s="127"/>
      <c r="H33" s="192">
        <f>+SUM(H31,H25)</f>
        <v>-13773492</v>
      </c>
      <c r="I33" s="127">
        <f>SUM(I31,I25)</f>
        <v>0</v>
      </c>
      <c r="J33" s="192">
        <f>+SUM(J31,J25)</f>
        <v>-8247103</v>
      </c>
      <c r="K33" s="127"/>
      <c r="L33" s="190">
        <f>+SUM(L31,L25)</f>
        <v>0</v>
      </c>
      <c r="M33" s="136"/>
      <c r="N33" s="192">
        <f>+SUM(N31,N25)</f>
        <v>193434007</v>
      </c>
      <c r="O33" s="136"/>
      <c r="P33" s="190">
        <f>+SUM(P31,P25)</f>
        <v>0</v>
      </c>
      <c r="Q33" s="136"/>
      <c r="R33" s="192">
        <f>+SUM(R31,R25)</f>
        <v>-193434007</v>
      </c>
      <c r="S33" s="136"/>
      <c r="T33" s="190">
        <f>+SUM(T31,T25)</f>
        <v>0</v>
      </c>
      <c r="U33" s="136"/>
      <c r="V33" s="190">
        <f>+SUM(V31,V25)</f>
        <v>0</v>
      </c>
      <c r="W33" s="113"/>
      <c r="X33" s="192">
        <f>+SUM(X31,X25)</f>
        <v>-3206134786</v>
      </c>
      <c r="Y33" s="127"/>
      <c r="Z33" s="190">
        <f>+SUM(Z31,Z25)</f>
        <v>0</v>
      </c>
      <c r="AA33" s="136"/>
      <c r="AB33" s="190">
        <f>+SUM(AB31,AB25)</f>
        <v>0</v>
      </c>
      <c r="AC33" s="127"/>
      <c r="AD33" s="192">
        <f>+SUM(AD31,AD25)</f>
        <v>-3228155381</v>
      </c>
      <c r="AE33" s="127"/>
      <c r="AF33" s="192">
        <f>+SUM(AF31,AF25)</f>
        <v>-694912406</v>
      </c>
      <c r="AG33" s="127"/>
      <c r="AH33" s="192">
        <f>+SUM(AH31,AH25)</f>
        <v>-3923067787</v>
      </c>
    </row>
    <row r="34" spans="1:44" s="1" customFormat="1" ht="13.8" x14ac:dyDescent="0.25">
      <c r="A34" s="105"/>
      <c r="B34" s="106"/>
      <c r="C34" s="105"/>
      <c r="D34" s="111"/>
      <c r="E34" s="111"/>
      <c r="F34" s="111"/>
      <c r="G34" s="111"/>
      <c r="H34" s="111"/>
      <c r="I34" s="111"/>
      <c r="J34" s="112"/>
      <c r="K34" s="111"/>
      <c r="L34" s="112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2"/>
      <c r="AH34" s="112"/>
    </row>
    <row r="35" spans="1:44" s="1" customFormat="1" ht="17.850000000000001" customHeight="1" x14ac:dyDescent="0.25">
      <c r="A35" s="100" t="s">
        <v>211</v>
      </c>
      <c r="D35" s="120"/>
      <c r="E35" s="120"/>
      <c r="F35" s="120"/>
      <c r="G35" s="120"/>
      <c r="H35" s="109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37"/>
      <c r="V35" s="122"/>
      <c r="W35" s="120"/>
      <c r="X35" s="122"/>
      <c r="Y35" s="120"/>
      <c r="Z35" s="122"/>
      <c r="AA35" s="122"/>
      <c r="AB35" s="122"/>
      <c r="AC35" s="122"/>
      <c r="AD35" s="122"/>
      <c r="AE35" s="122"/>
      <c r="AF35" s="122"/>
      <c r="AG35" s="122"/>
      <c r="AH35" s="122"/>
    </row>
    <row r="36" spans="1:44" s="1" customFormat="1" ht="17.850000000000001" customHeight="1" x14ac:dyDescent="0.25">
      <c r="A36" s="100"/>
      <c r="B36" s="1" t="s">
        <v>212</v>
      </c>
      <c r="D36" s="119">
        <v>0</v>
      </c>
      <c r="E36" s="109"/>
      <c r="F36" s="119">
        <v>0</v>
      </c>
      <c r="G36" s="109"/>
      <c r="H36" s="119">
        <v>0</v>
      </c>
      <c r="I36" s="109"/>
      <c r="J36" s="119">
        <v>0</v>
      </c>
      <c r="K36" s="109"/>
      <c r="L36" s="119">
        <v>0</v>
      </c>
      <c r="M36" s="109"/>
      <c r="N36" s="119">
        <v>0</v>
      </c>
      <c r="O36" s="109"/>
      <c r="P36" s="119">
        <v>0</v>
      </c>
      <c r="Q36" s="109"/>
      <c r="R36" s="119">
        <v>0</v>
      </c>
      <c r="S36" s="109"/>
      <c r="T36" s="119">
        <v>0</v>
      </c>
      <c r="U36" s="160"/>
      <c r="V36" s="119">
        <v>0</v>
      </c>
      <c r="W36" s="114"/>
      <c r="X36" s="125">
        <f>PL!C90</f>
        <v>4001403489</v>
      </c>
      <c r="Y36" s="125"/>
      <c r="Z36" s="119">
        <v>0</v>
      </c>
      <c r="AA36" s="125"/>
      <c r="AB36" s="119">
        <v>0</v>
      </c>
      <c r="AC36" s="125"/>
      <c r="AD36" s="114">
        <f t="shared" ref="AD36:AD37" si="4">SUM(D36:AB36)</f>
        <v>4001403489</v>
      </c>
      <c r="AE36" s="113"/>
      <c r="AF36" s="125">
        <f>PL!C91</f>
        <v>988678072</v>
      </c>
      <c r="AG36" s="113"/>
      <c r="AH36" s="113">
        <f t="shared" ref="AH36:AH37" si="5">SUM(AD36:AF36)</f>
        <v>4990081561</v>
      </c>
    </row>
    <row r="37" spans="1:44" s="100" customFormat="1" ht="17.850000000000001" customHeight="1" x14ac:dyDescent="0.25">
      <c r="B37" s="1" t="s">
        <v>213</v>
      </c>
      <c r="C37" s="1"/>
      <c r="D37" s="190">
        <v>0</v>
      </c>
      <c r="E37" s="109"/>
      <c r="F37" s="190">
        <v>0</v>
      </c>
      <c r="G37" s="109"/>
      <c r="H37" s="190">
        <v>0</v>
      </c>
      <c r="I37" s="109"/>
      <c r="J37" s="190">
        <v>0</v>
      </c>
      <c r="K37" s="109"/>
      <c r="L37" s="190">
        <v>0</v>
      </c>
      <c r="M37" s="109"/>
      <c r="N37" s="190">
        <v>0</v>
      </c>
      <c r="O37" s="109"/>
      <c r="P37" s="190">
        <v>0</v>
      </c>
      <c r="Q37" s="109"/>
      <c r="R37" s="190">
        <v>0</v>
      </c>
      <c r="S37" s="109"/>
      <c r="T37" s="190">
        <v>0</v>
      </c>
      <c r="U37" s="160"/>
      <c r="V37" s="190">
        <v>0</v>
      </c>
      <c r="W37" s="114"/>
      <c r="X37" s="125">
        <v>-91324513</v>
      </c>
      <c r="Y37" s="157"/>
      <c r="Z37" s="125">
        <v>-267838451</v>
      </c>
      <c r="AA37" s="157"/>
      <c r="AB37" s="125">
        <f>PL!C72+PL!C76</f>
        <v>-79935618</v>
      </c>
      <c r="AC37" s="157"/>
      <c r="AD37" s="114">
        <f t="shared" si="4"/>
        <v>-439098582</v>
      </c>
      <c r="AE37" s="113"/>
      <c r="AF37" s="125">
        <f>PL!C96-AF36</f>
        <v>-321158383</v>
      </c>
      <c r="AG37" s="113"/>
      <c r="AH37" s="113">
        <f t="shared" si="5"/>
        <v>-760256965</v>
      </c>
    </row>
    <row r="38" spans="1:44" s="108" customFormat="1" ht="14.1" customHeight="1" x14ac:dyDescent="0.25">
      <c r="A38" s="100" t="s">
        <v>297</v>
      </c>
      <c r="B38" s="100"/>
      <c r="C38" s="100"/>
      <c r="D38" s="197">
        <f>+SUM(D36:D37)</f>
        <v>0</v>
      </c>
      <c r="E38" s="109"/>
      <c r="F38" s="197">
        <f>+SUM(F36:F37)</f>
        <v>0</v>
      </c>
      <c r="G38" s="109"/>
      <c r="H38" s="197">
        <f>+SUM(H36:H37)</f>
        <v>0</v>
      </c>
      <c r="I38" s="109"/>
      <c r="J38" s="197">
        <f>+SUM(J36:J37)</f>
        <v>0</v>
      </c>
      <c r="K38" s="109"/>
      <c r="L38" s="197">
        <f>+SUM(L36:L37)</f>
        <v>0</v>
      </c>
      <c r="M38" s="109"/>
      <c r="N38" s="197">
        <f>+SUM(N36:N37)</f>
        <v>0</v>
      </c>
      <c r="O38" s="109"/>
      <c r="P38" s="197">
        <f>+SUM(P36:P37)</f>
        <v>0</v>
      </c>
      <c r="Q38" s="109"/>
      <c r="R38" s="197">
        <f>+SUM(R36:R37)</f>
        <v>0</v>
      </c>
      <c r="S38" s="109"/>
      <c r="T38" s="197">
        <f>+SUM(T36:T37)</f>
        <v>0</v>
      </c>
      <c r="U38" s="154"/>
      <c r="V38" s="197">
        <f>+SUM(V36:V37)</f>
        <v>0</v>
      </c>
      <c r="W38" s="154"/>
      <c r="X38" s="196">
        <f>+SUM(X36:X37)</f>
        <v>3910078976</v>
      </c>
      <c r="Y38" s="154"/>
      <c r="Z38" s="196">
        <f>+SUM(Z36:Z37)</f>
        <v>-267838451</v>
      </c>
      <c r="AA38" s="154"/>
      <c r="AB38" s="196">
        <f>+SUM(AB36:AB37)</f>
        <v>-79935618</v>
      </c>
      <c r="AC38" s="154"/>
      <c r="AD38" s="196">
        <f>+SUM(AD36:AD37)</f>
        <v>3562304907</v>
      </c>
      <c r="AE38" s="154"/>
      <c r="AF38" s="196">
        <f>+SUM(AF36:AF37)</f>
        <v>667519689</v>
      </c>
      <c r="AG38" s="154"/>
      <c r="AH38" s="196">
        <f>+SUM(AH36:AH37)</f>
        <v>4229824596</v>
      </c>
    </row>
    <row r="39" spans="1:44" s="1" customFormat="1" ht="13.8" x14ac:dyDescent="0.25">
      <c r="A39" s="105"/>
      <c r="B39" s="106"/>
      <c r="C39" s="105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2"/>
      <c r="AH39" s="111"/>
      <c r="AI39" s="138"/>
      <c r="AJ39" s="138"/>
      <c r="AK39" s="139"/>
      <c r="AL39" s="139"/>
      <c r="AM39" s="139"/>
      <c r="AN39" s="139"/>
      <c r="AO39" s="139"/>
      <c r="AP39" s="139"/>
      <c r="AQ39" s="139"/>
      <c r="AR39" s="139"/>
    </row>
    <row r="40" spans="1:44" s="1" customFormat="1" ht="15.6" customHeight="1" x14ac:dyDescent="0.25">
      <c r="A40" s="100" t="s">
        <v>214</v>
      </c>
      <c r="B40" s="100"/>
      <c r="C40" s="100"/>
      <c r="D40" s="198">
        <f t="shared" ref="D40:P40" si="6">+SUM(D16,D33,D38)</f>
        <v>4007796699</v>
      </c>
      <c r="E40" s="113"/>
      <c r="F40" s="198">
        <f t="shared" si="6"/>
        <v>85926434469</v>
      </c>
      <c r="G40" s="113"/>
      <c r="H40" s="198">
        <f t="shared" si="6"/>
        <v>-844179789</v>
      </c>
      <c r="I40" s="113">
        <f t="shared" si="6"/>
        <v>0</v>
      </c>
      <c r="J40" s="198">
        <f t="shared" si="6"/>
        <v>569258849</v>
      </c>
      <c r="K40" s="113"/>
      <c r="L40" s="198">
        <f t="shared" si="6"/>
        <v>36867563</v>
      </c>
      <c r="M40" s="113"/>
      <c r="N40" s="198">
        <f t="shared" si="6"/>
        <v>342950339</v>
      </c>
      <c r="O40" s="113"/>
      <c r="P40" s="198">
        <f t="shared" si="6"/>
        <v>32173940</v>
      </c>
      <c r="Q40" s="113"/>
      <c r="R40" s="199">
        <f t="shared" ref="R40:AH40" si="7">+SUM(R16,R33,R38)</f>
        <v>0</v>
      </c>
      <c r="S40" s="113"/>
      <c r="T40" s="198">
        <f t="shared" si="7"/>
        <v>411462670</v>
      </c>
      <c r="U40" s="113"/>
      <c r="V40" s="198">
        <f t="shared" si="7"/>
        <v>87400260</v>
      </c>
      <c r="W40" s="113"/>
      <c r="X40" s="198">
        <f t="shared" si="7"/>
        <v>30103270842</v>
      </c>
      <c r="Y40" s="113"/>
      <c r="Z40" s="198">
        <f t="shared" si="7"/>
        <v>-796960004</v>
      </c>
      <c r="AA40" s="113"/>
      <c r="AB40" s="198">
        <f t="shared" si="7"/>
        <v>122880724</v>
      </c>
      <c r="AC40" s="113"/>
      <c r="AD40" s="198">
        <f t="shared" si="7"/>
        <v>119999356562</v>
      </c>
      <c r="AE40" s="113"/>
      <c r="AF40" s="198">
        <f t="shared" si="7"/>
        <v>6202902736</v>
      </c>
      <c r="AG40" s="113"/>
      <c r="AH40" s="198">
        <f t="shared" si="7"/>
        <v>126202259298</v>
      </c>
    </row>
    <row r="41" spans="1:44" s="1" customFormat="1" ht="15.6" customHeight="1" x14ac:dyDescent="0.25">
      <c r="A41" s="100"/>
      <c r="B41" s="100"/>
      <c r="C41" s="10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</row>
    <row r="42" spans="1:44" s="1" customFormat="1" ht="15.6" customHeight="1" x14ac:dyDescent="0.25">
      <c r="A42" s="100"/>
      <c r="B42" s="100"/>
      <c r="C42" s="10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</row>
    <row r="43" spans="1:44" s="1" customFormat="1" ht="15.6" customHeight="1" x14ac:dyDescent="0.25">
      <c r="A43" s="100"/>
      <c r="B43" s="100"/>
      <c r="C43" s="10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</row>
    <row r="44" spans="1:44" s="1" customFormat="1" ht="15.6" customHeight="1" x14ac:dyDescent="0.25">
      <c r="A44" s="100"/>
      <c r="B44" s="100"/>
      <c r="C44" s="10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</row>
    <row r="45" spans="1:44" s="1" customFormat="1" ht="15.6" customHeight="1" x14ac:dyDescent="0.25">
      <c r="A45" s="100"/>
      <c r="B45" s="100"/>
      <c r="C45" s="10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</row>
    <row r="46" spans="1:44" s="1" customFormat="1" ht="15.6" customHeight="1" x14ac:dyDescent="0.25">
      <c r="A46" s="100"/>
      <c r="B46" s="100"/>
      <c r="C46" s="10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</row>
    <row r="47" spans="1:44" s="1" customFormat="1" ht="15.6" customHeight="1" x14ac:dyDescent="0.25">
      <c r="A47" s="100"/>
      <c r="B47" s="100"/>
      <c r="C47" s="10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</row>
    <row r="48" spans="1:44" s="1" customFormat="1" ht="15.6" customHeight="1" x14ac:dyDescent="0.25">
      <c r="A48" s="100"/>
      <c r="B48" s="100"/>
      <c r="C48" s="10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</row>
    <row r="49" spans="1:34" s="1" customFormat="1" ht="15.6" customHeight="1" x14ac:dyDescent="0.25">
      <c r="A49" s="100"/>
      <c r="B49" s="100"/>
      <c r="C49" s="10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</row>
    <row r="50" spans="1:34" s="1" customFormat="1" ht="16.350000000000001" customHeight="1" x14ac:dyDescent="0.25">
      <c r="A50" s="100"/>
      <c r="B50" s="100"/>
      <c r="C50" s="10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</row>
    <row r="51" spans="1:34" s="1" customFormat="1" ht="16.350000000000001" customHeight="1" x14ac:dyDescent="0.25">
      <c r="A51" s="100"/>
      <c r="B51" s="100"/>
      <c r="C51" s="10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</row>
    <row r="52" spans="1:34" s="1" customFormat="1" ht="16.350000000000001" customHeight="1" x14ac:dyDescent="0.25">
      <c r="A52" s="100"/>
      <c r="B52" s="100"/>
      <c r="C52" s="10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</row>
    <row r="53" spans="1:34" s="1" customFormat="1" ht="16.350000000000001" customHeight="1" x14ac:dyDescent="0.25">
      <c r="A53" s="100"/>
      <c r="B53" s="100"/>
      <c r="C53" s="10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</row>
    <row r="54" spans="1:34" s="1" customFormat="1" ht="16.350000000000001" customHeight="1" x14ac:dyDescent="0.25">
      <c r="A54" s="100"/>
      <c r="B54" s="100"/>
      <c r="C54" s="10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</row>
    <row r="55" spans="1:34" s="1" customFormat="1" ht="16.350000000000001" customHeight="1" x14ac:dyDescent="0.25">
      <c r="A55" s="100"/>
      <c r="B55" s="100"/>
      <c r="C55" s="10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</row>
    <row r="56" spans="1:34" s="1" customFormat="1" ht="16.350000000000001" customHeight="1" x14ac:dyDescent="0.25">
      <c r="A56" s="100"/>
      <c r="B56" s="100"/>
      <c r="C56" s="10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</row>
    <row r="57" spans="1:34" s="1" customFormat="1" ht="12.6" customHeight="1" x14ac:dyDescent="0.25">
      <c r="A57" s="100"/>
      <c r="B57" s="100"/>
      <c r="C57" s="10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</row>
    <row r="58" spans="1:34" s="1" customFormat="1" ht="14.1" customHeight="1" x14ac:dyDescent="0.25">
      <c r="A58" s="100"/>
      <c r="B58" s="100"/>
      <c r="C58" s="10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</row>
    <row r="59" spans="1:34" s="1" customFormat="1" ht="17.850000000000001" customHeight="1" x14ac:dyDescent="0.25"/>
    <row r="60" spans="1:34" s="1" customFormat="1" ht="17.850000000000001" customHeight="1" x14ac:dyDescent="0.25"/>
    <row r="61" spans="1:34" s="1" customFormat="1" ht="17.850000000000001" customHeight="1" x14ac:dyDescent="0.25">
      <c r="A61" s="223">
        <v>6</v>
      </c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  <c r="AA61" s="223"/>
      <c r="AB61" s="223"/>
      <c r="AC61" s="223"/>
      <c r="AD61" s="223"/>
      <c r="AE61" s="223"/>
      <c r="AF61" s="223"/>
      <c r="AG61" s="223"/>
      <c r="AH61" s="223"/>
    </row>
  </sheetData>
  <mergeCells count="11">
    <mergeCell ref="Z8:AB8"/>
    <mergeCell ref="F9:P9"/>
    <mergeCell ref="T9:X9"/>
    <mergeCell ref="Z9:AB9"/>
    <mergeCell ref="A61:AH61"/>
    <mergeCell ref="D7:Z7"/>
    <mergeCell ref="A1:AH1"/>
    <mergeCell ref="A2:AH2"/>
    <mergeCell ref="A3:AH3"/>
    <mergeCell ref="AD4:AH4"/>
    <mergeCell ref="D6:AH6"/>
  </mergeCells>
  <pageMargins left="0.4" right="0.2" top="0.9" bottom="0.9" header="0.5" footer="0.25"/>
  <pageSetup paperSize="9" scale="45" firstPageNumber="3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48A8-2927-4E6F-9A7C-88A51846EBDF}">
  <sheetPr codeName="Sheet5">
    <tabColor rgb="FF00B050"/>
  </sheetPr>
  <dimension ref="A1:AR61"/>
  <sheetViews>
    <sheetView zoomScale="80" zoomScaleNormal="80" zoomScaleSheetLayoutView="70" workbookViewId="0">
      <selection activeCell="B42" sqref="B42"/>
    </sheetView>
  </sheetViews>
  <sheetFormatPr defaultColWidth="9.44140625" defaultRowHeight="17.850000000000001" customHeight="1" x14ac:dyDescent="0.25"/>
  <cols>
    <col min="1" max="1" width="2.44140625" style="5" customWidth="1"/>
    <col min="2" max="2" width="51.21875" style="5" customWidth="1"/>
    <col min="3" max="3" width="7.44140625" style="5" customWidth="1"/>
    <col min="4" max="4" width="13.5546875" style="5" customWidth="1"/>
    <col min="5" max="5" width="0.44140625" style="5" customWidth="1"/>
    <col min="6" max="6" width="14.21875" style="5" customWidth="1"/>
    <col min="7" max="7" width="0.44140625" style="5" customWidth="1"/>
    <col min="8" max="8" width="16.44140625" style="5" customWidth="1"/>
    <col min="9" max="9" width="0.44140625" style="5" customWidth="1"/>
    <col min="10" max="10" width="15.77734375" style="5" customWidth="1"/>
    <col min="11" max="11" width="0.44140625" style="5" customWidth="1"/>
    <col min="12" max="12" width="14" style="5" customWidth="1"/>
    <col min="13" max="13" width="0.44140625" style="5" customWidth="1"/>
    <col min="14" max="14" width="13.21875" style="5" customWidth="1"/>
    <col min="15" max="15" width="0.44140625" style="5" customWidth="1"/>
    <col min="16" max="16" width="14.21875" style="5" customWidth="1"/>
    <col min="17" max="17" width="0.44140625" style="5" customWidth="1"/>
    <col min="18" max="18" width="13.44140625" style="5" customWidth="1"/>
    <col min="19" max="19" width="0.44140625" style="5" customWidth="1"/>
    <col min="20" max="20" width="13" style="5" customWidth="1"/>
    <col min="21" max="21" width="0.44140625" style="5" customWidth="1"/>
    <col min="22" max="22" width="13.21875" style="5" customWidth="1"/>
    <col min="23" max="23" width="0.44140625" style="5" customWidth="1"/>
    <col min="24" max="24" width="14.21875" style="5" customWidth="1"/>
    <col min="25" max="25" width="0.44140625" style="5" customWidth="1"/>
    <col min="26" max="26" width="14.5546875" style="5" customWidth="1"/>
    <col min="27" max="27" width="0.44140625" style="5" customWidth="1"/>
    <col min="28" max="28" width="14.5546875" style="5" customWidth="1"/>
    <col min="29" max="29" width="0.5546875" style="5" customWidth="1"/>
    <col min="30" max="30" width="18.77734375" style="5" customWidth="1"/>
    <col min="31" max="31" width="0.44140625" style="5" customWidth="1"/>
    <col min="32" max="32" width="13.77734375" style="5" customWidth="1"/>
    <col min="33" max="33" width="0.44140625" style="5" customWidth="1"/>
    <col min="34" max="34" width="15.21875" style="5" customWidth="1"/>
    <col min="35" max="16384" width="9.44140625" style="5"/>
  </cols>
  <sheetData>
    <row r="1" spans="1:34" ht="17.850000000000001" customHeight="1" x14ac:dyDescent="0.2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</row>
    <row r="2" spans="1:34" ht="17.850000000000001" customHeight="1" x14ac:dyDescent="0.25">
      <c r="A2" s="220" t="s">
        <v>143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</row>
    <row r="3" spans="1:34" ht="17.850000000000001" customHeight="1" x14ac:dyDescent="0.25">
      <c r="A3" s="220" t="s">
        <v>99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</row>
    <row r="4" spans="1:34" ht="17.850000000000001" customHeight="1" x14ac:dyDescent="0.25">
      <c r="A4" s="3"/>
      <c r="B4" s="3"/>
      <c r="C4" s="3"/>
      <c r="D4" s="3"/>
      <c r="E4" s="3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21" t="s">
        <v>3</v>
      </c>
      <c r="AE4" s="221"/>
      <c r="AF4" s="221"/>
      <c r="AG4" s="221"/>
      <c r="AH4" s="221"/>
    </row>
    <row r="5" spans="1:34" ht="6" customHeight="1" x14ac:dyDescent="0.25">
      <c r="A5" s="14"/>
      <c r="B5" s="14"/>
      <c r="C5" s="14"/>
      <c r="D5" s="14"/>
      <c r="E5" s="14"/>
      <c r="F5" s="14"/>
    </row>
    <row r="6" spans="1:34" s="100" customFormat="1" ht="17.850000000000001" customHeight="1" x14ac:dyDescent="0.25">
      <c r="D6" s="222" t="s">
        <v>4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</row>
    <row r="7" spans="1:34" s="100" customFormat="1" ht="17.850000000000001" customHeight="1" x14ac:dyDescent="0.25">
      <c r="D7" s="219" t="s">
        <v>144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98"/>
      <c r="AB7" s="98"/>
      <c r="AC7" s="98"/>
      <c r="AD7" s="98"/>
      <c r="AE7" s="98"/>
      <c r="AF7" s="99"/>
      <c r="AG7" s="99"/>
      <c r="AH7" s="99"/>
    </row>
    <row r="8" spans="1:34" s="100" customFormat="1" ht="17.850000000000001" customHeight="1" x14ac:dyDescent="0.25"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Z8" s="222" t="s">
        <v>145</v>
      </c>
      <c r="AA8" s="222"/>
      <c r="AB8" s="222"/>
      <c r="AD8" s="99"/>
      <c r="AE8" s="99"/>
      <c r="AF8" s="99"/>
      <c r="AG8" s="99"/>
      <c r="AH8" s="99"/>
    </row>
    <row r="9" spans="1:34" s="100" customFormat="1" ht="17.850000000000001" customHeight="1" x14ac:dyDescent="0.25">
      <c r="D9" s="99"/>
      <c r="E9" s="99"/>
      <c r="F9" s="219" t="s">
        <v>146</v>
      </c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99"/>
      <c r="R9" s="99"/>
      <c r="T9" s="219" t="s">
        <v>89</v>
      </c>
      <c r="U9" s="219"/>
      <c r="V9" s="219"/>
      <c r="W9" s="219"/>
      <c r="X9" s="219"/>
      <c r="Z9" s="219" t="s">
        <v>147</v>
      </c>
      <c r="AA9" s="219"/>
      <c r="AB9" s="219"/>
      <c r="AD9" s="99"/>
      <c r="AE9" s="99"/>
      <c r="AF9" s="99"/>
      <c r="AG9" s="99"/>
      <c r="AH9" s="99"/>
    </row>
    <row r="10" spans="1:34" s="100" customFormat="1" ht="17.850000000000001" customHeight="1" x14ac:dyDescent="0.25">
      <c r="D10" s="99"/>
      <c r="E10" s="99"/>
      <c r="F10" s="99"/>
      <c r="G10" s="99"/>
      <c r="H10" s="99"/>
      <c r="I10" s="99"/>
      <c r="J10" s="99" t="s">
        <v>148</v>
      </c>
      <c r="K10" s="99"/>
      <c r="L10" s="99"/>
      <c r="M10" s="99"/>
      <c r="N10" s="99"/>
      <c r="O10" s="99"/>
      <c r="P10" s="99" t="s">
        <v>149</v>
      </c>
      <c r="Q10" s="99"/>
      <c r="R10" s="99"/>
      <c r="T10" s="99"/>
      <c r="U10" s="99"/>
      <c r="V10" s="99"/>
      <c r="W10" s="99"/>
      <c r="X10" s="99"/>
      <c r="Z10" s="99" t="s">
        <v>150</v>
      </c>
      <c r="AA10" s="99"/>
      <c r="AB10" s="99"/>
      <c r="AD10" s="99" t="s">
        <v>151</v>
      </c>
      <c r="AE10" s="99"/>
      <c r="AF10" s="99"/>
      <c r="AG10" s="99"/>
      <c r="AH10" s="99"/>
    </row>
    <row r="11" spans="1:34" s="100" customFormat="1" ht="17.850000000000001" customHeight="1" x14ac:dyDescent="0.25">
      <c r="E11" s="99"/>
      <c r="F11" s="99"/>
      <c r="G11" s="99"/>
      <c r="H11" s="99" t="s">
        <v>152</v>
      </c>
      <c r="J11" s="99" t="s">
        <v>153</v>
      </c>
      <c r="K11" s="99"/>
      <c r="M11" s="99"/>
      <c r="N11" s="99"/>
      <c r="O11" s="99"/>
      <c r="P11" s="99" t="s">
        <v>154</v>
      </c>
      <c r="Q11" s="99"/>
      <c r="R11" s="99"/>
      <c r="U11" s="101"/>
      <c r="W11" s="99"/>
      <c r="Z11" s="99" t="s">
        <v>155</v>
      </c>
      <c r="AA11" s="99"/>
      <c r="AB11" s="99"/>
      <c r="AC11" s="99"/>
      <c r="AD11" s="99" t="s">
        <v>156</v>
      </c>
      <c r="AE11" s="99"/>
      <c r="AG11" s="99"/>
    </row>
    <row r="12" spans="1:34" s="1" customFormat="1" ht="17.850000000000001" customHeight="1" x14ac:dyDescent="0.25">
      <c r="A12" s="100"/>
      <c r="B12" s="102"/>
      <c r="C12" s="100"/>
      <c r="D12" s="99" t="s">
        <v>157</v>
      </c>
      <c r="E12" s="101"/>
      <c r="F12" s="99"/>
      <c r="G12" s="101"/>
      <c r="H12" s="99" t="s">
        <v>158</v>
      </c>
      <c r="I12" s="100"/>
      <c r="J12" s="99" t="s">
        <v>159</v>
      </c>
      <c r="K12" s="101"/>
      <c r="L12" s="100"/>
      <c r="M12" s="101"/>
      <c r="N12" s="99" t="s">
        <v>160</v>
      </c>
      <c r="O12" s="101"/>
      <c r="P12" s="99" t="s">
        <v>161</v>
      </c>
      <c r="Q12" s="99"/>
      <c r="R12" s="99"/>
      <c r="S12" s="100"/>
      <c r="T12" s="99"/>
      <c r="U12" s="101"/>
      <c r="V12" s="99" t="s">
        <v>162</v>
      </c>
      <c r="W12" s="99"/>
      <c r="X12" s="100"/>
      <c r="Y12" s="100"/>
      <c r="Z12" s="99" t="s">
        <v>163</v>
      </c>
      <c r="AA12" s="101"/>
      <c r="AB12" s="99" t="s">
        <v>164</v>
      </c>
      <c r="AC12" s="101"/>
      <c r="AD12" s="99" t="s">
        <v>165</v>
      </c>
      <c r="AE12" s="101"/>
      <c r="AF12" s="99" t="s">
        <v>166</v>
      </c>
      <c r="AG12" s="99"/>
      <c r="AH12" s="99" t="s">
        <v>151</v>
      </c>
    </row>
    <row r="13" spans="1:34" s="1" customFormat="1" ht="17.850000000000001" customHeight="1" x14ac:dyDescent="0.25">
      <c r="A13" s="100"/>
      <c r="B13" s="102"/>
      <c r="C13" s="100"/>
      <c r="D13" s="99" t="s">
        <v>167</v>
      </c>
      <c r="E13" s="101"/>
      <c r="F13" s="99" t="s">
        <v>168</v>
      </c>
      <c r="G13" s="101"/>
      <c r="H13" s="99" t="s">
        <v>169</v>
      </c>
      <c r="I13" s="101"/>
      <c r="J13" s="99" t="s">
        <v>170</v>
      </c>
      <c r="K13" s="101"/>
      <c r="L13" s="99" t="s">
        <v>171</v>
      </c>
      <c r="M13" s="101"/>
      <c r="N13" s="99" t="s">
        <v>172</v>
      </c>
      <c r="O13" s="101"/>
      <c r="P13" s="99" t="s">
        <v>173</v>
      </c>
      <c r="Q13" s="99"/>
      <c r="R13" s="99"/>
      <c r="S13" s="99"/>
      <c r="T13" s="99" t="s">
        <v>174</v>
      </c>
      <c r="U13" s="100"/>
      <c r="V13" s="99" t="s">
        <v>175</v>
      </c>
      <c r="W13" s="100"/>
      <c r="X13" s="100"/>
      <c r="Y13" s="100"/>
      <c r="Z13" s="99" t="s">
        <v>176</v>
      </c>
      <c r="AA13" s="101"/>
      <c r="AB13" s="99" t="s">
        <v>177</v>
      </c>
      <c r="AC13" s="101"/>
      <c r="AD13" s="99" t="s">
        <v>178</v>
      </c>
      <c r="AE13" s="101"/>
      <c r="AF13" s="99" t="s">
        <v>179</v>
      </c>
      <c r="AG13" s="99"/>
      <c r="AH13" s="99" t="s">
        <v>180</v>
      </c>
    </row>
    <row r="14" spans="1:34" s="1" customFormat="1" ht="17.850000000000001" customHeight="1" x14ac:dyDescent="0.25">
      <c r="A14" s="100"/>
      <c r="B14" s="102"/>
      <c r="C14" s="103" t="s">
        <v>6</v>
      </c>
      <c r="D14" s="99" t="s">
        <v>181</v>
      </c>
      <c r="E14" s="101"/>
      <c r="F14" s="99" t="s">
        <v>182</v>
      </c>
      <c r="G14" s="101"/>
      <c r="H14" s="99" t="s">
        <v>183</v>
      </c>
      <c r="I14" s="101"/>
      <c r="J14" s="99" t="s">
        <v>184</v>
      </c>
      <c r="K14" s="101"/>
      <c r="L14" s="99" t="s">
        <v>185</v>
      </c>
      <c r="M14" s="101"/>
      <c r="N14" s="99" t="s">
        <v>186</v>
      </c>
      <c r="O14" s="101"/>
      <c r="P14" s="99" t="s">
        <v>187</v>
      </c>
      <c r="Q14" s="99"/>
      <c r="R14" s="99" t="s">
        <v>88</v>
      </c>
      <c r="S14" s="101"/>
      <c r="T14" s="99" t="s">
        <v>188</v>
      </c>
      <c r="U14" s="100"/>
      <c r="V14" s="99" t="s">
        <v>189</v>
      </c>
      <c r="W14" s="100"/>
      <c r="X14" s="99" t="s">
        <v>190</v>
      </c>
      <c r="Y14" s="99"/>
      <c r="Z14" s="99" t="s">
        <v>191</v>
      </c>
      <c r="AA14" s="101"/>
      <c r="AB14" s="104" t="s">
        <v>192</v>
      </c>
      <c r="AC14" s="101"/>
      <c r="AD14" s="99" t="s">
        <v>193</v>
      </c>
      <c r="AE14" s="101"/>
      <c r="AF14" s="99" t="s">
        <v>194</v>
      </c>
      <c r="AG14" s="99"/>
      <c r="AH14" s="99" t="s">
        <v>195</v>
      </c>
    </row>
    <row r="15" spans="1:34" s="108" customFormat="1" ht="17.850000000000001" customHeight="1" x14ac:dyDescent="0.25">
      <c r="A15" s="105"/>
      <c r="B15" s="106"/>
      <c r="C15" s="105"/>
      <c r="D15" s="107"/>
      <c r="E15" s="107"/>
      <c r="F15" s="107"/>
      <c r="G15" s="107"/>
      <c r="H15" s="107"/>
      <c r="I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</row>
    <row r="16" spans="1:34" s="1" customFormat="1" ht="17.850000000000001" customHeight="1" x14ac:dyDescent="0.25">
      <c r="A16" s="100" t="s">
        <v>215</v>
      </c>
      <c r="B16" s="100"/>
      <c r="C16" s="100"/>
      <c r="D16" s="109">
        <v>4007796699</v>
      </c>
      <c r="E16" s="110"/>
      <c r="F16" s="109">
        <v>85926434469</v>
      </c>
      <c r="G16" s="110"/>
      <c r="H16" s="109">
        <v>-830406297</v>
      </c>
      <c r="I16" s="110"/>
      <c r="J16" s="109">
        <v>575814833</v>
      </c>
      <c r="K16" s="110"/>
      <c r="L16" s="109">
        <v>36867563</v>
      </c>
      <c r="M16" s="110"/>
      <c r="N16" s="109">
        <v>149516332</v>
      </c>
      <c r="O16" s="110"/>
      <c r="P16" s="109">
        <v>32173940</v>
      </c>
      <c r="Q16" s="110"/>
      <c r="R16" s="109">
        <v>193434007</v>
      </c>
      <c r="S16" s="110"/>
      <c r="T16" s="109">
        <v>411462670</v>
      </c>
      <c r="U16" s="110"/>
      <c r="V16" s="109">
        <v>87400260</v>
      </c>
      <c r="W16" s="110"/>
      <c r="X16" s="109">
        <v>27742192292</v>
      </c>
      <c r="Y16" s="110"/>
      <c r="Z16" s="109">
        <v>-361124429</v>
      </c>
      <c r="AA16" s="110"/>
      <c r="AB16" s="109">
        <v>319865736</v>
      </c>
      <c r="AC16" s="110"/>
      <c r="AD16" s="109">
        <v>118291428075</v>
      </c>
      <c r="AE16" s="110"/>
      <c r="AF16" s="109">
        <v>5857424939</v>
      </c>
      <c r="AG16" s="110"/>
      <c r="AH16" s="109">
        <v>124148853014</v>
      </c>
    </row>
    <row r="17" spans="1:43" s="108" customFormat="1" ht="11.25" customHeight="1" x14ac:dyDescent="0.25">
      <c r="A17" s="105"/>
      <c r="B17" s="106"/>
      <c r="C17" s="105"/>
      <c r="D17" s="111"/>
      <c r="E17" s="111"/>
      <c r="F17" s="111"/>
      <c r="G17" s="111"/>
      <c r="H17" s="111"/>
      <c r="I17" s="111"/>
      <c r="J17" s="112"/>
      <c r="K17" s="111"/>
      <c r="L17" s="112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2"/>
      <c r="AH17" s="112"/>
    </row>
    <row r="18" spans="1:43" s="100" customFormat="1" ht="17.850000000000001" customHeight="1" x14ac:dyDescent="0.25">
      <c r="A18" s="100" t="s">
        <v>197</v>
      </c>
      <c r="C18" s="1"/>
      <c r="D18" s="109"/>
      <c r="E18" s="113"/>
      <c r="F18" s="113"/>
      <c r="G18" s="113"/>
      <c r="H18" s="109"/>
      <c r="I18" s="113"/>
      <c r="J18" s="109"/>
      <c r="K18" s="113"/>
      <c r="L18" s="109"/>
      <c r="M18" s="113"/>
      <c r="N18" s="113"/>
      <c r="O18" s="113"/>
      <c r="P18" s="109"/>
      <c r="Q18" s="109"/>
      <c r="R18" s="109"/>
      <c r="S18" s="113"/>
      <c r="T18" s="109"/>
      <c r="U18" s="113"/>
      <c r="V18" s="113"/>
      <c r="W18" s="109"/>
      <c r="X18" s="113"/>
      <c r="Y18" s="113"/>
      <c r="Z18" s="113"/>
      <c r="AA18" s="114"/>
      <c r="AB18" s="113"/>
      <c r="AC18" s="114"/>
      <c r="AD18" s="113"/>
      <c r="AE18" s="113"/>
      <c r="AF18" s="113"/>
      <c r="AG18" s="113"/>
      <c r="AH18" s="113"/>
      <c r="AI18" s="113"/>
      <c r="AJ18" s="114"/>
      <c r="AK18" s="114"/>
      <c r="AL18" s="114"/>
      <c r="AM18" s="114"/>
      <c r="AN18" s="114"/>
      <c r="AO18" s="115"/>
      <c r="AP18" s="115"/>
      <c r="AQ18" s="115"/>
    </row>
    <row r="19" spans="1:43" s="108" customFormat="1" ht="17.850000000000001" customHeight="1" x14ac:dyDescent="0.25">
      <c r="A19" s="105"/>
      <c r="B19" s="105" t="s">
        <v>198</v>
      </c>
      <c r="C19" s="105"/>
      <c r="D19" s="116"/>
      <c r="E19" s="117"/>
      <c r="F19" s="118"/>
      <c r="G19" s="117"/>
      <c r="H19" s="116"/>
      <c r="I19" s="117"/>
      <c r="J19" s="116"/>
      <c r="K19" s="117"/>
      <c r="L19" s="116"/>
      <c r="M19" s="117"/>
      <c r="N19" s="113"/>
      <c r="O19" s="117"/>
      <c r="P19" s="116"/>
      <c r="Q19" s="116"/>
      <c r="R19" s="116"/>
      <c r="S19" s="117"/>
      <c r="T19" s="116"/>
      <c r="U19" s="117"/>
      <c r="V19" s="117"/>
      <c r="W19" s="116"/>
      <c r="X19" s="117"/>
      <c r="Y19" s="117"/>
      <c r="Z19" s="118"/>
      <c r="AA19" s="118"/>
      <c r="AB19" s="118"/>
      <c r="AC19" s="118"/>
      <c r="AD19" s="118"/>
      <c r="AE19" s="117"/>
      <c r="AF19" s="117"/>
      <c r="AG19" s="117"/>
      <c r="AH19" s="117"/>
    </row>
    <row r="20" spans="1:43" s="1" customFormat="1" ht="17.850000000000001" customHeight="1" x14ac:dyDescent="0.25">
      <c r="B20" s="1" t="s">
        <v>200</v>
      </c>
      <c r="C20" s="107">
        <v>38</v>
      </c>
      <c r="D20" s="141">
        <v>0</v>
      </c>
      <c r="E20" s="142"/>
      <c r="F20" s="141">
        <v>0</v>
      </c>
      <c r="G20" s="142"/>
      <c r="H20" s="141">
        <v>0</v>
      </c>
      <c r="I20" s="142"/>
      <c r="J20" s="141">
        <v>0</v>
      </c>
      <c r="K20" s="142"/>
      <c r="L20" s="141">
        <v>0</v>
      </c>
      <c r="M20" s="142"/>
      <c r="N20" s="141">
        <v>0</v>
      </c>
      <c r="O20" s="142"/>
      <c r="P20" s="141">
        <v>0</v>
      </c>
      <c r="Q20" s="139"/>
      <c r="R20" s="141">
        <v>0</v>
      </c>
      <c r="S20" s="142"/>
      <c r="T20" s="141">
        <v>0</v>
      </c>
      <c r="U20" s="143"/>
      <c r="V20" s="141">
        <v>0</v>
      </c>
      <c r="W20" s="139"/>
      <c r="X20" s="139">
        <v>-3206126838</v>
      </c>
      <c r="Y20" s="139"/>
      <c r="Z20" s="141">
        <v>0</v>
      </c>
      <c r="AA20" s="139"/>
      <c r="AB20" s="141">
        <v>0</v>
      </c>
      <c r="AC20" s="139"/>
      <c r="AD20" s="138">
        <v>-3206126838</v>
      </c>
      <c r="AE20" s="138"/>
      <c r="AF20" s="141">
        <v>0</v>
      </c>
      <c r="AG20" s="138"/>
      <c r="AH20" s="138">
        <v>-3206126838</v>
      </c>
    </row>
    <row r="21" spans="1:43" s="1" customFormat="1" ht="17.850000000000001" customHeight="1" x14ac:dyDescent="0.25">
      <c r="B21" s="1" t="s">
        <v>201</v>
      </c>
      <c r="D21" s="141">
        <v>0</v>
      </c>
      <c r="E21" s="142"/>
      <c r="F21" s="141">
        <v>0</v>
      </c>
      <c r="G21" s="142"/>
      <c r="H21" s="141">
        <v>0</v>
      </c>
      <c r="I21" s="142"/>
      <c r="J21" s="141">
        <v>0</v>
      </c>
      <c r="K21" s="142"/>
      <c r="L21" s="141">
        <v>0</v>
      </c>
      <c r="M21" s="142"/>
      <c r="N21" s="141">
        <v>0</v>
      </c>
      <c r="O21" s="142"/>
      <c r="P21" s="141">
        <v>0</v>
      </c>
      <c r="Q21" s="121"/>
      <c r="R21" s="141">
        <v>0</v>
      </c>
      <c r="S21" s="142"/>
      <c r="T21" s="141">
        <v>0</v>
      </c>
      <c r="U21" s="144"/>
      <c r="V21" s="141">
        <v>0</v>
      </c>
      <c r="W21" s="121"/>
      <c r="X21" s="147">
        <v>0</v>
      </c>
      <c r="Y21" s="121"/>
      <c r="Z21" s="141">
        <v>0</v>
      </c>
      <c r="AA21" s="121"/>
      <c r="AB21" s="141">
        <v>0</v>
      </c>
      <c r="AC21" s="121"/>
      <c r="AD21" s="149">
        <v>0</v>
      </c>
      <c r="AE21" s="138"/>
      <c r="AF21" s="172">
        <v>-514636825</v>
      </c>
      <c r="AG21" s="138"/>
      <c r="AH21" s="152">
        <v>-514636825</v>
      </c>
    </row>
    <row r="22" spans="1:43" s="100" customFormat="1" ht="12.75" customHeight="1" x14ac:dyDescent="0.25">
      <c r="A22" s="108"/>
      <c r="B22" s="105" t="s">
        <v>202</v>
      </c>
      <c r="C22" s="1"/>
      <c r="D22" s="145"/>
      <c r="E22" s="138"/>
      <c r="F22" s="145"/>
      <c r="G22" s="138"/>
      <c r="H22" s="145"/>
      <c r="I22" s="142"/>
      <c r="J22" s="145"/>
      <c r="K22" s="138"/>
      <c r="L22" s="145"/>
      <c r="M22" s="138"/>
      <c r="N22" s="145"/>
      <c r="O22" s="138"/>
      <c r="P22" s="145"/>
      <c r="Q22" s="138"/>
      <c r="R22" s="145"/>
      <c r="S22" s="138"/>
      <c r="T22" s="145"/>
      <c r="U22" s="138"/>
      <c r="V22" s="146"/>
      <c r="W22" s="138"/>
      <c r="Y22" s="138"/>
      <c r="Z22" s="146"/>
      <c r="AA22" s="138"/>
      <c r="AB22" s="146"/>
      <c r="AC22" s="138"/>
      <c r="AI22" s="128"/>
    </row>
    <row r="23" spans="1:43" s="108" customFormat="1" ht="14.1" customHeight="1" x14ac:dyDescent="0.25">
      <c r="A23" s="105"/>
      <c r="B23" s="129" t="s">
        <v>203</v>
      </c>
      <c r="C23" s="100"/>
      <c r="D23" s="130" t="s">
        <v>21</v>
      </c>
      <c r="E23" s="117"/>
      <c r="F23" s="130" t="s">
        <v>21</v>
      </c>
      <c r="G23" s="117"/>
      <c r="H23" s="130" t="s">
        <v>21</v>
      </c>
      <c r="I23" s="117"/>
      <c r="J23" s="130" t="s">
        <v>21</v>
      </c>
      <c r="K23" s="117"/>
      <c r="L23" s="130" t="s">
        <v>21</v>
      </c>
      <c r="M23" s="117"/>
      <c r="N23" s="131" t="s">
        <v>21</v>
      </c>
      <c r="O23" s="117"/>
      <c r="P23" s="130" t="s">
        <v>21</v>
      </c>
      <c r="Q23" s="117"/>
      <c r="R23" s="131" t="s">
        <v>21</v>
      </c>
      <c r="S23" s="117"/>
      <c r="T23" s="130" t="s">
        <v>21</v>
      </c>
      <c r="U23" s="117"/>
      <c r="V23" s="130" t="s">
        <v>21</v>
      </c>
      <c r="W23" s="117"/>
      <c r="X23" s="152">
        <f>+SUM(X20:X21)</f>
        <v>-3206126838</v>
      </c>
      <c r="Y23" s="117"/>
      <c r="Z23" s="130" t="s">
        <v>21</v>
      </c>
      <c r="AA23" s="117"/>
      <c r="AB23" s="130" t="s">
        <v>21</v>
      </c>
      <c r="AC23" s="117"/>
      <c r="AD23" s="152">
        <f>+SUM(AD20:AD21)</f>
        <v>-3206126838</v>
      </c>
      <c r="AE23" s="138"/>
      <c r="AF23" s="152">
        <f>+SUM(AF20:AF21)</f>
        <v>-514636825</v>
      </c>
      <c r="AG23" s="138"/>
      <c r="AH23" s="152">
        <f>+SUM(AH20:AH21)</f>
        <v>-3720763663</v>
      </c>
    </row>
    <row r="24" spans="1:43" s="1" customFormat="1" ht="17.850000000000001" customHeight="1" x14ac:dyDescent="0.25">
      <c r="A24" s="105"/>
      <c r="B24" s="106"/>
      <c r="C24" s="105"/>
      <c r="D24" s="111"/>
      <c r="E24" s="111"/>
      <c r="F24" s="111"/>
      <c r="G24" s="111"/>
      <c r="H24" s="111"/>
      <c r="I24" s="111"/>
      <c r="J24" s="112"/>
      <c r="K24" s="111"/>
      <c r="L24" s="112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2"/>
      <c r="AH24" s="112"/>
    </row>
    <row r="25" spans="1:43" s="1" customFormat="1" ht="17.850000000000001" customHeight="1" x14ac:dyDescent="0.25">
      <c r="B25" s="105" t="s">
        <v>204</v>
      </c>
      <c r="D25" s="109"/>
      <c r="E25" s="109"/>
      <c r="F25" s="109"/>
      <c r="G25" s="109"/>
      <c r="H25" s="109"/>
      <c r="I25" s="113"/>
      <c r="J25" s="109"/>
      <c r="K25" s="109"/>
      <c r="L25" s="109"/>
      <c r="M25" s="109"/>
      <c r="N25" s="109"/>
      <c r="O25" s="109"/>
      <c r="P25" s="109"/>
      <c r="Q25" s="109"/>
      <c r="R25" s="109"/>
      <c r="S25" s="113"/>
      <c r="T25" s="109"/>
      <c r="U25" s="132"/>
      <c r="V25" s="109"/>
      <c r="W25" s="109"/>
      <c r="X25" s="109"/>
      <c r="Y25" s="133"/>
      <c r="Z25" s="109"/>
      <c r="AA25" s="113"/>
      <c r="AB25" s="109"/>
      <c r="AC25" s="113"/>
      <c r="AD25" s="113"/>
      <c r="AE25" s="113"/>
      <c r="AF25" s="133"/>
      <c r="AG25" s="113"/>
      <c r="AH25" s="113"/>
    </row>
    <row r="26" spans="1:43" s="100" customFormat="1" ht="17.850000000000001" customHeight="1" x14ac:dyDescent="0.25">
      <c r="B26" s="1" t="s">
        <v>207</v>
      </c>
      <c r="C26" s="107">
        <v>28.3</v>
      </c>
      <c r="D26" s="147">
        <v>0</v>
      </c>
      <c r="E26" s="142"/>
      <c r="F26" s="147">
        <v>0</v>
      </c>
      <c r="G26" s="142"/>
      <c r="H26" s="147">
        <v>0</v>
      </c>
      <c r="I26" s="142"/>
      <c r="J26" s="148">
        <v>1691119</v>
      </c>
      <c r="K26" s="142"/>
      <c r="L26" s="147">
        <v>0</v>
      </c>
      <c r="M26" s="142"/>
      <c r="N26" s="147">
        <v>0</v>
      </c>
      <c r="O26" s="142"/>
      <c r="P26" s="147">
        <v>0</v>
      </c>
      <c r="Q26" s="142"/>
      <c r="R26" s="147">
        <v>0</v>
      </c>
      <c r="S26" s="142"/>
      <c r="T26" s="147">
        <v>0</v>
      </c>
      <c r="U26" s="142"/>
      <c r="V26" s="147">
        <v>0</v>
      </c>
      <c r="W26" s="142"/>
      <c r="X26" s="147">
        <v>0</v>
      </c>
      <c r="Y26" s="142"/>
      <c r="Z26" s="147">
        <v>0</v>
      </c>
      <c r="AA26" s="142"/>
      <c r="AB26" s="147">
        <v>0</v>
      </c>
      <c r="AC26" s="142"/>
      <c r="AD26" s="115">
        <v>1691119</v>
      </c>
      <c r="AE26" s="138"/>
      <c r="AF26" s="139">
        <v>-5986752</v>
      </c>
      <c r="AG26" s="138"/>
      <c r="AH26" s="138">
        <v>-4295633</v>
      </c>
    </row>
    <row r="27" spans="1:43" s="1" customFormat="1" ht="17.850000000000001" customHeight="1" x14ac:dyDescent="0.25">
      <c r="A27" s="100"/>
      <c r="B27" s="105" t="s">
        <v>208</v>
      </c>
      <c r="C27" s="100"/>
      <c r="D27" s="149">
        <f>+SUM(D26:D26)</f>
        <v>0</v>
      </c>
      <c r="E27" s="142"/>
      <c r="F27" s="149">
        <f>+SUM(F26:F26)</f>
        <v>0</v>
      </c>
      <c r="G27" s="142"/>
      <c r="H27" s="149">
        <f>+SUM(H26:H26)</f>
        <v>0</v>
      </c>
      <c r="I27" s="142"/>
      <c r="J27" s="150">
        <f>+SUM(J26:J26)</f>
        <v>1691119</v>
      </c>
      <c r="K27" s="115"/>
      <c r="L27" s="151">
        <f>+SUM(L26:L26)</f>
        <v>0</v>
      </c>
      <c r="M27" s="142"/>
      <c r="N27" s="149">
        <f>+SUM(N26:N26)</f>
        <v>0</v>
      </c>
      <c r="O27" s="142"/>
      <c r="P27" s="149">
        <f>+SUM(P26:P26)</f>
        <v>0</v>
      </c>
      <c r="Q27" s="142"/>
      <c r="R27" s="149">
        <f>+SUM(R26:R26)</f>
        <v>0</v>
      </c>
      <c r="S27" s="142"/>
      <c r="T27" s="149">
        <f>+SUM(T26:T26)</f>
        <v>0</v>
      </c>
      <c r="U27" s="142"/>
      <c r="V27" s="149">
        <f>+SUM(V26:V26)</f>
        <v>0</v>
      </c>
      <c r="W27" s="142"/>
      <c r="X27" s="149">
        <f>+SUM(X26:X26)</f>
        <v>0</v>
      </c>
      <c r="Y27" s="115"/>
      <c r="Z27" s="149">
        <f>+SUM(Z26:Z26)</f>
        <v>0</v>
      </c>
      <c r="AA27" s="115"/>
      <c r="AB27" s="149">
        <f>+SUM(AB26:AB26)</f>
        <v>0</v>
      </c>
      <c r="AC27" s="115"/>
      <c r="AD27" s="150">
        <f>+SUM(AD26:AD26)</f>
        <v>1691119</v>
      </c>
      <c r="AE27" s="115"/>
      <c r="AF27" s="150">
        <f>+SUM(AF26:AF26)</f>
        <v>-5986752</v>
      </c>
      <c r="AG27" s="115"/>
      <c r="AH27" s="150">
        <f>+SUM(AH26:AH26)</f>
        <v>-4295633</v>
      </c>
    </row>
    <row r="28" spans="1:43" s="100" customFormat="1" ht="13.2" x14ac:dyDescent="0.25">
      <c r="A28" s="100" t="s">
        <v>209</v>
      </c>
      <c r="B28" s="1"/>
      <c r="C28" s="1"/>
      <c r="D28" s="134"/>
      <c r="E28" s="120"/>
      <c r="F28" s="134"/>
      <c r="G28" s="120"/>
      <c r="H28" s="134"/>
      <c r="I28" s="120"/>
      <c r="J28" s="134"/>
      <c r="K28" s="120"/>
      <c r="L28" s="134"/>
      <c r="M28" s="120"/>
      <c r="N28" s="134"/>
      <c r="O28" s="120"/>
      <c r="P28" s="134"/>
      <c r="Q28" s="120"/>
      <c r="R28" s="134"/>
      <c r="S28" s="120"/>
      <c r="T28" s="134"/>
      <c r="U28" s="135"/>
      <c r="V28" s="134"/>
      <c r="W28" s="120"/>
      <c r="X28" s="134"/>
      <c r="Y28" s="120"/>
      <c r="Z28" s="134"/>
      <c r="AA28" s="120"/>
      <c r="AB28" s="134"/>
      <c r="AC28" s="120"/>
      <c r="AD28" s="134"/>
      <c r="AE28" s="134"/>
      <c r="AF28" s="134"/>
      <c r="AG28" s="122"/>
      <c r="AH28" s="134"/>
    </row>
    <row r="29" spans="1:43" s="108" customFormat="1" ht="13.2" x14ac:dyDescent="0.25">
      <c r="A29" s="100"/>
      <c r="B29" s="100" t="s">
        <v>210</v>
      </c>
      <c r="C29" s="100"/>
      <c r="D29" s="147">
        <f>+SUM(D27,D22)</f>
        <v>0</v>
      </c>
      <c r="E29" s="127">
        <f>SUM(E27,E22)</f>
        <v>0</v>
      </c>
      <c r="F29" s="147">
        <f>+SUM(F27,F22)</f>
        <v>0</v>
      </c>
      <c r="G29" s="127">
        <f>SUM(G27,G22)</f>
        <v>0</v>
      </c>
      <c r="H29" s="147">
        <f>+SUM(H27,H22)</f>
        <v>0</v>
      </c>
      <c r="I29" s="127">
        <f>SUM(I27,I22)</f>
        <v>0</v>
      </c>
      <c r="J29" s="152">
        <f>+SUM(J27,J22)</f>
        <v>1691119</v>
      </c>
      <c r="K29" s="127">
        <f>SUM(K27,K22)</f>
        <v>0</v>
      </c>
      <c r="L29" s="147">
        <f>+SUM(L27,L22)</f>
        <v>0</v>
      </c>
      <c r="M29" s="136">
        <f>SUM(M27,M22)</f>
        <v>0</v>
      </c>
      <c r="N29" s="147">
        <f>+SUM(N27,N22)</f>
        <v>0</v>
      </c>
      <c r="O29" s="136">
        <f>SUM(O27,O22)</f>
        <v>0</v>
      </c>
      <c r="P29" s="147">
        <f>+SUM(P27,P22)</f>
        <v>0</v>
      </c>
      <c r="Q29" s="136"/>
      <c r="R29" s="147">
        <f>+SUM(R27,R22)</f>
        <v>0</v>
      </c>
      <c r="S29" s="136">
        <f>SUM(S27,S22)</f>
        <v>0</v>
      </c>
      <c r="T29" s="147">
        <f>+SUM(T27,T22)</f>
        <v>0</v>
      </c>
      <c r="U29" s="136">
        <f>SUM(U27,U22)</f>
        <v>0</v>
      </c>
      <c r="V29" s="147">
        <f>+SUM(V27,V22)</f>
        <v>0</v>
      </c>
      <c r="W29" s="138">
        <f>+SUM(W27,W22)</f>
        <v>0</v>
      </c>
      <c r="X29" s="152">
        <f>+SUM(X27,X23)</f>
        <v>-3206126838</v>
      </c>
      <c r="Y29" s="127">
        <f>SUM(Y27,Y22)</f>
        <v>0</v>
      </c>
      <c r="Z29" s="147">
        <f>+SUM(Z27,Z22)</f>
        <v>0</v>
      </c>
      <c r="AA29" s="136">
        <f>SUM(AA27,AA22)</f>
        <v>0</v>
      </c>
      <c r="AB29" s="147">
        <f>+SUM(AB27,AB22)</f>
        <v>0</v>
      </c>
      <c r="AC29" s="127">
        <f>SUM(AC27,AC22)</f>
        <v>0</v>
      </c>
      <c r="AD29" s="152">
        <f>+SUM(AD27,AD23)</f>
        <v>-3204435719</v>
      </c>
      <c r="AE29" s="127">
        <f>SUM(AE27,AE23)</f>
        <v>0</v>
      </c>
      <c r="AF29" s="152">
        <f>+SUM(AF27,AF23)</f>
        <v>-520623577</v>
      </c>
      <c r="AG29" s="127">
        <f>SUM(AG27,AG23)</f>
        <v>0</v>
      </c>
      <c r="AH29" s="152">
        <f>+SUM(AH27,AH23)</f>
        <v>-3725059296</v>
      </c>
    </row>
    <row r="30" spans="1:43" s="1" customFormat="1" ht="13.8" x14ac:dyDescent="0.25">
      <c r="A30" s="105"/>
      <c r="B30" s="106"/>
      <c r="C30" s="105"/>
      <c r="D30" s="111"/>
      <c r="E30" s="111"/>
      <c r="F30" s="111"/>
      <c r="G30" s="111"/>
      <c r="H30" s="111"/>
      <c r="I30" s="111"/>
      <c r="J30" s="112"/>
      <c r="K30" s="111"/>
      <c r="L30" s="112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2"/>
      <c r="AH30" s="112"/>
    </row>
    <row r="31" spans="1:43" s="1" customFormat="1" ht="17.850000000000001" customHeight="1" x14ac:dyDescent="0.25">
      <c r="A31" s="100" t="s">
        <v>211</v>
      </c>
      <c r="D31" s="120"/>
      <c r="E31" s="120"/>
      <c r="F31" s="120"/>
      <c r="G31" s="120"/>
      <c r="H31" s="109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37"/>
      <c r="V31" s="122"/>
      <c r="W31" s="120"/>
      <c r="X31" s="122"/>
      <c r="Y31" s="120"/>
      <c r="Z31" s="122"/>
      <c r="AA31" s="122"/>
      <c r="AB31" s="122"/>
      <c r="AC31" s="122"/>
      <c r="AD31" s="122"/>
      <c r="AE31" s="122"/>
      <c r="AF31" s="122"/>
      <c r="AG31" s="122"/>
      <c r="AH31" s="122"/>
    </row>
    <row r="32" spans="1:43" s="1" customFormat="1" ht="17.850000000000001" customHeight="1" x14ac:dyDescent="0.25">
      <c r="A32" s="100"/>
      <c r="B32" s="1" t="s">
        <v>212</v>
      </c>
      <c r="D32" s="141">
        <v>0</v>
      </c>
      <c r="E32" s="142"/>
      <c r="F32" s="141">
        <v>0</v>
      </c>
      <c r="G32" s="142"/>
      <c r="H32" s="141">
        <v>0</v>
      </c>
      <c r="I32" s="142"/>
      <c r="J32" s="141">
        <v>0</v>
      </c>
      <c r="K32" s="142"/>
      <c r="L32" s="141">
        <v>0</v>
      </c>
      <c r="M32" s="142"/>
      <c r="N32" s="141">
        <v>0</v>
      </c>
      <c r="O32" s="142"/>
      <c r="P32" s="141">
        <v>0</v>
      </c>
      <c r="Q32" s="142"/>
      <c r="R32" s="141">
        <v>0</v>
      </c>
      <c r="S32" s="142"/>
      <c r="T32" s="141">
        <v>0</v>
      </c>
      <c r="U32" s="153"/>
      <c r="V32" s="141">
        <v>0</v>
      </c>
      <c r="W32" s="115"/>
      <c r="X32" s="139">
        <v>4794673909</v>
      </c>
      <c r="Y32" s="139"/>
      <c r="Z32" s="141">
        <v>0</v>
      </c>
      <c r="AA32" s="139"/>
      <c r="AB32" s="141">
        <v>0</v>
      </c>
      <c r="AC32" s="139"/>
      <c r="AD32" s="115">
        <v>4794673909</v>
      </c>
      <c r="AE32" s="138"/>
      <c r="AF32" s="139">
        <v>916861258</v>
      </c>
      <c r="AG32" s="138"/>
      <c r="AH32" s="138">
        <v>5711535167</v>
      </c>
    </row>
    <row r="33" spans="1:44" s="100" customFormat="1" ht="17.850000000000001" customHeight="1" x14ac:dyDescent="0.25">
      <c r="B33" s="1" t="s">
        <v>216</v>
      </c>
      <c r="C33" s="1"/>
      <c r="D33" s="147">
        <v>0</v>
      </c>
      <c r="E33" s="142"/>
      <c r="F33" s="147">
        <v>0</v>
      </c>
      <c r="G33" s="142"/>
      <c r="H33" s="147">
        <v>0</v>
      </c>
      <c r="I33" s="142"/>
      <c r="J33" s="147">
        <v>0</v>
      </c>
      <c r="K33" s="142"/>
      <c r="L33" s="147">
        <v>0</v>
      </c>
      <c r="M33" s="142"/>
      <c r="N33" s="147">
        <v>0</v>
      </c>
      <c r="O33" s="142"/>
      <c r="P33" s="147">
        <v>0</v>
      </c>
      <c r="Q33" s="142"/>
      <c r="R33" s="147">
        <v>0</v>
      </c>
      <c r="S33" s="142"/>
      <c r="T33" s="147">
        <v>0</v>
      </c>
      <c r="U33" s="153"/>
      <c r="V33" s="147">
        <v>0</v>
      </c>
      <c r="W33" s="115"/>
      <c r="X33" s="139">
        <v>68587289</v>
      </c>
      <c r="Y33" s="144"/>
      <c r="Z33" s="139">
        <v>-167997124</v>
      </c>
      <c r="AA33" s="144"/>
      <c r="AB33" s="139">
        <v>-117049394</v>
      </c>
      <c r="AC33" s="144"/>
      <c r="AD33" s="115">
        <v>-216459229</v>
      </c>
      <c r="AE33" s="138"/>
      <c r="AF33" s="139">
        <v>-23367167</v>
      </c>
      <c r="AG33" s="138"/>
      <c r="AH33" s="138">
        <v>-239826396</v>
      </c>
    </row>
    <row r="34" spans="1:44" s="108" customFormat="1" ht="14.1" customHeight="1" x14ac:dyDescent="0.25">
      <c r="A34" s="100" t="s">
        <v>297</v>
      </c>
      <c r="B34" s="100"/>
      <c r="C34" s="100"/>
      <c r="D34" s="151">
        <f>+SUM(D32:D33)</f>
        <v>0</v>
      </c>
      <c r="E34" s="142"/>
      <c r="F34" s="151">
        <f>+SUM(F32:F33)</f>
        <v>0</v>
      </c>
      <c r="G34" s="142"/>
      <c r="H34" s="151">
        <f>+SUM(H32:H33)</f>
        <v>0</v>
      </c>
      <c r="I34" s="142"/>
      <c r="J34" s="151">
        <f>+SUM(J32:J33)</f>
        <v>0</v>
      </c>
      <c r="K34" s="142"/>
      <c r="L34" s="151">
        <f>+SUM(L32:L33)</f>
        <v>0</v>
      </c>
      <c r="M34" s="142"/>
      <c r="N34" s="151">
        <f>+SUM(N32:N33)</f>
        <v>0</v>
      </c>
      <c r="O34" s="142"/>
      <c r="P34" s="151">
        <f>+SUM(P32:P33)</f>
        <v>0</v>
      </c>
      <c r="Q34" s="142"/>
      <c r="R34" s="151">
        <f>+SUM(R32:R33)</f>
        <v>0</v>
      </c>
      <c r="S34" s="142"/>
      <c r="T34" s="151">
        <f>+SUM(T32:T33)</f>
        <v>0</v>
      </c>
      <c r="U34" s="154"/>
      <c r="V34" s="151">
        <f>+SUM(V32:V33)</f>
        <v>0</v>
      </c>
      <c r="W34" s="155"/>
      <c r="X34" s="150">
        <f>+SUM(X32:X33)</f>
        <v>4863261198</v>
      </c>
      <c r="Y34" s="155"/>
      <c r="Z34" s="150">
        <f>+SUM(Z32:Z33)</f>
        <v>-167997124</v>
      </c>
      <c r="AA34" s="155"/>
      <c r="AB34" s="150">
        <f>+SUM(AB32:AB33)</f>
        <v>-117049394</v>
      </c>
      <c r="AC34" s="155"/>
      <c r="AD34" s="150">
        <f>+SUM(AD32:AD33)</f>
        <v>4578214680</v>
      </c>
      <c r="AE34" s="155"/>
      <c r="AF34" s="150">
        <f>+SUM(AF32:AF33)</f>
        <v>893494091</v>
      </c>
      <c r="AG34" s="155"/>
      <c r="AH34" s="150">
        <f>+SUM(AH32:AH33)</f>
        <v>5471708771</v>
      </c>
    </row>
    <row r="35" spans="1:44" s="1" customFormat="1" ht="13.8" x14ac:dyDescent="0.25">
      <c r="A35" s="105"/>
      <c r="B35" s="106"/>
      <c r="C35" s="105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2"/>
      <c r="AH35" s="111"/>
      <c r="AI35" s="138"/>
      <c r="AJ35" s="138"/>
      <c r="AK35" s="139"/>
      <c r="AL35" s="139"/>
      <c r="AM35" s="139"/>
      <c r="AN35" s="139"/>
      <c r="AO35" s="139"/>
      <c r="AP35" s="139"/>
      <c r="AQ35" s="139"/>
      <c r="AR35" s="139"/>
    </row>
    <row r="36" spans="1:44" s="1" customFormat="1" ht="15.6" customHeight="1" thickBot="1" x14ac:dyDescent="0.3">
      <c r="A36" s="100" t="s">
        <v>217</v>
      </c>
      <c r="B36" s="100"/>
      <c r="C36" s="100"/>
      <c r="D36" s="156">
        <f t="shared" ref="D36:P36" si="0">+SUM(D16,D29,D34)</f>
        <v>4007796699</v>
      </c>
      <c r="E36" s="138">
        <f t="shared" si="0"/>
        <v>0</v>
      </c>
      <c r="F36" s="156">
        <f t="shared" si="0"/>
        <v>85926434469</v>
      </c>
      <c r="G36" s="138">
        <f t="shared" si="0"/>
        <v>0</v>
      </c>
      <c r="H36" s="156">
        <f t="shared" si="0"/>
        <v>-830406297</v>
      </c>
      <c r="I36" s="138">
        <f t="shared" si="0"/>
        <v>0</v>
      </c>
      <c r="J36" s="156">
        <f t="shared" si="0"/>
        <v>577505952</v>
      </c>
      <c r="K36" s="138">
        <f t="shared" si="0"/>
        <v>0</v>
      </c>
      <c r="L36" s="156">
        <f t="shared" si="0"/>
        <v>36867563</v>
      </c>
      <c r="M36" s="138">
        <f t="shared" si="0"/>
        <v>0</v>
      </c>
      <c r="N36" s="156">
        <f t="shared" si="0"/>
        <v>149516332</v>
      </c>
      <c r="O36" s="138">
        <f t="shared" si="0"/>
        <v>0</v>
      </c>
      <c r="P36" s="156">
        <f t="shared" si="0"/>
        <v>32173940</v>
      </c>
      <c r="Q36" s="138"/>
      <c r="R36" s="156">
        <f t="shared" ref="R36:AH36" si="1">+SUM(R16,R29,R34)</f>
        <v>193434007</v>
      </c>
      <c r="S36" s="138">
        <f t="shared" si="1"/>
        <v>0</v>
      </c>
      <c r="T36" s="156">
        <f t="shared" si="1"/>
        <v>411462670</v>
      </c>
      <c r="U36" s="138">
        <f t="shared" si="1"/>
        <v>0</v>
      </c>
      <c r="V36" s="156">
        <f t="shared" si="1"/>
        <v>87400260</v>
      </c>
      <c r="W36" s="138">
        <f t="shared" si="1"/>
        <v>0</v>
      </c>
      <c r="X36" s="156">
        <f t="shared" si="1"/>
        <v>29399326652</v>
      </c>
      <c r="Y36" s="138">
        <f t="shared" si="1"/>
        <v>0</v>
      </c>
      <c r="Z36" s="156">
        <f t="shared" si="1"/>
        <v>-529121553</v>
      </c>
      <c r="AA36" s="138">
        <f t="shared" si="1"/>
        <v>0</v>
      </c>
      <c r="AB36" s="156">
        <f t="shared" si="1"/>
        <v>202816342</v>
      </c>
      <c r="AC36" s="138">
        <f t="shared" si="1"/>
        <v>0</v>
      </c>
      <c r="AD36" s="156">
        <f t="shared" si="1"/>
        <v>119665207036</v>
      </c>
      <c r="AE36" s="138">
        <f t="shared" si="1"/>
        <v>0</v>
      </c>
      <c r="AF36" s="156">
        <f t="shared" si="1"/>
        <v>6230295453</v>
      </c>
      <c r="AG36" s="138">
        <f t="shared" si="1"/>
        <v>0</v>
      </c>
      <c r="AH36" s="156">
        <f t="shared" si="1"/>
        <v>125895502489</v>
      </c>
    </row>
    <row r="37" spans="1:44" s="1" customFormat="1" ht="15.6" customHeight="1" thickTop="1" x14ac:dyDescent="0.25">
      <c r="A37" s="100"/>
      <c r="B37" s="100"/>
      <c r="C37" s="10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</row>
    <row r="38" spans="1:44" s="1" customFormat="1" ht="15.6" customHeight="1" x14ac:dyDescent="0.25">
      <c r="A38" s="100"/>
      <c r="B38" s="100"/>
      <c r="C38" s="10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</row>
    <row r="39" spans="1:44" s="1" customFormat="1" ht="15.6" customHeight="1" x14ac:dyDescent="0.25">
      <c r="A39" s="100"/>
      <c r="B39" s="100"/>
      <c r="C39" s="10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</row>
    <row r="40" spans="1:44" s="1" customFormat="1" ht="15.6" customHeight="1" x14ac:dyDescent="0.25">
      <c r="A40" s="100"/>
      <c r="B40" s="100"/>
      <c r="C40" s="10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</row>
    <row r="41" spans="1:44" s="1" customFormat="1" ht="15.6" customHeight="1" x14ac:dyDescent="0.25">
      <c r="A41" s="100"/>
      <c r="B41" s="100"/>
      <c r="C41" s="10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</row>
    <row r="42" spans="1:44" s="1" customFormat="1" ht="15.6" customHeight="1" x14ac:dyDescent="0.25">
      <c r="A42" s="100"/>
      <c r="B42" s="100"/>
      <c r="C42" s="10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</row>
    <row r="43" spans="1:44" s="1" customFormat="1" ht="15.6" customHeight="1" x14ac:dyDescent="0.25">
      <c r="A43" s="100"/>
      <c r="B43" s="100"/>
      <c r="C43" s="10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</row>
    <row r="44" spans="1:44" s="1" customFormat="1" ht="15.6" customHeight="1" x14ac:dyDescent="0.25">
      <c r="A44" s="100"/>
      <c r="B44" s="100"/>
      <c r="C44" s="10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</row>
    <row r="45" spans="1:44" s="1" customFormat="1" ht="15.6" customHeight="1" x14ac:dyDescent="0.25">
      <c r="A45" s="100"/>
      <c r="B45" s="100"/>
      <c r="C45" s="10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</row>
    <row r="46" spans="1:44" s="1" customFormat="1" ht="16.350000000000001" customHeight="1" x14ac:dyDescent="0.25">
      <c r="A46" s="100"/>
      <c r="B46" s="100"/>
      <c r="C46" s="10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</row>
    <row r="47" spans="1:44" s="1" customFormat="1" ht="16.350000000000001" customHeight="1" x14ac:dyDescent="0.25">
      <c r="A47" s="100"/>
      <c r="B47" s="100"/>
      <c r="C47" s="10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</row>
    <row r="48" spans="1:44" s="1" customFormat="1" ht="16.350000000000001" customHeight="1" x14ac:dyDescent="0.25">
      <c r="A48" s="100"/>
      <c r="B48" s="100"/>
      <c r="C48" s="10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</row>
    <row r="49" spans="1:34" s="1" customFormat="1" ht="16.350000000000001" customHeight="1" x14ac:dyDescent="0.25">
      <c r="A49" s="100"/>
      <c r="B49" s="100"/>
      <c r="C49" s="10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</row>
    <row r="50" spans="1:34" s="1" customFormat="1" ht="16.350000000000001" customHeight="1" x14ac:dyDescent="0.25">
      <c r="A50" s="100"/>
      <c r="B50" s="100"/>
      <c r="C50" s="10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</row>
    <row r="51" spans="1:34" s="1" customFormat="1" ht="16.350000000000001" customHeight="1" x14ac:dyDescent="0.25">
      <c r="A51" s="100"/>
      <c r="B51" s="100"/>
      <c r="C51" s="10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</row>
    <row r="52" spans="1:34" s="1" customFormat="1" ht="16.350000000000001" customHeight="1" x14ac:dyDescent="0.25">
      <c r="A52" s="100"/>
      <c r="B52" s="100"/>
      <c r="C52" s="10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</row>
    <row r="53" spans="1:34" s="1" customFormat="1" ht="16.350000000000001" customHeight="1" x14ac:dyDescent="0.25">
      <c r="A53" s="100"/>
      <c r="B53" s="100"/>
      <c r="C53" s="10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</row>
    <row r="54" spans="1:34" s="1" customFormat="1" ht="16.350000000000001" customHeight="1" x14ac:dyDescent="0.25">
      <c r="A54" s="100"/>
      <c r="B54" s="100"/>
      <c r="C54" s="10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</row>
    <row r="55" spans="1:34" s="1" customFormat="1" ht="12.6" customHeight="1" x14ac:dyDescent="0.25">
      <c r="A55" s="100"/>
      <c r="B55" s="100"/>
      <c r="C55" s="10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</row>
    <row r="56" spans="1:34" s="1" customFormat="1" ht="12.6" customHeight="1" x14ac:dyDescent="0.25">
      <c r="A56" s="100"/>
      <c r="B56" s="100"/>
      <c r="C56" s="10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</row>
    <row r="57" spans="1:34" s="1" customFormat="1" ht="12.6" customHeight="1" x14ac:dyDescent="0.25">
      <c r="A57" s="100"/>
      <c r="B57" s="100"/>
      <c r="C57" s="10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</row>
    <row r="58" spans="1:34" s="1" customFormat="1" ht="14.1" customHeight="1" x14ac:dyDescent="0.25">
      <c r="A58" s="100"/>
      <c r="B58" s="100"/>
      <c r="C58" s="10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</row>
    <row r="59" spans="1:34" s="1" customFormat="1" ht="17.850000000000001" customHeight="1" x14ac:dyDescent="0.25"/>
    <row r="60" spans="1:34" s="1" customFormat="1" ht="17.850000000000001" customHeight="1" x14ac:dyDescent="0.25"/>
    <row r="61" spans="1:34" s="1" customFormat="1" ht="17.850000000000001" customHeight="1" x14ac:dyDescent="0.25">
      <c r="A61" s="223">
        <v>7</v>
      </c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  <c r="AA61" s="223"/>
      <c r="AB61" s="223"/>
      <c r="AC61" s="223"/>
      <c r="AD61" s="223"/>
      <c r="AE61" s="223"/>
      <c r="AF61" s="223"/>
      <c r="AG61" s="223"/>
      <c r="AH61" s="223"/>
    </row>
  </sheetData>
  <mergeCells count="11">
    <mergeCell ref="D7:Z7"/>
    <mergeCell ref="A1:AH1"/>
    <mergeCell ref="A2:AH2"/>
    <mergeCell ref="A3:AH3"/>
    <mergeCell ref="AD4:AH4"/>
    <mergeCell ref="D6:AH6"/>
    <mergeCell ref="Z8:AB8"/>
    <mergeCell ref="F9:P9"/>
    <mergeCell ref="T9:X9"/>
    <mergeCell ref="Z9:AB9"/>
    <mergeCell ref="A61:AH61"/>
  </mergeCells>
  <pageMargins left="0.7" right="0.4" top="0.9" bottom="0.9" header="0.5" footer="0.25"/>
  <pageSetup paperSize="9" scale="46" firstPageNumber="3" fitToWidth="0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AH45"/>
  <sheetViews>
    <sheetView zoomScale="70" zoomScaleNormal="70" zoomScaleSheetLayoutView="70" workbookViewId="0">
      <selection activeCell="B34" sqref="B34"/>
    </sheetView>
  </sheetViews>
  <sheetFormatPr defaultColWidth="9.44140625" defaultRowHeight="17.850000000000001" customHeight="1" x14ac:dyDescent="0.25"/>
  <cols>
    <col min="1" max="1" width="2.44140625" style="31" customWidth="1"/>
    <col min="2" max="2" width="61" style="31" customWidth="1"/>
    <col min="3" max="3" width="6.44140625" style="31" customWidth="1"/>
    <col min="4" max="4" width="1" style="31" customWidth="1"/>
    <col min="5" max="5" width="14.77734375" style="31" customWidth="1"/>
    <col min="6" max="6" width="1.44140625" style="31" customWidth="1"/>
    <col min="7" max="7" width="14.44140625" style="31" customWidth="1"/>
    <col min="8" max="8" width="1.44140625" style="31" customWidth="1"/>
    <col min="9" max="9" width="14.44140625" style="31" customWidth="1"/>
    <col min="10" max="10" width="1" style="31" customWidth="1"/>
    <col min="11" max="11" width="14" style="31" customWidth="1"/>
    <col min="12" max="12" width="1.44140625" style="31" customWidth="1"/>
    <col min="13" max="13" width="13.21875" style="31" customWidth="1"/>
    <col min="14" max="14" width="1.44140625" style="31" customWidth="1"/>
    <col min="15" max="15" width="13.44140625" style="31" customWidth="1"/>
    <col min="16" max="16" width="1.44140625" style="31" customWidth="1"/>
    <col min="17" max="17" width="14.21875" style="31" customWidth="1"/>
    <col min="18" max="18" width="1.44140625" style="31" customWidth="1"/>
    <col min="19" max="19" width="15.21875" style="31" customWidth="1"/>
    <col min="20" max="20" width="1.44140625" style="31" customWidth="1"/>
    <col min="21" max="21" width="16.44140625" style="31" bestFit="1" customWidth="1"/>
    <col min="22" max="22" width="1.44140625" style="31" customWidth="1"/>
    <col min="23" max="23" width="16.21875" style="31" customWidth="1"/>
    <col min="24" max="16384" width="9.44140625" style="31"/>
  </cols>
  <sheetData>
    <row r="1" spans="1:29" s="10" customFormat="1" ht="17.850000000000001" customHeight="1" x14ac:dyDescent="0.2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9"/>
      <c r="Y1" s="29"/>
      <c r="Z1" s="29"/>
      <c r="AA1" s="29"/>
      <c r="AB1" s="29"/>
      <c r="AC1" s="29"/>
    </row>
    <row r="2" spans="1:29" s="10" customFormat="1" ht="17.850000000000001" customHeight="1" x14ac:dyDescent="0.25">
      <c r="A2" s="220" t="s">
        <v>218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9"/>
      <c r="Y2" s="29"/>
      <c r="Z2" s="29"/>
      <c r="AA2" s="29"/>
      <c r="AB2" s="29"/>
      <c r="AC2" s="29"/>
    </row>
    <row r="3" spans="1:29" s="10" customFormat="1" ht="17.850000000000001" customHeight="1" x14ac:dyDescent="0.25">
      <c r="A3" s="220" t="s">
        <v>99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9"/>
      <c r="Y3" s="29"/>
      <c r="Z3" s="29"/>
      <c r="AA3" s="29"/>
      <c r="AB3" s="29"/>
      <c r="AC3" s="29"/>
    </row>
    <row r="4" spans="1:29" s="10" customFormat="1" ht="17.850000000000001" customHeight="1" x14ac:dyDescent="0.25">
      <c r="A4" s="3"/>
      <c r="B4" s="3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21" t="s">
        <v>3</v>
      </c>
      <c r="T4" s="221"/>
      <c r="U4" s="221"/>
      <c r="V4" s="221"/>
      <c r="W4" s="221"/>
    </row>
    <row r="5" spans="1:29" s="1" customFormat="1" ht="6" customHeight="1" x14ac:dyDescent="0.25">
      <c r="A5" s="4"/>
      <c r="B5" s="4"/>
      <c r="C5" s="4"/>
      <c r="W5" s="30"/>
    </row>
    <row r="6" spans="1:29" s="1" customFormat="1" ht="17.850000000000001" customHeight="1" x14ac:dyDescent="0.25">
      <c r="A6" s="158"/>
      <c r="B6" s="99"/>
      <c r="C6" s="99"/>
      <c r="D6" s="222" t="s">
        <v>5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</row>
    <row r="7" spans="1:29" s="1" customFormat="1" ht="17.850000000000001" customHeight="1" x14ac:dyDescent="0.25">
      <c r="A7" s="158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 t="s">
        <v>145</v>
      </c>
      <c r="V7" s="99"/>
      <c r="W7" s="99"/>
    </row>
    <row r="8" spans="1:29" s="1" customFormat="1" ht="18" customHeight="1" x14ac:dyDescent="0.25">
      <c r="A8" s="158"/>
      <c r="B8" s="99"/>
      <c r="C8" s="99"/>
      <c r="D8" s="99"/>
      <c r="E8" s="99"/>
      <c r="F8" s="100"/>
      <c r="G8" s="219" t="s">
        <v>146</v>
      </c>
      <c r="H8" s="219"/>
      <c r="I8" s="219"/>
      <c r="J8" s="219"/>
      <c r="K8" s="219"/>
      <c r="L8" s="219"/>
      <c r="M8" s="99"/>
      <c r="N8" s="99"/>
      <c r="O8" s="219" t="s">
        <v>89</v>
      </c>
      <c r="P8" s="219"/>
      <c r="Q8" s="219"/>
      <c r="R8" s="219"/>
      <c r="S8" s="219"/>
      <c r="T8" s="100"/>
      <c r="U8" s="98" t="s">
        <v>147</v>
      </c>
      <c r="V8" s="100"/>
    </row>
    <row r="9" spans="1:29" s="1" customFormat="1" ht="17.850000000000001" customHeight="1" x14ac:dyDescent="0.25">
      <c r="A9" s="100"/>
      <c r="B9" s="102"/>
      <c r="C9" s="100"/>
      <c r="D9" s="100"/>
      <c r="E9" s="99"/>
      <c r="F9" s="99"/>
      <c r="G9" s="100"/>
      <c r="H9" s="100"/>
      <c r="I9" s="101"/>
      <c r="J9" s="101"/>
      <c r="K9" s="101"/>
      <c r="L9" s="100"/>
      <c r="M9" s="100"/>
      <c r="N9" s="100"/>
      <c r="O9" s="100"/>
      <c r="P9" s="99"/>
      <c r="Q9" s="99" t="s">
        <v>219</v>
      </c>
      <c r="R9" s="99"/>
      <c r="S9" s="99"/>
      <c r="T9" s="100"/>
      <c r="U9" s="99" t="s">
        <v>220</v>
      </c>
      <c r="V9" s="100"/>
      <c r="W9" s="99" t="s">
        <v>151</v>
      </c>
    </row>
    <row r="10" spans="1:29" s="1" customFormat="1" ht="17.850000000000001" customHeight="1" x14ac:dyDescent="0.25">
      <c r="A10" s="100"/>
      <c r="B10" s="102"/>
      <c r="C10" s="99"/>
      <c r="D10" s="100"/>
      <c r="E10" s="99" t="s">
        <v>221</v>
      </c>
      <c r="F10" s="101"/>
      <c r="G10" s="99" t="s">
        <v>168</v>
      </c>
      <c r="H10" s="100"/>
      <c r="I10" s="99" t="s">
        <v>171</v>
      </c>
      <c r="J10" s="99"/>
      <c r="K10" s="99" t="s">
        <v>222</v>
      </c>
      <c r="L10" s="99"/>
      <c r="M10" s="99"/>
      <c r="N10" s="99"/>
      <c r="O10" s="99" t="s">
        <v>174</v>
      </c>
      <c r="P10" s="100"/>
      <c r="Q10" s="99" t="s">
        <v>175</v>
      </c>
      <c r="R10" s="100"/>
      <c r="S10" s="100"/>
      <c r="T10" s="100"/>
      <c r="U10" s="99" t="s">
        <v>223</v>
      </c>
      <c r="V10" s="100"/>
      <c r="W10" s="159" t="s">
        <v>180</v>
      </c>
    </row>
    <row r="11" spans="1:29" s="108" customFormat="1" ht="17.850000000000001" customHeight="1" x14ac:dyDescent="0.25">
      <c r="A11" s="105"/>
      <c r="B11" s="106"/>
      <c r="C11" s="103" t="s">
        <v>6</v>
      </c>
      <c r="D11" s="100"/>
      <c r="E11" s="99" t="s">
        <v>181</v>
      </c>
      <c r="F11" s="101"/>
      <c r="G11" s="99" t="s">
        <v>182</v>
      </c>
      <c r="H11" s="100"/>
      <c r="I11" s="99" t="s">
        <v>185</v>
      </c>
      <c r="J11" s="99"/>
      <c r="K11" s="99" t="s">
        <v>224</v>
      </c>
      <c r="L11" s="99"/>
      <c r="M11" s="99" t="s">
        <v>88</v>
      </c>
      <c r="N11" s="99"/>
      <c r="O11" s="99" t="s">
        <v>188</v>
      </c>
      <c r="P11" s="100"/>
      <c r="Q11" s="99" t="s">
        <v>225</v>
      </c>
      <c r="R11" s="100"/>
      <c r="S11" s="99" t="s">
        <v>190</v>
      </c>
      <c r="T11" s="100"/>
      <c r="U11" s="99" t="s">
        <v>226</v>
      </c>
      <c r="V11" s="100"/>
      <c r="W11" s="159" t="s">
        <v>195</v>
      </c>
    </row>
    <row r="12" spans="1:29" s="108" customFormat="1" ht="17.850000000000001" customHeight="1" x14ac:dyDescent="0.25">
      <c r="A12" s="105"/>
      <c r="B12" s="106"/>
      <c r="C12" s="103"/>
      <c r="D12" s="100"/>
      <c r="E12" s="99"/>
      <c r="F12" s="101"/>
      <c r="G12" s="99"/>
      <c r="H12" s="100"/>
      <c r="I12" s="99"/>
      <c r="J12" s="99"/>
      <c r="K12" s="99"/>
      <c r="L12" s="99"/>
      <c r="M12" s="99"/>
      <c r="N12" s="99"/>
      <c r="O12" s="99"/>
      <c r="P12" s="100"/>
      <c r="Q12" s="99"/>
      <c r="R12" s="100"/>
      <c r="S12" s="99"/>
      <c r="T12" s="100"/>
      <c r="U12" s="99"/>
      <c r="V12" s="100"/>
      <c r="W12" s="159"/>
    </row>
    <row r="13" spans="1:29" s="1" customFormat="1" ht="17.850000000000001" customHeight="1" x14ac:dyDescent="0.25">
      <c r="A13" s="100" t="s">
        <v>196</v>
      </c>
      <c r="C13" s="107"/>
      <c r="E13" s="154">
        <f>'SC-Separate 23'!E25</f>
        <v>4007796699</v>
      </c>
      <c r="F13" s="154"/>
      <c r="G13" s="154">
        <f>'SC-Separate 23'!G25</f>
        <v>85926434469</v>
      </c>
      <c r="H13" s="154"/>
      <c r="I13" s="154">
        <f>'SC-Separate 23'!I25</f>
        <v>36867563</v>
      </c>
      <c r="J13" s="154"/>
      <c r="K13" s="154">
        <f>'SC-Separate 23'!K25</f>
        <v>149516332</v>
      </c>
      <c r="L13" s="154"/>
      <c r="M13" s="154">
        <f>'SC-Separate 23'!M25</f>
        <v>193434007</v>
      </c>
      <c r="N13" s="154"/>
      <c r="O13" s="154">
        <f>'SC-Separate 23'!O25</f>
        <v>411462670</v>
      </c>
      <c r="P13" s="154"/>
      <c r="Q13" s="154">
        <f>'SC-Separate 23'!Q25</f>
        <v>85000000</v>
      </c>
      <c r="R13" s="154"/>
      <c r="S13" s="154">
        <f>'SC-Separate 23'!S25</f>
        <v>9517644677</v>
      </c>
      <c r="T13" s="154"/>
      <c r="U13" s="154">
        <f>'SC-Separate 23'!U25</f>
        <v>202816342</v>
      </c>
      <c r="V13" s="154"/>
      <c r="W13" s="154">
        <f>SUM(E13:U13)</f>
        <v>100530972759</v>
      </c>
      <c r="X13" s="4"/>
    </row>
    <row r="14" spans="1:29" s="1" customFormat="1" ht="17.850000000000001" customHeight="1" x14ac:dyDescent="0.25">
      <c r="A14" s="100"/>
      <c r="C14" s="107"/>
      <c r="E14" s="154"/>
      <c r="F14" s="160"/>
      <c r="G14" s="154"/>
      <c r="H14" s="160"/>
      <c r="I14" s="154"/>
      <c r="J14" s="160"/>
      <c r="K14" s="154"/>
      <c r="L14" s="160"/>
      <c r="M14" s="154"/>
      <c r="N14" s="160"/>
      <c r="O14" s="154"/>
      <c r="P14" s="160"/>
      <c r="Q14" s="154"/>
      <c r="R14" s="160"/>
      <c r="S14" s="154"/>
      <c r="T14" s="160"/>
      <c r="U14" s="154"/>
      <c r="V14" s="160"/>
      <c r="W14" s="154"/>
      <c r="X14" s="4"/>
    </row>
    <row r="15" spans="1:29" s="1" customFormat="1" ht="17.850000000000001" customHeight="1" x14ac:dyDescent="0.25">
      <c r="A15" s="100" t="s">
        <v>227</v>
      </c>
      <c r="C15" s="107"/>
      <c r="E15" s="160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09"/>
      <c r="X15" s="4"/>
    </row>
    <row r="16" spans="1:29" s="1" customFormat="1" ht="17.850000000000001" customHeight="1" x14ac:dyDescent="0.25">
      <c r="A16" s="100"/>
      <c r="B16" s="105" t="s">
        <v>198</v>
      </c>
      <c r="C16" s="107"/>
      <c r="E16" s="160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19"/>
      <c r="X16" s="4"/>
    </row>
    <row r="17" spans="1:34" s="1" customFormat="1" ht="17.850000000000001" customHeight="1" x14ac:dyDescent="0.25">
      <c r="A17" s="105"/>
      <c r="B17" s="161" t="s">
        <v>199</v>
      </c>
      <c r="C17" s="107">
        <v>28.2</v>
      </c>
      <c r="D17" s="119"/>
      <c r="E17" s="119">
        <v>0</v>
      </c>
      <c r="F17" s="119"/>
      <c r="G17" s="119">
        <v>0</v>
      </c>
      <c r="H17" s="119"/>
      <c r="I17" s="119">
        <v>0</v>
      </c>
      <c r="J17" s="119"/>
      <c r="K17" s="176">
        <f>-M17</f>
        <v>193434007</v>
      </c>
      <c r="L17" s="119"/>
      <c r="M17" s="176">
        <v>-193434007</v>
      </c>
      <c r="N17" s="120"/>
      <c r="O17" s="119">
        <v>0</v>
      </c>
      <c r="P17" s="119"/>
      <c r="Q17" s="119">
        <v>0</v>
      </c>
      <c r="R17" s="120"/>
      <c r="S17" s="119">
        <v>0</v>
      </c>
      <c r="T17" s="119"/>
      <c r="U17" s="119">
        <v>0</v>
      </c>
      <c r="V17" s="119"/>
      <c r="W17" s="127">
        <f>SUM(E17:U17)</f>
        <v>0</v>
      </c>
      <c r="X17" s="119"/>
      <c r="Y17" s="125"/>
      <c r="Z17" s="119"/>
      <c r="AA17" s="126"/>
      <c r="AB17" s="119"/>
      <c r="AC17" s="118"/>
      <c r="AD17" s="127"/>
      <c r="AE17" s="113"/>
      <c r="AF17" s="119"/>
      <c r="AG17" s="113"/>
      <c r="AH17" s="127"/>
    </row>
    <row r="18" spans="1:34" s="1" customFormat="1" ht="17.850000000000001" customHeight="1" x14ac:dyDescent="0.25">
      <c r="A18" s="100"/>
      <c r="B18" s="161" t="s">
        <v>200</v>
      </c>
      <c r="C18" s="107">
        <v>38</v>
      </c>
      <c r="E18" s="119">
        <v>0</v>
      </c>
      <c r="F18" s="109"/>
      <c r="G18" s="119">
        <v>0</v>
      </c>
      <c r="H18" s="109"/>
      <c r="I18" s="119">
        <v>0</v>
      </c>
      <c r="J18" s="109"/>
      <c r="K18" s="119">
        <v>0</v>
      </c>
      <c r="L18" s="109"/>
      <c r="M18" s="119">
        <v>0</v>
      </c>
      <c r="N18" s="109"/>
      <c r="O18" s="119">
        <v>0</v>
      </c>
      <c r="P18" s="120"/>
      <c r="Q18" s="119">
        <v>0</v>
      </c>
      <c r="R18" s="120"/>
      <c r="S18" s="157">
        <v>-3206134786</v>
      </c>
      <c r="T18" s="122"/>
      <c r="U18" s="119">
        <v>0</v>
      </c>
      <c r="V18" s="122"/>
      <c r="W18" s="160">
        <f>SUM(E18:U18)</f>
        <v>-3206134786</v>
      </c>
      <c r="X18" s="4"/>
    </row>
    <row r="19" spans="1:34" s="1" customFormat="1" ht="17.850000000000001" customHeight="1" x14ac:dyDescent="0.25">
      <c r="A19" s="224" t="s">
        <v>228</v>
      </c>
      <c r="B19" s="224"/>
      <c r="C19" s="224"/>
      <c r="E19" s="162"/>
      <c r="F19" s="122"/>
      <c r="G19" s="162"/>
      <c r="H19" s="122"/>
      <c r="I19" s="162"/>
      <c r="J19" s="122"/>
      <c r="K19" s="162"/>
      <c r="L19" s="122"/>
      <c r="M19" s="162"/>
      <c r="N19" s="122"/>
      <c r="O19" s="162"/>
      <c r="P19" s="122"/>
      <c r="Q19" s="162"/>
      <c r="R19" s="122"/>
      <c r="S19" s="162"/>
      <c r="T19" s="122"/>
      <c r="U19" s="162"/>
      <c r="V19" s="122"/>
      <c r="W19" s="162"/>
      <c r="X19" s="4"/>
    </row>
    <row r="20" spans="1:34" s="1" customFormat="1" ht="17.850000000000001" customHeight="1" x14ac:dyDescent="0.25">
      <c r="A20" s="163"/>
      <c r="B20" s="163" t="s">
        <v>229</v>
      </c>
      <c r="C20" s="163"/>
      <c r="E20" s="130">
        <f>SUM(E17:E19)</f>
        <v>0</v>
      </c>
      <c r="F20" s="164"/>
      <c r="G20" s="130">
        <f>SUM(G17:G19)</f>
        <v>0</v>
      </c>
      <c r="H20" s="164"/>
      <c r="I20" s="130">
        <f>SUM(I17:I19)</f>
        <v>0</v>
      </c>
      <c r="J20" s="109"/>
      <c r="K20" s="131">
        <f>SUM(K17:K19)</f>
        <v>193434007</v>
      </c>
      <c r="L20" s="109"/>
      <c r="M20" s="131">
        <f>SUM(M17:M19)</f>
        <v>-193434007</v>
      </c>
      <c r="N20" s="164"/>
      <c r="O20" s="130">
        <f>SUM(O17:O19)</f>
        <v>0</v>
      </c>
      <c r="P20" s="164"/>
      <c r="Q20" s="130">
        <f>SUM(Q17:Q19)</f>
        <v>0</v>
      </c>
      <c r="R20" s="160"/>
      <c r="S20" s="131">
        <f>SUM(S17:S19)</f>
        <v>-3206134786</v>
      </c>
      <c r="T20" s="160"/>
      <c r="U20" s="130">
        <f>SUM(U17:U19)</f>
        <v>0</v>
      </c>
      <c r="V20" s="160"/>
      <c r="W20" s="131">
        <f>SUM(W18:W19)</f>
        <v>-3206134786</v>
      </c>
      <c r="X20" s="4"/>
    </row>
    <row r="21" spans="1:34" s="1" customFormat="1" ht="17.850000000000001" customHeight="1" x14ac:dyDescent="0.25">
      <c r="A21" s="100"/>
      <c r="C21" s="107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4"/>
    </row>
    <row r="22" spans="1:34" s="1" customFormat="1" ht="17.850000000000001" customHeight="1" x14ac:dyDescent="0.25">
      <c r="A22" s="163" t="s">
        <v>211</v>
      </c>
      <c r="C22" s="107"/>
      <c r="E22" s="154"/>
      <c r="F22" s="123"/>
      <c r="G22" s="154"/>
      <c r="H22" s="123"/>
      <c r="I22" s="154"/>
      <c r="J22" s="154"/>
      <c r="K22" s="154"/>
      <c r="L22" s="157"/>
      <c r="M22" s="154"/>
      <c r="N22" s="123"/>
      <c r="O22" s="154"/>
      <c r="P22" s="123"/>
      <c r="Q22" s="154"/>
      <c r="R22" s="123"/>
      <c r="S22" s="154"/>
      <c r="T22" s="120"/>
      <c r="U22" s="154"/>
      <c r="V22" s="120"/>
      <c r="W22" s="154"/>
      <c r="X22" s="4"/>
    </row>
    <row r="23" spans="1:34" s="1" customFormat="1" ht="17.850000000000001" customHeight="1" x14ac:dyDescent="0.25">
      <c r="A23" s="165"/>
      <c r="B23" s="1" t="s">
        <v>230</v>
      </c>
      <c r="C23" s="107"/>
      <c r="E23" s="119">
        <v>0</v>
      </c>
      <c r="F23" s="109"/>
      <c r="G23" s="119">
        <v>0</v>
      </c>
      <c r="H23" s="109"/>
      <c r="I23" s="119">
        <v>0</v>
      </c>
      <c r="J23" s="109"/>
      <c r="K23" s="119">
        <v>0</v>
      </c>
      <c r="L23" s="109"/>
      <c r="M23" s="119">
        <v>0</v>
      </c>
      <c r="N23" s="109"/>
      <c r="O23" s="119">
        <v>0</v>
      </c>
      <c r="P23" s="109"/>
      <c r="Q23" s="119">
        <v>0</v>
      </c>
      <c r="R23" s="157"/>
      <c r="S23" s="120">
        <v>3234192775</v>
      </c>
      <c r="T23" s="157"/>
      <c r="U23" s="119">
        <v>0</v>
      </c>
      <c r="V23" s="157"/>
      <c r="W23" s="109">
        <f t="shared" ref="W23:W24" si="0">SUM(E23:U23)</f>
        <v>3234192775</v>
      </c>
      <c r="X23" s="4"/>
    </row>
    <row r="24" spans="1:34" s="1" customFormat="1" ht="17.850000000000001" customHeight="1" x14ac:dyDescent="0.25">
      <c r="A24" s="165"/>
      <c r="B24" s="1" t="s">
        <v>121</v>
      </c>
      <c r="C24" s="107"/>
      <c r="E24" s="166">
        <v>0</v>
      </c>
      <c r="F24" s="164"/>
      <c r="G24" s="166">
        <v>0</v>
      </c>
      <c r="H24" s="164"/>
      <c r="I24" s="166">
        <v>0</v>
      </c>
      <c r="J24" s="109"/>
      <c r="K24" s="166">
        <v>0</v>
      </c>
      <c r="L24" s="109"/>
      <c r="M24" s="166">
        <v>0</v>
      </c>
      <c r="N24" s="109"/>
      <c r="O24" s="166">
        <v>0</v>
      </c>
      <c r="P24" s="109"/>
      <c r="Q24" s="166">
        <v>0</v>
      </c>
      <c r="R24" s="123"/>
      <c r="S24" s="167">
        <v>-10127234</v>
      </c>
      <c r="T24" s="123"/>
      <c r="U24" s="167">
        <v>-79935618</v>
      </c>
      <c r="V24" s="123"/>
      <c r="W24" s="168">
        <f t="shared" si="0"/>
        <v>-90062852</v>
      </c>
      <c r="X24" s="4"/>
    </row>
    <row r="25" spans="1:34" s="1" customFormat="1" ht="17.850000000000001" customHeight="1" x14ac:dyDescent="0.25">
      <c r="A25" s="163" t="s">
        <v>297</v>
      </c>
      <c r="B25" s="100"/>
      <c r="C25" s="107"/>
      <c r="E25" s="130">
        <f>SUM(E23:E24)</f>
        <v>0</v>
      </c>
      <c r="F25" s="164"/>
      <c r="G25" s="130">
        <f>SUM(G23:G24)</f>
        <v>0</v>
      </c>
      <c r="H25" s="164"/>
      <c r="I25" s="130">
        <f>SUM(I23:I24)</f>
        <v>0</v>
      </c>
      <c r="J25" s="109"/>
      <c r="K25" s="130">
        <f>SUM(K23:K24)</f>
        <v>0</v>
      </c>
      <c r="L25" s="109"/>
      <c r="M25" s="130">
        <f>SUM(M23:M24)</f>
        <v>0</v>
      </c>
      <c r="N25" s="109"/>
      <c r="O25" s="130">
        <f>SUM(O23:O24)</f>
        <v>0</v>
      </c>
      <c r="P25" s="109"/>
      <c r="Q25" s="130">
        <f>SUM(Q23:Q24)</f>
        <v>0</v>
      </c>
      <c r="R25" s="123"/>
      <c r="S25" s="131">
        <f>SUM(S23:S24)</f>
        <v>3224065541</v>
      </c>
      <c r="T25" s="123"/>
      <c r="U25" s="131">
        <f>SUM(U23:U24)</f>
        <v>-79935618</v>
      </c>
      <c r="V25" s="123"/>
      <c r="W25" s="131">
        <f>SUM(W23:W24)</f>
        <v>3144129923</v>
      </c>
    </row>
    <row r="26" spans="1:34" s="1" customFormat="1" ht="17.850000000000001" customHeight="1" x14ac:dyDescent="0.25">
      <c r="A26" s="100" t="s">
        <v>214</v>
      </c>
      <c r="C26" s="107"/>
      <c r="E26" s="169">
        <f>+E13+E20+E25</f>
        <v>4007796699</v>
      </c>
      <c r="F26" s="160"/>
      <c r="G26" s="169">
        <f>+G13+G20+G25</f>
        <v>85926434469</v>
      </c>
      <c r="H26" s="160"/>
      <c r="I26" s="169">
        <f>+I13+I20+I25</f>
        <v>36867563</v>
      </c>
      <c r="J26" s="154"/>
      <c r="K26" s="169">
        <f>+K13+K20+K25</f>
        <v>342950339</v>
      </c>
      <c r="L26" s="154"/>
      <c r="M26" s="174">
        <f>+M13+M20+M25</f>
        <v>0</v>
      </c>
      <c r="N26" s="160"/>
      <c r="O26" s="169">
        <f>+O13+O20+O25</f>
        <v>411462670</v>
      </c>
      <c r="P26" s="160"/>
      <c r="Q26" s="169">
        <f>+Q13+Q20+Q25</f>
        <v>85000000</v>
      </c>
      <c r="R26" s="160"/>
      <c r="S26" s="169">
        <f>+S13+S20+S25</f>
        <v>9535575432</v>
      </c>
      <c r="T26" s="160"/>
      <c r="U26" s="169">
        <f>+U13+U20+U25</f>
        <v>122880724</v>
      </c>
      <c r="V26" s="160"/>
      <c r="W26" s="169">
        <f>+W13+W20+W25</f>
        <v>100468967896</v>
      </c>
    </row>
    <row r="27" spans="1:34" s="1" customFormat="1" ht="14.85" customHeight="1" x14ac:dyDescent="0.25">
      <c r="A27" s="100"/>
      <c r="C27" s="107"/>
      <c r="E27" s="170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U27" s="171"/>
    </row>
    <row r="28" spans="1:34" s="1" customFormat="1" ht="14.85" customHeight="1" x14ac:dyDescent="0.25">
      <c r="A28" s="100"/>
      <c r="C28" s="107"/>
      <c r="E28" s="170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U28" s="171"/>
    </row>
    <row r="29" spans="1:34" s="1" customFormat="1" ht="14.85" customHeight="1" x14ac:dyDescent="0.25">
      <c r="A29" s="100"/>
      <c r="C29" s="107"/>
      <c r="E29" s="170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U29" s="171"/>
    </row>
    <row r="30" spans="1:34" s="1" customFormat="1" ht="14.85" customHeight="1" x14ac:dyDescent="0.25">
      <c r="A30" s="100"/>
      <c r="C30" s="107"/>
      <c r="E30" s="170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U30" s="171"/>
    </row>
    <row r="31" spans="1:34" s="1" customFormat="1" ht="14.85" customHeight="1" x14ac:dyDescent="0.25">
      <c r="A31" s="100"/>
      <c r="C31" s="107"/>
      <c r="E31" s="170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U31" s="171"/>
    </row>
    <row r="32" spans="1:34" s="1" customFormat="1" ht="14.85" customHeight="1" x14ac:dyDescent="0.25">
      <c r="A32" s="100"/>
      <c r="C32" s="107"/>
      <c r="E32" s="170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U32" s="171"/>
    </row>
    <row r="33" spans="1:23" s="1" customFormat="1" ht="14.85" customHeight="1" x14ac:dyDescent="0.25">
      <c r="A33" s="100"/>
      <c r="C33" s="107"/>
      <c r="E33" s="170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U33" s="171"/>
    </row>
    <row r="34" spans="1:23" s="1" customFormat="1" ht="14.85" customHeight="1" x14ac:dyDescent="0.25">
      <c r="A34" s="100"/>
      <c r="C34" s="107"/>
      <c r="E34" s="170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U34" s="171"/>
    </row>
    <row r="35" spans="1:23" s="1" customFormat="1" ht="14.85" customHeight="1" x14ac:dyDescent="0.25">
      <c r="A35" s="100"/>
      <c r="C35" s="107"/>
      <c r="E35" s="170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U35" s="171"/>
    </row>
    <row r="36" spans="1:23" s="1" customFormat="1" ht="14.85" customHeight="1" x14ac:dyDescent="0.25">
      <c r="A36" s="100"/>
      <c r="C36" s="107"/>
      <c r="E36" s="170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U36" s="171"/>
    </row>
    <row r="37" spans="1:23" s="1" customFormat="1" ht="14.85" customHeight="1" x14ac:dyDescent="0.25">
      <c r="A37" s="100"/>
      <c r="C37" s="107"/>
      <c r="E37" s="170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U37" s="171"/>
    </row>
    <row r="38" spans="1:23" s="1" customFormat="1" ht="14.85" customHeight="1" x14ac:dyDescent="0.25">
      <c r="A38" s="100"/>
      <c r="C38" s="107"/>
      <c r="E38" s="170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U38" s="171"/>
    </row>
    <row r="39" spans="1:23" s="1" customFormat="1" ht="14.85" customHeight="1" x14ac:dyDescent="0.25">
      <c r="A39" s="100"/>
      <c r="C39" s="107"/>
      <c r="E39" s="170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U39" s="171"/>
    </row>
    <row r="40" spans="1:23" s="1" customFormat="1" ht="13.2" x14ac:dyDescent="0.25">
      <c r="A40" s="100"/>
      <c r="C40" s="107"/>
      <c r="E40" s="170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U40" s="171"/>
    </row>
    <row r="41" spans="1:23" s="1" customFormat="1" ht="13.2" x14ac:dyDescent="0.25">
      <c r="A41" s="100"/>
      <c r="C41" s="107"/>
      <c r="E41" s="170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U41" s="171"/>
    </row>
    <row r="42" spans="1:23" s="1" customFormat="1" ht="14.1" customHeight="1" x14ac:dyDescent="0.25">
      <c r="C42" s="107"/>
      <c r="E42" s="170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U42" s="171"/>
    </row>
    <row r="43" spans="1:23" s="1" customFormat="1" ht="17.850000000000001" customHeight="1" x14ac:dyDescent="0.25">
      <c r="C43" s="107"/>
      <c r="E43" s="170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U43" s="171"/>
    </row>
    <row r="44" spans="1:23" s="1" customFormat="1" ht="17.850000000000001" customHeight="1" x14ac:dyDescent="0.25">
      <c r="C44" s="107"/>
      <c r="E44" s="170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U44" s="171"/>
    </row>
    <row r="45" spans="1:23" s="1" customFormat="1" ht="17.850000000000001" customHeight="1" x14ac:dyDescent="0.25">
      <c r="A45" s="223">
        <v>8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</row>
  </sheetData>
  <mergeCells count="9">
    <mergeCell ref="A19:C19"/>
    <mergeCell ref="A45:W45"/>
    <mergeCell ref="A1:W1"/>
    <mergeCell ref="A2:W2"/>
    <mergeCell ref="A3:W3"/>
    <mergeCell ref="S4:W4"/>
    <mergeCell ref="D6:W6"/>
    <mergeCell ref="G8:L8"/>
    <mergeCell ref="O8:S8"/>
  </mergeCells>
  <pageMargins left="0.7" right="0.4" top="0.9" bottom="0.9" header="0.5" footer="0.25"/>
  <pageSetup paperSize="9" scale="60" firstPageNumber="3" fitToWidth="0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932B-F09C-40B8-A14A-BA595C891DB9}">
  <sheetPr codeName="Sheet7">
    <tabColor rgb="FF00B050"/>
  </sheetPr>
  <dimension ref="A1:AC46"/>
  <sheetViews>
    <sheetView zoomScale="70" zoomScaleNormal="70" zoomScaleSheetLayoutView="70" workbookViewId="0">
      <selection activeCell="B36" sqref="B36"/>
    </sheetView>
  </sheetViews>
  <sheetFormatPr defaultColWidth="9.44140625" defaultRowHeight="17.850000000000001" customHeight="1" x14ac:dyDescent="0.25"/>
  <cols>
    <col min="1" max="1" width="2.44140625" style="31" customWidth="1"/>
    <col min="2" max="2" width="51.5546875" style="31" customWidth="1"/>
    <col min="3" max="3" width="6.44140625" style="31" customWidth="1"/>
    <col min="4" max="4" width="1" style="31" customWidth="1"/>
    <col min="5" max="5" width="14.77734375" style="31" customWidth="1"/>
    <col min="6" max="6" width="1.44140625" style="31" customWidth="1"/>
    <col min="7" max="7" width="14.44140625" style="31" customWidth="1"/>
    <col min="8" max="8" width="1.44140625" style="31" customWidth="1"/>
    <col min="9" max="9" width="14.44140625" style="31" customWidth="1"/>
    <col min="10" max="10" width="1" style="31" customWidth="1"/>
    <col min="11" max="11" width="14" style="31" customWidth="1"/>
    <col min="12" max="12" width="1.44140625" style="31" customWidth="1"/>
    <col min="13" max="13" width="13.21875" style="31" customWidth="1"/>
    <col min="14" max="14" width="1.44140625" style="31" customWidth="1"/>
    <col min="15" max="15" width="13.44140625" style="31" customWidth="1"/>
    <col min="16" max="16" width="1.44140625" style="31" customWidth="1"/>
    <col min="17" max="17" width="14.21875" style="31" customWidth="1"/>
    <col min="18" max="18" width="1.44140625" style="31" customWidth="1"/>
    <col min="19" max="19" width="15.21875" style="31" customWidth="1"/>
    <col min="20" max="20" width="1.44140625" style="31" customWidth="1"/>
    <col min="21" max="21" width="16.44140625" style="31" bestFit="1" customWidth="1"/>
    <col min="22" max="22" width="1.44140625" style="31" customWidth="1"/>
    <col min="23" max="23" width="16.21875" style="31" customWidth="1"/>
    <col min="24" max="16384" width="9.44140625" style="31"/>
  </cols>
  <sheetData>
    <row r="1" spans="1:29" s="10" customFormat="1" ht="17.850000000000001" customHeight="1" x14ac:dyDescent="0.2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9"/>
      <c r="Y1" s="29"/>
      <c r="Z1" s="29"/>
      <c r="AA1" s="29"/>
      <c r="AB1" s="29"/>
      <c r="AC1" s="29"/>
    </row>
    <row r="2" spans="1:29" s="10" customFormat="1" ht="17.850000000000001" customHeight="1" x14ac:dyDescent="0.25">
      <c r="A2" s="220" t="s">
        <v>218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9"/>
      <c r="Y2" s="29"/>
      <c r="Z2" s="29"/>
      <c r="AA2" s="29"/>
      <c r="AB2" s="29"/>
      <c r="AC2" s="29"/>
    </row>
    <row r="3" spans="1:29" s="10" customFormat="1" ht="17.850000000000001" customHeight="1" x14ac:dyDescent="0.25">
      <c r="A3" s="220" t="s">
        <v>99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9"/>
      <c r="Y3" s="29"/>
      <c r="Z3" s="29"/>
      <c r="AA3" s="29"/>
      <c r="AB3" s="29"/>
      <c r="AC3" s="29"/>
    </row>
    <row r="4" spans="1:29" s="10" customFormat="1" ht="17.850000000000001" customHeight="1" x14ac:dyDescent="0.25">
      <c r="A4" s="3"/>
      <c r="B4" s="3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21" t="s">
        <v>3</v>
      </c>
      <c r="T4" s="221"/>
      <c r="U4" s="221"/>
      <c r="V4" s="221"/>
      <c r="W4" s="221"/>
    </row>
    <row r="5" spans="1:29" s="1" customFormat="1" ht="6" customHeight="1" x14ac:dyDescent="0.25">
      <c r="A5" s="4"/>
      <c r="B5" s="4"/>
      <c r="C5" s="4"/>
      <c r="W5" s="30"/>
    </row>
    <row r="6" spans="1:29" s="1" customFormat="1" ht="17.850000000000001" customHeight="1" x14ac:dyDescent="0.25">
      <c r="A6" s="158"/>
      <c r="B6" s="99"/>
      <c r="C6" s="99"/>
      <c r="D6" s="222" t="s">
        <v>5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</row>
    <row r="7" spans="1:29" s="1" customFormat="1" ht="17.850000000000001" customHeight="1" x14ac:dyDescent="0.25">
      <c r="A7" s="158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 t="s">
        <v>145</v>
      </c>
      <c r="V7" s="99"/>
      <c r="W7" s="99"/>
    </row>
    <row r="8" spans="1:29" s="1" customFormat="1" ht="18" customHeight="1" x14ac:dyDescent="0.25">
      <c r="A8" s="158"/>
      <c r="B8" s="99"/>
      <c r="C8" s="99"/>
      <c r="D8" s="99"/>
      <c r="E8" s="99"/>
      <c r="F8" s="100"/>
      <c r="G8" s="219" t="s">
        <v>146</v>
      </c>
      <c r="H8" s="219"/>
      <c r="I8" s="219"/>
      <c r="J8" s="219"/>
      <c r="K8" s="219"/>
      <c r="L8" s="219"/>
      <c r="M8" s="99"/>
      <c r="N8" s="99"/>
      <c r="O8" s="219" t="s">
        <v>89</v>
      </c>
      <c r="P8" s="219"/>
      <c r="Q8" s="219"/>
      <c r="R8" s="219"/>
      <c r="S8" s="219"/>
      <c r="T8" s="100"/>
      <c r="U8" s="98" t="s">
        <v>147</v>
      </c>
      <c r="V8" s="100"/>
    </row>
    <row r="9" spans="1:29" s="1" customFormat="1" ht="17.850000000000001" customHeight="1" x14ac:dyDescent="0.25">
      <c r="A9" s="100"/>
      <c r="B9" s="102"/>
      <c r="C9" s="100"/>
      <c r="D9" s="100"/>
      <c r="E9" s="99"/>
      <c r="F9" s="99"/>
      <c r="G9" s="100"/>
      <c r="H9" s="100"/>
      <c r="I9" s="101"/>
      <c r="J9" s="101"/>
      <c r="K9" s="101"/>
      <c r="L9" s="100"/>
      <c r="M9" s="100"/>
      <c r="N9" s="100"/>
      <c r="O9" s="100"/>
      <c r="P9" s="99"/>
      <c r="Q9" s="99" t="s">
        <v>219</v>
      </c>
      <c r="R9" s="99"/>
      <c r="S9" s="99"/>
      <c r="T9" s="100"/>
      <c r="U9" s="99" t="s">
        <v>220</v>
      </c>
      <c r="V9" s="100"/>
      <c r="W9" s="99" t="s">
        <v>151</v>
      </c>
    </row>
    <row r="10" spans="1:29" s="1" customFormat="1" ht="17.850000000000001" customHeight="1" x14ac:dyDescent="0.25">
      <c r="A10" s="100"/>
      <c r="B10" s="102"/>
      <c r="C10" s="99"/>
      <c r="D10" s="100"/>
      <c r="E10" s="99" t="s">
        <v>221</v>
      </c>
      <c r="F10" s="101"/>
      <c r="G10" s="99" t="s">
        <v>168</v>
      </c>
      <c r="H10" s="100"/>
      <c r="I10" s="99" t="s">
        <v>171</v>
      </c>
      <c r="J10" s="99"/>
      <c r="K10" s="99" t="s">
        <v>222</v>
      </c>
      <c r="L10" s="99"/>
      <c r="M10" s="99"/>
      <c r="N10" s="99"/>
      <c r="O10" s="99" t="s">
        <v>174</v>
      </c>
      <c r="P10" s="100"/>
      <c r="Q10" s="99" t="s">
        <v>175</v>
      </c>
      <c r="R10" s="100"/>
      <c r="S10" s="100"/>
      <c r="T10" s="100"/>
      <c r="U10" s="99" t="s">
        <v>223</v>
      </c>
      <c r="V10" s="100"/>
      <c r="W10" s="159" t="s">
        <v>180</v>
      </c>
    </row>
    <row r="11" spans="1:29" s="108" customFormat="1" ht="17.850000000000001" customHeight="1" x14ac:dyDescent="0.25">
      <c r="A11" s="105"/>
      <c r="B11" s="106"/>
      <c r="C11" s="103" t="s">
        <v>6</v>
      </c>
      <c r="D11" s="100"/>
      <c r="E11" s="99" t="s">
        <v>181</v>
      </c>
      <c r="F11" s="101"/>
      <c r="G11" s="99" t="s">
        <v>182</v>
      </c>
      <c r="H11" s="100"/>
      <c r="I11" s="99" t="s">
        <v>185</v>
      </c>
      <c r="J11" s="99"/>
      <c r="K11" s="99" t="s">
        <v>224</v>
      </c>
      <c r="L11" s="99"/>
      <c r="M11" s="99" t="s">
        <v>88</v>
      </c>
      <c r="N11" s="99"/>
      <c r="O11" s="99" t="s">
        <v>188</v>
      </c>
      <c r="P11" s="100"/>
      <c r="Q11" s="99" t="s">
        <v>225</v>
      </c>
      <c r="R11" s="100"/>
      <c r="S11" s="99" t="s">
        <v>190</v>
      </c>
      <c r="T11" s="100"/>
      <c r="U11" s="99" t="s">
        <v>226</v>
      </c>
      <c r="V11" s="100"/>
      <c r="W11" s="159" t="s">
        <v>195</v>
      </c>
    </row>
    <row r="12" spans="1:29" s="108" customFormat="1" ht="17.850000000000001" customHeight="1" x14ac:dyDescent="0.25">
      <c r="A12" s="105"/>
      <c r="B12" s="106"/>
      <c r="C12" s="103"/>
      <c r="D12" s="100"/>
      <c r="E12" s="99"/>
      <c r="F12" s="101"/>
      <c r="G12" s="99"/>
      <c r="H12" s="100"/>
      <c r="I12" s="99"/>
      <c r="J12" s="99"/>
      <c r="K12" s="99"/>
      <c r="L12" s="99"/>
      <c r="M12" s="99"/>
      <c r="N12" s="99"/>
      <c r="O12" s="99"/>
      <c r="P12" s="100"/>
      <c r="Q12" s="99"/>
      <c r="R12" s="100"/>
      <c r="S12" s="99"/>
      <c r="T12" s="100"/>
      <c r="U12" s="99"/>
      <c r="V12" s="100"/>
      <c r="W12" s="159"/>
    </row>
    <row r="13" spans="1:29" s="1" customFormat="1" ht="17.850000000000001" customHeight="1" x14ac:dyDescent="0.25">
      <c r="A13" s="100" t="s">
        <v>215</v>
      </c>
      <c r="C13" s="107"/>
      <c r="E13" s="154">
        <v>4007796699</v>
      </c>
      <c r="F13" s="154"/>
      <c r="G13" s="154">
        <v>85926434469</v>
      </c>
      <c r="H13" s="154"/>
      <c r="I13" s="154">
        <v>36867563</v>
      </c>
      <c r="J13" s="154"/>
      <c r="K13" s="154">
        <v>149516332</v>
      </c>
      <c r="L13" s="154"/>
      <c r="M13" s="154">
        <v>193434007</v>
      </c>
      <c r="N13" s="154"/>
      <c r="O13" s="154">
        <v>411462670</v>
      </c>
      <c r="P13" s="154"/>
      <c r="Q13" s="154">
        <v>85000000</v>
      </c>
      <c r="R13" s="154"/>
      <c r="S13" s="154">
        <v>9331279523</v>
      </c>
      <c r="T13" s="154"/>
      <c r="U13" s="154">
        <v>319865736</v>
      </c>
      <c r="V13" s="154"/>
      <c r="W13" s="154">
        <v>100461656999</v>
      </c>
      <c r="X13" s="4"/>
    </row>
    <row r="14" spans="1:29" s="1" customFormat="1" ht="17.850000000000001" customHeight="1" x14ac:dyDescent="0.25">
      <c r="A14" s="100"/>
      <c r="C14" s="107"/>
      <c r="E14" s="154"/>
      <c r="F14" s="160"/>
      <c r="G14" s="154"/>
      <c r="H14" s="160"/>
      <c r="I14" s="154"/>
      <c r="J14" s="160"/>
      <c r="K14" s="154"/>
      <c r="L14" s="160"/>
      <c r="M14" s="154"/>
      <c r="N14" s="160"/>
      <c r="O14" s="154"/>
      <c r="P14" s="160"/>
      <c r="Q14" s="154"/>
      <c r="R14" s="160"/>
      <c r="S14" s="154"/>
      <c r="T14" s="160"/>
      <c r="U14" s="154"/>
      <c r="V14" s="160"/>
      <c r="W14" s="154"/>
      <c r="X14" s="4"/>
    </row>
    <row r="15" spans="1:29" s="1" customFormat="1" ht="17.850000000000001" customHeight="1" x14ac:dyDescent="0.25">
      <c r="A15" s="100" t="s">
        <v>227</v>
      </c>
      <c r="C15" s="107"/>
      <c r="E15" s="160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09"/>
      <c r="X15" s="4"/>
    </row>
    <row r="16" spans="1:29" s="1" customFormat="1" ht="17.850000000000001" customHeight="1" x14ac:dyDescent="0.25">
      <c r="A16" s="100"/>
      <c r="B16" s="105" t="s">
        <v>198</v>
      </c>
      <c r="C16" s="107"/>
      <c r="E16" s="160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19"/>
      <c r="X16" s="4"/>
    </row>
    <row r="17" spans="1:24" s="1" customFormat="1" ht="17.850000000000001" customHeight="1" x14ac:dyDescent="0.25">
      <c r="A17" s="100"/>
      <c r="B17" s="161" t="s">
        <v>200</v>
      </c>
      <c r="C17" s="107">
        <v>38</v>
      </c>
      <c r="E17" s="119">
        <v>0</v>
      </c>
      <c r="F17" s="109"/>
      <c r="G17" s="119">
        <v>0</v>
      </c>
      <c r="H17" s="109"/>
      <c r="I17" s="119">
        <v>0</v>
      </c>
      <c r="J17" s="109"/>
      <c r="K17" s="119">
        <v>0</v>
      </c>
      <c r="L17" s="109"/>
      <c r="M17" s="119">
        <v>0</v>
      </c>
      <c r="N17" s="109"/>
      <c r="O17" s="119">
        <v>0</v>
      </c>
      <c r="P17" s="120"/>
      <c r="Q17" s="119">
        <v>0</v>
      </c>
      <c r="R17" s="120"/>
      <c r="S17" s="157">
        <v>-3206126838</v>
      </c>
      <c r="T17" s="122"/>
      <c r="U17" s="119">
        <v>0</v>
      </c>
      <c r="V17" s="122"/>
      <c r="W17" s="160">
        <f>SUM(E17:U17)</f>
        <v>-3206126838</v>
      </c>
      <c r="X17" s="4"/>
    </row>
    <row r="18" spans="1:24" s="1" customFormat="1" ht="17.850000000000001" customHeight="1" x14ac:dyDescent="0.25">
      <c r="A18" s="224" t="s">
        <v>228</v>
      </c>
      <c r="B18" s="224"/>
      <c r="C18" s="224"/>
      <c r="E18" s="162"/>
      <c r="F18" s="122"/>
      <c r="G18" s="162"/>
      <c r="H18" s="122"/>
      <c r="I18" s="162"/>
      <c r="J18" s="122"/>
      <c r="K18" s="162"/>
      <c r="L18" s="122"/>
      <c r="M18" s="162"/>
      <c r="N18" s="122"/>
      <c r="O18" s="162"/>
      <c r="P18" s="122"/>
      <c r="Q18" s="162"/>
      <c r="R18" s="122"/>
      <c r="S18" s="162"/>
      <c r="T18" s="122"/>
      <c r="U18" s="162"/>
      <c r="V18" s="122"/>
      <c r="W18" s="162"/>
      <c r="X18" s="4"/>
    </row>
    <row r="19" spans="1:24" s="1" customFormat="1" ht="17.850000000000001" customHeight="1" x14ac:dyDescent="0.25">
      <c r="A19" s="163"/>
      <c r="B19" s="163" t="s">
        <v>229</v>
      </c>
      <c r="C19" s="163"/>
      <c r="E19" s="130">
        <f>SUM(E17:E18)</f>
        <v>0</v>
      </c>
      <c r="F19" s="164"/>
      <c r="G19" s="130">
        <f>SUM(G17:G18)</f>
        <v>0</v>
      </c>
      <c r="H19" s="164"/>
      <c r="I19" s="130">
        <f>SUM(I17:I18)</f>
        <v>0</v>
      </c>
      <c r="J19" s="109"/>
      <c r="K19" s="130">
        <f>SUM(K17:K18)</f>
        <v>0</v>
      </c>
      <c r="L19" s="109"/>
      <c r="M19" s="130">
        <f>SUM(M17:M18)</f>
        <v>0</v>
      </c>
      <c r="N19" s="164"/>
      <c r="O19" s="130">
        <f>SUM(O17:O18)</f>
        <v>0</v>
      </c>
      <c r="P19" s="164"/>
      <c r="Q19" s="130">
        <f>SUM(Q17:Q18)</f>
        <v>0</v>
      </c>
      <c r="R19" s="160"/>
      <c r="S19" s="131">
        <f>SUM(S17:S18)</f>
        <v>-3206126838</v>
      </c>
      <c r="T19" s="160"/>
      <c r="U19" s="130">
        <f>SUM(U17:U18)</f>
        <v>0</v>
      </c>
      <c r="V19" s="160"/>
      <c r="W19" s="131">
        <f>SUM(W17:W18)</f>
        <v>-3206126838</v>
      </c>
      <c r="X19" s="4"/>
    </row>
    <row r="20" spans="1:24" s="1" customFormat="1" ht="17.850000000000001" customHeight="1" x14ac:dyDescent="0.25">
      <c r="A20" s="100"/>
      <c r="C20" s="107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4"/>
    </row>
    <row r="21" spans="1:24" s="1" customFormat="1" ht="17.850000000000001" customHeight="1" x14ac:dyDescent="0.25">
      <c r="A21" s="163" t="s">
        <v>211</v>
      </c>
      <c r="C21" s="107"/>
      <c r="E21" s="154"/>
      <c r="F21" s="123"/>
      <c r="G21" s="154"/>
      <c r="H21" s="123"/>
      <c r="I21" s="154"/>
      <c r="J21" s="154"/>
      <c r="K21" s="154"/>
      <c r="L21" s="157"/>
      <c r="M21" s="154"/>
      <c r="N21" s="123"/>
      <c r="O21" s="154"/>
      <c r="P21" s="123"/>
      <c r="Q21" s="154"/>
      <c r="R21" s="123"/>
      <c r="S21" s="154"/>
      <c r="T21" s="120"/>
      <c r="U21" s="154"/>
      <c r="V21" s="120"/>
      <c r="W21" s="154"/>
      <c r="X21" s="4"/>
    </row>
    <row r="22" spans="1:24" s="1" customFormat="1" ht="17.850000000000001" customHeight="1" x14ac:dyDescent="0.25">
      <c r="A22" s="165"/>
      <c r="B22" s="1" t="s">
        <v>230</v>
      </c>
      <c r="C22" s="107"/>
      <c r="E22" s="119">
        <v>0</v>
      </c>
      <c r="F22" s="109"/>
      <c r="G22" s="119">
        <v>0</v>
      </c>
      <c r="H22" s="109"/>
      <c r="I22" s="119">
        <v>0</v>
      </c>
      <c r="J22" s="109"/>
      <c r="K22" s="119">
        <v>0</v>
      </c>
      <c r="L22" s="109"/>
      <c r="M22" s="119">
        <v>0</v>
      </c>
      <c r="N22" s="109"/>
      <c r="O22" s="119">
        <v>0</v>
      </c>
      <c r="P22" s="109"/>
      <c r="Q22" s="119">
        <v>0</v>
      </c>
      <c r="R22" s="157"/>
      <c r="S22" s="120">
        <v>3358227973</v>
      </c>
      <c r="T22" s="157"/>
      <c r="U22" s="119">
        <v>0</v>
      </c>
      <c r="V22" s="157"/>
      <c r="W22" s="109">
        <f t="shared" ref="W22:W23" si="0">SUM(E22:U22)</f>
        <v>3358227973</v>
      </c>
      <c r="X22" s="4"/>
    </row>
    <row r="23" spans="1:24" s="1" customFormat="1" ht="17.850000000000001" customHeight="1" x14ac:dyDescent="0.25">
      <c r="A23" s="165"/>
      <c r="B23" s="1" t="s">
        <v>231</v>
      </c>
      <c r="C23" s="107"/>
      <c r="E23" s="166">
        <v>0</v>
      </c>
      <c r="F23" s="164"/>
      <c r="G23" s="166">
        <v>0</v>
      </c>
      <c r="H23" s="164"/>
      <c r="I23" s="166">
        <v>0</v>
      </c>
      <c r="J23" s="109"/>
      <c r="K23" s="166">
        <v>0</v>
      </c>
      <c r="L23" s="109"/>
      <c r="M23" s="166">
        <v>0</v>
      </c>
      <c r="N23" s="109"/>
      <c r="O23" s="166">
        <v>0</v>
      </c>
      <c r="P23" s="109"/>
      <c r="Q23" s="166">
        <v>0</v>
      </c>
      <c r="R23" s="123"/>
      <c r="S23" s="167">
        <v>34264019</v>
      </c>
      <c r="T23" s="123"/>
      <c r="U23" s="167">
        <v>-117049394</v>
      </c>
      <c r="V23" s="123"/>
      <c r="W23" s="168">
        <f t="shared" si="0"/>
        <v>-82785375</v>
      </c>
      <c r="X23" s="4"/>
    </row>
    <row r="24" spans="1:24" s="1" customFormat="1" ht="17.850000000000001" customHeight="1" x14ac:dyDescent="0.25">
      <c r="A24" s="163" t="s">
        <v>297</v>
      </c>
      <c r="B24" s="100"/>
      <c r="C24" s="107"/>
      <c r="E24" s="130">
        <f>SUM(E22:E23)</f>
        <v>0</v>
      </c>
      <c r="F24" s="164"/>
      <c r="G24" s="130">
        <f>SUM(G22:G23)</f>
        <v>0</v>
      </c>
      <c r="H24" s="164"/>
      <c r="I24" s="130">
        <f>SUM(I22:I23)</f>
        <v>0</v>
      </c>
      <c r="J24" s="109"/>
      <c r="K24" s="130">
        <f>SUM(K22:K23)</f>
        <v>0</v>
      </c>
      <c r="L24" s="109"/>
      <c r="M24" s="130">
        <f>SUM(M22:M23)</f>
        <v>0</v>
      </c>
      <c r="N24" s="109"/>
      <c r="O24" s="130">
        <f>SUM(O22:O23)</f>
        <v>0</v>
      </c>
      <c r="P24" s="109"/>
      <c r="Q24" s="130">
        <f>SUM(Q22:Q23)</f>
        <v>0</v>
      </c>
      <c r="R24" s="123"/>
      <c r="S24" s="131">
        <f>SUM(S22:S23)</f>
        <v>3392491992</v>
      </c>
      <c r="T24" s="123"/>
      <c r="U24" s="131">
        <f>SUM(U22:U23)</f>
        <v>-117049394</v>
      </c>
      <c r="V24" s="123"/>
      <c r="W24" s="131">
        <f>SUM(W22:W23)</f>
        <v>3275442598</v>
      </c>
    </row>
    <row r="25" spans="1:24" s="1" customFormat="1" ht="17.850000000000001" customHeight="1" thickBot="1" x14ac:dyDescent="0.3">
      <c r="A25" s="100" t="s">
        <v>217</v>
      </c>
      <c r="C25" s="107"/>
      <c r="E25" s="169">
        <f>+E13+E19+E24</f>
        <v>4007796699</v>
      </c>
      <c r="F25" s="160"/>
      <c r="G25" s="169">
        <f>+G13+G19+G24</f>
        <v>85926434469</v>
      </c>
      <c r="H25" s="160"/>
      <c r="I25" s="169">
        <f>+I13+I19+I24</f>
        <v>36867563</v>
      </c>
      <c r="J25" s="154"/>
      <c r="K25" s="169">
        <f>+K13+K19+K24</f>
        <v>149516332</v>
      </c>
      <c r="L25" s="154"/>
      <c r="M25" s="169">
        <f>+M13+M19+M24</f>
        <v>193434007</v>
      </c>
      <c r="N25" s="160"/>
      <c r="O25" s="169">
        <f>+O13+O19+O24</f>
        <v>411462670</v>
      </c>
      <c r="P25" s="160"/>
      <c r="Q25" s="169">
        <f>+Q13+Q19+Q24</f>
        <v>85000000</v>
      </c>
      <c r="R25" s="160"/>
      <c r="S25" s="169">
        <f>+S13+S19+S24</f>
        <v>9517644677</v>
      </c>
      <c r="T25" s="160"/>
      <c r="U25" s="169">
        <f>+U13+U19+U24</f>
        <v>202816342</v>
      </c>
      <c r="V25" s="160"/>
      <c r="W25" s="169">
        <f>+W13+W19+W24</f>
        <v>100530972759</v>
      </c>
    </row>
    <row r="26" spans="1:24" s="1" customFormat="1" ht="14.85" customHeight="1" thickTop="1" x14ac:dyDescent="0.25">
      <c r="A26" s="100"/>
      <c r="C26" s="107"/>
      <c r="E26" s="170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U26" s="171"/>
    </row>
    <row r="27" spans="1:24" s="1" customFormat="1" ht="14.85" customHeight="1" x14ac:dyDescent="0.25">
      <c r="A27" s="100"/>
      <c r="C27" s="107"/>
      <c r="E27" s="170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U27" s="171"/>
    </row>
    <row r="28" spans="1:24" s="1" customFormat="1" ht="14.85" customHeight="1" x14ac:dyDescent="0.25">
      <c r="A28" s="100"/>
      <c r="C28" s="107"/>
      <c r="E28" s="170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U28" s="171"/>
    </row>
    <row r="29" spans="1:24" s="1" customFormat="1" ht="14.85" customHeight="1" x14ac:dyDescent="0.25">
      <c r="A29" s="100"/>
      <c r="C29" s="107"/>
      <c r="E29" s="170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U29" s="171"/>
    </row>
    <row r="30" spans="1:24" s="1" customFormat="1" ht="14.85" customHeight="1" x14ac:dyDescent="0.25">
      <c r="A30" s="100"/>
      <c r="C30" s="107"/>
      <c r="E30" s="170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U30" s="171"/>
    </row>
    <row r="31" spans="1:24" s="1" customFormat="1" ht="14.85" customHeight="1" x14ac:dyDescent="0.25">
      <c r="A31" s="100"/>
      <c r="C31" s="107"/>
      <c r="E31" s="170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U31" s="171"/>
    </row>
    <row r="32" spans="1:24" s="1" customFormat="1" ht="14.85" customHeight="1" x14ac:dyDescent="0.25">
      <c r="A32" s="100"/>
      <c r="C32" s="107"/>
      <c r="E32" s="170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U32" s="171"/>
    </row>
    <row r="33" spans="1:23" s="1" customFormat="1" ht="14.85" customHeight="1" x14ac:dyDescent="0.25">
      <c r="A33" s="100"/>
      <c r="C33" s="107"/>
      <c r="E33" s="170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U33" s="171"/>
    </row>
    <row r="34" spans="1:23" s="1" customFormat="1" ht="14.85" customHeight="1" x14ac:dyDescent="0.25">
      <c r="A34" s="100"/>
      <c r="C34" s="107"/>
      <c r="E34" s="170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U34" s="171"/>
    </row>
    <row r="35" spans="1:23" s="1" customFormat="1" ht="14.85" customHeight="1" x14ac:dyDescent="0.25">
      <c r="A35" s="100"/>
      <c r="C35" s="107"/>
      <c r="E35" s="170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U35" s="171"/>
    </row>
    <row r="36" spans="1:23" s="1" customFormat="1" ht="14.85" customHeight="1" x14ac:dyDescent="0.25">
      <c r="A36" s="100"/>
      <c r="C36" s="107"/>
      <c r="E36" s="170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U36" s="171"/>
    </row>
    <row r="37" spans="1:23" s="1" customFormat="1" ht="14.85" customHeight="1" x14ac:dyDescent="0.25">
      <c r="A37" s="100"/>
      <c r="C37" s="107"/>
      <c r="E37" s="170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U37" s="171"/>
    </row>
    <row r="38" spans="1:23" s="1" customFormat="1" ht="14.85" customHeight="1" x14ac:dyDescent="0.25">
      <c r="A38" s="100"/>
      <c r="C38" s="107"/>
      <c r="E38" s="170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U38" s="171"/>
    </row>
    <row r="39" spans="1:23" s="1" customFormat="1" ht="14.85" customHeight="1" x14ac:dyDescent="0.25">
      <c r="A39" s="100"/>
      <c r="C39" s="107"/>
      <c r="E39" s="170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U39" s="171"/>
    </row>
    <row r="40" spans="1:23" s="1" customFormat="1" ht="13.2" x14ac:dyDescent="0.25">
      <c r="A40" s="100"/>
      <c r="C40" s="107"/>
      <c r="E40" s="170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U40" s="171"/>
    </row>
    <row r="41" spans="1:23" s="1" customFormat="1" ht="13.2" x14ac:dyDescent="0.25">
      <c r="A41" s="100"/>
      <c r="C41" s="107"/>
      <c r="E41" s="170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U41" s="171"/>
    </row>
    <row r="42" spans="1:23" s="1" customFormat="1" ht="13.2" x14ac:dyDescent="0.25">
      <c r="A42" s="1" t="s">
        <v>43</v>
      </c>
      <c r="C42" s="107"/>
      <c r="E42" s="170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U42" s="171"/>
    </row>
    <row r="43" spans="1:23" s="1" customFormat="1" ht="14.1" customHeight="1" x14ac:dyDescent="0.25">
      <c r="A43" s="100"/>
      <c r="C43" s="107"/>
      <c r="E43" s="170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U43" s="171"/>
    </row>
    <row r="44" spans="1:23" s="1" customFormat="1" ht="17.850000000000001" customHeight="1" x14ac:dyDescent="0.25">
      <c r="C44" s="107"/>
      <c r="E44" s="170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U44" s="171"/>
    </row>
    <row r="45" spans="1:23" s="1" customFormat="1" ht="17.850000000000001" customHeight="1" x14ac:dyDescent="0.25">
      <c r="C45" s="107"/>
      <c r="E45" s="170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  <c r="U45" s="171"/>
    </row>
    <row r="46" spans="1:23" s="1" customFormat="1" ht="17.850000000000001" customHeight="1" x14ac:dyDescent="0.25">
      <c r="A46" s="223">
        <v>9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</row>
  </sheetData>
  <mergeCells count="9">
    <mergeCell ref="A18:C18"/>
    <mergeCell ref="A46:W46"/>
    <mergeCell ref="A1:W1"/>
    <mergeCell ref="A2:W2"/>
    <mergeCell ref="A3:W3"/>
    <mergeCell ref="S4:W4"/>
    <mergeCell ref="D6:W6"/>
    <mergeCell ref="G8:L8"/>
    <mergeCell ref="O8:S8"/>
  </mergeCells>
  <pageMargins left="0.7" right="0.4" top="0.9" bottom="0.9" header="0.5" footer="0.25"/>
  <pageSetup paperSize="9" scale="60" firstPageNumber="3" fitToWidth="0" fitToHeight="0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L119"/>
  <sheetViews>
    <sheetView tabSelected="1" showWhiteSpace="0" zoomScaleNormal="100" zoomScaleSheetLayoutView="70" workbookViewId="0">
      <selection activeCell="A109" sqref="A109"/>
    </sheetView>
  </sheetViews>
  <sheetFormatPr defaultColWidth="9.44140625" defaultRowHeight="16.8" customHeight="1" x14ac:dyDescent="0.25"/>
  <cols>
    <col min="1" max="1" width="61.88671875" style="203" customWidth="1"/>
    <col min="2" max="2" width="5.5546875" style="203" customWidth="1"/>
    <col min="3" max="3" width="13.6640625" style="203" bestFit="1" customWidth="1"/>
    <col min="4" max="4" width="1.44140625" style="203" customWidth="1"/>
    <col min="5" max="5" width="13.5546875" style="203" customWidth="1"/>
    <col min="6" max="6" width="1.44140625" style="203" customWidth="1"/>
    <col min="7" max="7" width="14.44140625" style="203" customWidth="1"/>
    <col min="8" max="8" width="1.44140625" style="203" customWidth="1"/>
    <col min="9" max="9" width="13.6640625" style="203" customWidth="1"/>
    <col min="10" max="10" width="0.88671875" style="203" customWidth="1"/>
    <col min="11" max="16384" width="9.44140625" style="203"/>
  </cols>
  <sheetData>
    <row r="1" spans="1:9" ht="16.8" customHeight="1" x14ac:dyDescent="0.25">
      <c r="A1" s="214" t="s">
        <v>0</v>
      </c>
      <c r="B1" s="214"/>
      <c r="C1" s="214"/>
      <c r="D1" s="214"/>
      <c r="E1" s="214"/>
      <c r="F1" s="214"/>
      <c r="G1" s="214"/>
      <c r="H1" s="214"/>
      <c r="I1" s="214"/>
    </row>
    <row r="2" spans="1:9" ht="16.8" customHeight="1" x14ac:dyDescent="0.25">
      <c r="A2" s="214" t="s">
        <v>232</v>
      </c>
      <c r="B2" s="214"/>
      <c r="C2" s="214"/>
      <c r="D2" s="214"/>
      <c r="E2" s="214"/>
      <c r="F2" s="214"/>
      <c r="G2" s="214"/>
      <c r="H2" s="214"/>
      <c r="I2" s="214"/>
    </row>
    <row r="3" spans="1:9" ht="16.8" customHeight="1" x14ac:dyDescent="0.25">
      <c r="A3" s="214" t="s">
        <v>293</v>
      </c>
      <c r="B3" s="214"/>
      <c r="C3" s="214"/>
      <c r="D3" s="214"/>
      <c r="E3" s="214"/>
      <c r="F3" s="214"/>
      <c r="G3" s="214"/>
      <c r="H3" s="214"/>
      <c r="I3" s="214"/>
    </row>
    <row r="4" spans="1:9" ht="16.8" customHeight="1" x14ac:dyDescent="0.25">
      <c r="A4" s="9"/>
      <c r="B4" s="9"/>
      <c r="C4" s="9"/>
      <c r="D4" s="9"/>
      <c r="E4" s="9"/>
      <c r="F4" s="9"/>
      <c r="G4" s="216" t="s">
        <v>3</v>
      </c>
      <c r="H4" s="216"/>
      <c r="I4" s="216"/>
    </row>
    <row r="5" spans="1:9" ht="7.2" customHeight="1" x14ac:dyDescent="0.25">
      <c r="A5" s="14"/>
      <c r="B5" s="14"/>
      <c r="C5" s="14"/>
      <c r="D5" s="14"/>
      <c r="E5" s="14"/>
      <c r="F5" s="14"/>
      <c r="G5" s="14"/>
    </row>
    <row r="6" spans="1:9" ht="16.8" customHeight="1" x14ac:dyDescent="0.25">
      <c r="C6" s="214" t="s">
        <v>233</v>
      </c>
      <c r="D6" s="214"/>
      <c r="E6" s="214"/>
      <c r="G6" s="214" t="s">
        <v>234</v>
      </c>
      <c r="H6" s="214"/>
      <c r="I6" s="214"/>
    </row>
    <row r="7" spans="1:9" s="202" customFormat="1" ht="16.8" customHeight="1" x14ac:dyDescent="0.25">
      <c r="C7" s="214" t="s">
        <v>235</v>
      </c>
      <c r="D7" s="214"/>
      <c r="E7" s="214"/>
      <c r="G7" s="214" t="s">
        <v>235</v>
      </c>
      <c r="H7" s="214"/>
      <c r="I7" s="214"/>
    </row>
    <row r="8" spans="1:9" s="202" customFormat="1" ht="16.8" customHeight="1" x14ac:dyDescent="0.25">
      <c r="B8" s="27"/>
      <c r="C8" s="33">
        <v>2024</v>
      </c>
      <c r="D8" s="201"/>
      <c r="E8" s="33">
        <v>2023</v>
      </c>
      <c r="F8" s="201"/>
      <c r="G8" s="33">
        <v>2024</v>
      </c>
      <c r="H8" s="201"/>
      <c r="I8" s="33">
        <v>2023</v>
      </c>
    </row>
    <row r="9" spans="1:9" ht="16.8" customHeight="1" x14ac:dyDescent="0.25">
      <c r="A9" s="18" t="s">
        <v>236</v>
      </c>
      <c r="B9" s="18"/>
      <c r="C9" s="58"/>
      <c r="D9" s="58"/>
      <c r="E9" s="58"/>
      <c r="G9" s="58"/>
      <c r="H9" s="58"/>
      <c r="I9" s="58"/>
    </row>
    <row r="10" spans="1:9" ht="16.8" customHeight="1" x14ac:dyDescent="0.25">
      <c r="A10" s="203" t="s">
        <v>120</v>
      </c>
      <c r="C10" s="61">
        <v>4990081561</v>
      </c>
      <c r="D10" s="61"/>
      <c r="E10" s="61">
        <v>5711535167</v>
      </c>
      <c r="F10" s="58"/>
      <c r="G10" s="61">
        <v>3234192775</v>
      </c>
      <c r="H10" s="61"/>
      <c r="I10" s="61">
        <v>3358227973</v>
      </c>
    </row>
    <row r="11" spans="1:9" ht="16.8" customHeight="1" x14ac:dyDescent="0.25">
      <c r="A11" s="28" t="s">
        <v>237</v>
      </c>
      <c r="B11" s="28"/>
      <c r="C11" s="61"/>
      <c r="D11" s="61"/>
      <c r="E11" s="61"/>
      <c r="F11" s="58"/>
      <c r="G11" s="19"/>
      <c r="H11" s="61"/>
      <c r="I11" s="19"/>
    </row>
    <row r="12" spans="1:9" ht="16.8" customHeight="1" x14ac:dyDescent="0.25">
      <c r="A12" s="39" t="s">
        <v>238</v>
      </c>
      <c r="B12" s="28"/>
      <c r="C12" s="61">
        <v>2271938859</v>
      </c>
      <c r="D12" s="61"/>
      <c r="E12" s="61">
        <v>502951850</v>
      </c>
      <c r="F12" s="58"/>
      <c r="G12" s="60">
        <v>18169425</v>
      </c>
      <c r="H12" s="61"/>
      <c r="I12" s="60">
        <v>-27793846</v>
      </c>
    </row>
    <row r="13" spans="1:9" ht="16.8" customHeight="1" x14ac:dyDescent="0.25">
      <c r="A13" s="39" t="s">
        <v>239</v>
      </c>
      <c r="C13" s="61">
        <v>9247667627</v>
      </c>
      <c r="D13" s="61"/>
      <c r="E13" s="61">
        <v>8838803384</v>
      </c>
      <c r="F13" s="58"/>
      <c r="G13" s="61">
        <v>140880245</v>
      </c>
      <c r="H13" s="61"/>
      <c r="I13" s="61">
        <v>139562583</v>
      </c>
    </row>
    <row r="14" spans="1:9" ht="16.8" customHeight="1" x14ac:dyDescent="0.25">
      <c r="A14" s="39" t="s">
        <v>240</v>
      </c>
      <c r="C14" s="61">
        <v>141195227</v>
      </c>
      <c r="D14" s="61"/>
      <c r="E14" s="61">
        <v>145484123</v>
      </c>
      <c r="F14" s="58"/>
      <c r="G14" s="61">
        <v>10567225</v>
      </c>
      <c r="H14" s="61"/>
      <c r="I14" s="61">
        <v>10340348</v>
      </c>
    </row>
    <row r="15" spans="1:9" ht="16.8" customHeight="1" x14ac:dyDescent="0.25">
      <c r="A15" s="39" t="s">
        <v>241</v>
      </c>
      <c r="C15" s="61">
        <v>-78857408</v>
      </c>
      <c r="D15" s="61"/>
      <c r="E15" s="61">
        <v>-83091564</v>
      </c>
      <c r="F15" s="58"/>
      <c r="G15" s="210">
        <v>0</v>
      </c>
      <c r="H15" s="64"/>
      <c r="I15" s="210">
        <v>0</v>
      </c>
    </row>
    <row r="16" spans="1:9" ht="16.8" customHeight="1" x14ac:dyDescent="0.25">
      <c r="A16" s="39" t="s">
        <v>105</v>
      </c>
      <c r="C16" s="61">
        <v>-66607090</v>
      </c>
      <c r="D16" s="61"/>
      <c r="E16" s="61">
        <v>-42796389</v>
      </c>
      <c r="F16" s="58"/>
      <c r="G16" s="61">
        <v>-3265191445</v>
      </c>
      <c r="H16" s="61"/>
      <c r="I16" s="61">
        <v>-3148955155</v>
      </c>
    </row>
    <row r="17" spans="1:9" ht="16.8" customHeight="1" x14ac:dyDescent="0.25">
      <c r="A17" s="39" t="s">
        <v>115</v>
      </c>
      <c r="B17" s="7"/>
      <c r="C17" s="61">
        <v>5669305904</v>
      </c>
      <c r="D17" s="61"/>
      <c r="E17" s="61">
        <v>5337732276</v>
      </c>
      <c r="F17" s="58"/>
      <c r="G17" s="61">
        <v>4944693153</v>
      </c>
      <c r="H17" s="61"/>
      <c r="I17" s="61">
        <v>4711051964</v>
      </c>
    </row>
    <row r="18" spans="1:9" ht="16.8" customHeight="1" x14ac:dyDescent="0.25">
      <c r="A18" s="39" t="s">
        <v>104</v>
      </c>
      <c r="B18" s="7"/>
      <c r="C18" s="210">
        <v>0</v>
      </c>
      <c r="D18" s="210"/>
      <c r="E18" s="210">
        <v>0</v>
      </c>
      <c r="F18" s="58"/>
      <c r="G18" s="61">
        <v>-4186676767</v>
      </c>
      <c r="H18" s="61"/>
      <c r="I18" s="61">
        <v>-3826124227</v>
      </c>
    </row>
    <row r="19" spans="1:9" ht="16.8" customHeight="1" x14ac:dyDescent="0.25">
      <c r="A19" s="39" t="s">
        <v>242</v>
      </c>
      <c r="C19" s="61">
        <v>-681788</v>
      </c>
      <c r="D19" s="61"/>
      <c r="E19" s="61">
        <v>-20769497</v>
      </c>
      <c r="F19" s="58"/>
      <c r="G19" s="61">
        <v>130821842</v>
      </c>
      <c r="H19" s="61"/>
      <c r="I19" s="61">
        <v>-13806105</v>
      </c>
    </row>
    <row r="20" spans="1:9" ht="16.8" customHeight="1" x14ac:dyDescent="0.25">
      <c r="A20" s="39" t="s">
        <v>243</v>
      </c>
      <c r="C20" s="61">
        <v>-99668476</v>
      </c>
      <c r="D20" s="61"/>
      <c r="E20" s="61">
        <v>14493124</v>
      </c>
      <c r="F20" s="58"/>
      <c r="G20" s="61">
        <v>2760999</v>
      </c>
      <c r="H20" s="61"/>
      <c r="I20" s="61">
        <v>-4599674</v>
      </c>
    </row>
    <row r="21" spans="1:9" ht="16.8" customHeight="1" x14ac:dyDescent="0.25">
      <c r="A21" s="39" t="s">
        <v>244</v>
      </c>
      <c r="C21" s="61">
        <v>280265184</v>
      </c>
      <c r="D21" s="60"/>
      <c r="E21" s="61">
        <v>249717043</v>
      </c>
      <c r="F21" s="58"/>
      <c r="G21" s="61">
        <v>30488996</v>
      </c>
      <c r="H21" s="61"/>
      <c r="I21" s="61">
        <v>44531695</v>
      </c>
    </row>
    <row r="22" spans="1:9" ht="16.8" customHeight="1" x14ac:dyDescent="0.25">
      <c r="A22" s="39" t="s">
        <v>303</v>
      </c>
      <c r="C22" s="61">
        <v>57303366</v>
      </c>
      <c r="D22" s="61"/>
      <c r="E22" s="61">
        <v>-801088648</v>
      </c>
      <c r="F22" s="58"/>
      <c r="G22" s="61">
        <v>-4552073</v>
      </c>
      <c r="H22" s="61"/>
      <c r="I22" s="61">
        <v>-803849234</v>
      </c>
    </row>
    <row r="23" spans="1:9" ht="16.8" customHeight="1" x14ac:dyDescent="0.25">
      <c r="A23" s="39" t="s">
        <v>245</v>
      </c>
      <c r="C23" s="61">
        <v>4619784</v>
      </c>
      <c r="D23" s="61"/>
      <c r="E23" s="61">
        <v>771162712</v>
      </c>
      <c r="F23" s="58"/>
      <c r="G23" s="61">
        <v>3277256</v>
      </c>
      <c r="H23" s="61"/>
      <c r="I23" s="61">
        <v>788078907</v>
      </c>
    </row>
    <row r="24" spans="1:9" ht="16.8" customHeight="1" x14ac:dyDescent="0.25">
      <c r="A24" s="39" t="s">
        <v>246</v>
      </c>
      <c r="C24" s="61"/>
      <c r="D24" s="61"/>
      <c r="E24" s="61"/>
      <c r="F24" s="58"/>
      <c r="G24" s="61"/>
      <c r="H24" s="61"/>
      <c r="I24" s="61"/>
    </row>
    <row r="25" spans="1:9" ht="16.8" customHeight="1" x14ac:dyDescent="0.25">
      <c r="A25" s="52" t="s">
        <v>247</v>
      </c>
      <c r="C25" s="61">
        <v>-10100467</v>
      </c>
      <c r="D25" s="61"/>
      <c r="E25" s="61">
        <v>-6358260</v>
      </c>
      <c r="F25" s="58"/>
      <c r="G25" s="61">
        <v>-1891515</v>
      </c>
      <c r="H25" s="61"/>
      <c r="I25" s="61">
        <v>-898264</v>
      </c>
    </row>
    <row r="26" spans="1:9" ht="16.8" customHeight="1" x14ac:dyDescent="0.25">
      <c r="A26" s="39" t="s">
        <v>248</v>
      </c>
      <c r="C26" s="61"/>
      <c r="D26" s="61"/>
      <c r="E26" s="61"/>
      <c r="F26" s="58"/>
      <c r="G26" s="60"/>
      <c r="H26" s="61"/>
      <c r="I26" s="60"/>
    </row>
    <row r="27" spans="1:9" ht="16.8" customHeight="1" x14ac:dyDescent="0.25">
      <c r="A27" s="52" t="s">
        <v>249</v>
      </c>
      <c r="C27" s="61">
        <v>5588214</v>
      </c>
      <c r="D27" s="61"/>
      <c r="E27" s="61">
        <v>19828022</v>
      </c>
      <c r="F27" s="58"/>
      <c r="G27" s="60">
        <v>74041</v>
      </c>
      <c r="H27" s="61"/>
      <c r="I27" s="60">
        <v>951683</v>
      </c>
    </row>
    <row r="28" spans="1:9" ht="16.8" customHeight="1" x14ac:dyDescent="0.25">
      <c r="A28" s="39" t="s">
        <v>298</v>
      </c>
      <c r="C28" s="61"/>
      <c r="D28" s="58"/>
      <c r="E28" s="61"/>
      <c r="F28" s="58"/>
      <c r="G28" s="58"/>
      <c r="H28" s="58"/>
      <c r="I28" s="58"/>
    </row>
    <row r="29" spans="1:9" ht="16.8" customHeight="1" x14ac:dyDescent="0.25">
      <c r="A29" s="52" t="s">
        <v>302</v>
      </c>
      <c r="C29" s="61">
        <v>-8541809</v>
      </c>
      <c r="D29" s="61"/>
      <c r="E29" s="61">
        <v>106846047</v>
      </c>
      <c r="F29" s="58"/>
      <c r="G29" s="210">
        <v>0</v>
      </c>
      <c r="H29" s="210"/>
      <c r="I29" s="210">
        <v>0</v>
      </c>
    </row>
    <row r="30" spans="1:9" ht="16.8" customHeight="1" x14ac:dyDescent="0.25">
      <c r="A30" s="39" t="s">
        <v>250</v>
      </c>
      <c r="C30" s="210">
        <v>0</v>
      </c>
      <c r="D30" s="61"/>
      <c r="E30" s="210">
        <v>0</v>
      </c>
      <c r="F30" s="58"/>
      <c r="G30" s="60">
        <v>80000000</v>
      </c>
      <c r="H30" s="61"/>
      <c r="I30" s="210">
        <v>0</v>
      </c>
    </row>
    <row r="31" spans="1:9" ht="16.8" customHeight="1" x14ac:dyDescent="0.25">
      <c r="A31" s="39" t="s">
        <v>251</v>
      </c>
      <c r="C31" s="61">
        <v>-6618642</v>
      </c>
      <c r="D31" s="61"/>
      <c r="E31" s="61">
        <v>-5416102</v>
      </c>
      <c r="F31" s="58"/>
      <c r="G31" s="210">
        <v>0</v>
      </c>
      <c r="H31" s="61"/>
      <c r="I31" s="210">
        <v>0</v>
      </c>
    </row>
    <row r="32" spans="1:9" ht="16.8" customHeight="1" x14ac:dyDescent="0.25">
      <c r="A32" s="39" t="s">
        <v>252</v>
      </c>
      <c r="B32" s="6"/>
      <c r="C32" s="205">
        <v>90702768</v>
      </c>
      <c r="D32" s="61"/>
      <c r="E32" s="205">
        <v>204933369</v>
      </c>
      <c r="F32" s="58"/>
      <c r="G32" s="211">
        <v>0</v>
      </c>
      <c r="H32" s="61"/>
      <c r="I32" s="211">
        <v>0</v>
      </c>
    </row>
    <row r="33" spans="1:9" ht="16.8" customHeight="1" x14ac:dyDescent="0.25">
      <c r="C33" s="61">
        <f>SUM(C10:C32)</f>
        <v>22487592814</v>
      </c>
      <c r="D33" s="61"/>
      <c r="E33" s="61">
        <f>SUM(E10:E32)</f>
        <v>20943966657</v>
      </c>
      <c r="F33" s="58"/>
      <c r="G33" s="61">
        <f>SUM(G10:G32)</f>
        <v>1137614157</v>
      </c>
      <c r="H33" s="61"/>
      <c r="I33" s="61">
        <f>SUM(I10:I32)</f>
        <v>1226718648</v>
      </c>
    </row>
    <row r="34" spans="1:9" ht="16.8" customHeight="1" x14ac:dyDescent="0.25">
      <c r="A34" s="28" t="s">
        <v>253</v>
      </c>
      <c r="B34" s="28"/>
      <c r="C34" s="58"/>
      <c r="D34" s="58"/>
      <c r="E34" s="58"/>
      <c r="F34" s="58"/>
      <c r="G34" s="61"/>
      <c r="H34" s="58"/>
      <c r="I34" s="61"/>
    </row>
    <row r="35" spans="1:9" ht="16.8" customHeight="1" x14ac:dyDescent="0.25">
      <c r="A35" s="39" t="s">
        <v>13</v>
      </c>
      <c r="C35" s="61">
        <v>-479758373</v>
      </c>
      <c r="D35" s="58"/>
      <c r="E35" s="61">
        <v>-88307577</v>
      </c>
      <c r="F35" s="58"/>
      <c r="G35" s="58">
        <v>83832510</v>
      </c>
      <c r="H35" s="58"/>
      <c r="I35" s="58">
        <v>172391908</v>
      </c>
    </row>
    <row r="36" spans="1:9" ht="16.8" customHeight="1" x14ac:dyDescent="0.25">
      <c r="A36" s="39" t="s">
        <v>15</v>
      </c>
      <c r="C36" s="61">
        <v>98538649</v>
      </c>
      <c r="D36" s="58"/>
      <c r="E36" s="61">
        <v>54592070</v>
      </c>
      <c r="F36" s="58"/>
      <c r="G36" s="58">
        <v>65137387</v>
      </c>
      <c r="H36" s="58"/>
      <c r="I36" s="58">
        <v>61788455</v>
      </c>
    </row>
    <row r="37" spans="1:9" ht="16.8" customHeight="1" x14ac:dyDescent="0.25">
      <c r="A37" s="39" t="s">
        <v>17</v>
      </c>
      <c r="C37" s="58">
        <v>85965641</v>
      </c>
      <c r="D37" s="58"/>
      <c r="E37" s="58">
        <v>-212350642</v>
      </c>
      <c r="F37" s="58"/>
      <c r="G37" s="210">
        <v>0</v>
      </c>
      <c r="H37" s="210"/>
      <c r="I37" s="210">
        <v>0</v>
      </c>
    </row>
    <row r="38" spans="1:9" ht="16.8" customHeight="1" x14ac:dyDescent="0.25">
      <c r="A38" s="39" t="s">
        <v>22</v>
      </c>
      <c r="C38" s="61">
        <v>736769493</v>
      </c>
      <c r="D38" s="58"/>
      <c r="E38" s="61">
        <v>2077727665</v>
      </c>
      <c r="F38" s="58"/>
      <c r="G38" s="58">
        <v>-312948305</v>
      </c>
      <c r="H38" s="58"/>
      <c r="I38" s="58">
        <v>-62289815</v>
      </c>
    </row>
    <row r="39" spans="1:9" ht="16.8" customHeight="1" x14ac:dyDescent="0.25">
      <c r="A39" s="39" t="s">
        <v>24</v>
      </c>
      <c r="C39" s="61">
        <v>30835437</v>
      </c>
      <c r="D39" s="58"/>
      <c r="E39" s="61">
        <v>-21026838</v>
      </c>
      <c r="F39" s="58"/>
      <c r="G39" s="58">
        <v>19634</v>
      </c>
      <c r="H39" s="58"/>
      <c r="I39" s="58">
        <v>1836612</v>
      </c>
    </row>
    <row r="40" spans="1:9" ht="16.8" customHeight="1" x14ac:dyDescent="0.25">
      <c r="A40" s="39" t="s">
        <v>39</v>
      </c>
      <c r="C40" s="61">
        <v>113368188</v>
      </c>
      <c r="D40" s="58"/>
      <c r="E40" s="61">
        <v>198429946</v>
      </c>
      <c r="F40" s="58"/>
      <c r="G40" s="58">
        <v>17232629</v>
      </c>
      <c r="H40" s="58"/>
      <c r="I40" s="58">
        <v>36069880</v>
      </c>
    </row>
    <row r="41" spans="1:9" ht="16.8" customHeight="1" x14ac:dyDescent="0.25">
      <c r="A41" s="39" t="s">
        <v>49</v>
      </c>
      <c r="C41" s="61">
        <v>684217278</v>
      </c>
      <c r="D41" s="58"/>
      <c r="E41" s="61">
        <v>-1321696420</v>
      </c>
      <c r="F41" s="58"/>
      <c r="G41" s="58">
        <v>6103737</v>
      </c>
      <c r="H41" s="58"/>
      <c r="I41" s="58">
        <v>39633936</v>
      </c>
    </row>
    <row r="42" spans="1:9" ht="16.8" customHeight="1" x14ac:dyDescent="0.25">
      <c r="A42" s="39" t="s">
        <v>51</v>
      </c>
      <c r="C42" s="61">
        <v>588080849</v>
      </c>
      <c r="D42" s="58"/>
      <c r="E42" s="61">
        <v>-1103432</v>
      </c>
      <c r="F42" s="58"/>
      <c r="G42" s="58">
        <v>9801665</v>
      </c>
      <c r="H42" s="58"/>
      <c r="I42" s="58">
        <v>26507380</v>
      </c>
    </row>
    <row r="43" spans="1:9" ht="16.8" customHeight="1" x14ac:dyDescent="0.25">
      <c r="A43" s="39" t="s">
        <v>62</v>
      </c>
      <c r="C43" s="58">
        <v>-60395623</v>
      </c>
      <c r="D43" s="58"/>
      <c r="E43" s="58">
        <v>42130948</v>
      </c>
      <c r="F43" s="58"/>
      <c r="G43" s="210">
        <v>0</v>
      </c>
      <c r="H43" s="58"/>
      <c r="I43" s="58">
        <v>-1507474</v>
      </c>
    </row>
    <row r="44" spans="1:9" ht="16.8" customHeight="1" x14ac:dyDescent="0.25">
      <c r="A44" s="39" t="s">
        <v>254</v>
      </c>
      <c r="C44" s="58">
        <v>-155574116</v>
      </c>
      <c r="D44" s="58"/>
      <c r="E44" s="58">
        <v>-270043780</v>
      </c>
      <c r="F44" s="58"/>
      <c r="G44" s="58">
        <v>-24397024</v>
      </c>
      <c r="H44" s="58"/>
      <c r="I44" s="58">
        <v>-58928127</v>
      </c>
    </row>
    <row r="45" spans="1:9" ht="16.8" customHeight="1" x14ac:dyDescent="0.25">
      <c r="A45" s="39" t="s">
        <v>71</v>
      </c>
      <c r="C45" s="206">
        <v>42003015</v>
      </c>
      <c r="D45" s="58"/>
      <c r="E45" s="206">
        <v>183587745</v>
      </c>
      <c r="F45" s="58"/>
      <c r="G45" s="206">
        <v>-3782033</v>
      </c>
      <c r="H45" s="58"/>
      <c r="I45" s="206">
        <v>-4330538</v>
      </c>
    </row>
    <row r="46" spans="1:9" ht="16.8" customHeight="1" x14ac:dyDescent="0.25">
      <c r="A46" s="7" t="s">
        <v>255</v>
      </c>
      <c r="C46" s="58">
        <f>SUM(C35:C45,C33)</f>
        <v>24171643252</v>
      </c>
      <c r="D46" s="58"/>
      <c r="E46" s="58">
        <f>SUM(E35:E45,E33)</f>
        <v>21585906342</v>
      </c>
      <c r="F46" s="58"/>
      <c r="G46" s="58">
        <f>SUM(G35:G45,G33)</f>
        <v>978614357</v>
      </c>
      <c r="H46" s="58"/>
      <c r="I46" s="58">
        <f>SUM(I35:I45,I33)</f>
        <v>1437890865</v>
      </c>
    </row>
    <row r="47" spans="1:9" ht="16.8" customHeight="1" x14ac:dyDescent="0.25">
      <c r="A47" s="7" t="s">
        <v>256</v>
      </c>
      <c r="C47" s="58">
        <v>-2060439484</v>
      </c>
      <c r="D47" s="58"/>
      <c r="E47" s="58">
        <v>-1730119010</v>
      </c>
      <c r="F47" s="58"/>
      <c r="G47" s="58">
        <v>-65447319</v>
      </c>
      <c r="H47" s="58"/>
      <c r="I47" s="58">
        <v>-93433764</v>
      </c>
    </row>
    <row r="48" spans="1:9" ht="16.8" customHeight="1" x14ac:dyDescent="0.25">
      <c r="A48" s="8" t="s">
        <v>257</v>
      </c>
      <c r="B48" s="8"/>
      <c r="C48" s="207">
        <f>SUM(C46:C47)</f>
        <v>22111203768</v>
      </c>
      <c r="D48" s="208"/>
      <c r="E48" s="207">
        <f>SUM(E46:E47)</f>
        <v>19855787332</v>
      </c>
      <c r="F48" s="208"/>
      <c r="G48" s="207">
        <f>SUM(G46:G47)</f>
        <v>913167038</v>
      </c>
      <c r="H48" s="208"/>
      <c r="I48" s="207">
        <f>SUM(I46:I47)</f>
        <v>1344457101</v>
      </c>
    </row>
    <row r="49" spans="1:9" ht="16.8" customHeight="1" x14ac:dyDescent="0.25">
      <c r="A49" s="8"/>
      <c r="B49" s="8"/>
      <c r="C49" s="68"/>
      <c r="D49" s="68"/>
      <c r="E49" s="68"/>
      <c r="F49" s="68"/>
      <c r="G49" s="68"/>
      <c r="H49" s="68"/>
      <c r="I49" s="68"/>
    </row>
    <row r="50" spans="1:9" ht="16.8" customHeight="1" x14ac:dyDescent="0.25">
      <c r="A50" s="8"/>
      <c r="B50" s="8"/>
      <c r="C50" s="68"/>
      <c r="D50" s="68"/>
      <c r="E50" s="68"/>
      <c r="F50" s="68"/>
      <c r="G50" s="68"/>
      <c r="H50" s="68"/>
      <c r="I50" s="68"/>
    </row>
    <row r="51" spans="1:9" ht="16.8" customHeight="1" x14ac:dyDescent="0.25">
      <c r="A51" s="8"/>
      <c r="B51" s="8"/>
      <c r="C51" s="68"/>
      <c r="D51" s="68"/>
      <c r="E51" s="68"/>
      <c r="F51" s="68"/>
      <c r="G51" s="68"/>
      <c r="H51" s="68"/>
      <c r="I51" s="68"/>
    </row>
    <row r="52" spans="1:9" ht="16.8" customHeight="1" x14ac:dyDescent="0.25">
      <c r="A52" s="8"/>
      <c r="B52" s="8"/>
      <c r="C52" s="68"/>
      <c r="D52" s="68"/>
      <c r="E52" s="68"/>
      <c r="F52" s="68"/>
      <c r="G52" s="68"/>
      <c r="H52" s="68"/>
      <c r="I52" s="68"/>
    </row>
    <row r="53" spans="1:9" ht="16.8" customHeight="1" x14ac:dyDescent="0.25">
      <c r="A53" s="8"/>
      <c r="B53" s="8"/>
      <c r="C53" s="68"/>
      <c r="D53" s="68"/>
      <c r="E53" s="68"/>
      <c r="F53" s="68"/>
      <c r="G53" s="68"/>
      <c r="H53" s="68"/>
      <c r="I53" s="68"/>
    </row>
    <row r="54" spans="1:9" ht="16.8" customHeight="1" x14ac:dyDescent="0.25">
      <c r="A54" s="8"/>
      <c r="B54" s="8"/>
      <c r="C54" s="68"/>
      <c r="D54" s="68"/>
      <c r="E54" s="68"/>
      <c r="F54" s="68"/>
      <c r="G54" s="68"/>
      <c r="H54" s="68"/>
      <c r="I54" s="68"/>
    </row>
    <row r="55" spans="1:9" ht="16.8" customHeight="1" x14ac:dyDescent="0.25">
      <c r="A55" s="8"/>
      <c r="B55" s="8"/>
      <c r="C55" s="68"/>
      <c r="D55" s="68"/>
      <c r="E55" s="68"/>
      <c r="F55" s="68"/>
      <c r="G55" s="68"/>
      <c r="H55" s="68"/>
      <c r="I55" s="68"/>
    </row>
    <row r="56" spans="1:9" ht="16.8" customHeight="1" x14ac:dyDescent="0.25">
      <c r="A56" s="8"/>
      <c r="B56" s="8"/>
      <c r="C56" s="68"/>
      <c r="D56" s="68"/>
      <c r="E56" s="68"/>
      <c r="F56" s="68"/>
      <c r="G56" s="68"/>
      <c r="H56" s="68"/>
      <c r="I56" s="68"/>
    </row>
    <row r="57" spans="1:9" ht="16.8" customHeight="1" x14ac:dyDescent="0.25">
      <c r="A57" s="8"/>
      <c r="B57" s="8"/>
      <c r="C57" s="68"/>
      <c r="D57" s="68"/>
      <c r="E57" s="68"/>
      <c r="F57" s="68"/>
      <c r="G57" s="68"/>
      <c r="H57" s="68"/>
      <c r="I57" s="68"/>
    </row>
    <row r="58" spans="1:9" ht="16.8" customHeight="1" x14ac:dyDescent="0.25">
      <c r="A58" s="8"/>
      <c r="B58" s="8"/>
      <c r="C58" s="68"/>
      <c r="D58" s="68"/>
      <c r="E58" s="68"/>
      <c r="F58" s="68"/>
      <c r="G58" s="68"/>
      <c r="H58" s="68"/>
      <c r="I58" s="68"/>
    </row>
    <row r="59" spans="1:9" s="204" customFormat="1" ht="16.8" customHeight="1" x14ac:dyDescent="0.25">
      <c r="A59" s="8"/>
      <c r="B59" s="8"/>
      <c r="C59" s="68"/>
      <c r="D59" s="68"/>
      <c r="E59" s="68"/>
      <c r="F59" s="68"/>
      <c r="G59" s="68"/>
      <c r="H59" s="68"/>
      <c r="I59" s="68"/>
    </row>
    <row r="60" spans="1:9" ht="16.8" customHeight="1" x14ac:dyDescent="0.25">
      <c r="A60" s="215">
        <v>10</v>
      </c>
      <c r="B60" s="215"/>
      <c r="C60" s="215"/>
      <c r="D60" s="215"/>
      <c r="E60" s="215"/>
      <c r="F60" s="215"/>
      <c r="G60" s="215"/>
      <c r="H60" s="215"/>
      <c r="I60" s="215"/>
    </row>
    <row r="61" spans="1:9" ht="16.8" customHeight="1" x14ac:dyDescent="0.25">
      <c r="A61" s="214" t="s">
        <v>0</v>
      </c>
      <c r="B61" s="214"/>
      <c r="C61" s="214"/>
      <c r="D61" s="214"/>
      <c r="E61" s="214"/>
      <c r="F61" s="214"/>
      <c r="G61" s="214"/>
      <c r="H61" s="214"/>
      <c r="I61" s="214"/>
    </row>
    <row r="62" spans="1:9" ht="16.8" customHeight="1" x14ac:dyDescent="0.25">
      <c r="A62" s="214" t="s">
        <v>258</v>
      </c>
      <c r="B62" s="214"/>
      <c r="C62" s="214"/>
      <c r="D62" s="214"/>
      <c r="E62" s="214"/>
      <c r="F62" s="214"/>
      <c r="G62" s="214"/>
      <c r="H62" s="214"/>
      <c r="I62" s="214"/>
    </row>
    <row r="63" spans="1:9" ht="16.8" customHeight="1" x14ac:dyDescent="0.25">
      <c r="A63" s="214" t="s">
        <v>294</v>
      </c>
      <c r="B63" s="214"/>
      <c r="C63" s="214"/>
      <c r="D63" s="214"/>
      <c r="E63" s="214"/>
      <c r="F63" s="214"/>
      <c r="G63" s="214"/>
      <c r="H63" s="214"/>
      <c r="I63" s="214"/>
    </row>
    <row r="64" spans="1:9" ht="16.8" customHeight="1" x14ac:dyDescent="0.25">
      <c r="A64" s="9"/>
      <c r="B64" s="9"/>
      <c r="C64" s="9"/>
      <c r="D64" s="9"/>
      <c r="E64" s="9"/>
      <c r="F64" s="9"/>
      <c r="G64" s="216" t="s">
        <v>3</v>
      </c>
      <c r="H64" s="216"/>
      <c r="I64" s="216"/>
    </row>
    <row r="65" spans="1:9" ht="16.8" customHeight="1" x14ac:dyDescent="0.25">
      <c r="A65" s="14"/>
      <c r="B65" s="14"/>
      <c r="C65" s="14"/>
      <c r="D65" s="14"/>
      <c r="E65" s="14"/>
      <c r="F65" s="14"/>
      <c r="G65" s="14"/>
    </row>
    <row r="66" spans="1:9" ht="16.8" customHeight="1" x14ac:dyDescent="0.25">
      <c r="C66" s="214" t="s">
        <v>233</v>
      </c>
      <c r="D66" s="214"/>
      <c r="E66" s="214"/>
      <c r="G66" s="214" t="s">
        <v>234</v>
      </c>
      <c r="H66" s="214"/>
      <c r="I66" s="214"/>
    </row>
    <row r="67" spans="1:9" s="202" customFormat="1" ht="16.8" customHeight="1" x14ac:dyDescent="0.25">
      <c r="C67" s="214" t="s">
        <v>235</v>
      </c>
      <c r="D67" s="214"/>
      <c r="E67" s="214"/>
      <c r="G67" s="214" t="s">
        <v>235</v>
      </c>
      <c r="H67" s="214"/>
      <c r="I67" s="214"/>
    </row>
    <row r="68" spans="1:9" s="202" customFormat="1" ht="16.8" customHeight="1" x14ac:dyDescent="0.25">
      <c r="B68" s="27" t="s">
        <v>6</v>
      </c>
      <c r="C68" s="33">
        <v>2024</v>
      </c>
      <c r="D68" s="201"/>
      <c r="E68" s="33">
        <v>2023</v>
      </c>
      <c r="F68" s="201"/>
      <c r="G68" s="33">
        <v>2024</v>
      </c>
      <c r="H68" s="201"/>
      <c r="I68" s="33">
        <v>2023</v>
      </c>
    </row>
    <row r="69" spans="1:9" ht="16.8" customHeight="1" x14ac:dyDescent="0.25">
      <c r="A69" s="18" t="s">
        <v>259</v>
      </c>
      <c r="B69" s="18"/>
      <c r="C69" s="35"/>
      <c r="D69" s="35"/>
      <c r="E69" s="27"/>
      <c r="F69" s="35"/>
      <c r="G69" s="35"/>
      <c r="H69" s="35"/>
      <c r="I69" s="35"/>
    </row>
    <row r="70" spans="1:9" ht="16.8" customHeight="1" x14ac:dyDescent="0.25">
      <c r="A70" s="7" t="s">
        <v>105</v>
      </c>
      <c r="C70" s="58">
        <v>66583404</v>
      </c>
      <c r="D70" s="58"/>
      <c r="E70" s="58">
        <v>46733209</v>
      </c>
      <c r="F70" s="58"/>
      <c r="G70" s="58">
        <v>3472948054</v>
      </c>
      <c r="H70" s="58"/>
      <c r="I70" s="58">
        <v>3146596909</v>
      </c>
    </row>
    <row r="71" spans="1:9" ht="16.8" customHeight="1" x14ac:dyDescent="0.25">
      <c r="A71" s="7" t="s">
        <v>104</v>
      </c>
      <c r="C71" s="58">
        <v>31975984</v>
      </c>
      <c r="D71" s="58"/>
      <c r="E71" s="58">
        <v>5592000</v>
      </c>
      <c r="F71" s="58"/>
      <c r="G71" s="58">
        <v>4361826032</v>
      </c>
      <c r="H71" s="58"/>
      <c r="I71" s="58">
        <v>3129404549</v>
      </c>
    </row>
    <row r="72" spans="1:9" ht="16.8" customHeight="1" x14ac:dyDescent="0.25">
      <c r="A72" s="7" t="s">
        <v>301</v>
      </c>
      <c r="C72" s="60"/>
      <c r="D72" s="58"/>
      <c r="E72" s="60"/>
      <c r="F72" s="58"/>
      <c r="G72" s="58"/>
      <c r="H72" s="58"/>
      <c r="I72" s="58"/>
    </row>
    <row r="73" spans="1:9" ht="16.8" customHeight="1" x14ac:dyDescent="0.25">
      <c r="A73" s="39" t="s">
        <v>300</v>
      </c>
      <c r="B73" s="69"/>
      <c r="C73" s="58">
        <v>-5632177111</v>
      </c>
      <c r="D73" s="58"/>
      <c r="E73" s="58">
        <v>-8866261915</v>
      </c>
      <c r="F73" s="58"/>
      <c r="G73" s="58">
        <v>-78480953</v>
      </c>
      <c r="H73" s="58"/>
      <c r="I73" s="58">
        <v>-133470767</v>
      </c>
    </row>
    <row r="74" spans="1:9" ht="16.8" customHeight="1" x14ac:dyDescent="0.25">
      <c r="A74" s="7" t="s">
        <v>299</v>
      </c>
      <c r="B74" s="28"/>
      <c r="C74" s="58">
        <v>67823734</v>
      </c>
      <c r="D74" s="58"/>
      <c r="E74" s="58">
        <v>95379180</v>
      </c>
      <c r="F74" s="58"/>
      <c r="G74" s="58">
        <v>1953907</v>
      </c>
      <c r="H74" s="58"/>
      <c r="I74" s="58">
        <v>8245042</v>
      </c>
    </row>
    <row r="75" spans="1:9" ht="16.8" customHeight="1" x14ac:dyDescent="0.25">
      <c r="A75" s="7" t="s">
        <v>260</v>
      </c>
      <c r="B75" s="69"/>
      <c r="C75" s="58">
        <v>-170542170</v>
      </c>
      <c r="D75" s="58"/>
      <c r="E75" s="58">
        <v>-185223213</v>
      </c>
      <c r="F75" s="58"/>
      <c r="G75" s="58">
        <v>-9837578</v>
      </c>
      <c r="H75" s="58"/>
      <c r="I75" s="58">
        <v>-8179805</v>
      </c>
    </row>
    <row r="76" spans="1:9" ht="16.8" customHeight="1" x14ac:dyDescent="0.25">
      <c r="A76" s="7" t="s">
        <v>261</v>
      </c>
      <c r="B76" s="28"/>
      <c r="C76" s="210">
        <v>0</v>
      </c>
      <c r="D76" s="58"/>
      <c r="E76" s="58">
        <v>-242484060</v>
      </c>
      <c r="F76" s="58"/>
      <c r="G76" s="58">
        <v>-21743841812</v>
      </c>
      <c r="H76" s="58"/>
      <c r="I76" s="58">
        <v>-29563018931</v>
      </c>
    </row>
    <row r="77" spans="1:9" ht="16.8" customHeight="1" x14ac:dyDescent="0.25">
      <c r="A77" s="7" t="s">
        <v>262</v>
      </c>
      <c r="B77" s="28"/>
      <c r="C77" s="210">
        <v>0</v>
      </c>
      <c r="D77" s="61"/>
      <c r="E77" s="210">
        <v>0</v>
      </c>
      <c r="F77" s="58"/>
      <c r="G77" s="58">
        <v>25050165194</v>
      </c>
      <c r="H77" s="58"/>
      <c r="I77" s="58">
        <v>29143728757</v>
      </c>
    </row>
    <row r="78" spans="1:9" ht="16.8" customHeight="1" x14ac:dyDescent="0.25">
      <c r="A78" s="7" t="s">
        <v>263</v>
      </c>
      <c r="B78" s="70"/>
      <c r="C78" s="210">
        <v>0</v>
      </c>
      <c r="D78" s="61"/>
      <c r="E78" s="210">
        <v>0</v>
      </c>
      <c r="F78" s="58"/>
      <c r="G78" s="58">
        <v>-22318539000</v>
      </c>
      <c r="H78" s="58"/>
      <c r="I78" s="58">
        <v>-10859000000</v>
      </c>
    </row>
    <row r="79" spans="1:9" ht="16.8" customHeight="1" x14ac:dyDescent="0.25">
      <c r="A79" s="7" t="s">
        <v>264</v>
      </c>
      <c r="B79" s="69"/>
      <c r="C79" s="210">
        <v>0</v>
      </c>
      <c r="D79" s="61"/>
      <c r="E79" s="210">
        <v>0</v>
      </c>
      <c r="F79" s="58"/>
      <c r="G79" s="58">
        <v>26266779200</v>
      </c>
      <c r="H79" s="58"/>
      <c r="I79" s="58">
        <v>11180337984</v>
      </c>
    </row>
    <row r="80" spans="1:9" ht="16.8" customHeight="1" x14ac:dyDescent="0.25">
      <c r="A80" s="7" t="s">
        <v>265</v>
      </c>
      <c r="B80" s="69"/>
      <c r="C80" s="58">
        <v>-14652008</v>
      </c>
      <c r="D80" s="58"/>
      <c r="E80" s="210">
        <v>0</v>
      </c>
      <c r="F80" s="61"/>
      <c r="G80" s="210">
        <v>0</v>
      </c>
      <c r="H80" s="58"/>
      <c r="I80" s="210">
        <v>0</v>
      </c>
    </row>
    <row r="81" spans="1:9" ht="16.8" customHeight="1" x14ac:dyDescent="0.25">
      <c r="A81" s="7" t="s">
        <v>266</v>
      </c>
      <c r="B81" s="69"/>
      <c r="C81" s="210">
        <v>0</v>
      </c>
      <c r="D81" s="61"/>
      <c r="E81" s="210">
        <v>0</v>
      </c>
      <c r="F81" s="58"/>
      <c r="G81" s="210">
        <v>0</v>
      </c>
      <c r="H81" s="58"/>
      <c r="I81" s="58">
        <v>-185000000</v>
      </c>
    </row>
    <row r="82" spans="1:9" ht="16.8" customHeight="1" x14ac:dyDescent="0.25">
      <c r="A82" s="7" t="s">
        <v>267</v>
      </c>
      <c r="B82" s="69"/>
      <c r="C82" s="210">
        <v>0</v>
      </c>
      <c r="D82" s="61"/>
      <c r="E82" s="58">
        <v>-244897660</v>
      </c>
      <c r="F82" s="58"/>
      <c r="G82" s="210">
        <v>0</v>
      </c>
      <c r="H82" s="58"/>
      <c r="I82" s="210">
        <v>0</v>
      </c>
    </row>
    <row r="83" spans="1:9" ht="16.8" customHeight="1" x14ac:dyDescent="0.25">
      <c r="A83" s="7" t="s">
        <v>269</v>
      </c>
      <c r="B83" s="28"/>
      <c r="C83" s="58">
        <v>-1437229</v>
      </c>
      <c r="D83" s="61"/>
      <c r="E83" s="58">
        <v>-4295633</v>
      </c>
      <c r="F83" s="58"/>
      <c r="G83" s="210">
        <v>0</v>
      </c>
      <c r="H83" s="58"/>
      <c r="I83" s="210">
        <v>0</v>
      </c>
    </row>
    <row r="84" spans="1:9" ht="16.8" customHeight="1" x14ac:dyDescent="0.25">
      <c r="A84" s="7" t="s">
        <v>270</v>
      </c>
      <c r="C84" s="58">
        <v>-110274600</v>
      </c>
      <c r="D84" s="58"/>
      <c r="E84" s="58">
        <v>-67160000</v>
      </c>
      <c r="F84" s="58"/>
      <c r="G84" s="210">
        <v>0</v>
      </c>
      <c r="H84" s="61"/>
      <c r="I84" s="210">
        <v>0</v>
      </c>
    </row>
    <row r="85" spans="1:9" ht="16.8" customHeight="1" x14ac:dyDescent="0.25">
      <c r="A85" s="7" t="s">
        <v>271</v>
      </c>
      <c r="C85" s="60">
        <v>60924600</v>
      </c>
      <c r="D85" s="58"/>
      <c r="E85" s="60">
        <v>51100000</v>
      </c>
      <c r="F85" s="58"/>
      <c r="G85" s="210">
        <v>0</v>
      </c>
      <c r="H85" s="61"/>
      <c r="I85" s="210">
        <v>0</v>
      </c>
    </row>
    <row r="86" spans="1:9" ht="16.8" customHeight="1" x14ac:dyDescent="0.25">
      <c r="A86" s="8" t="s">
        <v>304</v>
      </c>
      <c r="B86" s="8"/>
      <c r="C86" s="207">
        <f>SUM(C70:C85)</f>
        <v>-5701775396</v>
      </c>
      <c r="D86" s="208"/>
      <c r="E86" s="207">
        <f>SUM(E70:E85)</f>
        <v>-9411518092</v>
      </c>
      <c r="F86" s="208"/>
      <c r="G86" s="207">
        <f>SUM(G70:G85)</f>
        <v>15002973044</v>
      </c>
      <c r="H86" s="208"/>
      <c r="I86" s="207">
        <f>SUM(I70:I85)</f>
        <v>5859643738</v>
      </c>
    </row>
    <row r="87" spans="1:9" ht="16.8" customHeight="1" x14ac:dyDescent="0.25">
      <c r="A87" s="8"/>
      <c r="B87" s="69"/>
      <c r="C87" s="58"/>
      <c r="D87" s="58"/>
      <c r="E87" s="58"/>
      <c r="F87" s="58"/>
      <c r="G87" s="58"/>
      <c r="H87" s="58"/>
      <c r="I87" s="58"/>
    </row>
    <row r="88" spans="1:9" ht="16.8" customHeight="1" x14ac:dyDescent="0.25">
      <c r="A88" s="18" t="s">
        <v>272</v>
      </c>
      <c r="B88" s="18"/>
      <c r="C88" s="58"/>
      <c r="D88" s="58"/>
      <c r="E88" s="58"/>
      <c r="F88" s="58"/>
      <c r="G88" s="58"/>
      <c r="H88" s="58"/>
      <c r="I88" s="58"/>
    </row>
    <row r="89" spans="1:9" ht="16.8" customHeight="1" x14ac:dyDescent="0.25">
      <c r="A89" s="7" t="s">
        <v>273</v>
      </c>
      <c r="B89" s="69"/>
      <c r="C89" s="58">
        <v>-4912640616</v>
      </c>
      <c r="D89" s="58"/>
      <c r="E89" s="58">
        <v>-4685446015</v>
      </c>
      <c r="F89" s="58"/>
      <c r="G89" s="60">
        <v>-4897772168</v>
      </c>
      <c r="H89" s="58"/>
      <c r="I89" s="60">
        <v>-4643438835</v>
      </c>
    </row>
    <row r="90" spans="1:9" ht="16.8" customHeight="1" x14ac:dyDescent="0.25">
      <c r="A90" s="7" t="s">
        <v>274</v>
      </c>
      <c r="B90" s="69"/>
      <c r="C90" s="58">
        <v>-3206134786</v>
      </c>
      <c r="D90" s="58"/>
      <c r="E90" s="58">
        <v>-3206126838</v>
      </c>
      <c r="F90" s="58"/>
      <c r="G90" s="60">
        <v>-3206134786</v>
      </c>
      <c r="H90" s="58"/>
      <c r="I90" s="60">
        <v>-3206126838</v>
      </c>
    </row>
    <row r="91" spans="1:9" ht="16.8" customHeight="1" x14ac:dyDescent="0.25">
      <c r="A91" s="7" t="s">
        <v>201</v>
      </c>
      <c r="B91" s="69"/>
      <c r="C91" s="58">
        <v>-691758887</v>
      </c>
      <c r="D91" s="58"/>
      <c r="E91" s="58">
        <v>-518695938</v>
      </c>
      <c r="F91" s="58"/>
      <c r="G91" s="210">
        <v>0</v>
      </c>
      <c r="H91" s="210"/>
      <c r="I91" s="210">
        <v>0</v>
      </c>
    </row>
    <row r="92" spans="1:9" ht="16.8" customHeight="1" x14ac:dyDescent="0.25">
      <c r="A92" s="7" t="s">
        <v>275</v>
      </c>
      <c r="B92" s="69">
        <v>6.2</v>
      </c>
      <c r="C92" s="58">
        <v>85150506606</v>
      </c>
      <c r="D92" s="58"/>
      <c r="E92" s="58">
        <v>201604116583</v>
      </c>
      <c r="F92" s="58"/>
      <c r="G92" s="60">
        <v>64614200000</v>
      </c>
      <c r="H92" s="58"/>
      <c r="I92" s="60">
        <v>191034000000</v>
      </c>
    </row>
    <row r="93" spans="1:9" ht="16.8" customHeight="1" x14ac:dyDescent="0.25">
      <c r="A93" s="7" t="s">
        <v>276</v>
      </c>
      <c r="B93" s="69">
        <v>6.2</v>
      </c>
      <c r="C93" s="58">
        <v>-85194779242</v>
      </c>
      <c r="D93" s="58"/>
      <c r="E93" s="58">
        <v>-197731973573</v>
      </c>
      <c r="F93" s="58"/>
      <c r="G93" s="60">
        <v>-67989200000</v>
      </c>
      <c r="H93" s="58"/>
      <c r="I93" s="60">
        <v>-187364000000</v>
      </c>
    </row>
    <row r="94" spans="1:9" ht="16.8" customHeight="1" x14ac:dyDescent="0.25">
      <c r="A94" s="7" t="s">
        <v>277</v>
      </c>
      <c r="B94" s="69">
        <v>6.2</v>
      </c>
      <c r="C94" s="210">
        <v>0</v>
      </c>
      <c r="D94" s="210"/>
      <c r="E94" s="210">
        <v>0</v>
      </c>
      <c r="F94" s="58"/>
      <c r="G94" s="60">
        <v>12942591893</v>
      </c>
      <c r="H94" s="58"/>
      <c r="I94" s="60">
        <v>13284648012</v>
      </c>
    </row>
    <row r="95" spans="1:9" ht="16.8" customHeight="1" x14ac:dyDescent="0.25">
      <c r="A95" s="7" t="s">
        <v>278</v>
      </c>
      <c r="B95" s="69">
        <v>6.2</v>
      </c>
      <c r="C95" s="210">
        <v>0</v>
      </c>
      <c r="D95" s="210"/>
      <c r="E95" s="210">
        <v>0</v>
      </c>
      <c r="F95" s="58"/>
      <c r="G95" s="60">
        <v>-12597620693</v>
      </c>
      <c r="H95" s="58"/>
      <c r="I95" s="60">
        <v>-13136098707</v>
      </c>
    </row>
    <row r="96" spans="1:9" ht="16.8" customHeight="1" x14ac:dyDescent="0.25">
      <c r="A96" s="7" t="s">
        <v>279</v>
      </c>
      <c r="B96" s="69">
        <v>6.2</v>
      </c>
      <c r="C96" s="58">
        <v>9333500000</v>
      </c>
      <c r="D96" s="58"/>
      <c r="E96" s="58">
        <v>19544000000</v>
      </c>
      <c r="F96" s="58"/>
      <c r="G96" s="60">
        <v>9333500000</v>
      </c>
      <c r="H96" s="58"/>
      <c r="I96" s="60">
        <v>19544000000</v>
      </c>
    </row>
    <row r="97" spans="1:12" ht="16.8" customHeight="1" x14ac:dyDescent="0.25">
      <c r="A97" s="7" t="s">
        <v>280</v>
      </c>
      <c r="B97" s="69">
        <v>6.2</v>
      </c>
      <c r="C97" s="58">
        <v>-17573613948</v>
      </c>
      <c r="D97" s="58"/>
      <c r="E97" s="58">
        <v>-9585951125</v>
      </c>
      <c r="F97" s="58"/>
      <c r="G97" s="60">
        <v>-17486360000</v>
      </c>
      <c r="H97" s="58"/>
      <c r="I97" s="60">
        <v>-9500000000</v>
      </c>
    </row>
    <row r="98" spans="1:12" ht="16.8" customHeight="1" x14ac:dyDescent="0.25">
      <c r="A98" s="7" t="s">
        <v>281</v>
      </c>
      <c r="B98" s="69">
        <v>6.2</v>
      </c>
      <c r="C98" s="58">
        <v>26649989280</v>
      </c>
      <c r="D98" s="58"/>
      <c r="E98" s="58">
        <v>2000000000</v>
      </c>
      <c r="F98" s="58"/>
      <c r="G98" s="58">
        <v>26649989280</v>
      </c>
      <c r="H98" s="58"/>
      <c r="I98" s="58">
        <v>2000000000</v>
      </c>
    </row>
    <row r="99" spans="1:12" ht="16.8" customHeight="1" x14ac:dyDescent="0.25">
      <c r="A99" s="7" t="s">
        <v>282</v>
      </c>
      <c r="B99" s="69">
        <v>6.2</v>
      </c>
      <c r="C99" s="58">
        <v>-23256600000</v>
      </c>
      <c r="D99" s="58"/>
      <c r="E99" s="58">
        <v>-15100000000</v>
      </c>
      <c r="F99" s="58"/>
      <c r="G99" s="58">
        <v>-23256600000</v>
      </c>
      <c r="H99" s="58"/>
      <c r="I99" s="58">
        <v>-15100000000</v>
      </c>
    </row>
    <row r="100" spans="1:12" ht="16.8" customHeight="1" x14ac:dyDescent="0.25">
      <c r="A100" s="7" t="s">
        <v>283</v>
      </c>
      <c r="B100" s="69">
        <v>6.2</v>
      </c>
      <c r="C100" s="58">
        <v>-2266376068</v>
      </c>
      <c r="D100" s="58"/>
      <c r="E100" s="58">
        <v>-1969819209</v>
      </c>
      <c r="F100" s="58"/>
      <c r="G100" s="60">
        <v>-56872979</v>
      </c>
      <c r="H100" s="58"/>
      <c r="I100" s="60">
        <v>-59966389</v>
      </c>
    </row>
    <row r="101" spans="1:12" ht="16.8" customHeight="1" x14ac:dyDescent="0.25">
      <c r="A101" s="7" t="s">
        <v>268</v>
      </c>
      <c r="B101" s="70"/>
      <c r="C101" s="210">
        <v>0</v>
      </c>
      <c r="D101" s="61"/>
      <c r="E101" s="210">
        <v>0</v>
      </c>
      <c r="F101" s="58"/>
      <c r="G101" s="210">
        <v>0</v>
      </c>
      <c r="H101" s="58"/>
      <c r="I101" s="60">
        <v>22000000</v>
      </c>
    </row>
    <row r="102" spans="1:12" ht="16.8" customHeight="1" x14ac:dyDescent="0.25">
      <c r="A102" s="8" t="s">
        <v>284</v>
      </c>
      <c r="B102" s="69"/>
      <c r="C102" s="50">
        <f>SUM(C88:C101)</f>
        <v>-15967907661</v>
      </c>
      <c r="D102" s="208"/>
      <c r="E102" s="50">
        <f>SUM(E88:E101)</f>
        <v>-9649896115</v>
      </c>
      <c r="F102" s="208"/>
      <c r="G102" s="50">
        <f>SUM(G88:G101)</f>
        <v>-15950279453</v>
      </c>
      <c r="H102" s="208"/>
      <c r="I102" s="50">
        <f>SUM(I88:I101)</f>
        <v>-7124982757</v>
      </c>
    </row>
    <row r="103" spans="1:12" ht="16.8" customHeight="1" x14ac:dyDescent="0.25">
      <c r="A103" s="8"/>
      <c r="B103" s="69"/>
      <c r="C103" s="58"/>
      <c r="D103" s="58"/>
      <c r="E103" s="58"/>
      <c r="F103" s="58"/>
      <c r="G103" s="58"/>
      <c r="H103" s="58"/>
      <c r="I103" s="58"/>
    </row>
    <row r="104" spans="1:12" ht="16.8" customHeight="1" x14ac:dyDescent="0.25">
      <c r="A104" s="8" t="s">
        <v>285</v>
      </c>
      <c r="B104" s="69"/>
      <c r="C104" s="208">
        <f>SUM(C102,C86,C48)</f>
        <v>441520711</v>
      </c>
      <c r="D104" s="208"/>
      <c r="E104" s="208">
        <f>SUM(E102,E86,E48)</f>
        <v>794373125</v>
      </c>
      <c r="F104" s="208"/>
      <c r="G104" s="208">
        <f>SUM(G102,G86,G48)</f>
        <v>-34139371</v>
      </c>
      <c r="H104" s="208"/>
      <c r="I104" s="208">
        <f>SUM(I102,I86,I48)</f>
        <v>79118082</v>
      </c>
    </row>
    <row r="105" spans="1:12" ht="16.8" customHeight="1" x14ac:dyDescent="0.25">
      <c r="A105" s="203" t="s">
        <v>286</v>
      </c>
      <c r="B105" s="69"/>
      <c r="C105" s="58">
        <v>4856743196</v>
      </c>
      <c r="D105" s="58"/>
      <c r="E105" s="58">
        <v>4161944668</v>
      </c>
      <c r="F105" s="58"/>
      <c r="G105" s="58">
        <v>129629711</v>
      </c>
      <c r="H105" s="58"/>
      <c r="I105" s="58">
        <v>46868502</v>
      </c>
    </row>
    <row r="106" spans="1:12" ht="16.8" customHeight="1" x14ac:dyDescent="0.25">
      <c r="A106" s="203" t="s">
        <v>287</v>
      </c>
      <c r="C106" s="58">
        <v>-154340679</v>
      </c>
      <c r="D106" s="58"/>
      <c r="E106" s="58">
        <v>-99574597</v>
      </c>
      <c r="F106" s="58"/>
      <c r="G106" s="58">
        <v>1626191</v>
      </c>
      <c r="H106" s="60"/>
      <c r="I106" s="206">
        <v>3643127</v>
      </c>
    </row>
    <row r="107" spans="1:12" ht="16.8" customHeight="1" thickBot="1" x14ac:dyDescent="0.3">
      <c r="A107" s="8" t="s">
        <v>288</v>
      </c>
      <c r="B107" s="69">
        <v>6.3</v>
      </c>
      <c r="C107" s="209">
        <f>SUM(C104:C106)</f>
        <v>5143923228</v>
      </c>
      <c r="D107" s="208"/>
      <c r="E107" s="209">
        <f>SUM(E104:E106)</f>
        <v>4856743196</v>
      </c>
      <c r="F107" s="208"/>
      <c r="G107" s="209">
        <f>SUM(G104:G106)</f>
        <v>97116531</v>
      </c>
      <c r="H107" s="208"/>
      <c r="I107" s="209">
        <f>SUM(I104:I106)</f>
        <v>129629711</v>
      </c>
      <c r="J107" s="78"/>
      <c r="K107" s="78"/>
      <c r="L107" s="78"/>
    </row>
    <row r="108" spans="1:12" ht="16.8" customHeight="1" thickTop="1" x14ac:dyDescent="0.25">
      <c r="A108" s="8"/>
      <c r="B108" s="69"/>
      <c r="C108" s="208"/>
      <c r="D108" s="208"/>
      <c r="E108" s="208"/>
      <c r="F108" s="208"/>
      <c r="G108" s="208"/>
      <c r="H108" s="208"/>
      <c r="I108" s="208"/>
    </row>
    <row r="109" spans="1:12" ht="16.8" customHeight="1" x14ac:dyDescent="0.25">
      <c r="A109" s="8"/>
      <c r="B109" s="69"/>
      <c r="C109" s="208"/>
      <c r="D109" s="208"/>
      <c r="E109" s="208"/>
      <c r="F109" s="208"/>
      <c r="G109" s="208"/>
      <c r="H109" s="208"/>
      <c r="I109" s="208"/>
    </row>
    <row r="110" spans="1:12" ht="16.8" customHeight="1" x14ac:dyDescent="0.25">
      <c r="A110" s="8"/>
      <c r="B110" s="69"/>
      <c r="C110" s="208"/>
      <c r="D110" s="208"/>
      <c r="E110" s="208"/>
      <c r="F110" s="208"/>
      <c r="G110" s="208"/>
      <c r="H110" s="208"/>
      <c r="I110" s="208"/>
    </row>
    <row r="111" spans="1:12" ht="16.8" customHeight="1" x14ac:dyDescent="0.25">
      <c r="A111" s="8"/>
      <c r="B111" s="69"/>
      <c r="C111" s="208"/>
      <c r="D111" s="208"/>
      <c r="E111" s="208"/>
      <c r="F111" s="208"/>
      <c r="G111" s="208"/>
      <c r="H111" s="208"/>
      <c r="I111" s="208"/>
    </row>
    <row r="112" spans="1:12" ht="16.8" customHeight="1" x14ac:dyDescent="0.25">
      <c r="A112" s="8"/>
      <c r="B112" s="69"/>
      <c r="C112" s="208"/>
      <c r="D112" s="208"/>
      <c r="E112" s="208"/>
      <c r="F112" s="208"/>
      <c r="G112" s="208"/>
      <c r="H112" s="208"/>
      <c r="I112" s="208"/>
    </row>
    <row r="113" spans="1:9" ht="16.8" customHeight="1" x14ac:dyDescent="0.25">
      <c r="A113" s="8"/>
      <c r="B113" s="69"/>
      <c r="C113" s="208"/>
      <c r="D113" s="208"/>
      <c r="E113" s="208"/>
      <c r="F113" s="208"/>
      <c r="G113" s="208"/>
      <c r="H113" s="208"/>
      <c r="I113" s="208"/>
    </row>
    <row r="114" spans="1:9" ht="16.8" customHeight="1" x14ac:dyDescent="0.25">
      <c r="A114" s="8"/>
      <c r="B114" s="69"/>
      <c r="C114" s="37"/>
      <c r="D114" s="37"/>
      <c r="E114" s="37"/>
      <c r="F114" s="37"/>
      <c r="G114" s="37"/>
      <c r="H114" s="37"/>
      <c r="I114" s="37"/>
    </row>
    <row r="115" spans="1:9" ht="16.8" customHeight="1" x14ac:dyDescent="0.25">
      <c r="B115" s="69"/>
      <c r="C115" s="37"/>
      <c r="D115" s="37"/>
      <c r="E115" s="37"/>
      <c r="F115" s="37"/>
      <c r="G115" s="37"/>
      <c r="H115" s="37"/>
      <c r="I115" s="37"/>
    </row>
    <row r="116" spans="1:9" ht="16.8" customHeight="1" x14ac:dyDescent="0.25">
      <c r="A116" s="8"/>
      <c r="B116" s="69"/>
      <c r="C116" s="37"/>
      <c r="D116" s="37"/>
      <c r="E116" s="37"/>
      <c r="F116" s="37"/>
      <c r="G116" s="37"/>
      <c r="H116" s="37"/>
      <c r="I116" s="37"/>
    </row>
    <row r="117" spans="1:9" ht="16.8" customHeight="1" x14ac:dyDescent="0.25">
      <c r="A117" s="7" t="s">
        <v>43</v>
      </c>
    </row>
    <row r="118" spans="1:9" ht="16.8" customHeight="1" x14ac:dyDescent="0.25">
      <c r="A118" s="8"/>
      <c r="B118" s="8"/>
      <c r="C118" s="68"/>
      <c r="D118" s="68"/>
      <c r="E118" s="68"/>
      <c r="F118" s="68"/>
      <c r="G118" s="68"/>
      <c r="H118" s="68"/>
      <c r="I118" s="68"/>
    </row>
    <row r="119" spans="1:9" ht="16.8" customHeight="1" x14ac:dyDescent="0.25">
      <c r="A119" s="215">
        <v>11</v>
      </c>
      <c r="B119" s="215"/>
      <c r="C119" s="215"/>
      <c r="D119" s="215"/>
      <c r="E119" s="215"/>
      <c r="F119" s="215"/>
      <c r="G119" s="215"/>
      <c r="H119" s="215"/>
      <c r="I119" s="215"/>
    </row>
  </sheetData>
  <mergeCells count="18">
    <mergeCell ref="A62:I62"/>
    <mergeCell ref="A63:I63"/>
    <mergeCell ref="G4:I4"/>
    <mergeCell ref="A119:I119"/>
    <mergeCell ref="C7:E7"/>
    <mergeCell ref="G7:I7"/>
    <mergeCell ref="G64:I64"/>
    <mergeCell ref="C66:E66"/>
    <mergeCell ref="G66:I66"/>
    <mergeCell ref="C67:E67"/>
    <mergeCell ref="G67:I67"/>
    <mergeCell ref="A60:I60"/>
    <mergeCell ref="A61:I61"/>
    <mergeCell ref="A1:I1"/>
    <mergeCell ref="A2:I2"/>
    <mergeCell ref="A3:I3"/>
    <mergeCell ref="C6:E6"/>
    <mergeCell ref="G6:I6"/>
  </mergeCells>
  <phoneticPr fontId="4" type="noConversion"/>
  <pageMargins left="0.8" right="0.4" top="0.9" bottom="0.9" header="0.5" footer="0.25"/>
  <pageSetup paperSize="9" scale="70" firstPageNumber="3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b83525ef-d3f4-48d6-8f27-d61711d16f5a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5" ma:contentTypeDescription="Create a new document." ma:contentTypeScope="" ma:versionID="e5f70cd96e4a99000543199e8ad8cbba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f3ddd42c18ae90dec44f8b63aeae26fd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7C3FCD-F83F-421B-AB95-4E93B834ACF2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F1AFCBC9-34DC-416D-A250-914033E2F66E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20ac297a-b022-4aa3-a374-c44ec573b7b6"/>
    <ds:schemaRef ds:uri="http://schemas.microsoft.com/office/2006/documentManagement/types"/>
    <ds:schemaRef ds:uri="6c365e51-783d-475b-b313-aff76eb5c323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7CFED5C-B2E1-4DE5-8D44-617DD3869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29A4EC0-E086-47DB-AE2B-BF0D9EA01EA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</vt:lpstr>
      <vt:lpstr>BS (2)</vt:lpstr>
      <vt:lpstr>PL</vt:lpstr>
      <vt:lpstr>SC-Consol-24</vt:lpstr>
      <vt:lpstr>SC-Consol-23</vt:lpstr>
      <vt:lpstr>SC-Separate 24</vt:lpstr>
      <vt:lpstr>SC-Separate 23</vt:lpstr>
      <vt:lpstr>CF</vt:lpstr>
      <vt:lpstr>'SC-Consol-23'!Print_Area</vt:lpstr>
      <vt:lpstr>'SC-Consol-24'!Print_Area</vt:lpstr>
      <vt:lpstr>'SC-Separate 23'!Print_Area</vt:lpstr>
      <vt:lpstr>'SC-Separate 24'!Print_Area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2025-02-18T08:34:59Z</cp:lastPrinted>
  <dcterms:created xsi:type="dcterms:W3CDTF">2002-02-20T03:29:38Z</dcterms:created>
  <dcterms:modified xsi:type="dcterms:W3CDTF">2025-02-19T11:20:12Z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0x010100EDBB11C17446C546ABB9A5204E26382D</vt:lpwstr>
  </property>
  <property fmtid="{D5CDD505-2E9C-101B-9397-08002B2CF9AE}" pid="5" name="MSIP_Label_ea60d57e-af5b-4752-ac57-3e4f28ca11dc_Enabled">
    <vt:lpwstr>true</vt:lpwstr>
  </property>
  <property fmtid="{D5CDD505-2E9C-101B-9397-08002B2CF9AE}" pid="6" name="MSIP_Label_ea60d57e-af5b-4752-ac57-3e4f28ca11dc_SetDate">
    <vt:lpwstr>2023-02-20T08:59:27Z</vt:lpwstr>
  </property>
  <property fmtid="{D5CDD505-2E9C-101B-9397-08002B2CF9AE}" pid="7" name="MSIP_Label_ea60d57e-af5b-4752-ac57-3e4f28ca11dc_Method">
    <vt:lpwstr>Standard</vt:lpwstr>
  </property>
  <property fmtid="{D5CDD505-2E9C-101B-9397-08002B2CF9AE}" pid="8" name="MSIP_Label_ea60d57e-af5b-4752-ac57-3e4f28ca11dc_Name">
    <vt:lpwstr>ea60d57e-af5b-4752-ac57-3e4f28ca11dc</vt:lpwstr>
  </property>
  <property fmtid="{D5CDD505-2E9C-101B-9397-08002B2CF9AE}" pid="9" name="MSIP_Label_ea60d57e-af5b-4752-ac57-3e4f28ca11dc_SiteId">
    <vt:lpwstr>36da45f1-dd2c-4d1f-af13-5abe46b99921</vt:lpwstr>
  </property>
  <property fmtid="{D5CDD505-2E9C-101B-9397-08002B2CF9AE}" pid="10" name="MSIP_Label_ea60d57e-af5b-4752-ac57-3e4f28ca11dc_ActionId">
    <vt:lpwstr>3c3aa66a-9c13-4aa7-a106-42a25bc73760</vt:lpwstr>
  </property>
  <property fmtid="{D5CDD505-2E9C-101B-9397-08002B2CF9AE}" pid="11" name="MSIP_Label_ea60d57e-af5b-4752-ac57-3e4f28ca11dc_ContentBits">
    <vt:lpwstr>0</vt:lpwstr>
  </property>
  <property fmtid="{D5CDD505-2E9C-101B-9397-08002B2CF9AE}" pid="12" name="MediaServiceImageTags">
    <vt:lpwstr/>
  </property>
</Properties>
</file>