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ccbscadfs01\Conso\Year 2024\12_Dec\3 KPMG\"/>
    </mc:Choice>
  </mc:AlternateContent>
  <xr:revisionPtr revIDLastSave="0" documentId="13_ncr:1_{BBE30474-7FCC-4951-81D3-F55E544CAED5}" xr6:coauthVersionLast="36" xr6:coauthVersionMax="36" xr10:uidLastSave="{00000000-0000-0000-0000-000000000000}"/>
  <bookViews>
    <workbookView xWindow="0" yWindow="0" windowWidth="21576" windowHeight="7896" xr2:uid="{3E0A535F-99E5-4694-8D87-C9A036E33232}"/>
  </bookViews>
  <sheets>
    <sheet name="1" sheetId="4" r:id="rId1"/>
    <sheet name="2" sheetId="3" r:id="rId2"/>
    <sheet name="3" sheetId="5" r:id="rId3"/>
    <sheet name="4" sheetId="6" r:id="rId4"/>
    <sheet name="5" sheetId="7" r:id="rId5"/>
  </sheets>
  <externalReferences>
    <externalReference r:id="rId6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0">'1'!$B$1:$I$87</definedName>
    <definedName name="_xlnm.Print_Area" localSheetId="1">'2'!$B$1:$I$73</definedName>
    <definedName name="_xlnm.Print_Area" localSheetId="2">'3'!$B$1:$AH$32</definedName>
    <definedName name="_xlnm.Print_Area" localSheetId="3">'4'!$B$1:$AH$32</definedName>
    <definedName name="_xlnm.Print_Area" localSheetId="4">'5'!$B$1:$H$104</definedName>
    <definedName name="Print_Titles_MI">[1]SHARE!$A$1:$IV$9,[1]SHARE!$A$1:$B$65536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7" l="1"/>
  <c r="B33" i="7" s="1"/>
  <c r="F23" i="6"/>
  <c r="AF19" i="6"/>
  <c r="Z19" i="6"/>
  <c r="X19" i="6"/>
  <c r="V19" i="6"/>
  <c r="T19" i="6"/>
  <c r="R19" i="6"/>
  <c r="P19" i="6"/>
  <c r="N19" i="6"/>
  <c r="L19" i="6"/>
  <c r="J19" i="6"/>
  <c r="H19" i="6"/>
  <c r="F19" i="6"/>
  <c r="F30" i="5"/>
  <c r="N23" i="5"/>
  <c r="Z19" i="5"/>
  <c r="X19" i="5"/>
  <c r="V19" i="5"/>
  <c r="T19" i="5"/>
  <c r="R19" i="5"/>
  <c r="P19" i="5"/>
  <c r="L19" i="5"/>
  <c r="J19" i="5"/>
  <c r="H19" i="5"/>
  <c r="F19" i="5"/>
  <c r="B3" i="5"/>
  <c r="B3" i="6" s="1"/>
  <c r="B63" i="4"/>
  <c r="I37" i="4"/>
  <c r="I65" i="4" s="1"/>
  <c r="G37" i="4"/>
  <c r="G65" i="4" s="1"/>
  <c r="B35" i="4"/>
  <c r="B39" i="3"/>
  <c r="H5" i="7"/>
  <c r="F5" i="7"/>
  <c r="L23" i="6" l="1"/>
  <c r="AF23" i="6"/>
  <c r="T23" i="6"/>
  <c r="P23" i="6"/>
  <c r="P25" i="6" s="1"/>
  <c r="F23" i="5"/>
  <c r="F25" i="5" s="1"/>
  <c r="V23" i="5"/>
  <c r="V25" i="5" s="1"/>
  <c r="J23" i="5"/>
  <c r="J25" i="5" s="1"/>
  <c r="Z23" i="5"/>
  <c r="Z25" i="5" s="1"/>
  <c r="R23" i="6"/>
  <c r="R25" i="6" s="1"/>
  <c r="J30" i="6"/>
  <c r="L23" i="5"/>
  <c r="L25" i="5" s="1"/>
  <c r="L30" i="6"/>
  <c r="P30" i="6"/>
  <c r="T23" i="5"/>
  <c r="T25" i="5" s="1"/>
  <c r="J30" i="5"/>
  <c r="J23" i="6"/>
  <c r="Z23" i="6"/>
  <c r="Z25" i="6" s="1"/>
  <c r="L30" i="5"/>
  <c r="X23" i="5"/>
  <c r="X25" i="5" s="1"/>
  <c r="P23" i="5"/>
  <c r="P25" i="5" s="1"/>
  <c r="J25" i="6"/>
  <c r="N23" i="6"/>
  <c r="N25" i="6" s="1"/>
  <c r="F30" i="6"/>
  <c r="AB22" i="5"/>
  <c r="P30" i="5"/>
  <c r="AB13" i="6"/>
  <c r="AD13" i="6" s="1"/>
  <c r="F41" i="7"/>
  <c r="H63" i="7"/>
  <c r="H101" i="7"/>
  <c r="F84" i="7"/>
  <c r="H88" i="7"/>
  <c r="F63" i="7"/>
  <c r="F101" i="7"/>
  <c r="H84" i="7"/>
  <c r="F88" i="7"/>
  <c r="H28" i="7"/>
  <c r="H41" i="7"/>
  <c r="F28" i="7"/>
  <c r="B68" i="7"/>
  <c r="F22" i="7"/>
  <c r="F25" i="6"/>
  <c r="V23" i="6"/>
  <c r="V25" i="6" s="1"/>
  <c r="X23" i="6"/>
  <c r="X25" i="6" s="1"/>
  <c r="H30" i="6"/>
  <c r="AF25" i="6"/>
  <c r="AB21" i="6"/>
  <c r="AB22" i="6"/>
  <c r="AD22" i="6" s="1"/>
  <c r="AH22" i="6" s="1"/>
  <c r="AB26" i="6"/>
  <c r="T25" i="6"/>
  <c r="R23" i="5"/>
  <c r="R25" i="5" s="1"/>
  <c r="AB26" i="5"/>
  <c r="H30" i="5"/>
  <c r="AB21" i="5"/>
  <c r="I41" i="3"/>
  <c r="I57" i="4"/>
  <c r="I29" i="4"/>
  <c r="I81" i="4"/>
  <c r="I84" i="4" s="1"/>
  <c r="I15" i="4"/>
  <c r="I48" i="4"/>
  <c r="F35" i="7"/>
  <c r="F70" i="7"/>
  <c r="H70" i="7"/>
  <c r="H35" i="7"/>
  <c r="L25" i="6"/>
  <c r="H22" i="7"/>
  <c r="AB17" i="6"/>
  <c r="AB19" i="6" s="1"/>
  <c r="G41" i="3"/>
  <c r="AB28" i="6"/>
  <c r="AB17" i="5"/>
  <c r="AB19" i="5" s="1"/>
  <c r="H92" i="7" l="1"/>
  <c r="F31" i="6"/>
  <c r="J31" i="6"/>
  <c r="L31" i="6"/>
  <c r="AB23" i="5"/>
  <c r="AB25" i="5" s="1"/>
  <c r="H43" i="7"/>
  <c r="H46" i="7" s="1"/>
  <c r="H94" i="7" s="1"/>
  <c r="H98" i="7" s="1"/>
  <c r="F92" i="7"/>
  <c r="F43" i="7"/>
  <c r="F46" i="7" s="1"/>
  <c r="AD17" i="6"/>
  <c r="AH17" i="6" s="1"/>
  <c r="AH19" i="6" s="1"/>
  <c r="AB23" i="6"/>
  <c r="AB25" i="6" s="1"/>
  <c r="I31" i="4"/>
  <c r="I59" i="4"/>
  <c r="I86" i="4" s="1"/>
  <c r="AH13" i="6"/>
  <c r="AD19" i="6" l="1"/>
  <c r="F94" i="7"/>
  <c r="F98" i="7" s="1"/>
  <c r="AD22" i="5" l="1"/>
  <c r="R30" i="5"/>
  <c r="AF19" i="5"/>
  <c r="AF23" i="5"/>
  <c r="AF25" i="5" s="1"/>
  <c r="T30" i="5"/>
  <c r="V30" i="5"/>
  <c r="P31" i="5"/>
  <c r="X30" i="5"/>
  <c r="Z30" i="5"/>
  <c r="I9" i="3"/>
  <c r="I12" i="3" s="1"/>
  <c r="H23" i="5" l="1"/>
  <c r="H25" i="5" s="1"/>
  <c r="AD21" i="5"/>
  <c r="AH22" i="5"/>
  <c r="N30" i="5"/>
  <c r="AD28" i="5"/>
  <c r="I17" i="3"/>
  <c r="I19" i="3" s="1"/>
  <c r="I23" i="3" s="1"/>
  <c r="I26" i="3" s="1"/>
  <c r="N19" i="5"/>
  <c r="N25" i="5" s="1"/>
  <c r="AD17" i="5"/>
  <c r="AF30" i="5"/>
  <c r="AD19" i="5" l="1"/>
  <c r="AH17" i="5"/>
  <c r="AH19" i="5" s="1"/>
  <c r="AD23" i="5"/>
  <c r="AH21" i="5"/>
  <c r="AH23" i="5" s="1"/>
  <c r="AH28" i="5"/>
  <c r="AH25" i="5" l="1"/>
  <c r="AD25" i="5"/>
  <c r="AH26" i="5" l="1"/>
  <c r="Z31" i="5" l="1"/>
  <c r="V31" i="5"/>
  <c r="AF31" i="5"/>
  <c r="H31" i="5"/>
  <c r="J31" i="5"/>
  <c r="L31" i="5"/>
  <c r="N31" i="5"/>
  <c r="T31" i="5"/>
  <c r="I54" i="3" l="1"/>
  <c r="F31" i="5"/>
  <c r="R31" i="5"/>
  <c r="I64" i="3"/>
  <c r="X31" i="5"/>
  <c r="AB30" i="5" l="1"/>
  <c r="AD29" i="5"/>
  <c r="I66" i="3"/>
  <c r="AB13" i="5"/>
  <c r="AH29" i="5" l="1"/>
  <c r="AH30" i="5" s="1"/>
  <c r="AD30" i="5"/>
  <c r="AB31" i="5"/>
  <c r="AD13" i="5"/>
  <c r="AH13" i="5" l="1"/>
  <c r="AH31" i="5" s="1"/>
  <c r="AD31" i="5"/>
  <c r="I34" i="3" l="1"/>
  <c r="I31" i="3"/>
  <c r="I43" i="3" s="1"/>
  <c r="I68" i="3" s="1"/>
  <c r="I73" i="3"/>
  <c r="Z30" i="6" l="1"/>
  <c r="Z31" i="6" s="1"/>
  <c r="T30" i="6"/>
  <c r="T31" i="6" s="1"/>
  <c r="X30" i="6"/>
  <c r="X31" i="6" s="1"/>
  <c r="V30" i="6"/>
  <c r="V31" i="6" s="1"/>
  <c r="AB29" i="6" l="1"/>
  <c r="R30" i="6"/>
  <c r="R31" i="6" s="1"/>
  <c r="AD26" i="6"/>
  <c r="AH26" i="6" s="1"/>
  <c r="P31" i="6"/>
  <c r="G17" i="3"/>
  <c r="G64" i="3" l="1"/>
  <c r="H23" i="6"/>
  <c r="H25" i="6" s="1"/>
  <c r="H31" i="6" s="1"/>
  <c r="AD21" i="6"/>
  <c r="AD29" i="6"/>
  <c r="AB30" i="6"/>
  <c r="AB31" i="6" s="1"/>
  <c r="G48" i="4"/>
  <c r="G59" i="4" s="1"/>
  <c r="G9" i="3"/>
  <c r="G12" i="3" s="1"/>
  <c r="G19" i="3" s="1"/>
  <c r="G23" i="3" s="1"/>
  <c r="G26" i="3" s="1"/>
  <c r="G54" i="3"/>
  <c r="G66" i="3" s="1"/>
  <c r="G15" i="4"/>
  <c r="G57" i="4"/>
  <c r="AD23" i="6" l="1"/>
  <c r="AD25" i="6" s="1"/>
  <c r="AH21" i="6"/>
  <c r="AH23" i="6" s="1"/>
  <c r="AH25" i="6" s="1"/>
  <c r="G29" i="4" l="1"/>
  <c r="G31" i="4" s="1"/>
  <c r="G81" i="4" l="1"/>
  <c r="G84" i="4" s="1"/>
  <c r="G86" i="4" s="1"/>
  <c r="AH29" i="6" l="1"/>
  <c r="AF30" i="6"/>
  <c r="AF31" i="6" s="1"/>
  <c r="G34" i="3" l="1"/>
  <c r="G31" i="3"/>
  <c r="G43" i="3" s="1"/>
  <c r="G68" i="3" s="1"/>
  <c r="G73" i="3"/>
  <c r="N30" i="6"/>
  <c r="N31" i="6" s="1"/>
  <c r="AD28" i="6"/>
  <c r="AH28" i="6" l="1"/>
  <c r="AH30" i="6" s="1"/>
  <c r="AH31" i="6" s="1"/>
  <c r="AD30" i="6"/>
  <c r="AD31" i="6" s="1"/>
</calcChain>
</file>

<file path=xl/sharedStrings.xml><?xml version="1.0" encoding="utf-8"?>
<sst xmlns="http://schemas.openxmlformats.org/spreadsheetml/2006/main" count="397" uniqueCount="248">
  <si>
    <t>บริษัทปูนซิเมนต์ไทย จำกัด (มหาชน) และบริษัทย่อย</t>
  </si>
  <si>
    <t>สำหรับปีสิ้นสุดวันที่ 31 ธันวาคม 2567</t>
  </si>
  <si>
    <t xml:space="preserve"> </t>
  </si>
  <si>
    <t>งบกำไรขาดทุนรวม</t>
  </si>
  <si>
    <t>(พันบาท)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</si>
  <si>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</si>
  <si>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</si>
  <si>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</si>
  <si>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</si>
  <si>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</si>
  <si>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</si>
  <si>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</si>
  <si>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</si>
  <si>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</si>
  <si>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</si>
  <si>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</si>
  <si>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ส่วนแบ่งกำไรของการร่วมค้าและบริษัทร่วมตามวิธีส่วนได้เสีย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</si>
  <si>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</si>
  <si>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</si>
  <si>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</si>
  <si>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</si>
  <si>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</si>
  <si>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</si>
  <si>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</si>
  <si>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ค่าเสื่อมราคาและค่าตัดจำหน่าย</t>
  </si>
  <si>
    <t>งบกำไรขาดทุนเบ็ดเสร็จรวม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</si>
  <si>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</si>
  <si>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</si>
  <si>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</si>
  <si>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จากการวัดมูลค่าสินทรัพย์ทางการเงิน</t>
  </si>
  <si>
    <t>ส่วนแบ่งกำไรขาดทุนเบ็ดเสร็จอื่นของการร่วมค้า</t>
  </si>
  <si>
    <t>และบริษัทร่วมตามวิธีส่วนได้เสีย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</si>
  <si>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</si>
  <si>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</si>
  <si>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</si>
  <si>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</si>
  <si>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</si>
  <si>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</si>
  <si>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</si>
  <si>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</si>
  <si>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การแบ่งปันกำไรขาดทุนเบ็ดเสร็จรวม</t>
  </si>
  <si>
    <t>ผลขาดทุนจากการวัดมูลค่ายุติธรรมเงินลงทุนในตราสารทุน</t>
  </si>
  <si>
    <t>งบฐานะการเงินรวม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</si>
  <si>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</si>
  <si>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</si>
  <si>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</si>
  <si>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เงินลงทุนในตราสารหนี้ระยะสั้น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</si>
  <si>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</si>
  <si>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</si>
  <si>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</si>
  <si>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</si>
  <si>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</si>
  <si>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</si>
  <si>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</si>
  <si>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เงินลงทุนในตราสารหนี้</t>
  </si>
  <si>
    <t>เงินลงทุนในตราสารทุน</t>
  </si>
  <si>
    <t>เงินลงทุนในการร่วมค้าและบริษัทร่วม</t>
  </si>
  <si>
    <t>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</si>
  <si>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</si>
  <si>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</si>
  <si>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</si>
  <si>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</si>
  <si>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</si>
  <si>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</si>
  <si>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</si>
  <si>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</si>
  <si>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</si>
  <si>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</si>
  <si>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</si>
  <si>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</si>
  <si>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</si>
  <si>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</si>
  <si>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</si>
  <si>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</si>
  <si>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</si>
  <si>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</si>
  <si>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</si>
  <si>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</si>
  <si>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</si>
  <si>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</si>
  <si>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</si>
  <si>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</si>
  <si>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</si>
  <si>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</si>
  <si>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</si>
  <si>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</si>
  <si>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</si>
  <si>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</si>
  <si>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</si>
  <si>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</si>
  <si>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</si>
  <si>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r>
      <t>(หุ้นสามัญจำนวน 1,600 ล้านหุ้น มูลค่า 1 บาทต่อหุ้น)</t>
    </r>
    <r>
      <rPr>
        <b/>
        <i/>
        <sz val="15"/>
        <color indexed="10"/>
        <rFont val="Angsana New"/>
        <family val="1"/>
      </rPr>
      <t xml:space="preserve"> </t>
    </r>
  </si>
  <si>
    <t xml:space="preserve">ทุนที่ออกและชำระแล้ว </t>
  </si>
  <si>
    <r>
      <t>(หุ้นสามัญจำนวน 1,200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</si>
  <si>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ส่วนเกิน (ต่ำกว่า) ทุนอื่น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</si>
  <si>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</si>
  <si>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</si>
  <si>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</si>
  <si>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</si>
  <si>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</si>
  <si>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ส่วนได้เสียทุนอื่น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</si>
  <si>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</si>
  <si>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</si>
  <si>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</si>
  <si>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</si>
  <si>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</si>
  <si>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งบการเปลี่ยนแปลงส่วนของผู้ถือหุ้นรวม</t>
  </si>
  <si>
    <t xml:space="preserve">กำไรสะสม  </t>
  </si>
  <si>
    <t>ยังไม่ได้จัดสรร</t>
  </si>
  <si>
    <t>ผลต่าง</t>
  </si>
  <si>
    <t>ผลกำไร</t>
  </si>
  <si>
    <t>ส่วนแบ่ง</t>
  </si>
  <si>
    <t>ของอัตรา</t>
  </si>
  <si>
    <t>(ขาดทุน)</t>
  </si>
  <si>
    <t>กำไรขาดทุน</t>
  </si>
  <si>
    <t>รวม</t>
  </si>
  <si>
    <t>แลกเปลี่ยน</t>
  </si>
  <si>
    <t>จากการ</t>
  </si>
  <si>
    <t>เบ็ดเสร็จอื่นของ</t>
  </si>
  <si>
    <t>องค์ประกอบ</t>
  </si>
  <si>
    <t>ส่วนเกิน</t>
  </si>
  <si>
    <t>ป้องกัน</t>
  </si>
  <si>
    <t>วัดมูลค่า</t>
  </si>
  <si>
    <t>วัดมูลค่ายุติธรรม</t>
  </si>
  <si>
    <t>การร่วมค้าและ</t>
  </si>
  <si>
    <t>อื่น</t>
  </si>
  <si>
    <t>รวมส่วน</t>
  </si>
  <si>
    <t>ส่วนได้เสีย</t>
  </si>
  <si>
    <t>ทุนที่ออก</t>
  </si>
  <si>
    <t>(ต่ำกว่า)</t>
  </si>
  <si>
    <t>ทุนสำรอง</t>
  </si>
  <si>
    <t>แปลงค่า</t>
  </si>
  <si>
    <t>ความเสี่ยง</t>
  </si>
  <si>
    <t>เงินลงทุน</t>
  </si>
  <si>
    <t>บริษัทร่วมตาม</t>
  </si>
  <si>
    <t>ของส่วน</t>
  </si>
  <si>
    <t>ของผู้ถือหุ้น</t>
  </si>
  <si>
    <t>ที่ไม่มีอำนาจ</t>
  </si>
  <si>
    <t>และชำระแล้ว</t>
  </si>
  <si>
    <t>ทุนอื่น</t>
  </si>
  <si>
    <t>ตามกฎหมาย</t>
  </si>
  <si>
    <t>ทั่วไป</t>
  </si>
  <si>
    <t>งบการเงิน</t>
  </si>
  <si>
    <t>กระแสเงินสด</t>
  </si>
  <si>
    <t>ทางการเงิน</t>
  </si>
  <si>
    <t>ในตราสารทุน</t>
  </si>
  <si>
    <t>วิธีส่วนได้เสีย</t>
  </si>
  <si>
    <t>ของบริษัท</t>
  </si>
  <si>
    <t>ควบคุม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</si>
  <si>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</si>
  <si>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</si>
  <si>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</t>
  </si>
  <si>
    <t>และการจัดสรรส่วนทุนให้ผู้ถือหุ้น</t>
  </si>
  <si>
    <t>เงินปันผล</t>
  </si>
  <si>
    <t>รวมเงินทุนที่ได้รับจากผู้ถือหุ้น</t>
  </si>
  <si>
    <t>การเปลี่ยนแปลงในส่วนได้เสียในบริษัทย่อย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</si>
  <si>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</si>
  <si>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</si>
  <si>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</si>
  <si>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</t>
  </si>
  <si>
    <t>เข้าส่วนของผู้ถือหุ้น</t>
  </si>
  <si>
    <t>สิทธิในการซื้อขายหุ้น</t>
  </si>
  <si>
    <t>กำไรหรือขาดทุน</t>
  </si>
  <si>
    <t>รวมกำไรขาดทุนเบ็ดเสร็จสำหรับปี</t>
  </si>
  <si>
    <t>ยอดคงเหลือ ณ วันที่ 31 ธันวาคม 2566</t>
  </si>
  <si>
    <t>ยอดคงเหลือ ณ วันที่ 1 มกราคม 2567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</si>
  <si>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</si>
  <si>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</si>
  <si>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</si>
  <si>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ค่าใช้จ่ายประมาณการหนี้สินไม่หมุนเวียนสำหรับผลประโยชน์พนักงาน</t>
  </si>
  <si>
    <t>เงินปันผลรับ</t>
  </si>
  <si>
    <t>ดอกเบี้ยรับ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</si>
  <si>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</si>
  <si>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</si>
  <si>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</si>
  <si>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ลูกหนี้การค้าและลูกหนี้อื่น</t>
  </si>
  <si>
    <t>สินทรัพย์อื่น</t>
  </si>
  <si>
    <t>สินทรัพย์ดำเนินงานลดลง (เพิ่มขึ้น) - สุทธิ</t>
  </si>
  <si>
    <t xml:space="preserve">งบกระแสเงินสดรวม </t>
  </si>
  <si>
    <t>หนี้สินดำเนินงานเพิ่มขึ้น (ลดลง)</t>
  </si>
  <si>
    <t>เจ้าหนี้การค้าและเจ้าหนี้อื่น</t>
  </si>
  <si>
    <t>หนี้สินอื่น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</si>
  <si>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</si>
  <si>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</si>
  <si>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</si>
  <si>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</si>
  <si>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</si>
  <si>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</si>
  <si>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</si>
  <si>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เงินสดรับจากการขายส่วนได้เสียในการร่วมค้าและบริษัทร่วม</t>
  </si>
  <si>
    <t>เงินสดจ่ายเพื่อซื้อส่วนได้เสียในการร่วมค้าและบริษัทร่วม</t>
  </si>
  <si>
    <t>เงินสดรับจากการขายตราสารทุนและตราสารหนี้ของกิจการอื่น</t>
  </si>
  <si>
    <t>เงินสดจ่ายเพื่อซื้อตราสารทุนและตราสารหนี้ของกิจการอื่น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</si>
  <si>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</si>
  <si>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</si>
  <si>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 (เงินให้กู้ยืม) สุทธิ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</si>
  <si>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</si>
  <si>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</si>
  <si>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</si>
  <si>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</si>
  <si>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</si>
  <si>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</si>
  <si>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เงินสดจ่ายจากการเปลี่ยนแปลงส่วนได้เสียในบริษัทย่อย</t>
  </si>
  <si>
    <t>เงินสดรับจาก (จ่ายเพื่อชำระ) เงินกู้ยืม</t>
  </si>
  <si>
    <t>เงินเบิกเกินบัญชีและเงินกู้ยืมระยะสั้นเพิ่มขึ้น (ลดลง) สุทธิ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</si>
  <si>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</si>
  <si>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</si>
  <si>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เงินสดจ่ายเพื่อชำระหนี้สินตามสัญญาเช่า</t>
  </si>
  <si>
    <t>เงินสดรับจากการออกหุ้นกู้</t>
  </si>
  <si>
    <t xml:space="preserve">เงินสดจ่ายเพื่อไถ่ถอนหุ้นกู้ </t>
  </si>
  <si>
    <t>เงินกู้ยืมเพิ่มขึ้น (ลดลง) - สุทธิ</t>
  </si>
  <si>
    <t>จ่ายเงินปันผล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</si>
  <si>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</si>
  <si>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</si>
  <si>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รวมจ่ายเงินปันผล</t>
  </si>
  <si>
    <t xml:space="preserve">จ่ายดอกเบี้ยและต้นทุนทางการเงินอื่น </t>
  </si>
  <si>
    <t>เงินสดรับจากการยกเลิกสัญญาแลกเปลี่ยนอัตราดอกเบี้ย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</si>
  <si>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</si>
  <si>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</si>
  <si>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</si>
  <si>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ข้อมูลงบกระแสเงินสดเปิดเผยเพิ่มเติม</t>
  </si>
  <si>
    <t>จ่ายภาษีเงินได้สำหรับปี</t>
  </si>
  <si>
    <t>รายการลงทุนและจัดหาเงินที่ไม่ใช่เงินสด ณ วันสิ้นปี</t>
  </si>
  <si>
    <t>เจ้าหนี้จากการซื้อสินทรัพย์</t>
  </si>
  <si>
    <t>หนี้สินจากสิทธิในการซื้อขายหุ้น</t>
  </si>
  <si>
    <t>ณ วันที่ 31 ธันวาคม 2567</t>
  </si>
  <si>
    <t>ผลขาดทุน</t>
  </si>
  <si>
    <t>ยอดคงเหลือ ณ วันที่ 31 ธันวาคม 2567</t>
  </si>
  <si>
    <t>ขาดทุนจากการปรับมูลค่าสินค้า (กลับรายการ)</t>
  </si>
  <si>
    <t>ขาดทุนจากอัตราแลกเปลี่ยน</t>
  </si>
  <si>
    <t>เงินสดจ่ายเพื่อซื้อที่ดิน อาคารและอุปกรณ์</t>
  </si>
  <si>
    <t>กระแสเงินสดสุทธิใช้ไปในกิจกรรมจัดหาเงิน</t>
  </si>
  <si>
    <t>เงินสดและรายการเทียบเท่าเงินสดลดลง - สุทธิ</t>
  </si>
  <si>
    <t>ผลขาดทุนจากการป้องกันความเสี่ยงกระแสเงินสด</t>
  </si>
  <si>
    <t>ขาดทุนจากการด้อยค่าของสินทรัพย์</t>
  </si>
  <si>
    <t>กำไรจากการปรับมูลค่ายุติธรรม และอื่นๆ</t>
  </si>
  <si>
    <t>หมายเหตุ</t>
  </si>
  <si>
    <t>6, 26</t>
  </si>
  <si>
    <t>5, 7, 26</t>
  </si>
  <si>
    <t>5, 26</t>
  </si>
  <si>
    <t>15, 16, 26</t>
  </si>
  <si>
    <t>5, 15, 16, 26</t>
  </si>
  <si>
    <t>4, 5, 20</t>
  </si>
  <si>
    <t>4</t>
  </si>
  <si>
    <t>15</t>
  </si>
  <si>
    <t>ผลประโยชน์พนักงานที่กำหนดไว้</t>
  </si>
  <si>
    <t>ผลกำไร (ขาดทุน) จากการวัดมูลค่าใหม่ของ</t>
  </si>
  <si>
    <t>20, 26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</si>
</sst>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.00_-;\-* #,##0.00_-;_-* &quot;-&quot;??_-;_-@_-"/>
  </numFmts>
  <fonts count="22" x14ac:knownFonts="1">
    <font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b/>
      <sz val="16"/>
      <color indexed="10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8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92">
    <xf numFmtId="0" fontId="0" fillId="0" borderId="0" xfId="0"/>
    <xf numFmtId="0" fontId="2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64" fontId="8" fillId="0" borderId="0" xfId="1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8" fillId="0" borderId="2" xfId="1" applyNumberFormat="1" applyFont="1" applyFill="1" applyBorder="1" applyAlignment="1">
      <alignment vertical="center"/>
    </xf>
    <xf numFmtId="164" fontId="8" fillId="0" borderId="3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164" fontId="8" fillId="0" borderId="4" xfId="1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3" fontId="8" fillId="0" borderId="4" xfId="1" applyNumberFormat="1" applyFont="1" applyFill="1" applyBorder="1" applyAlignment="1">
      <alignment vertical="center"/>
    </xf>
    <xf numFmtId="43" fontId="8" fillId="0" borderId="0" xfId="0" applyNumberFormat="1" applyFont="1" applyFill="1" applyBorder="1" applyAlignment="1">
      <alignment horizontal="right" vertical="center"/>
    </xf>
    <xf numFmtId="0" fontId="5" fillId="0" borderId="0" xfId="0" applyFont="1" applyFill="1"/>
    <xf numFmtId="0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4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164" fontId="2" fillId="0" borderId="5" xfId="0" applyNumberFormat="1" applyFont="1" applyFill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164" fontId="8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49" fontId="10" fillId="0" borderId="0" xfId="0" applyNumberFormat="1" applyFont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64" fontId="8" fillId="0" borderId="2" xfId="0" applyNumberFormat="1" applyFont="1" applyFill="1" applyBorder="1" applyAlignment="1">
      <alignment vertical="center"/>
    </xf>
    <xf numFmtId="164" fontId="8" fillId="0" borderId="4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164" fontId="8" fillId="0" borderId="3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1" fontId="2" fillId="0" borderId="0" xfId="0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left" vertical="center"/>
    </xf>
    <xf numFmtId="41" fontId="2" fillId="0" borderId="0" xfId="0" applyNumberFormat="1" applyFont="1" applyFill="1" applyBorder="1" applyAlignment="1">
      <alignment vertical="center"/>
    </xf>
    <xf numFmtId="41" fontId="3" fillId="0" borderId="0" xfId="0" applyNumberFormat="1" applyFont="1" applyBorder="1" applyAlignment="1">
      <alignment horizontal="left" vertical="center"/>
    </xf>
    <xf numFmtId="41" fontId="3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horizontal="centerContinuous" vertical="center"/>
    </xf>
    <xf numFmtId="41" fontId="0" fillId="0" borderId="1" xfId="0" applyNumberFormat="1" applyFont="1" applyBorder="1" applyAlignment="1">
      <alignment horizontal="centerContinuous" vertical="center"/>
    </xf>
    <xf numFmtId="41" fontId="0" fillId="0" borderId="0" xfId="0" applyNumberFormat="1" applyFont="1" applyFill="1" applyBorder="1" applyAlignment="1">
      <alignment horizontal="centerContinuous" vertical="center"/>
    </xf>
    <xf numFmtId="41" fontId="16" fillId="0" borderId="1" xfId="0" applyNumberFormat="1" applyFont="1" applyBorder="1" applyAlignment="1">
      <alignment horizontal="centerContinuous" vertical="center"/>
    </xf>
    <xf numFmtId="41" fontId="16" fillId="0" borderId="1" xfId="0" applyNumberFormat="1" applyFont="1" applyFill="1" applyBorder="1" applyAlignment="1">
      <alignment horizontal="centerContinuous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41" fontId="0" fillId="0" borderId="3" xfId="0" applyNumberFormat="1" applyFont="1" applyFill="1" applyBorder="1" applyAlignment="1">
      <alignment horizontal="centerContinuous" vertical="center"/>
    </xf>
    <xf numFmtId="41" fontId="0" fillId="0" borderId="3" xfId="0" applyNumberFormat="1" applyFont="1" applyFill="1" applyBorder="1" applyAlignment="1">
      <alignment vertical="center"/>
    </xf>
    <xf numFmtId="41" fontId="0" fillId="0" borderId="3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1" fontId="0" fillId="0" borderId="0" xfId="0" applyNumberFormat="1" applyFont="1" applyBorder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Border="1" applyAlignment="1">
      <alignment horizontal="center" vertical="center"/>
    </xf>
    <xf numFmtId="41" fontId="0" fillId="0" borderId="0" xfId="0" applyNumberFormat="1" applyFont="1" applyBorder="1" applyAlignment="1">
      <alignment horizontal="centerContinuous" vertic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41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Fill="1" applyAlignment="1"/>
    <xf numFmtId="41" fontId="7" fillId="0" borderId="0" xfId="0" applyNumberFormat="1" applyFont="1" applyBorder="1" applyAlignment="1">
      <alignment horizontal="centerContinuous" vertical="center"/>
    </xf>
    <xf numFmtId="41" fontId="7" fillId="0" borderId="0" xfId="0" applyNumberFormat="1" applyFont="1" applyFill="1" applyBorder="1" applyAlignment="1">
      <alignment horizontal="centerContinuous" vertical="center"/>
    </xf>
    <xf numFmtId="41" fontId="2" fillId="0" borderId="0" xfId="0" applyNumberFormat="1" applyFont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8" fillId="2" borderId="0" xfId="0" applyFont="1" applyFill="1" applyAlignment="1">
      <alignment horizontal="left" vertical="center"/>
    </xf>
    <xf numFmtId="0" fontId="0" fillId="0" borderId="0" xfId="0" applyFill="1" applyAlignment="1"/>
    <xf numFmtId="0" fontId="7" fillId="0" borderId="0" xfId="0" applyFont="1" applyFill="1" applyBorder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164" fontId="0" fillId="0" borderId="0" xfId="0" applyNumberFormat="1" applyFill="1" applyAlignment="1">
      <alignment horizontal="right" vertical="center"/>
    </xf>
    <xf numFmtId="164" fontId="0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164" fontId="0" fillId="0" borderId="3" xfId="0" applyNumberForma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37" fontId="18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right" vertical="center"/>
    </xf>
    <xf numFmtId="37" fontId="17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Border="1" applyAlignment="1">
      <alignment horizontal="center" vertical="center"/>
    </xf>
    <xf numFmtId="9" fontId="2" fillId="0" borderId="0" xfId="2" applyFont="1" applyFill="1" applyAlignment="1">
      <alignment vertical="center"/>
    </xf>
    <xf numFmtId="164" fontId="0" fillId="0" borderId="0" xfId="0" applyNumberFormat="1" applyFont="1" applyFill="1" applyBorder="1" applyAlignment="1">
      <alignment horizontal="right" vertical="center"/>
    </xf>
    <xf numFmtId="9" fontId="8" fillId="0" borderId="0" xfId="2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vertical="center"/>
    </xf>
    <xf numFmtId="164" fontId="0" fillId="0" borderId="3" xfId="0" applyNumberFormat="1" applyFont="1" applyFill="1" applyBorder="1" applyAlignment="1">
      <alignment horizontal="right" vertical="center"/>
    </xf>
    <xf numFmtId="49" fontId="19" fillId="0" borderId="0" xfId="0" applyNumberFormat="1" applyFont="1" applyFill="1" applyBorder="1" applyAlignment="1">
      <alignment vertical="center"/>
    </xf>
    <xf numFmtId="164" fontId="20" fillId="0" borderId="0" xfId="0" applyNumberFormat="1" applyFont="1" applyFill="1" applyBorder="1" applyAlignment="1">
      <alignment horizontal="right" vertical="center"/>
    </xf>
    <xf numFmtId="164" fontId="0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horizontal="left" vertical="center"/>
    </xf>
    <xf numFmtId="164" fontId="0" fillId="0" borderId="1" xfId="1" applyNumberFormat="1" applyFont="1" applyFill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164" fontId="0" fillId="0" borderId="0" xfId="1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164" fontId="0" fillId="0" borderId="5" xfId="1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Border="1" applyAlignment="1">
      <alignment horizontal="center" vertical="center"/>
    </xf>
    <xf numFmtId="164" fontId="0" fillId="0" borderId="0" xfId="0" applyNumberFormat="1" applyFont="1" applyBorder="1" applyAlignment="1">
      <alignment horizontal="right" vertical="center"/>
    </xf>
    <xf numFmtId="0" fontId="0" fillId="0" borderId="0" xfId="0" applyFont="1" applyFill="1" applyBorder="1" applyAlignment="1">
      <alignment horizontal="right" vertic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vertical="center"/>
    </xf>
    <xf numFmtId="164" fontId="0" fillId="0" borderId="0" xfId="0" applyNumberFormat="1" applyFont="1" applyFill="1" applyAlignment="1">
      <alignment vertical="center"/>
    </xf>
    <xf numFmtId="164" fontId="0" fillId="0" borderId="0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 readingOrder="2"/>
    </xf>
    <xf numFmtId="165" fontId="0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vertical="center"/>
    </xf>
    <xf numFmtId="0" fontId="7" fillId="0" borderId="0" xfId="0" applyFont="1" applyFill="1" applyAlignment="1">
      <alignment horizontal="centerContinuous" vertical="center" wrapText="1"/>
    </xf>
    <xf numFmtId="0" fontId="2" fillId="0" borderId="0" xfId="0" applyNumberFormat="1" applyFont="1" applyFill="1" applyBorder="1" applyAlignment="1">
      <alignment vertical="center"/>
    </xf>
    <xf numFmtId="49" fontId="13" fillId="0" borderId="0" xfId="0" applyNumberFormat="1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right" vertical="center" indent="1"/>
    </xf>
    <xf numFmtId="9" fontId="0" fillId="0" borderId="0" xfId="2" applyFont="1" applyFill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4" xr:uid="{F46256B3-B158-4067-9153-BF826E2B5196}"/>
    <cellStyle name="Normal" xfId="0" builtinId="0"/>
    <cellStyle name="Normal 5" xfId="3" xr:uid="{C4DE7339-AEEC-424F-9EFA-EC4B8E967E13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  <sheetName val="bank"/>
      <sheetName val="ShareMovement_481"/>
      <sheetName val="TOC_กย_481"/>
      <sheetName val="TPC_กย_481"/>
      <sheetName val="TOC_สค_481"/>
      <sheetName val="NPC_สค_481"/>
      <sheetName val="TPC_สค_481"/>
      <sheetName val="NPC_กค_481"/>
      <sheetName val="TOC_กค_481"/>
      <sheetName val="NPC_พค_481"/>
      <sheetName val="NPC_มิย_481"/>
      <sheetName val="หุ้น_NPC_เมย_481"/>
      <sheetName val="SHARE-Sep_20051"/>
      <sheetName val="Input_Sheet1"/>
      <sheetName val="4_License1"/>
      <sheetName val="1_Exiting-AA1"/>
      <sheetName val="WHG_Saving"/>
      <sheetName val="MACRO2"/>
      <sheetName val="ชลทิพย์"/>
      <sheetName val="TOTAL"/>
      <sheetName val="Assumption"/>
      <sheetName val="ShareMovement_482"/>
      <sheetName val="TOC_กย_482"/>
      <sheetName val="TPC_กย_482"/>
      <sheetName val="TOC_สค_482"/>
      <sheetName val="NPC_สค_482"/>
      <sheetName val="TPC_สค_482"/>
      <sheetName val="NPC_กค_482"/>
      <sheetName val="TOC_กค_482"/>
      <sheetName val="NPC_พค_482"/>
      <sheetName val="NPC_มิย_482"/>
      <sheetName val="หุ้น_NPC_เมย_482"/>
      <sheetName val="SHARE-Sep_20052"/>
      <sheetName val="Input_Sheet2"/>
      <sheetName val="4_License2"/>
      <sheetName val="1_Exiting-AA2"/>
      <sheetName val="WHG_Saving1"/>
      <sheetName val="Code"/>
      <sheetName val="REPCO-CCtr"/>
      <sheetName val="ROC-CCTR.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B0DD2-3A1A-4281-8EA6-53B6C149A0CE}">
  <dimension ref="A1:O91"/>
  <sheetViews>
    <sheetView showGridLines="0" tabSelected="1" zoomScaleNormal="100" zoomScaleSheetLayoutView="100" workbookViewId="0"/>
  </sheetViews>
  <sheetFormatPr defaultColWidth="9.125" defaultRowHeight="22.65" customHeight="1" x14ac:dyDescent="0.55000000000000004"/>
  <cols>
    <col min="1" max="1" width="1.75" style="1" customWidth="1"/>
    <col min="2" max="2" width="2.75" style="175" customWidth="1"/>
    <col min="3" max="3" width="2.75" style="17" customWidth="1"/>
    <col min="4" max="4" width="49.75" style="17" customWidth="1"/>
    <col min="5" max="5" width="8.75" style="7" customWidth="1"/>
    <col min="6" max="6" width="1.75" style="1" customWidth="1"/>
    <col min="7" max="7" width="15.75" style="1" customWidth="1"/>
    <col min="8" max="8" width="1.75" style="1" customWidth="1"/>
    <col min="9" max="9" width="15.75" style="1" customWidth="1"/>
    <col min="10" max="10" width="1.75" style="1" customWidth="1"/>
    <col min="11" max="11" width="9.125" style="1"/>
    <col min="12" max="12" width="10.75" style="1" bestFit="1" customWidth="1"/>
    <col min="13" max="13" width="10" style="51" bestFit="1" customWidth="1"/>
    <col min="14" max="16384" width="9.125" style="51"/>
  </cols>
  <sheetData>
    <row r="1" spans="1:14" ht="23.1" customHeight="1" x14ac:dyDescent="0.55000000000000004">
      <c r="B1" s="2" t="s">
        <v>0</v>
      </c>
      <c r="C1" s="3"/>
      <c r="D1" s="3"/>
    </row>
    <row r="2" spans="1:14" ht="23.1" customHeight="1" x14ac:dyDescent="0.55000000000000004">
      <c r="B2" s="2" t="s">
        <v>42</v>
      </c>
      <c r="C2" s="3"/>
      <c r="D2" s="3"/>
      <c r="F2" s="8"/>
      <c r="G2" s="8"/>
      <c r="H2" s="8"/>
      <c r="I2" s="8"/>
    </row>
    <row r="3" spans="1:14" ht="23.1" customHeight="1" x14ac:dyDescent="0.55000000000000004">
      <c r="B3" s="2" t="s">
        <v>225</v>
      </c>
      <c r="C3" s="6"/>
      <c r="D3" s="6"/>
      <c r="F3" s="8"/>
      <c r="G3" s="8"/>
      <c r="H3" s="8"/>
      <c r="I3" s="8"/>
    </row>
    <row r="4" spans="1:14" ht="15" customHeight="1" x14ac:dyDescent="0.55000000000000004">
      <c r="A4" s="8"/>
      <c r="B4" s="2"/>
      <c r="C4" s="6"/>
      <c r="D4" s="6"/>
      <c r="F4" s="8"/>
      <c r="G4" s="8"/>
      <c r="H4" s="8"/>
      <c r="I4" s="8"/>
      <c r="J4" s="8"/>
      <c r="K4" s="8"/>
      <c r="L4" s="51"/>
    </row>
    <row r="5" spans="1:14" s="1" customFormat="1" ht="21.9" customHeight="1" x14ac:dyDescent="0.55000000000000004">
      <c r="B5" s="9" t="s">
        <v>43</v>
      </c>
      <c r="C5" s="37"/>
      <c r="D5" s="37"/>
      <c r="E5" s="11" t="s">
        <v>236</v>
      </c>
      <c r="F5" s="15"/>
      <c r="G5" s="15">
        <v>2567</v>
      </c>
      <c r="H5" s="8"/>
      <c r="I5" s="15">
        <v>2566</v>
      </c>
    </row>
    <row r="6" spans="1:14" ht="21.9" customHeight="1" x14ac:dyDescent="0.55000000000000004">
      <c r="B6" s="9"/>
      <c r="C6" s="10"/>
      <c r="D6" s="10"/>
      <c r="E6" s="21"/>
      <c r="F6" s="15"/>
      <c r="G6" s="174" t="s">
        <v>4</v>
      </c>
      <c r="H6" s="174"/>
      <c r="I6" s="174"/>
    </row>
    <row r="7" spans="1:14" ht="21.9" customHeight="1" x14ac:dyDescent="0.55000000000000004">
      <c r="B7" s="31" t="s">
        <v>44</v>
      </c>
      <c r="C7" s="32"/>
      <c r="D7" s="32"/>
      <c r="E7" s="21"/>
      <c r="F7" s="166"/>
      <c r="G7" s="14"/>
      <c r="H7" s="14"/>
      <c r="I7" s="14"/>
    </row>
    <row r="8" spans="1:14" ht="21.9" customHeight="1" x14ac:dyDescent="0.55000000000000004">
      <c r="B8" s="36" t="s">
        <v>45</v>
      </c>
      <c r="C8" s="37"/>
      <c r="D8" s="37"/>
      <c r="E8" s="11" t="s">
        <v>237</v>
      </c>
      <c r="F8" s="166"/>
      <c r="G8" s="155">
        <v>36491928</v>
      </c>
      <c r="H8" s="145"/>
      <c r="I8" s="155">
        <v>43601784</v>
      </c>
      <c r="L8" s="20"/>
    </row>
    <row r="9" spans="1:14" ht="21.9" customHeight="1" x14ac:dyDescent="0.55000000000000004">
      <c r="B9" s="36" t="s">
        <v>46</v>
      </c>
      <c r="C9" s="37"/>
      <c r="D9" s="37"/>
      <c r="E9" s="11">
        <v>26</v>
      </c>
      <c r="F9" s="166"/>
      <c r="G9" s="155">
        <v>15403404</v>
      </c>
      <c r="H9" s="145"/>
      <c r="I9" s="155">
        <v>20272343</v>
      </c>
      <c r="L9" s="20"/>
    </row>
    <row r="10" spans="1:14" ht="21.9" customHeight="1" x14ac:dyDescent="0.55000000000000004">
      <c r="A10" s="1" t="s">
        <v>2</v>
      </c>
      <c r="B10" s="36" t="s">
        <v>47</v>
      </c>
      <c r="C10" s="37"/>
      <c r="D10" s="37"/>
      <c r="E10" s="11" t="s">
        <v>238</v>
      </c>
      <c r="F10" s="166"/>
      <c r="G10" s="155">
        <v>71538729</v>
      </c>
      <c r="H10" s="145"/>
      <c r="I10" s="155">
        <v>70558763</v>
      </c>
      <c r="L10" s="20"/>
    </row>
    <row r="11" spans="1:14" ht="21.9" customHeight="1" x14ac:dyDescent="0.55000000000000004">
      <c r="B11" s="36" t="s">
        <v>48</v>
      </c>
      <c r="C11" s="37"/>
      <c r="D11" s="37"/>
      <c r="E11" s="11" t="s">
        <v>239</v>
      </c>
      <c r="F11" s="166"/>
      <c r="G11" s="155">
        <v>162410</v>
      </c>
      <c r="H11" s="145"/>
      <c r="I11" s="155">
        <v>130181</v>
      </c>
      <c r="L11" s="20"/>
    </row>
    <row r="12" spans="1:14" ht="21.9" customHeight="1" x14ac:dyDescent="0.55000000000000004">
      <c r="B12" s="175" t="s">
        <v>49</v>
      </c>
      <c r="E12" s="11">
        <v>8</v>
      </c>
      <c r="F12" s="26"/>
      <c r="G12" s="20">
        <v>73301567</v>
      </c>
      <c r="H12" s="19"/>
      <c r="I12" s="20">
        <v>80631029</v>
      </c>
      <c r="L12" s="20"/>
      <c r="M12" s="1"/>
      <c r="N12" s="1"/>
    </row>
    <row r="13" spans="1:14" ht="21.9" customHeight="1" x14ac:dyDescent="0.55000000000000004">
      <c r="B13" s="175" t="s">
        <v>50</v>
      </c>
      <c r="E13" s="11"/>
      <c r="F13" s="26"/>
      <c r="G13" s="20">
        <v>2229114</v>
      </c>
      <c r="H13" s="19"/>
      <c r="I13" s="20">
        <v>2004395</v>
      </c>
      <c r="L13" s="20"/>
      <c r="M13" s="1"/>
      <c r="N13" s="1"/>
    </row>
    <row r="14" spans="1:14" s="1" customFormat="1" ht="21.9" customHeight="1" x14ac:dyDescent="0.55000000000000004">
      <c r="B14" s="175" t="s">
        <v>51</v>
      </c>
      <c r="C14" s="17"/>
      <c r="D14" s="17"/>
      <c r="E14" s="11"/>
      <c r="F14" s="26"/>
      <c r="G14" s="20">
        <v>40126</v>
      </c>
      <c r="H14" s="19"/>
      <c r="I14" s="20">
        <v>15993</v>
      </c>
      <c r="L14" s="20"/>
    </row>
    <row r="15" spans="1:14" ht="21.9" customHeight="1" x14ac:dyDescent="0.55000000000000004">
      <c r="B15" s="9" t="s">
        <v>52</v>
      </c>
      <c r="C15" s="10"/>
      <c r="D15" s="10"/>
      <c r="E15" s="11"/>
      <c r="F15" s="26"/>
      <c r="G15" s="63">
        <f>SUM(G8:G14)</f>
        <v>199167278</v>
      </c>
      <c r="H15" s="23"/>
      <c r="I15" s="63">
        <f>SUM(I8:I14)</f>
        <v>217214488</v>
      </c>
      <c r="L15" s="20"/>
    </row>
    <row r="16" spans="1:14" ht="9.9" customHeight="1" x14ac:dyDescent="0.55000000000000004">
      <c r="B16" s="9"/>
      <c r="C16" s="10"/>
      <c r="D16" s="10"/>
      <c r="E16" s="11"/>
      <c r="F16" s="26"/>
      <c r="G16" s="20"/>
      <c r="H16" s="19"/>
      <c r="I16" s="20"/>
      <c r="L16" s="20"/>
    </row>
    <row r="17" spans="2:12" ht="21.9" customHeight="1" x14ac:dyDescent="0.55000000000000004">
      <c r="B17" s="31" t="s">
        <v>53</v>
      </c>
      <c r="C17" s="32"/>
      <c r="D17" s="32"/>
      <c r="E17" s="11"/>
      <c r="F17" s="26"/>
      <c r="G17" s="20"/>
      <c r="H17" s="19"/>
      <c r="I17" s="20"/>
      <c r="L17" s="20"/>
    </row>
    <row r="18" spans="2:12" ht="21.9" customHeight="1" x14ac:dyDescent="0.55000000000000004">
      <c r="B18" s="175" t="s">
        <v>54</v>
      </c>
      <c r="C18" s="176"/>
      <c r="D18" s="32"/>
      <c r="E18" s="11">
        <v>26</v>
      </c>
      <c r="F18" s="26"/>
      <c r="G18" s="20">
        <v>1513163</v>
      </c>
      <c r="H18" s="19"/>
      <c r="I18" s="20">
        <v>6034465</v>
      </c>
      <c r="L18" s="20"/>
    </row>
    <row r="19" spans="2:12" s="1" customFormat="1" ht="21.9" customHeight="1" x14ac:dyDescent="0.55000000000000004">
      <c r="B19" s="175" t="s">
        <v>55</v>
      </c>
      <c r="C19" s="17"/>
      <c r="D19" s="17"/>
      <c r="E19" s="11">
        <v>26</v>
      </c>
      <c r="F19" s="26"/>
      <c r="G19" s="20">
        <v>16179087</v>
      </c>
      <c r="H19" s="19"/>
      <c r="I19" s="20">
        <v>15341808</v>
      </c>
      <c r="L19" s="20"/>
    </row>
    <row r="20" spans="2:12" s="1" customFormat="1" ht="21.9" customHeight="1" x14ac:dyDescent="0.55000000000000004">
      <c r="B20" s="175" t="s">
        <v>56</v>
      </c>
      <c r="C20" s="177"/>
      <c r="D20" s="17"/>
      <c r="E20" s="11">
        <v>9</v>
      </c>
      <c r="F20" s="26"/>
      <c r="G20" s="20">
        <v>138513986</v>
      </c>
      <c r="H20" s="19"/>
      <c r="I20" s="20">
        <v>140239498</v>
      </c>
      <c r="L20" s="20"/>
    </row>
    <row r="21" spans="2:12" ht="21.9" customHeight="1" x14ac:dyDescent="0.55000000000000004">
      <c r="B21" s="175" t="s">
        <v>57</v>
      </c>
      <c r="E21" s="11"/>
      <c r="F21" s="26"/>
      <c r="G21" s="20">
        <v>2606191</v>
      </c>
      <c r="H21" s="19"/>
      <c r="I21" s="20">
        <v>3328037</v>
      </c>
      <c r="L21" s="20"/>
    </row>
    <row r="22" spans="2:12" ht="21.9" customHeight="1" x14ac:dyDescent="0.55000000000000004">
      <c r="B22" s="175" t="s">
        <v>58</v>
      </c>
      <c r="E22" s="11" t="s">
        <v>239</v>
      </c>
      <c r="F22" s="26"/>
      <c r="G22" s="20">
        <v>1312196</v>
      </c>
      <c r="H22" s="19"/>
      <c r="I22" s="20">
        <v>1296754</v>
      </c>
      <c r="L22" s="20"/>
    </row>
    <row r="23" spans="2:12" ht="21.9" customHeight="1" x14ac:dyDescent="0.55000000000000004">
      <c r="B23" s="175" t="s">
        <v>59</v>
      </c>
      <c r="E23" s="11">
        <v>10</v>
      </c>
      <c r="F23" s="26"/>
      <c r="G23" s="20">
        <v>1810058</v>
      </c>
      <c r="H23" s="19"/>
      <c r="I23" s="20">
        <v>2554138</v>
      </c>
      <c r="L23" s="20"/>
    </row>
    <row r="24" spans="2:12" ht="21.9" customHeight="1" x14ac:dyDescent="0.55000000000000004">
      <c r="B24" s="175" t="s">
        <v>60</v>
      </c>
      <c r="E24" s="11">
        <v>11</v>
      </c>
      <c r="F24" s="26"/>
      <c r="G24" s="20">
        <v>422612943</v>
      </c>
      <c r="H24" s="19"/>
      <c r="I24" s="20">
        <v>424343789</v>
      </c>
      <c r="L24" s="20"/>
    </row>
    <row r="25" spans="2:12" ht="21.9" customHeight="1" x14ac:dyDescent="0.55000000000000004">
      <c r="B25" s="175" t="s">
        <v>61</v>
      </c>
      <c r="C25" s="177"/>
      <c r="E25" s="11">
        <v>13</v>
      </c>
      <c r="F25" s="26"/>
      <c r="G25" s="20">
        <v>45780468</v>
      </c>
      <c r="H25" s="19"/>
      <c r="I25" s="20">
        <v>47327262</v>
      </c>
      <c r="L25" s="20"/>
    </row>
    <row r="26" spans="2:12" ht="21.9" customHeight="1" x14ac:dyDescent="0.55000000000000004">
      <c r="B26" s="178" t="s">
        <v>62</v>
      </c>
      <c r="C26" s="16"/>
      <c r="E26" s="11">
        <v>13</v>
      </c>
      <c r="F26" s="26"/>
      <c r="G26" s="20">
        <v>20714221</v>
      </c>
      <c r="H26" s="19"/>
      <c r="I26" s="20">
        <v>22345377</v>
      </c>
      <c r="L26" s="20"/>
    </row>
    <row r="27" spans="2:12" ht="21.9" customHeight="1" x14ac:dyDescent="0.55000000000000004">
      <c r="B27" s="175" t="s">
        <v>63</v>
      </c>
      <c r="E27" s="11">
        <v>14</v>
      </c>
      <c r="F27" s="26"/>
      <c r="G27" s="20">
        <v>5544404</v>
      </c>
      <c r="H27" s="19"/>
      <c r="I27" s="20">
        <v>4716491</v>
      </c>
      <c r="L27" s="20"/>
    </row>
    <row r="28" spans="2:12" ht="21.9" customHeight="1" x14ac:dyDescent="0.55000000000000004">
      <c r="B28" s="175" t="s">
        <v>64</v>
      </c>
      <c r="E28" s="11"/>
      <c r="F28" s="26"/>
      <c r="G28" s="20">
        <v>5748196</v>
      </c>
      <c r="H28" s="19"/>
      <c r="I28" s="20">
        <v>8858525</v>
      </c>
      <c r="L28" s="20"/>
    </row>
    <row r="29" spans="2:12" ht="21.9" customHeight="1" x14ac:dyDescent="0.55000000000000004">
      <c r="B29" s="9" t="s">
        <v>65</v>
      </c>
      <c r="C29" s="10"/>
      <c r="D29" s="10"/>
      <c r="E29" s="11"/>
      <c r="F29" s="26"/>
      <c r="G29" s="63">
        <f>SUM(G18:G28)</f>
        <v>662334913</v>
      </c>
      <c r="H29" s="23"/>
      <c r="I29" s="63">
        <f>SUM(I18:I28)</f>
        <v>676386144</v>
      </c>
      <c r="L29" s="20"/>
    </row>
    <row r="30" spans="2:12" ht="5.0999999999999996" customHeight="1" x14ac:dyDescent="0.55000000000000004">
      <c r="B30" s="9"/>
      <c r="C30" s="10"/>
      <c r="D30" s="10"/>
      <c r="E30" s="11"/>
      <c r="F30" s="26"/>
      <c r="G30" s="41"/>
      <c r="H30" s="23"/>
      <c r="I30" s="41"/>
      <c r="L30" s="20"/>
    </row>
    <row r="31" spans="2:12" ht="21.9" customHeight="1" thickBot="1" x14ac:dyDescent="0.6">
      <c r="B31" s="9" t="s">
        <v>66</v>
      </c>
      <c r="C31" s="10"/>
      <c r="D31" s="10"/>
      <c r="E31" s="11"/>
      <c r="F31" s="26"/>
      <c r="G31" s="64">
        <f>G15+G29</f>
        <v>861502191</v>
      </c>
      <c r="H31" s="23"/>
      <c r="I31" s="64">
        <f>I15+I29</f>
        <v>893600632</v>
      </c>
      <c r="L31" s="20"/>
    </row>
    <row r="32" spans="2:12" ht="9.9" customHeight="1" thickTop="1" x14ac:dyDescent="0.55000000000000004">
      <c r="B32" s="9"/>
      <c r="C32" s="10"/>
      <c r="D32" s="10"/>
      <c r="E32" s="11"/>
      <c r="F32" s="26"/>
      <c r="G32" s="28"/>
      <c r="H32" s="28"/>
      <c r="I32" s="28"/>
      <c r="L32" s="20"/>
    </row>
    <row r="33" spans="1:15" ht="23.1" customHeight="1" x14ac:dyDescent="0.55000000000000004">
      <c r="B33" s="2" t="s">
        <v>0</v>
      </c>
      <c r="C33" s="3"/>
      <c r="D33" s="3"/>
    </row>
    <row r="34" spans="1:15" ht="23.1" customHeight="1" x14ac:dyDescent="0.55000000000000004">
      <c r="B34" s="2" t="s">
        <v>42</v>
      </c>
      <c r="C34" s="179"/>
      <c r="D34" s="3"/>
    </row>
    <row r="35" spans="1:15" ht="23.1" customHeight="1" x14ac:dyDescent="0.55000000000000004">
      <c r="B35" s="2" t="str">
        <f>B3</f>
        <v>ณ วันที่ 31 ธันวาคม 2567</v>
      </c>
      <c r="C35" s="6"/>
      <c r="D35" s="6"/>
    </row>
    <row r="36" spans="1:15" ht="15" customHeight="1" x14ac:dyDescent="0.55000000000000004">
      <c r="A36" s="8"/>
      <c r="B36" s="2"/>
      <c r="C36" s="6"/>
      <c r="D36" s="6"/>
      <c r="F36" s="8"/>
      <c r="G36" s="8"/>
      <c r="H36" s="8"/>
      <c r="I36" s="8"/>
      <c r="J36" s="8"/>
      <c r="K36" s="8"/>
      <c r="L36" s="51"/>
    </row>
    <row r="37" spans="1:15" s="1" customFormat="1" ht="21.9" customHeight="1" x14ac:dyDescent="0.55000000000000004">
      <c r="B37" s="180" t="s">
        <v>67</v>
      </c>
      <c r="C37" s="181"/>
      <c r="D37" s="181"/>
      <c r="E37" s="11" t="s">
        <v>236</v>
      </c>
      <c r="F37" s="182"/>
      <c r="G37" s="62">
        <f>G5</f>
        <v>2567</v>
      </c>
      <c r="H37" s="183"/>
      <c r="I37" s="62">
        <f>I5</f>
        <v>2566</v>
      </c>
    </row>
    <row r="38" spans="1:15" ht="21.9" customHeight="1" x14ac:dyDescent="0.55000000000000004">
      <c r="B38" s="9"/>
      <c r="C38" s="10"/>
      <c r="D38" s="10"/>
      <c r="E38" s="11"/>
      <c r="F38" s="182"/>
      <c r="G38" s="174" t="s">
        <v>4</v>
      </c>
      <c r="H38" s="174"/>
      <c r="I38" s="174"/>
    </row>
    <row r="39" spans="1:15" ht="21.9" customHeight="1" x14ac:dyDescent="0.55000000000000004">
      <c r="B39" s="31" t="s">
        <v>68</v>
      </c>
      <c r="C39" s="32"/>
      <c r="D39" s="32"/>
      <c r="E39" s="11"/>
      <c r="F39" s="184"/>
      <c r="G39" s="28"/>
      <c r="H39" s="28"/>
      <c r="I39" s="28"/>
    </row>
    <row r="40" spans="1:15" ht="21.9" customHeight="1" x14ac:dyDescent="0.55000000000000004">
      <c r="B40" s="175" t="s">
        <v>69</v>
      </c>
      <c r="E40" s="11" t="s">
        <v>240</v>
      </c>
      <c r="F40" s="26"/>
      <c r="G40" s="20">
        <v>85169988</v>
      </c>
      <c r="I40" s="20">
        <v>35414096</v>
      </c>
      <c r="J40" s="19"/>
      <c r="L40" s="20"/>
    </row>
    <row r="41" spans="1:15" ht="21.9" customHeight="1" x14ac:dyDescent="0.55000000000000004">
      <c r="B41" s="178" t="s">
        <v>70</v>
      </c>
      <c r="E41" s="11">
        <v>5</v>
      </c>
      <c r="F41" s="26"/>
      <c r="G41" s="20">
        <v>58093525</v>
      </c>
      <c r="I41" s="20">
        <v>59690894</v>
      </c>
      <c r="J41" s="19"/>
      <c r="L41" s="20"/>
    </row>
    <row r="42" spans="1:15" ht="21.9" customHeight="1" x14ac:dyDescent="0.55000000000000004">
      <c r="B42" s="175" t="s">
        <v>71</v>
      </c>
      <c r="C42" s="176"/>
      <c r="E42" s="11" t="s">
        <v>241</v>
      </c>
      <c r="F42" s="26"/>
      <c r="G42" s="20">
        <v>9271892</v>
      </c>
      <c r="I42" s="20">
        <v>11979840</v>
      </c>
      <c r="J42" s="19"/>
      <c r="L42" s="20"/>
    </row>
    <row r="43" spans="1:15" ht="21.9" customHeight="1" x14ac:dyDescent="0.55000000000000004">
      <c r="B43" s="36" t="s">
        <v>72</v>
      </c>
      <c r="C43" s="37"/>
      <c r="D43" s="37"/>
      <c r="E43" s="11" t="s">
        <v>241</v>
      </c>
      <c r="F43" s="26"/>
      <c r="G43" s="20">
        <v>2317363</v>
      </c>
      <c r="I43" s="20">
        <v>2224400</v>
      </c>
      <c r="J43" s="19"/>
      <c r="L43" s="20"/>
    </row>
    <row r="44" spans="1:15" ht="21.9" customHeight="1" x14ac:dyDescent="0.55000000000000004">
      <c r="B44" s="175" t="s">
        <v>73</v>
      </c>
      <c r="C44" s="176"/>
      <c r="E44" s="11" t="s">
        <v>240</v>
      </c>
      <c r="F44" s="26"/>
      <c r="G44" s="20">
        <v>55128731</v>
      </c>
      <c r="I44" s="20">
        <v>65396427</v>
      </c>
      <c r="J44" s="19"/>
      <c r="L44" s="20"/>
    </row>
    <row r="45" spans="1:15" ht="21.9" customHeight="1" x14ac:dyDescent="0.55000000000000004">
      <c r="B45" s="178" t="s">
        <v>74</v>
      </c>
      <c r="E45" s="11" t="s">
        <v>241</v>
      </c>
      <c r="F45" s="26"/>
      <c r="G45" s="20">
        <v>295030</v>
      </c>
      <c r="I45" s="20">
        <v>306906</v>
      </c>
      <c r="J45" s="19"/>
      <c r="L45" s="20"/>
    </row>
    <row r="46" spans="1:15" ht="21.9" customHeight="1" x14ac:dyDescent="0.55000000000000004">
      <c r="B46" s="175" t="s">
        <v>75</v>
      </c>
      <c r="E46" s="11"/>
      <c r="F46" s="26"/>
      <c r="G46" s="20">
        <v>2201058</v>
      </c>
      <c r="I46" s="20">
        <v>2630454</v>
      </c>
      <c r="J46" s="19"/>
      <c r="L46" s="20"/>
      <c r="M46" s="1"/>
      <c r="N46" s="1"/>
      <c r="O46" s="1"/>
    </row>
    <row r="47" spans="1:15" ht="21.9" customHeight="1" x14ac:dyDescent="0.55000000000000004">
      <c r="B47" s="175" t="s">
        <v>76</v>
      </c>
      <c r="E47" s="11">
        <v>26</v>
      </c>
      <c r="F47" s="26"/>
      <c r="G47" s="20">
        <v>4842889</v>
      </c>
      <c r="I47" s="20">
        <v>24601822</v>
      </c>
      <c r="J47" s="19"/>
      <c r="L47" s="20"/>
    </row>
    <row r="48" spans="1:15" ht="21.9" customHeight="1" x14ac:dyDescent="0.55000000000000004">
      <c r="B48" s="9" t="s">
        <v>77</v>
      </c>
      <c r="C48" s="10"/>
      <c r="D48" s="10"/>
      <c r="E48" s="11"/>
      <c r="F48" s="26"/>
      <c r="G48" s="65">
        <f>SUM(G40:G47)</f>
        <v>217320476</v>
      </c>
      <c r="I48" s="65">
        <f>SUM(I40:I47)</f>
        <v>202244839</v>
      </c>
      <c r="J48" s="23"/>
      <c r="L48" s="20"/>
    </row>
    <row r="49" spans="1:12" ht="9.9" customHeight="1" x14ac:dyDescent="0.55000000000000004">
      <c r="B49" s="9"/>
      <c r="C49" s="10"/>
      <c r="D49" s="10"/>
      <c r="E49" s="11"/>
      <c r="F49" s="26"/>
      <c r="G49" s="20"/>
      <c r="H49" s="19"/>
      <c r="I49" s="20"/>
      <c r="L49" s="20"/>
    </row>
    <row r="50" spans="1:12" ht="21.9" customHeight="1" x14ac:dyDescent="0.55000000000000004">
      <c r="B50" s="31" t="s">
        <v>78</v>
      </c>
      <c r="C50" s="32"/>
      <c r="D50" s="32"/>
      <c r="E50" s="11"/>
      <c r="F50" s="26"/>
      <c r="G50" s="20"/>
      <c r="H50" s="19"/>
      <c r="I50" s="20"/>
      <c r="L50" s="20"/>
    </row>
    <row r="51" spans="1:12" ht="21.9" customHeight="1" x14ac:dyDescent="0.55000000000000004">
      <c r="B51" s="175" t="s">
        <v>79</v>
      </c>
      <c r="E51" s="11" t="s">
        <v>241</v>
      </c>
      <c r="F51" s="26"/>
      <c r="G51" s="20">
        <v>19556169</v>
      </c>
      <c r="H51" s="19"/>
      <c r="I51" s="20">
        <v>60898581</v>
      </c>
      <c r="L51" s="20"/>
    </row>
    <row r="52" spans="1:12" ht="21.9" customHeight="1" x14ac:dyDescent="0.55000000000000004">
      <c r="B52" s="175" t="s">
        <v>80</v>
      </c>
      <c r="E52" s="11" t="s">
        <v>241</v>
      </c>
      <c r="F52" s="26"/>
      <c r="G52" s="20">
        <v>12466069</v>
      </c>
      <c r="H52" s="19"/>
      <c r="I52" s="20">
        <v>11757513</v>
      </c>
      <c r="L52" s="20"/>
    </row>
    <row r="53" spans="1:12" s="1" customFormat="1" ht="21.9" customHeight="1" x14ac:dyDescent="0.55000000000000004">
      <c r="B53" s="175" t="s">
        <v>81</v>
      </c>
      <c r="C53" s="17"/>
      <c r="D53" s="17"/>
      <c r="E53" s="11" t="s">
        <v>240</v>
      </c>
      <c r="F53" s="26"/>
      <c r="G53" s="20">
        <v>164229599</v>
      </c>
      <c r="H53" s="19"/>
      <c r="I53" s="20">
        <v>149607643</v>
      </c>
      <c r="L53" s="20"/>
    </row>
    <row r="54" spans="1:12" s="1" customFormat="1" ht="21.9" customHeight="1" x14ac:dyDescent="0.55000000000000004">
      <c r="B54" s="175" t="s">
        <v>82</v>
      </c>
      <c r="C54" s="17"/>
      <c r="D54" s="17"/>
      <c r="E54" s="11">
        <v>14</v>
      </c>
      <c r="F54" s="26"/>
      <c r="G54" s="20">
        <v>10095209</v>
      </c>
      <c r="H54" s="19"/>
      <c r="I54" s="20">
        <v>11245926</v>
      </c>
      <c r="L54" s="20"/>
    </row>
    <row r="55" spans="1:12" s="1" customFormat="1" ht="21.9" customHeight="1" x14ac:dyDescent="0.55000000000000004">
      <c r="B55" s="36" t="s">
        <v>83</v>
      </c>
      <c r="C55" s="177"/>
      <c r="D55" s="17"/>
      <c r="E55" s="11">
        <v>17</v>
      </c>
      <c r="F55" s="26"/>
      <c r="G55" s="20">
        <v>13899933</v>
      </c>
      <c r="H55" s="19"/>
      <c r="I55" s="20">
        <v>12697475</v>
      </c>
      <c r="L55" s="20"/>
    </row>
    <row r="56" spans="1:12" s="1" customFormat="1" ht="21.9" customHeight="1" x14ac:dyDescent="0.55000000000000004">
      <c r="B56" s="175" t="s">
        <v>84</v>
      </c>
      <c r="C56" s="17"/>
      <c r="D56" s="17"/>
      <c r="E56" s="11"/>
      <c r="F56" s="26"/>
      <c r="G56" s="20">
        <v>4154501</v>
      </c>
      <c r="H56" s="19"/>
      <c r="I56" s="20">
        <v>3552015</v>
      </c>
      <c r="L56" s="20"/>
    </row>
    <row r="57" spans="1:12" ht="21.9" customHeight="1" x14ac:dyDescent="0.55000000000000004">
      <c r="B57" s="9" t="s">
        <v>85</v>
      </c>
      <c r="C57" s="10"/>
      <c r="D57" s="10"/>
      <c r="E57" s="11"/>
      <c r="F57" s="26"/>
      <c r="G57" s="63">
        <f>SUM(G51:G56)</f>
        <v>224401480</v>
      </c>
      <c r="H57" s="23"/>
      <c r="I57" s="63">
        <f>SUM(I51:I56)</f>
        <v>249759153</v>
      </c>
      <c r="L57" s="20"/>
    </row>
    <row r="58" spans="1:12" ht="5.0999999999999996" customHeight="1" x14ac:dyDescent="0.55000000000000004">
      <c r="E58" s="11"/>
      <c r="F58" s="26"/>
      <c r="G58" s="41"/>
      <c r="H58" s="23"/>
      <c r="I58" s="41"/>
      <c r="L58" s="20"/>
    </row>
    <row r="59" spans="1:12" ht="21.9" customHeight="1" x14ac:dyDescent="0.55000000000000004">
      <c r="B59" s="9" t="s">
        <v>86</v>
      </c>
      <c r="C59" s="10"/>
      <c r="D59" s="10"/>
      <c r="E59" s="11"/>
      <c r="F59" s="26"/>
      <c r="G59" s="66">
        <f>G48+G57</f>
        <v>441721956</v>
      </c>
      <c r="H59" s="23"/>
      <c r="I59" s="66">
        <f>I48+I57</f>
        <v>452003992</v>
      </c>
      <c r="L59" s="20"/>
    </row>
    <row r="60" spans="1:12" ht="9.9" customHeight="1" x14ac:dyDescent="0.55000000000000004">
      <c r="B60" s="9"/>
      <c r="C60" s="10"/>
      <c r="D60" s="10"/>
      <c r="E60" s="11"/>
      <c r="F60" s="26"/>
      <c r="G60" s="28"/>
      <c r="H60" s="28"/>
      <c r="I60" s="28"/>
      <c r="L60" s="20"/>
    </row>
    <row r="61" spans="1:12" ht="23.1" customHeight="1" x14ac:dyDescent="0.55000000000000004">
      <c r="B61" s="2" t="s">
        <v>0</v>
      </c>
      <c r="C61" s="3"/>
      <c r="D61" s="3"/>
      <c r="L61" s="20"/>
    </row>
    <row r="62" spans="1:12" ht="23.1" customHeight="1" x14ac:dyDescent="0.55000000000000004">
      <c r="B62" s="2" t="s">
        <v>42</v>
      </c>
      <c r="C62" s="179"/>
      <c r="D62" s="3"/>
    </row>
    <row r="63" spans="1:12" ht="23.1" customHeight="1" x14ac:dyDescent="0.55000000000000004">
      <c r="B63" s="2" t="str">
        <f>B3</f>
        <v>ณ วันที่ 31 ธันวาคม 2567</v>
      </c>
      <c r="C63" s="6"/>
      <c r="D63" s="6"/>
    </row>
    <row r="64" spans="1:12" ht="15" customHeight="1" x14ac:dyDescent="0.55000000000000004">
      <c r="A64" s="8"/>
      <c r="B64" s="2"/>
      <c r="C64" s="6"/>
      <c r="D64" s="6"/>
      <c r="F64" s="8"/>
      <c r="G64" s="8"/>
      <c r="H64" s="8"/>
      <c r="I64" s="8"/>
      <c r="J64" s="8"/>
      <c r="K64" s="8"/>
      <c r="L64" s="51"/>
    </row>
    <row r="65" spans="2:12" s="1" customFormat="1" ht="21.9" customHeight="1" x14ac:dyDescent="0.55000000000000004">
      <c r="B65" s="180" t="s">
        <v>87</v>
      </c>
      <c r="C65" s="181"/>
      <c r="D65" s="181"/>
      <c r="E65" s="11" t="s">
        <v>236</v>
      </c>
      <c r="F65" s="182"/>
      <c r="G65" s="62">
        <f>G37</f>
        <v>2567</v>
      </c>
      <c r="H65" s="183"/>
      <c r="I65" s="62">
        <f>I37</f>
        <v>2566</v>
      </c>
    </row>
    <row r="66" spans="2:12" ht="21.9" customHeight="1" x14ac:dyDescent="0.55000000000000004">
      <c r="C66" s="1"/>
      <c r="D66" s="1"/>
      <c r="E66" s="8"/>
      <c r="F66" s="182"/>
      <c r="G66" s="174" t="s">
        <v>4</v>
      </c>
      <c r="H66" s="174"/>
      <c r="I66" s="174"/>
    </row>
    <row r="67" spans="2:12" ht="21.9" customHeight="1" x14ac:dyDescent="0.55000000000000004">
      <c r="B67" s="31" t="s">
        <v>88</v>
      </c>
      <c r="C67" s="32"/>
      <c r="D67" s="32"/>
      <c r="E67" s="11"/>
      <c r="F67" s="26"/>
      <c r="G67" s="28"/>
      <c r="H67" s="28"/>
      <c r="I67" s="28"/>
    </row>
    <row r="68" spans="2:12" ht="21.9" customHeight="1" x14ac:dyDescent="0.55000000000000004">
      <c r="B68" s="36" t="s">
        <v>89</v>
      </c>
      <c r="C68" s="185"/>
      <c r="D68" s="185"/>
      <c r="E68" s="11"/>
      <c r="F68" s="26"/>
      <c r="G68" s="28"/>
      <c r="H68" s="28"/>
      <c r="I68" s="28"/>
    </row>
    <row r="69" spans="2:12" ht="21.9" customHeight="1" x14ac:dyDescent="0.55000000000000004">
      <c r="B69" s="186"/>
      <c r="C69" s="185" t="s">
        <v>90</v>
      </c>
      <c r="D69" s="185"/>
      <c r="E69" s="11"/>
      <c r="F69" s="26"/>
      <c r="G69" s="28"/>
      <c r="H69" s="28"/>
      <c r="I69" s="28"/>
      <c r="L69" s="20"/>
    </row>
    <row r="70" spans="2:12" ht="21.9" customHeight="1" thickBot="1" x14ac:dyDescent="0.6">
      <c r="C70" s="1"/>
      <c r="D70" s="187" t="s">
        <v>91</v>
      </c>
      <c r="E70" s="11"/>
      <c r="F70" s="26"/>
      <c r="G70" s="64">
        <v>1600000</v>
      </c>
      <c r="H70" s="19"/>
      <c r="I70" s="64">
        <v>1600000</v>
      </c>
      <c r="L70" s="20"/>
    </row>
    <row r="71" spans="2:12" ht="21.9" customHeight="1" thickTop="1" x14ac:dyDescent="0.55000000000000004">
      <c r="C71" s="185" t="s">
        <v>92</v>
      </c>
      <c r="D71" s="1"/>
      <c r="E71" s="11"/>
      <c r="F71" s="26"/>
      <c r="G71" s="23"/>
      <c r="H71" s="19"/>
      <c r="I71" s="23"/>
      <c r="L71" s="20"/>
    </row>
    <row r="72" spans="2:12" ht="21.9" customHeight="1" x14ac:dyDescent="0.55000000000000004">
      <c r="D72" s="187" t="s">
        <v>93</v>
      </c>
      <c r="E72" s="11"/>
      <c r="F72" s="26"/>
      <c r="G72" s="20">
        <v>1200000</v>
      </c>
      <c r="H72" s="19"/>
      <c r="I72" s="20">
        <v>1200000</v>
      </c>
      <c r="L72" s="20"/>
    </row>
    <row r="73" spans="2:12" ht="21.9" customHeight="1" x14ac:dyDescent="0.55000000000000004">
      <c r="B73" s="36" t="s">
        <v>94</v>
      </c>
      <c r="C73" s="185"/>
      <c r="D73" s="185"/>
      <c r="E73" s="11">
        <v>4</v>
      </c>
      <c r="F73" s="26"/>
      <c r="G73" s="20">
        <v>-16262435</v>
      </c>
      <c r="H73" s="19"/>
      <c r="I73" s="20">
        <v>1704627</v>
      </c>
      <c r="L73" s="20"/>
    </row>
    <row r="74" spans="2:12" ht="21.9" customHeight="1" x14ac:dyDescent="0.55000000000000004">
      <c r="B74" s="36" t="s">
        <v>95</v>
      </c>
      <c r="C74" s="185"/>
      <c r="D74" s="185"/>
      <c r="E74" s="11"/>
      <c r="F74" s="26"/>
      <c r="G74" s="20"/>
      <c r="H74" s="19"/>
      <c r="I74" s="20"/>
      <c r="L74" s="20"/>
    </row>
    <row r="75" spans="2:12" ht="21.9" customHeight="1" x14ac:dyDescent="0.55000000000000004">
      <c r="C75" s="185" t="s">
        <v>96</v>
      </c>
      <c r="E75" s="11"/>
      <c r="F75" s="26"/>
      <c r="G75" s="20"/>
      <c r="H75" s="19"/>
      <c r="I75" s="20"/>
      <c r="L75" s="20"/>
    </row>
    <row r="76" spans="2:12" ht="21.75" customHeight="1" x14ac:dyDescent="0.55000000000000004">
      <c r="D76" s="17" t="s">
        <v>97</v>
      </c>
      <c r="E76" s="11">
        <v>18</v>
      </c>
      <c r="F76" s="26"/>
      <c r="G76" s="20">
        <v>160000</v>
      </c>
      <c r="H76" s="19"/>
      <c r="I76" s="20">
        <v>160000</v>
      </c>
      <c r="L76" s="20"/>
    </row>
    <row r="77" spans="2:12" ht="21.75" customHeight="1" x14ac:dyDescent="0.55000000000000004">
      <c r="D77" s="17" t="s">
        <v>98</v>
      </c>
      <c r="E77" s="11"/>
      <c r="F77" s="26"/>
      <c r="G77" s="20">
        <v>10516000</v>
      </c>
      <c r="H77" s="19"/>
      <c r="I77" s="20">
        <v>10516000</v>
      </c>
      <c r="L77" s="20"/>
    </row>
    <row r="78" spans="2:12" ht="21.9" customHeight="1" x14ac:dyDescent="0.55000000000000004">
      <c r="C78" s="185" t="s">
        <v>99</v>
      </c>
      <c r="E78" s="21"/>
      <c r="F78" s="26"/>
      <c r="G78" s="20">
        <v>371818998</v>
      </c>
      <c r="H78" s="19"/>
      <c r="I78" s="20">
        <v>373595302</v>
      </c>
      <c r="L78" s="20"/>
    </row>
    <row r="79" spans="2:12" ht="21.9" customHeight="1" x14ac:dyDescent="0.55000000000000004">
      <c r="B79" s="36" t="s">
        <v>100</v>
      </c>
      <c r="C79" s="185"/>
      <c r="D79" s="185"/>
      <c r="E79" s="11">
        <v>4</v>
      </c>
      <c r="F79" s="26"/>
      <c r="G79" s="20">
        <v>-3487475</v>
      </c>
      <c r="H79" s="19"/>
      <c r="I79" s="20">
        <v>-23203660</v>
      </c>
      <c r="L79" s="20"/>
    </row>
    <row r="80" spans="2:12" ht="21.9" customHeight="1" x14ac:dyDescent="0.55000000000000004">
      <c r="B80" s="175" t="s">
        <v>101</v>
      </c>
      <c r="C80" s="177"/>
      <c r="E80" s="21"/>
      <c r="F80" s="26"/>
      <c r="G80" s="20">
        <v>-11057755</v>
      </c>
      <c r="H80" s="19"/>
      <c r="I80" s="20">
        <v>-10510</v>
      </c>
      <c r="L80" s="20"/>
    </row>
    <row r="81" spans="2:12" ht="21.9" customHeight="1" x14ac:dyDescent="0.55000000000000004">
      <c r="B81" s="9" t="s">
        <v>102</v>
      </c>
      <c r="C81" s="10"/>
      <c r="D81" s="10"/>
      <c r="E81" s="21"/>
      <c r="F81" s="26"/>
      <c r="G81" s="67">
        <f>SUM(G72:G80)</f>
        <v>352887333</v>
      </c>
      <c r="H81" s="23"/>
      <c r="I81" s="67">
        <f>SUM(I72:I80)</f>
        <v>363961759</v>
      </c>
      <c r="L81" s="20"/>
    </row>
    <row r="82" spans="2:12" ht="5.0999999999999996" customHeight="1" x14ac:dyDescent="0.55000000000000004">
      <c r="B82" s="9"/>
      <c r="C82" s="10"/>
      <c r="D82" s="10"/>
      <c r="E82" s="21"/>
      <c r="F82" s="26"/>
      <c r="G82" s="19"/>
      <c r="H82" s="19"/>
      <c r="I82" s="19"/>
      <c r="L82" s="20"/>
    </row>
    <row r="83" spans="2:12" ht="21.9" customHeight="1" x14ac:dyDescent="0.55000000000000004">
      <c r="B83" s="175" t="s">
        <v>103</v>
      </c>
      <c r="C83" s="177"/>
      <c r="D83" s="32"/>
      <c r="E83" s="21"/>
      <c r="F83" s="26"/>
      <c r="G83" s="20">
        <v>66892902</v>
      </c>
      <c r="H83" s="19"/>
      <c r="I83" s="20">
        <v>77634881</v>
      </c>
      <c r="L83" s="20"/>
    </row>
    <row r="84" spans="2:12" ht="21.9" customHeight="1" x14ac:dyDescent="0.55000000000000004">
      <c r="B84" s="9" t="s">
        <v>104</v>
      </c>
      <c r="C84" s="10"/>
      <c r="D84" s="10"/>
      <c r="E84" s="21"/>
      <c r="F84" s="26"/>
      <c r="G84" s="65">
        <f>SUM(G81:G83)</f>
        <v>419780235</v>
      </c>
      <c r="H84" s="23"/>
      <c r="I84" s="65">
        <f>SUM(I81:I83)</f>
        <v>441596640</v>
      </c>
      <c r="L84" s="20"/>
    </row>
    <row r="85" spans="2:12" ht="5.0999999999999996" customHeight="1" x14ac:dyDescent="0.55000000000000004">
      <c r="B85" s="9"/>
      <c r="C85" s="10"/>
      <c r="D85" s="10"/>
      <c r="E85" s="11"/>
      <c r="F85" s="26"/>
      <c r="G85" s="41"/>
      <c r="H85" s="23"/>
      <c r="I85" s="41"/>
      <c r="L85" s="20"/>
    </row>
    <row r="86" spans="2:12" ht="21.9" customHeight="1" thickBot="1" x14ac:dyDescent="0.6">
      <c r="B86" s="9" t="s">
        <v>105</v>
      </c>
      <c r="C86" s="10"/>
      <c r="D86" s="10"/>
      <c r="E86" s="11"/>
      <c r="F86" s="26"/>
      <c r="G86" s="64">
        <f>G59+G84</f>
        <v>861502191</v>
      </c>
      <c r="H86" s="23"/>
      <c r="I86" s="64">
        <f>I59+I84</f>
        <v>893600632</v>
      </c>
      <c r="L86" s="20"/>
    </row>
    <row r="87" spans="2:12" ht="9.9" customHeight="1" thickTop="1" x14ac:dyDescent="0.55000000000000004">
      <c r="B87" s="9"/>
      <c r="C87" s="10"/>
      <c r="D87" s="10"/>
      <c r="L87" s="20"/>
    </row>
    <row r="88" spans="2:12" ht="22.65" customHeight="1" x14ac:dyDescent="0.55000000000000004">
      <c r="L88" s="20"/>
    </row>
    <row r="89" spans="2:12" ht="22.65" customHeight="1" x14ac:dyDescent="0.55000000000000004">
      <c r="E89" s="188"/>
      <c r="F89" s="189"/>
    </row>
    <row r="90" spans="2:12" ht="22.65" customHeight="1" x14ac:dyDescent="0.55000000000000004">
      <c r="E90" s="188"/>
      <c r="F90" s="189"/>
    </row>
    <row r="91" spans="2:12" ht="22.65" customHeight="1" x14ac:dyDescent="0.55000000000000004">
      <c r="E91" s="188"/>
      <c r="F91" s="189"/>
    </row>
  </sheetData>
  <printOptions horizontalCentered="1"/>
  <pageMargins left="0.70866141732283505" right="0.70866141732283505" top="0.6" bottom="0.3" header="0.31496062992126" footer="0.2"/>
  <pageSetup paperSize="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6" manualBreakCount="6">
    <brk id="32" max="16383" man="1"/>
    <brk id="60" max="16383" man="1"/>
    <brk id="87" min="1" max="8" man="1"/>
    <brk id="121" min="1" max="8" man="1"/>
    <brk id="156" max="16383" man="1"/>
    <brk id="190" max="16383" man="1"/>
  </rowBreaks>
  <customProperties>
    <customPr name="EpmWorksheetKeyString_GUID" r:id="rId2"/>
  </customProperties>
  <ignoredErrors>
    <ignoredError sqref="E8:E78 E80:E8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ECE03-39EF-4BD0-B744-E4D06A2EB3B4}">
  <dimension ref="A1:R76"/>
  <sheetViews>
    <sheetView showGridLines="0" zoomScaleNormal="100" zoomScaleSheetLayoutView="100" workbookViewId="0"/>
  </sheetViews>
  <sheetFormatPr defaultRowHeight="21.6" x14ac:dyDescent="0.55000000000000004"/>
  <cols>
    <col min="1" max="1" width="1.75" customWidth="1"/>
    <col min="2" max="3" width="2.75" customWidth="1"/>
    <col min="4" max="4" width="50.75" customWidth="1"/>
    <col min="5" max="5" width="8.75" customWidth="1"/>
    <col min="6" max="6" width="1.75" customWidth="1"/>
    <col min="7" max="7" width="15.75" customWidth="1"/>
    <col min="8" max="8" width="1.75" customWidth="1"/>
    <col min="9" max="9" width="15.75" customWidth="1"/>
    <col min="10" max="10" width="1.75" customWidth="1"/>
    <col min="13" max="13" width="15" bestFit="1" customWidth="1"/>
  </cols>
  <sheetData>
    <row r="1" spans="1:18" s="51" customFormat="1" ht="23.1" customHeight="1" x14ac:dyDescent="0.55000000000000004">
      <c r="A1" s="108"/>
      <c r="B1" s="48" t="s">
        <v>0</v>
      </c>
      <c r="C1" s="49"/>
      <c r="D1" s="49"/>
      <c r="E1" s="50"/>
      <c r="F1" s="108"/>
      <c r="G1" s="8"/>
      <c r="H1" s="8"/>
      <c r="I1" s="163"/>
      <c r="J1" s="108"/>
      <c r="K1" s="8"/>
      <c r="R1" s="20"/>
    </row>
    <row r="2" spans="1:18" s="51" customFormat="1" ht="23.1" customHeight="1" x14ac:dyDescent="0.55000000000000004">
      <c r="A2" s="108"/>
      <c r="B2" s="48" t="s">
        <v>3</v>
      </c>
      <c r="C2" s="49"/>
      <c r="D2" s="49"/>
      <c r="E2" s="50"/>
      <c r="F2" s="108"/>
      <c r="G2" s="8"/>
      <c r="H2" s="8"/>
      <c r="I2" s="163"/>
      <c r="J2" s="108"/>
      <c r="K2" s="8"/>
    </row>
    <row r="3" spans="1:18" s="51" customFormat="1" ht="23.1" customHeight="1" x14ac:dyDescent="0.55000000000000004">
      <c r="A3" s="8"/>
      <c r="B3" s="2" t="s">
        <v>1</v>
      </c>
      <c r="C3" s="6"/>
      <c r="D3" s="6"/>
      <c r="E3" s="7"/>
      <c r="F3" s="8"/>
      <c r="G3" s="8"/>
      <c r="H3" s="8"/>
      <c r="I3" s="8"/>
      <c r="J3" s="108"/>
      <c r="K3" s="8"/>
    </row>
    <row r="4" spans="1:18" s="51" customFormat="1" ht="15" customHeight="1" x14ac:dyDescent="0.55000000000000004">
      <c r="A4" s="8"/>
      <c r="B4" s="2"/>
      <c r="C4" s="6"/>
      <c r="D4" s="6"/>
      <c r="E4" s="7"/>
      <c r="F4" s="8"/>
      <c r="G4" s="8"/>
      <c r="H4" s="8"/>
      <c r="I4" s="8"/>
      <c r="J4" s="108"/>
      <c r="K4" s="8"/>
    </row>
    <row r="5" spans="1:18" s="51" customFormat="1" ht="23.1" customHeight="1" x14ac:dyDescent="0.55000000000000004">
      <c r="A5" s="108"/>
      <c r="B5" s="52"/>
      <c r="C5" s="53"/>
      <c r="D5" s="53"/>
      <c r="E5" s="11" t="s">
        <v>236</v>
      </c>
      <c r="F5" s="108"/>
      <c r="G5" s="13">
        <v>2567</v>
      </c>
      <c r="H5" s="14"/>
      <c r="I5" s="13">
        <v>2566</v>
      </c>
      <c r="J5" s="108"/>
      <c r="K5" s="8"/>
    </row>
    <row r="6" spans="1:18" s="51" customFormat="1" ht="21.9" customHeight="1" x14ac:dyDescent="0.55000000000000004">
      <c r="A6" s="108"/>
      <c r="B6" s="52"/>
      <c r="C6" s="53"/>
      <c r="D6" s="53"/>
      <c r="E6" s="11"/>
      <c r="F6" s="164"/>
      <c r="G6" s="191" t="s">
        <v>4</v>
      </c>
      <c r="H6" s="191"/>
      <c r="I6" s="191"/>
      <c r="J6" s="108"/>
      <c r="K6" s="8"/>
      <c r="R6" s="20"/>
    </row>
    <row r="7" spans="1:18" s="51" customFormat="1" ht="21.9" customHeight="1" x14ac:dyDescent="0.55000000000000004">
      <c r="A7" s="108"/>
      <c r="B7" s="161" t="s">
        <v>5</v>
      </c>
      <c r="C7" s="60"/>
      <c r="D7" s="60"/>
      <c r="E7" s="11">
        <v>5</v>
      </c>
      <c r="F7" s="108"/>
      <c r="G7" s="160">
        <v>511172247</v>
      </c>
      <c r="H7" s="8"/>
      <c r="I7" s="160">
        <v>499645707</v>
      </c>
      <c r="J7" s="165"/>
      <c r="K7" s="8"/>
      <c r="M7" s="173"/>
      <c r="R7" s="20"/>
    </row>
    <row r="8" spans="1:18" s="51" customFormat="1" ht="21.9" customHeight="1" x14ac:dyDescent="0.55000000000000004">
      <c r="A8" s="108"/>
      <c r="B8" s="161" t="s">
        <v>6</v>
      </c>
      <c r="C8" s="60"/>
      <c r="D8" s="60"/>
      <c r="E8" s="11">
        <v>5</v>
      </c>
      <c r="F8" s="108"/>
      <c r="G8" s="158">
        <v>-444355566</v>
      </c>
      <c r="H8" s="8"/>
      <c r="I8" s="158">
        <v>-426198793</v>
      </c>
      <c r="J8" s="165"/>
      <c r="K8" s="8"/>
      <c r="M8" s="173"/>
      <c r="R8" s="20"/>
    </row>
    <row r="9" spans="1:18" s="51" customFormat="1" ht="21.9" customHeight="1" x14ac:dyDescent="0.55000000000000004">
      <c r="A9" s="108"/>
      <c r="B9" s="52" t="s">
        <v>7</v>
      </c>
      <c r="C9" s="53"/>
      <c r="D9" s="53"/>
      <c r="E9" s="11"/>
      <c r="F9" s="108"/>
      <c r="G9" s="22">
        <f>SUM(G7:G8)</f>
        <v>66816681</v>
      </c>
      <c r="H9" s="8"/>
      <c r="I9" s="22">
        <f>SUM(I7:I8)</f>
        <v>73446914</v>
      </c>
      <c r="J9" s="56"/>
      <c r="K9" s="8"/>
      <c r="M9" s="173"/>
      <c r="R9" s="20"/>
    </row>
    <row r="10" spans="1:18" s="51" customFormat="1" ht="5.0999999999999996" customHeight="1" x14ac:dyDescent="0.55000000000000004">
      <c r="A10" s="108"/>
      <c r="B10" s="52"/>
      <c r="C10" s="53"/>
      <c r="D10" s="53"/>
      <c r="E10" s="11"/>
      <c r="F10" s="108"/>
      <c r="G10" s="160"/>
      <c r="H10" s="8"/>
      <c r="I10" s="160"/>
      <c r="J10" s="165"/>
      <c r="K10" s="8"/>
      <c r="M10" s="173"/>
      <c r="R10" s="20"/>
    </row>
    <row r="11" spans="1:18" s="1" customFormat="1" ht="21.9" customHeight="1" x14ac:dyDescent="0.55000000000000004">
      <c r="A11" s="8"/>
      <c r="B11" s="36" t="s">
        <v>8</v>
      </c>
      <c r="C11" s="37"/>
      <c r="D11" s="37"/>
      <c r="E11" s="11" t="s">
        <v>242</v>
      </c>
      <c r="F11" s="8"/>
      <c r="G11" s="158">
        <v>15501608</v>
      </c>
      <c r="H11" s="8"/>
      <c r="I11" s="158">
        <v>28885709</v>
      </c>
      <c r="J11" s="145"/>
      <c r="K11" s="8"/>
      <c r="M11" s="173"/>
      <c r="R11" s="20"/>
    </row>
    <row r="12" spans="1:18" s="1" customFormat="1" ht="21.9" customHeight="1" x14ac:dyDescent="0.55000000000000004">
      <c r="A12" s="8"/>
      <c r="B12" s="9" t="s">
        <v>9</v>
      </c>
      <c r="C12" s="10"/>
      <c r="D12" s="37"/>
      <c r="E12" s="11"/>
      <c r="F12" s="8"/>
      <c r="G12" s="22">
        <f>SUM(G9:G11)</f>
        <v>82318289</v>
      </c>
      <c r="H12" s="8"/>
      <c r="I12" s="22">
        <f>SUM(I9:I11)</f>
        <v>102332623</v>
      </c>
      <c r="J12" s="145"/>
      <c r="K12" s="8"/>
      <c r="M12" s="173"/>
      <c r="R12" s="20"/>
    </row>
    <row r="13" spans="1:18" s="51" customFormat="1" ht="5.0999999999999996" customHeight="1" x14ac:dyDescent="0.55000000000000004">
      <c r="A13" s="108"/>
      <c r="B13" s="52"/>
      <c r="C13" s="53"/>
      <c r="D13" s="53"/>
      <c r="E13" s="11"/>
      <c r="F13" s="108"/>
      <c r="G13" s="160"/>
      <c r="H13" s="8"/>
      <c r="I13" s="160"/>
      <c r="J13" s="165"/>
      <c r="K13" s="8"/>
      <c r="M13" s="173"/>
      <c r="R13" s="20"/>
    </row>
    <row r="14" spans="1:18" s="51" customFormat="1" ht="21.9" customHeight="1" x14ac:dyDescent="0.55000000000000004">
      <c r="A14" s="108"/>
      <c r="B14" s="161" t="s">
        <v>10</v>
      </c>
      <c r="C14" s="60"/>
      <c r="D14" s="60"/>
      <c r="E14" s="11">
        <v>21</v>
      </c>
      <c r="F14" s="108"/>
      <c r="G14" s="160">
        <v>-31231991</v>
      </c>
      <c r="H14" s="8"/>
      <c r="I14" s="160">
        <v>-31880163</v>
      </c>
      <c r="J14" s="165"/>
      <c r="K14" s="8"/>
      <c r="M14" s="173"/>
      <c r="R14" s="20"/>
    </row>
    <row r="15" spans="1:18" s="51" customFormat="1" ht="21.9" customHeight="1" x14ac:dyDescent="0.55000000000000004">
      <c r="A15" s="108"/>
      <c r="B15" s="161" t="s">
        <v>11</v>
      </c>
      <c r="C15" s="60"/>
      <c r="D15" s="60"/>
      <c r="E15" s="11">
        <v>22</v>
      </c>
      <c r="F15" s="108"/>
      <c r="G15" s="160">
        <v>-36698762</v>
      </c>
      <c r="H15" s="8"/>
      <c r="I15" s="160">
        <v>-33310177</v>
      </c>
      <c r="J15" s="165"/>
      <c r="K15" s="8"/>
      <c r="M15" s="173"/>
      <c r="R15" s="20"/>
    </row>
    <row r="16" spans="1:18" s="51" customFormat="1" ht="21.9" customHeight="1" x14ac:dyDescent="0.55000000000000004">
      <c r="A16" s="108"/>
      <c r="B16" s="36" t="s">
        <v>12</v>
      </c>
      <c r="C16" s="37"/>
      <c r="D16" s="37"/>
      <c r="E16" s="11">
        <v>11</v>
      </c>
      <c r="F16" s="8"/>
      <c r="G16" s="160">
        <v>-1712804</v>
      </c>
      <c r="H16" s="8"/>
      <c r="I16" s="160">
        <v>-3108847</v>
      </c>
      <c r="J16" s="165"/>
      <c r="K16" s="8"/>
      <c r="M16" s="173"/>
      <c r="R16" s="20"/>
    </row>
    <row r="17" spans="1:18" s="51" customFormat="1" ht="21.9" customHeight="1" x14ac:dyDescent="0.55000000000000004">
      <c r="A17" s="108"/>
      <c r="B17" s="52" t="s">
        <v>13</v>
      </c>
      <c r="C17" s="53"/>
      <c r="D17" s="53"/>
      <c r="E17" s="11"/>
      <c r="F17" s="108"/>
      <c r="G17" s="24">
        <f>SUM(G14:G16)</f>
        <v>-69643557</v>
      </c>
      <c r="H17" s="8"/>
      <c r="I17" s="24">
        <f>SUM(I14:I16)</f>
        <v>-68299187</v>
      </c>
      <c r="J17" s="56"/>
      <c r="K17" s="8"/>
      <c r="M17" s="173"/>
      <c r="R17" s="20"/>
    </row>
    <row r="18" spans="1:18" s="51" customFormat="1" ht="5.0999999999999996" customHeight="1" x14ac:dyDescent="0.55000000000000004">
      <c r="A18" s="108"/>
      <c r="B18" s="9"/>
      <c r="C18" s="10"/>
      <c r="D18" s="10"/>
      <c r="E18" s="11"/>
      <c r="F18" s="8"/>
      <c r="G18" s="160"/>
      <c r="H18" s="8"/>
      <c r="I18" s="160"/>
      <c r="J18" s="23"/>
      <c r="K18" s="8"/>
      <c r="M18" s="173"/>
      <c r="R18" s="20"/>
    </row>
    <row r="19" spans="1:18" s="51" customFormat="1" ht="21.9" customHeight="1" x14ac:dyDescent="0.55000000000000004">
      <c r="A19" s="108"/>
      <c r="B19" s="9" t="s">
        <v>14</v>
      </c>
      <c r="C19" s="10"/>
      <c r="D19" s="10"/>
      <c r="E19" s="11"/>
      <c r="F19" s="8"/>
      <c r="G19" s="22">
        <f>G12+G17</f>
        <v>12674732</v>
      </c>
      <c r="H19" s="8"/>
      <c r="I19" s="22">
        <f>I12+I17</f>
        <v>34033436</v>
      </c>
      <c r="J19" s="23"/>
      <c r="K19" s="8"/>
      <c r="M19" s="173"/>
      <c r="R19" s="20"/>
    </row>
    <row r="20" spans="1:18" s="51" customFormat="1" ht="5.0999999999999996" customHeight="1" x14ac:dyDescent="0.55000000000000004">
      <c r="A20" s="108"/>
      <c r="B20" s="52"/>
      <c r="C20" s="53"/>
      <c r="D20" s="53"/>
      <c r="E20" s="11"/>
      <c r="F20" s="108"/>
      <c r="G20" s="160"/>
      <c r="H20" s="8"/>
      <c r="I20" s="160"/>
      <c r="J20" s="56"/>
      <c r="K20" s="8"/>
      <c r="M20" s="173"/>
      <c r="R20" s="20"/>
    </row>
    <row r="21" spans="1:18" s="1" customFormat="1" ht="21.9" customHeight="1" x14ac:dyDescent="0.55000000000000004">
      <c r="A21" s="8"/>
      <c r="B21" s="36" t="s">
        <v>15</v>
      </c>
      <c r="C21" s="37"/>
      <c r="D21" s="10"/>
      <c r="E21" s="11"/>
      <c r="F21" s="8"/>
      <c r="G21" s="160">
        <v>-11500452</v>
      </c>
      <c r="H21" s="8"/>
      <c r="I21" s="160">
        <v>-10297408</v>
      </c>
      <c r="J21" s="23"/>
      <c r="K21" s="8"/>
      <c r="M21" s="173"/>
      <c r="R21" s="20"/>
    </row>
    <row r="22" spans="1:18" s="1" customFormat="1" ht="21.9" customHeight="1" x14ac:dyDescent="0.55000000000000004">
      <c r="A22" s="8"/>
      <c r="B22" s="36" t="s">
        <v>16</v>
      </c>
      <c r="C22" s="37"/>
      <c r="D22" s="37"/>
      <c r="E22" s="11">
        <v>9</v>
      </c>
      <c r="F22" s="8"/>
      <c r="G22" s="158">
        <v>6529620</v>
      </c>
      <c r="H22" s="8"/>
      <c r="I22" s="158">
        <v>8418817</v>
      </c>
      <c r="J22" s="145"/>
      <c r="K22" s="8"/>
      <c r="M22" s="173"/>
      <c r="R22" s="20"/>
    </row>
    <row r="23" spans="1:18" s="1" customFormat="1" ht="21.9" customHeight="1" x14ac:dyDescent="0.55000000000000004">
      <c r="A23" s="8"/>
      <c r="B23" s="9" t="s">
        <v>17</v>
      </c>
      <c r="C23" s="10"/>
      <c r="D23" s="10"/>
      <c r="E23" s="11"/>
      <c r="F23" s="8"/>
      <c r="G23" s="25">
        <f>SUM(G19,G21:G22)</f>
        <v>7703900</v>
      </c>
      <c r="H23" s="8"/>
      <c r="I23" s="25">
        <f>SUM(I19,I21:I22)</f>
        <v>32154845</v>
      </c>
      <c r="J23" s="23"/>
      <c r="K23" s="8"/>
      <c r="M23" s="173"/>
      <c r="R23" s="20"/>
    </row>
    <row r="24" spans="1:18" s="1" customFormat="1" ht="5.0999999999999996" customHeight="1" x14ac:dyDescent="0.55000000000000004">
      <c r="A24" s="8"/>
      <c r="B24" s="9"/>
      <c r="C24" s="10"/>
      <c r="D24" s="10"/>
      <c r="E24" s="11"/>
      <c r="F24" s="8"/>
      <c r="G24" s="160"/>
      <c r="H24" s="8"/>
      <c r="I24" s="160"/>
      <c r="J24" s="23"/>
      <c r="K24" s="8"/>
      <c r="M24" s="173"/>
      <c r="R24" s="20"/>
    </row>
    <row r="25" spans="1:18" s="8" customFormat="1" ht="21.9" customHeight="1" x14ac:dyDescent="0.55000000000000004">
      <c r="B25" s="36" t="s">
        <v>18</v>
      </c>
      <c r="C25" s="37"/>
      <c r="D25" s="37"/>
      <c r="E25" s="11">
        <v>24</v>
      </c>
      <c r="G25" s="158">
        <v>-3882244</v>
      </c>
      <c r="I25" s="158">
        <v>-8044668</v>
      </c>
      <c r="J25" s="145"/>
      <c r="M25" s="173"/>
      <c r="R25" s="155"/>
    </row>
    <row r="26" spans="1:18" s="108" customFormat="1" ht="21.9" customHeight="1" thickBot="1" x14ac:dyDescent="0.6">
      <c r="B26" s="52" t="s">
        <v>19</v>
      </c>
      <c r="C26" s="53"/>
      <c r="D26" s="53"/>
      <c r="E26" s="21"/>
      <c r="F26" s="159"/>
      <c r="G26" s="27">
        <f>SUM(G23:G25)</f>
        <v>3821656</v>
      </c>
      <c r="H26" s="8"/>
      <c r="I26" s="27">
        <f>SUM(I23:I25)</f>
        <v>24110177</v>
      </c>
      <c r="J26" s="56"/>
      <c r="K26" s="8"/>
      <c r="M26" s="173"/>
      <c r="R26" s="155"/>
    </row>
    <row r="27" spans="1:18" s="108" customFormat="1" ht="4.5" customHeight="1" thickTop="1" x14ac:dyDescent="0.55000000000000004">
      <c r="B27" s="52"/>
      <c r="C27" s="53"/>
      <c r="D27" s="53"/>
      <c r="E27" s="21"/>
      <c r="G27" s="160"/>
      <c r="H27" s="14"/>
      <c r="I27" s="160"/>
      <c r="K27" s="8"/>
      <c r="M27" s="173"/>
      <c r="R27" s="155"/>
    </row>
    <row r="28" spans="1:18" s="108" customFormat="1" ht="21.9" customHeight="1" x14ac:dyDescent="0.55000000000000004">
      <c r="B28" s="157" t="s">
        <v>20</v>
      </c>
      <c r="C28" s="29"/>
      <c r="D28" s="10"/>
      <c r="E28" s="11"/>
      <c r="F28" s="8"/>
      <c r="G28" s="160"/>
      <c r="H28" s="14"/>
      <c r="I28" s="160"/>
      <c r="K28" s="8"/>
      <c r="M28" s="173"/>
      <c r="R28" s="155"/>
    </row>
    <row r="29" spans="1:18" s="108" customFormat="1" ht="21.9" customHeight="1" x14ac:dyDescent="0.55000000000000004">
      <c r="B29" s="161"/>
      <c r="C29" s="53" t="s">
        <v>21</v>
      </c>
      <c r="D29" s="10"/>
      <c r="E29" s="11"/>
      <c r="F29" s="8"/>
      <c r="G29" s="22">
        <v>6341638</v>
      </c>
      <c r="H29" s="30"/>
      <c r="I29" s="22">
        <v>25914983</v>
      </c>
      <c r="K29" s="8"/>
      <c r="M29" s="173"/>
      <c r="R29" s="155"/>
    </row>
    <row r="30" spans="1:18" s="108" customFormat="1" ht="21.9" customHeight="1" x14ac:dyDescent="0.55000000000000004">
      <c r="B30" s="161"/>
      <c r="C30" s="60" t="s">
        <v>22</v>
      </c>
      <c r="D30" s="10"/>
      <c r="E30" s="11"/>
      <c r="F30" s="8"/>
      <c r="G30" s="160">
        <v>-2519982</v>
      </c>
      <c r="H30" s="14"/>
      <c r="I30" s="160">
        <v>-1804806</v>
      </c>
      <c r="K30" s="8"/>
      <c r="M30" s="173"/>
      <c r="R30" s="155"/>
    </row>
    <row r="31" spans="1:18" s="108" customFormat="1" ht="21.9" customHeight="1" thickBot="1" x14ac:dyDescent="0.6">
      <c r="B31" s="52"/>
      <c r="C31" s="53"/>
      <c r="D31" s="10"/>
      <c r="E31" s="11"/>
      <c r="F31" s="8"/>
      <c r="G31" s="162">
        <f>SUM(G29:G30)</f>
        <v>3821656</v>
      </c>
      <c r="H31" s="14"/>
      <c r="I31" s="162">
        <f>SUM(I29:I30)</f>
        <v>24110177</v>
      </c>
      <c r="K31" s="8"/>
      <c r="M31" s="173"/>
      <c r="R31" s="155"/>
    </row>
    <row r="32" spans="1:18" s="51" customFormat="1" ht="4.5" customHeight="1" thickTop="1" x14ac:dyDescent="0.55000000000000004">
      <c r="A32" s="108"/>
      <c r="B32" s="52"/>
      <c r="C32" s="53"/>
      <c r="D32" s="53"/>
      <c r="E32" s="21"/>
      <c r="F32" s="108"/>
      <c r="G32" s="160"/>
      <c r="H32" s="14"/>
      <c r="I32" s="160"/>
      <c r="J32" s="108"/>
      <c r="K32" s="8"/>
      <c r="M32" s="173"/>
      <c r="R32" s="20"/>
    </row>
    <row r="33" spans="1:18" s="51" customFormat="1" ht="21.9" customHeight="1" x14ac:dyDescent="0.55000000000000004">
      <c r="A33" s="108"/>
      <c r="B33" s="31" t="s">
        <v>23</v>
      </c>
      <c r="C33" s="32"/>
      <c r="D33" s="10"/>
      <c r="E33" s="57"/>
      <c r="F33" s="166"/>
      <c r="G33" s="160"/>
      <c r="H33" s="8"/>
      <c r="I33" s="160"/>
      <c r="J33" s="108"/>
      <c r="K33" s="8"/>
      <c r="M33" s="173"/>
      <c r="R33" s="20"/>
    </row>
    <row r="34" spans="1:18" s="51" customFormat="1" ht="21.9" customHeight="1" thickBot="1" x14ac:dyDescent="0.6">
      <c r="A34" s="108"/>
      <c r="B34" s="52" t="s">
        <v>21</v>
      </c>
      <c r="C34" s="53"/>
      <c r="D34" s="53"/>
      <c r="E34" s="11"/>
      <c r="F34" s="159"/>
      <c r="G34" s="33">
        <f>ROUND(G29/1200000,2)</f>
        <v>5.28</v>
      </c>
      <c r="H34" s="34"/>
      <c r="I34" s="33">
        <f>ROUND(I29/1200000,2)</f>
        <v>21.6</v>
      </c>
      <c r="J34" s="108"/>
      <c r="K34" s="8"/>
      <c r="M34" s="173"/>
      <c r="R34" s="20"/>
    </row>
    <row r="35" spans="1:18" s="51" customFormat="1" ht="12" customHeight="1" thickTop="1" x14ac:dyDescent="0.55000000000000004">
      <c r="A35" s="108"/>
      <c r="B35" s="161"/>
      <c r="C35" s="60"/>
      <c r="D35" s="60"/>
      <c r="E35" s="57"/>
      <c r="F35" s="108"/>
      <c r="G35" s="8"/>
      <c r="H35" s="8"/>
      <c r="I35" s="8"/>
      <c r="J35" s="108"/>
      <c r="K35" s="8"/>
      <c r="R35" s="20"/>
    </row>
    <row r="36" spans="1:18" s="1" customFormat="1" ht="4.5" customHeight="1" x14ac:dyDescent="0.55000000000000004">
      <c r="A36" s="8"/>
      <c r="B36" s="36"/>
      <c r="C36" s="37"/>
      <c r="D36" s="37"/>
      <c r="E36" s="7"/>
      <c r="F36" s="8"/>
      <c r="G36" s="8"/>
      <c r="H36" s="8"/>
      <c r="I36" s="8"/>
      <c r="J36" s="8"/>
      <c r="K36" s="8"/>
      <c r="R36" s="20"/>
    </row>
    <row r="37" spans="1:18" s="51" customFormat="1" ht="23.1" customHeight="1" x14ac:dyDescent="0.55000000000000004">
      <c r="A37" s="108"/>
      <c r="B37" s="48" t="s">
        <v>0</v>
      </c>
      <c r="C37" s="49"/>
      <c r="D37" s="49"/>
      <c r="E37" s="50"/>
      <c r="F37" s="108"/>
      <c r="G37" s="8"/>
      <c r="H37" s="8"/>
      <c r="I37" s="163"/>
      <c r="J37" s="108"/>
      <c r="K37" s="8"/>
      <c r="R37" s="20"/>
    </row>
    <row r="38" spans="1:18" s="108" customFormat="1" ht="23.1" customHeight="1" x14ac:dyDescent="0.55000000000000004">
      <c r="B38" s="2" t="s">
        <v>25</v>
      </c>
      <c r="C38" s="3"/>
      <c r="D38" s="3"/>
      <c r="E38" s="4"/>
      <c r="F38" s="8"/>
      <c r="G38" s="8"/>
      <c r="H38" s="8"/>
      <c r="I38" s="163"/>
      <c r="J38" s="8"/>
      <c r="K38" s="8"/>
      <c r="R38" s="155"/>
    </row>
    <row r="39" spans="1:18" s="108" customFormat="1" ht="23.1" customHeight="1" x14ac:dyDescent="0.55000000000000004">
      <c r="B39" s="2" t="str">
        <f>B3</f>
        <v>สำหรับปีสิ้นสุดวันที่ 31 ธันวาคม 2567</v>
      </c>
      <c r="C39" s="6"/>
      <c r="D39" s="6"/>
      <c r="E39" s="7"/>
      <c r="F39" s="8"/>
      <c r="G39" s="8"/>
      <c r="H39" s="8"/>
      <c r="I39" s="8"/>
      <c r="J39" s="8"/>
      <c r="K39" s="8"/>
      <c r="R39" s="155"/>
    </row>
    <row r="40" spans="1:18" s="51" customFormat="1" ht="15" customHeight="1" x14ac:dyDescent="0.55000000000000004">
      <c r="A40" s="8"/>
      <c r="B40" s="2"/>
      <c r="C40" s="6"/>
      <c r="D40" s="6"/>
      <c r="E40" s="7"/>
      <c r="F40" s="8"/>
      <c r="G40" s="8"/>
      <c r="H40" s="8"/>
      <c r="I40" s="8"/>
      <c r="J40" s="108"/>
      <c r="K40" s="8"/>
    </row>
    <row r="41" spans="1:18" s="108" customFormat="1" ht="23.1" customHeight="1" x14ac:dyDescent="0.55000000000000004">
      <c r="B41" s="52"/>
      <c r="C41" s="53"/>
      <c r="D41" s="53"/>
      <c r="E41" s="11" t="s">
        <v>236</v>
      </c>
      <c r="G41" s="13">
        <f>G5</f>
        <v>2567</v>
      </c>
      <c r="H41" s="14"/>
      <c r="I41" s="13">
        <f>I5</f>
        <v>2566</v>
      </c>
      <c r="K41" s="8"/>
    </row>
    <row r="42" spans="1:18" s="108" customFormat="1" ht="21.9" customHeight="1" x14ac:dyDescent="0.55000000000000004">
      <c r="B42" s="52"/>
      <c r="C42" s="53"/>
      <c r="D42" s="53"/>
      <c r="E42" s="11"/>
      <c r="F42" s="164"/>
      <c r="G42" s="191" t="s">
        <v>4</v>
      </c>
      <c r="H42" s="191"/>
      <c r="I42" s="191"/>
      <c r="K42" s="8"/>
    </row>
    <row r="43" spans="1:18" s="108" customFormat="1" ht="21.9" customHeight="1" x14ac:dyDescent="0.55000000000000004">
      <c r="B43" s="52" t="s">
        <v>19</v>
      </c>
      <c r="C43" s="53"/>
      <c r="D43" s="60"/>
      <c r="E43" s="7"/>
      <c r="G43" s="22">
        <f>G31</f>
        <v>3821656</v>
      </c>
      <c r="H43" s="30"/>
      <c r="I43" s="22">
        <f>I31</f>
        <v>24110177</v>
      </c>
      <c r="K43" s="8"/>
      <c r="R43" s="155"/>
    </row>
    <row r="44" spans="1:18" s="108" customFormat="1" ht="9.9" customHeight="1" x14ac:dyDescent="0.55000000000000004">
      <c r="A44" s="8"/>
      <c r="B44" s="36"/>
      <c r="C44" s="37"/>
      <c r="D44" s="37"/>
      <c r="E44" s="7"/>
      <c r="F44" s="8"/>
      <c r="G44" s="8"/>
      <c r="H44" s="8"/>
      <c r="I44" s="8"/>
      <c r="K44" s="8"/>
      <c r="R44" s="155"/>
    </row>
    <row r="45" spans="1:18" s="108" customFormat="1" ht="21.9" customHeight="1" x14ac:dyDescent="0.55000000000000004">
      <c r="A45" s="8"/>
      <c r="B45" s="9" t="s">
        <v>26</v>
      </c>
      <c r="C45" s="10"/>
      <c r="D45" s="37"/>
      <c r="E45" s="7"/>
      <c r="F45" s="8"/>
      <c r="G45" s="8"/>
      <c r="H45" s="8"/>
      <c r="I45" s="8"/>
      <c r="K45" s="8"/>
      <c r="R45" s="155"/>
    </row>
    <row r="46" spans="1:18" s="108" customFormat="1" ht="21.9" customHeight="1" x14ac:dyDescent="0.6">
      <c r="A46" s="8"/>
      <c r="B46" s="35" t="s">
        <v>27</v>
      </c>
      <c r="C46" s="10"/>
      <c r="D46" s="37"/>
      <c r="E46" s="7"/>
      <c r="F46" s="8"/>
      <c r="G46" s="8"/>
      <c r="H46" s="8"/>
      <c r="I46" s="8"/>
      <c r="K46" s="8"/>
      <c r="R46" s="155"/>
    </row>
    <row r="47" spans="1:18" s="108" customFormat="1" ht="21.9" customHeight="1" x14ac:dyDescent="0.55000000000000004">
      <c r="A47" s="8"/>
      <c r="B47" s="36" t="s">
        <v>28</v>
      </c>
      <c r="C47" s="37"/>
      <c r="D47" s="37"/>
      <c r="E47" s="7"/>
      <c r="F47" s="8"/>
      <c r="G47" s="160">
        <v>-7752898</v>
      </c>
      <c r="H47" s="8"/>
      <c r="I47" s="160">
        <v>-3838506</v>
      </c>
      <c r="K47" s="8"/>
      <c r="M47" s="173"/>
      <c r="R47" s="155"/>
    </row>
    <row r="48" spans="1:18" s="51" customFormat="1" ht="21.9" customHeight="1" x14ac:dyDescent="0.55000000000000004">
      <c r="A48" s="8"/>
      <c r="B48" s="36" t="s">
        <v>233</v>
      </c>
      <c r="C48" s="37"/>
      <c r="D48" s="37"/>
      <c r="E48" s="11">
        <v>26</v>
      </c>
      <c r="F48" s="8"/>
      <c r="G48" s="160">
        <v>-2987195</v>
      </c>
      <c r="H48" s="8"/>
      <c r="I48" s="160">
        <v>-997872</v>
      </c>
      <c r="J48" s="108"/>
      <c r="K48" s="8"/>
      <c r="M48" s="173"/>
      <c r="R48" s="20"/>
    </row>
    <row r="49" spans="1:18" s="51" customFormat="1" ht="21.9" customHeight="1" x14ac:dyDescent="0.55000000000000004">
      <c r="A49" s="8"/>
      <c r="B49" s="36" t="s">
        <v>29</v>
      </c>
      <c r="C49" s="37"/>
      <c r="D49" s="37"/>
      <c r="E49" s="11"/>
      <c r="F49" s="8"/>
      <c r="G49" s="160">
        <v>18805</v>
      </c>
      <c r="H49" s="8"/>
      <c r="I49" s="160">
        <v>-11771</v>
      </c>
      <c r="J49" s="108"/>
      <c r="K49" s="8"/>
      <c r="M49" s="173"/>
      <c r="R49" s="20"/>
    </row>
    <row r="50" spans="1:18" s="58" customFormat="1" ht="21.9" customHeight="1" x14ac:dyDescent="0.55000000000000004">
      <c r="A50" s="8"/>
      <c r="B50" s="36" t="s">
        <v>30</v>
      </c>
      <c r="C50" s="37"/>
      <c r="D50" s="37"/>
      <c r="E50" s="7"/>
      <c r="F50" s="8"/>
      <c r="G50" s="160"/>
      <c r="H50" s="8"/>
      <c r="I50" s="160"/>
      <c r="J50" s="108"/>
      <c r="K50" s="8"/>
      <c r="M50" s="173"/>
      <c r="R50" s="20"/>
    </row>
    <row r="51" spans="1:18" s="58" customFormat="1" ht="21.9" customHeight="1" x14ac:dyDescent="0.55000000000000004">
      <c r="A51" s="8"/>
      <c r="B51" s="37"/>
      <c r="C51" s="8" t="s">
        <v>31</v>
      </c>
      <c r="D51" s="37"/>
      <c r="E51" s="11">
        <v>9</v>
      </c>
      <c r="F51" s="108"/>
      <c r="G51" s="160">
        <v>-782534</v>
      </c>
      <c r="H51" s="8"/>
      <c r="I51" s="160">
        <v>-476566</v>
      </c>
      <c r="J51" s="108"/>
      <c r="K51" s="8"/>
      <c r="M51" s="173"/>
      <c r="R51" s="20"/>
    </row>
    <row r="52" spans="1:18" s="58" customFormat="1" ht="21.9" customHeight="1" x14ac:dyDescent="0.55000000000000004">
      <c r="A52" s="8"/>
      <c r="B52" s="37" t="s">
        <v>32</v>
      </c>
      <c r="C52" s="8"/>
      <c r="D52" s="37"/>
      <c r="E52" s="7"/>
      <c r="F52" s="108"/>
      <c r="G52" s="160"/>
      <c r="H52" s="8"/>
      <c r="I52" s="160"/>
      <c r="J52" s="108"/>
      <c r="K52" s="8"/>
      <c r="M52" s="173"/>
      <c r="R52" s="20"/>
    </row>
    <row r="53" spans="1:18" s="58" customFormat="1" ht="21.9" customHeight="1" x14ac:dyDescent="0.55000000000000004">
      <c r="A53" s="8"/>
      <c r="B53" s="8"/>
      <c r="C53" s="37" t="s">
        <v>33</v>
      </c>
      <c r="D53" s="37"/>
      <c r="E53" s="11">
        <v>24</v>
      </c>
      <c r="F53" s="108"/>
      <c r="G53" s="158">
        <v>-21648</v>
      </c>
      <c r="H53" s="8"/>
      <c r="I53" s="158">
        <v>2355</v>
      </c>
      <c r="J53" s="108"/>
      <c r="K53" s="8"/>
      <c r="M53" s="173"/>
      <c r="R53" s="20"/>
    </row>
    <row r="54" spans="1:18" s="58" customFormat="1" ht="21.9" customHeight="1" x14ac:dyDescent="0.55000000000000004">
      <c r="A54" s="8"/>
      <c r="B54" s="39" t="s">
        <v>34</v>
      </c>
      <c r="C54" s="37"/>
      <c r="D54" s="37"/>
      <c r="E54" s="11"/>
      <c r="F54" s="108"/>
      <c r="G54" s="22">
        <f>SUM(G47:G53)</f>
        <v>-11525470</v>
      </c>
      <c r="H54" s="8"/>
      <c r="I54" s="22">
        <f>SUM(I47:I53)</f>
        <v>-5322360</v>
      </c>
      <c r="J54" s="108"/>
      <c r="K54" s="8"/>
      <c r="M54" s="173"/>
      <c r="R54" s="20"/>
    </row>
    <row r="55" spans="1:18" s="51" customFormat="1" ht="5.0999999999999996" customHeight="1" x14ac:dyDescent="0.55000000000000004">
      <c r="A55" s="8"/>
      <c r="B55" s="36"/>
      <c r="C55" s="37"/>
      <c r="D55" s="37"/>
      <c r="E55" s="11"/>
      <c r="F55" s="8"/>
      <c r="G55" s="160"/>
      <c r="H55" s="8"/>
      <c r="I55" s="160"/>
      <c r="J55" s="108"/>
      <c r="K55" s="8"/>
      <c r="M55" s="173"/>
      <c r="Q55" s="58"/>
      <c r="R55" s="20"/>
    </row>
    <row r="56" spans="1:18" s="51" customFormat="1" ht="21.9" customHeight="1" x14ac:dyDescent="0.6">
      <c r="A56" s="8"/>
      <c r="B56" s="35" t="s">
        <v>35</v>
      </c>
      <c r="C56" s="37"/>
      <c r="D56" s="37"/>
      <c r="E56" s="11"/>
      <c r="F56" s="8"/>
      <c r="G56" s="160"/>
      <c r="H56" s="8"/>
      <c r="I56" s="160"/>
      <c r="J56" s="108"/>
      <c r="K56" s="8"/>
      <c r="M56" s="173"/>
      <c r="R56" s="20"/>
    </row>
    <row r="57" spans="1:18" s="51" customFormat="1" ht="21.9" customHeight="1" x14ac:dyDescent="0.55000000000000004">
      <c r="A57" s="8"/>
      <c r="B57" s="36" t="s">
        <v>41</v>
      </c>
      <c r="C57" s="37"/>
      <c r="D57" s="37"/>
      <c r="E57" s="11"/>
      <c r="F57" s="8"/>
      <c r="G57" s="160">
        <v>-1171118</v>
      </c>
      <c r="H57" s="8"/>
      <c r="I57" s="160">
        <v>-1444727</v>
      </c>
      <c r="J57" s="8"/>
      <c r="K57" s="8"/>
      <c r="M57" s="173"/>
      <c r="R57" s="20"/>
    </row>
    <row r="58" spans="1:18" s="51" customFormat="1" ht="21.9" customHeight="1" x14ac:dyDescent="0.55000000000000004">
      <c r="A58" s="8"/>
      <c r="B58" s="36" t="s">
        <v>246</v>
      </c>
      <c r="C58" s="37"/>
      <c r="D58" s="37"/>
      <c r="E58" s="11"/>
      <c r="F58" s="8"/>
      <c r="G58" s="160"/>
      <c r="H58" s="8"/>
      <c r="I58" s="160"/>
      <c r="J58" s="8"/>
      <c r="K58" s="8"/>
      <c r="M58" s="173"/>
      <c r="R58" s="20"/>
    </row>
    <row r="59" spans="1:18" s="51" customFormat="1" ht="21.9" customHeight="1" x14ac:dyDescent="0.55000000000000004">
      <c r="A59" s="8"/>
      <c r="C59" s="36" t="s">
        <v>245</v>
      </c>
      <c r="D59" s="37"/>
      <c r="E59" s="11">
        <v>17</v>
      </c>
      <c r="F59" s="8"/>
      <c r="G59" s="160">
        <v>-1247661</v>
      </c>
      <c r="H59" s="8"/>
      <c r="I59" s="160">
        <v>193469</v>
      </c>
      <c r="J59" s="8"/>
      <c r="K59" s="8"/>
      <c r="M59" s="173"/>
      <c r="R59" s="20"/>
    </row>
    <row r="60" spans="1:18" s="51" customFormat="1" ht="21.9" customHeight="1" x14ac:dyDescent="0.55000000000000004">
      <c r="A60" s="8"/>
      <c r="B60" s="36" t="s">
        <v>30</v>
      </c>
      <c r="C60" s="37"/>
      <c r="D60" s="37"/>
      <c r="E60" s="108"/>
      <c r="F60" s="8"/>
      <c r="G60" s="160"/>
      <c r="H60" s="8"/>
      <c r="I60" s="160"/>
      <c r="J60" s="8"/>
      <c r="K60" s="8"/>
      <c r="M60" s="173"/>
      <c r="R60" s="20"/>
    </row>
    <row r="61" spans="1:18" s="38" customFormat="1" ht="21.9" customHeight="1" x14ac:dyDescent="0.55000000000000004">
      <c r="A61" s="8"/>
      <c r="B61" s="37"/>
      <c r="C61" s="8" t="s">
        <v>31</v>
      </c>
      <c r="D61" s="37"/>
      <c r="E61" s="11">
        <v>9</v>
      </c>
      <c r="F61" s="8"/>
      <c r="G61" s="160">
        <v>-327053</v>
      </c>
      <c r="H61" s="8"/>
      <c r="I61" s="160">
        <v>-114954</v>
      </c>
      <c r="J61" s="8"/>
      <c r="K61" s="8"/>
      <c r="M61" s="173"/>
      <c r="Q61" s="51"/>
      <c r="R61" s="20"/>
    </row>
    <row r="62" spans="1:18" s="51" customFormat="1" ht="21.9" customHeight="1" x14ac:dyDescent="0.55000000000000004">
      <c r="A62" s="8"/>
      <c r="B62" s="36" t="s">
        <v>36</v>
      </c>
      <c r="C62" s="37"/>
      <c r="D62" s="37"/>
      <c r="E62" s="7"/>
      <c r="F62" s="8"/>
      <c r="G62" s="160"/>
      <c r="H62" s="8"/>
      <c r="I62" s="160"/>
      <c r="J62" s="108"/>
      <c r="K62" s="8"/>
      <c r="M62" s="173"/>
      <c r="R62" s="20"/>
    </row>
    <row r="63" spans="1:18" s="51" customFormat="1" ht="21.9" customHeight="1" x14ac:dyDescent="0.55000000000000004">
      <c r="A63" s="8"/>
      <c r="B63" s="8"/>
      <c r="C63" s="36" t="s">
        <v>33</v>
      </c>
      <c r="D63" s="37"/>
      <c r="E63" s="11">
        <v>24</v>
      </c>
      <c r="F63" s="8"/>
      <c r="G63" s="160">
        <v>462609</v>
      </c>
      <c r="H63" s="8"/>
      <c r="I63" s="160">
        <v>241014</v>
      </c>
      <c r="J63" s="108"/>
      <c r="K63" s="8"/>
      <c r="M63" s="173"/>
      <c r="R63" s="20"/>
    </row>
    <row r="64" spans="1:18" s="58" customFormat="1" ht="21.9" customHeight="1" x14ac:dyDescent="0.55000000000000004">
      <c r="A64" s="8"/>
      <c r="B64" s="39" t="s">
        <v>37</v>
      </c>
      <c r="C64" s="37"/>
      <c r="D64" s="37"/>
      <c r="E64" s="11"/>
      <c r="F64" s="108"/>
      <c r="G64" s="25">
        <f>SUM(G57:G63)</f>
        <v>-2283223</v>
      </c>
      <c r="H64" s="8"/>
      <c r="I64" s="25">
        <f>SUM(I57:I63)</f>
        <v>-1125198</v>
      </c>
      <c r="J64" s="108"/>
      <c r="K64" s="8"/>
      <c r="M64" s="173"/>
      <c r="Q64" s="38"/>
      <c r="R64" s="20"/>
    </row>
    <row r="65" spans="2:18" s="51" customFormat="1" ht="5.0999999999999996" customHeight="1" x14ac:dyDescent="0.55000000000000004">
      <c r="B65" s="55"/>
      <c r="C65" s="17"/>
      <c r="D65" s="17"/>
      <c r="E65" s="11"/>
      <c r="F65" s="1"/>
      <c r="G65" s="18"/>
      <c r="H65" s="1"/>
      <c r="I65" s="18"/>
      <c r="K65" s="1"/>
      <c r="M65" s="173"/>
      <c r="R65" s="20"/>
    </row>
    <row r="66" spans="2:18" s="58" customFormat="1" ht="21.9" customHeight="1" x14ac:dyDescent="0.55000000000000004">
      <c r="B66" s="52" t="s">
        <v>38</v>
      </c>
      <c r="C66" s="53"/>
      <c r="D66" s="60"/>
      <c r="E66" s="11"/>
      <c r="G66" s="40">
        <f>SUM(G54,G64)</f>
        <v>-13808693</v>
      </c>
      <c r="H66" s="38"/>
      <c r="I66" s="40">
        <f>SUM(I54,I64)</f>
        <v>-6447558</v>
      </c>
      <c r="K66" s="38"/>
      <c r="M66" s="173"/>
      <c r="Q66" s="51"/>
      <c r="R66" s="20"/>
    </row>
    <row r="67" spans="2:18" s="58" customFormat="1" ht="5.0999999999999996" customHeight="1" x14ac:dyDescent="0.55000000000000004">
      <c r="B67" s="52"/>
      <c r="C67" s="53"/>
      <c r="D67" s="60"/>
      <c r="E67" s="59"/>
      <c r="G67" s="41"/>
      <c r="H67" s="38"/>
      <c r="I67" s="41"/>
      <c r="K67" s="38"/>
      <c r="M67" s="173"/>
      <c r="R67" s="20"/>
    </row>
    <row r="68" spans="2:18" s="58" customFormat="1" ht="21.9" customHeight="1" thickBot="1" x14ac:dyDescent="0.6">
      <c r="B68" s="52" t="s">
        <v>39</v>
      </c>
      <c r="C68" s="53"/>
      <c r="D68" s="60"/>
      <c r="E68" s="59"/>
      <c r="G68" s="42">
        <f>SUM(G66,G43)</f>
        <v>-9987037</v>
      </c>
      <c r="H68" s="38"/>
      <c r="I68" s="42">
        <f>SUM(I66,I43)</f>
        <v>17662619</v>
      </c>
      <c r="K68" s="38"/>
      <c r="M68" s="173"/>
      <c r="R68" s="20"/>
    </row>
    <row r="69" spans="2:18" s="58" customFormat="1" ht="9.9" customHeight="1" thickTop="1" x14ac:dyDescent="0.55000000000000004">
      <c r="B69" s="55"/>
      <c r="C69" s="54"/>
      <c r="D69" s="61"/>
      <c r="E69" s="59"/>
      <c r="G69" s="38"/>
      <c r="H69" s="38"/>
      <c r="I69" s="38"/>
      <c r="K69" s="38"/>
      <c r="M69" s="173"/>
      <c r="Q69" s="51"/>
      <c r="R69" s="20"/>
    </row>
    <row r="70" spans="2:18" s="58" customFormat="1" ht="21.9" customHeight="1" x14ac:dyDescent="0.55000000000000004">
      <c r="B70" s="43" t="s">
        <v>40</v>
      </c>
      <c r="C70" s="29"/>
      <c r="D70" s="61"/>
      <c r="E70" s="59"/>
      <c r="G70" s="38"/>
      <c r="H70" s="38"/>
      <c r="I70" s="38"/>
      <c r="K70" s="38"/>
      <c r="M70" s="173"/>
      <c r="R70" s="20"/>
    </row>
    <row r="71" spans="2:18" s="58" customFormat="1" ht="21.9" customHeight="1" x14ac:dyDescent="0.55000000000000004">
      <c r="B71" s="43"/>
      <c r="C71" s="29" t="s">
        <v>21</v>
      </c>
      <c r="D71" s="61"/>
      <c r="E71" s="59"/>
      <c r="G71" s="22">
        <v>-5624410</v>
      </c>
      <c r="H71" s="38"/>
      <c r="I71" s="22">
        <v>19784618</v>
      </c>
      <c r="K71" s="38"/>
      <c r="M71" s="173"/>
      <c r="R71" s="20"/>
    </row>
    <row r="72" spans="2:18" s="58" customFormat="1" ht="21.9" customHeight="1" x14ac:dyDescent="0.55000000000000004">
      <c r="B72" s="43"/>
      <c r="C72" s="44" t="s">
        <v>22</v>
      </c>
      <c r="D72" s="61"/>
      <c r="E72" s="59"/>
      <c r="G72" s="18">
        <v>-4362627</v>
      </c>
      <c r="H72" s="38"/>
      <c r="I72" s="18">
        <v>-2121999</v>
      </c>
      <c r="K72" s="38"/>
      <c r="M72" s="173"/>
      <c r="R72" s="20"/>
    </row>
    <row r="73" spans="2:18" s="58" customFormat="1" ht="21.9" customHeight="1" thickBot="1" x14ac:dyDescent="0.6">
      <c r="B73" s="45"/>
      <c r="C73" s="46"/>
      <c r="D73" s="61"/>
      <c r="E73" s="59"/>
      <c r="G73" s="47">
        <f>SUM(G71:G72)</f>
        <v>-9987037</v>
      </c>
      <c r="H73" s="38"/>
      <c r="I73" s="47">
        <f>SUM(I71:I72)</f>
        <v>17662619</v>
      </c>
      <c r="K73" s="38"/>
      <c r="M73" s="173"/>
      <c r="R73" s="20"/>
    </row>
    <row r="74" spans="2:18" s="51" customFormat="1" ht="9.9" customHeight="1" thickTop="1" x14ac:dyDescent="0.55000000000000004">
      <c r="B74" s="55"/>
      <c r="C74" s="54"/>
      <c r="D74" s="54"/>
      <c r="E74" s="57"/>
      <c r="G74" s="1"/>
      <c r="H74" s="1"/>
      <c r="I74" s="1"/>
      <c r="K74" s="1"/>
      <c r="M74" s="173"/>
      <c r="Q74" s="58"/>
      <c r="R74" s="20"/>
    </row>
    <row r="75" spans="2:18" x14ac:dyDescent="0.55000000000000004">
      <c r="M75" s="173"/>
      <c r="Q75" s="51"/>
      <c r="R75" s="20"/>
    </row>
    <row r="76" spans="2:18" x14ac:dyDescent="0.55000000000000004">
      <c r="M76" s="173"/>
    </row>
  </sheetData>
  <mergeCells count="2">
    <mergeCell ref="G6:I6"/>
    <mergeCell ref="G42:I42"/>
  </mergeCells>
  <printOptions horizontalCentered="1"/>
  <pageMargins left="0.70866141732283505" right="0.70866141732283505" top="0.6" bottom="0.3" header="0.31496062992126" footer="0.2"/>
  <pageSetup paperSize="9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6" min="1" max="8" man="1"/>
  </rowBreaks>
  <customProperties>
    <customPr name="EpmWorksheetKeyString_GUID" r:id="rId2"/>
  </customProperties>
  <ignoredErrors>
    <ignoredError sqref="E1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F80B4-10AE-47F3-9959-345063756339}">
  <dimension ref="A1:EQ69"/>
  <sheetViews>
    <sheetView showGridLines="0" zoomScale="85" zoomScaleNormal="85" zoomScaleSheetLayoutView="85" workbookViewId="0"/>
  </sheetViews>
  <sheetFormatPr defaultColWidth="9.125" defaultRowHeight="22.65" customHeight="1" x14ac:dyDescent="0.55000000000000004"/>
  <cols>
    <col min="1" max="3" width="1.75" style="68" customWidth="1"/>
    <col min="4" max="4" width="42.75" style="68" customWidth="1"/>
    <col min="5" max="5" width="10" style="94" bestFit="1" customWidth="1"/>
    <col min="6" max="6" width="11.75" style="71" customWidth="1"/>
    <col min="7" max="7" width="0.875" style="70" customWidth="1"/>
    <col min="8" max="8" width="12.75" style="70" customWidth="1"/>
    <col min="9" max="9" width="0.875" style="68" customWidth="1"/>
    <col min="10" max="10" width="11.75" style="71" customWidth="1"/>
    <col min="11" max="11" width="0.875" style="70" customWidth="1"/>
    <col min="12" max="12" width="12.75" style="71" customWidth="1"/>
    <col min="13" max="13" width="0.875" style="70" customWidth="1"/>
    <col min="14" max="14" width="12.75" style="71" customWidth="1"/>
    <col min="15" max="15" width="0.875" style="70" customWidth="1"/>
    <col min="16" max="16" width="12.75" style="76" customWidth="1"/>
    <col min="17" max="17" width="0.875" style="70" customWidth="1"/>
    <col min="18" max="18" width="12.75" style="71" customWidth="1"/>
    <col min="19" max="19" width="0.875" style="70" customWidth="1"/>
    <col min="20" max="20" width="12.75" style="79" customWidth="1"/>
    <col min="21" max="21" width="0.875" style="70" customWidth="1"/>
    <col min="22" max="22" width="11.75" style="71" customWidth="1"/>
    <col min="23" max="23" width="0.875" style="70" customWidth="1"/>
    <col min="24" max="24" width="12.75" style="70" customWidth="1"/>
    <col min="25" max="25" width="0.875" style="70" customWidth="1"/>
    <col min="26" max="26" width="12.75" style="70" customWidth="1"/>
    <col min="27" max="27" width="0.875" style="70" customWidth="1"/>
    <col min="28" max="28" width="12.75" style="71" customWidth="1"/>
    <col min="29" max="29" width="0.875" style="70" customWidth="1"/>
    <col min="30" max="30" width="12.75" style="71" customWidth="1"/>
    <col min="31" max="31" width="0.875" style="70" customWidth="1"/>
    <col min="32" max="32" width="12.75" style="71" customWidth="1"/>
    <col min="33" max="33" width="0.875" style="70" customWidth="1"/>
    <col min="34" max="34" width="12.75" style="79" customWidth="1"/>
    <col min="35" max="35" width="2.75" style="71" customWidth="1"/>
    <col min="36" max="36" width="11" style="71" bestFit="1" customWidth="1"/>
    <col min="37" max="147" width="9" style="71" customWidth="1"/>
    <col min="148" max="16384" width="9.125" style="68"/>
  </cols>
  <sheetData>
    <row r="1" spans="1:147" ht="23.1" customHeight="1" x14ac:dyDescent="0.55000000000000004">
      <c r="B1" s="69" t="s">
        <v>0</v>
      </c>
      <c r="C1" s="69"/>
      <c r="D1" s="69"/>
      <c r="E1" s="69"/>
      <c r="F1" s="69"/>
      <c r="I1" s="69"/>
      <c r="P1" s="71"/>
      <c r="R1" s="69"/>
      <c r="S1" s="69"/>
      <c r="T1" s="72"/>
      <c r="U1" s="69"/>
      <c r="V1" s="69"/>
      <c r="AH1" s="62"/>
      <c r="EH1" s="68"/>
      <c r="EI1" s="68"/>
      <c r="EJ1" s="68"/>
      <c r="EK1" s="68"/>
      <c r="EL1" s="68"/>
      <c r="EM1" s="68"/>
      <c r="EN1" s="68"/>
      <c r="EO1" s="68"/>
      <c r="EP1" s="68"/>
      <c r="EQ1" s="68"/>
    </row>
    <row r="2" spans="1:147" ht="23.1" customHeight="1" x14ac:dyDescent="0.55000000000000004">
      <c r="B2" s="73" t="s">
        <v>106</v>
      </c>
      <c r="C2" s="73"/>
      <c r="D2" s="73"/>
      <c r="E2" s="74"/>
      <c r="F2" s="75"/>
      <c r="H2" s="76"/>
      <c r="I2" s="73"/>
      <c r="P2" s="71"/>
      <c r="R2" s="75"/>
      <c r="S2" s="77"/>
      <c r="T2" s="78"/>
      <c r="U2" s="77"/>
      <c r="V2" s="75"/>
      <c r="AA2" s="76"/>
      <c r="AB2" s="79"/>
      <c r="AH2" s="80"/>
      <c r="EH2" s="68"/>
      <c r="EI2" s="68"/>
      <c r="EJ2" s="68"/>
      <c r="EK2" s="68"/>
      <c r="EL2" s="68"/>
      <c r="EM2" s="68"/>
      <c r="EN2" s="68"/>
      <c r="EO2" s="68"/>
      <c r="EP2" s="68"/>
      <c r="EQ2" s="68"/>
    </row>
    <row r="3" spans="1:147" ht="23.1" customHeight="1" x14ac:dyDescent="0.55000000000000004">
      <c r="A3" s="81"/>
      <c r="B3" s="2" t="str">
        <f>'2'!$B$3</f>
        <v>สำหรับปีสิ้นสุดวันที่ 31 ธันวาคม 2567</v>
      </c>
      <c r="C3" s="6"/>
      <c r="D3" s="6"/>
      <c r="E3" s="82"/>
      <c r="F3" s="83"/>
      <c r="G3" s="68"/>
      <c r="H3" s="81"/>
      <c r="I3" s="84"/>
      <c r="P3" s="71"/>
      <c r="R3" s="68"/>
      <c r="S3" s="68"/>
      <c r="T3" s="81"/>
      <c r="U3" s="68"/>
      <c r="V3" s="68"/>
      <c r="W3" s="68"/>
      <c r="X3" s="68"/>
      <c r="Y3" s="68"/>
      <c r="Z3" s="68"/>
      <c r="AA3" s="76"/>
      <c r="AB3" s="79"/>
      <c r="EH3" s="68"/>
      <c r="EI3" s="68"/>
      <c r="EJ3" s="68"/>
      <c r="EK3" s="68"/>
      <c r="EL3" s="68"/>
      <c r="EM3" s="68"/>
      <c r="EN3" s="68"/>
      <c r="EO3" s="68"/>
      <c r="EP3" s="68"/>
      <c r="EQ3" s="68"/>
    </row>
    <row r="4" spans="1:147" ht="21.9" customHeight="1" x14ac:dyDescent="0.55000000000000004">
      <c r="A4" s="81"/>
      <c r="B4" s="2"/>
      <c r="C4" s="6"/>
      <c r="D4" s="6"/>
      <c r="E4" s="82"/>
      <c r="F4" s="83"/>
      <c r="G4" s="71"/>
      <c r="H4" s="71"/>
      <c r="I4" s="84"/>
      <c r="P4" s="71"/>
      <c r="R4" s="68"/>
      <c r="S4" s="68"/>
      <c r="T4" s="81"/>
      <c r="U4" s="68"/>
      <c r="V4" s="68"/>
      <c r="W4" s="68"/>
      <c r="X4" s="68"/>
      <c r="Y4" s="68"/>
      <c r="Z4" s="68"/>
      <c r="AA4" s="76"/>
      <c r="AB4" s="79"/>
      <c r="EH4" s="68"/>
      <c r="EI4" s="68"/>
      <c r="EJ4" s="68"/>
      <c r="EK4" s="68"/>
      <c r="EL4" s="68"/>
      <c r="EM4" s="68"/>
      <c r="EN4" s="68"/>
      <c r="EO4" s="68"/>
      <c r="EP4" s="68"/>
      <c r="EQ4" s="68"/>
    </row>
    <row r="5" spans="1:147" ht="21.9" customHeight="1" x14ac:dyDescent="0.55000000000000004">
      <c r="B5" s="6"/>
      <c r="C5" s="6"/>
      <c r="D5" s="84"/>
      <c r="E5" s="85"/>
      <c r="F5" s="86"/>
      <c r="G5" s="106"/>
      <c r="H5" s="106"/>
      <c r="I5" s="84"/>
      <c r="J5" s="87" t="s">
        <v>107</v>
      </c>
      <c r="K5" s="88"/>
      <c r="L5" s="87"/>
      <c r="M5" s="88"/>
      <c r="N5" s="88"/>
      <c r="O5" s="8"/>
      <c r="P5" s="89"/>
      <c r="Q5" s="8"/>
      <c r="R5" s="87" t="s">
        <v>101</v>
      </c>
      <c r="S5" s="90"/>
      <c r="T5" s="91"/>
      <c r="U5" s="90"/>
      <c r="V5" s="90"/>
      <c r="W5" s="90"/>
      <c r="X5" s="90"/>
      <c r="Y5" s="90"/>
      <c r="Z5" s="90"/>
      <c r="AA5" s="91"/>
      <c r="AB5" s="91"/>
      <c r="EH5" s="68"/>
      <c r="EI5" s="68"/>
      <c r="EJ5" s="68"/>
      <c r="EK5" s="68"/>
      <c r="EL5" s="68"/>
      <c r="EM5" s="68"/>
      <c r="EN5" s="68"/>
      <c r="EO5" s="68"/>
      <c r="EP5" s="68"/>
      <c r="EQ5" s="68"/>
    </row>
    <row r="6" spans="1:147" s="92" customFormat="1" ht="21.9" customHeight="1" x14ac:dyDescent="0.55000000000000004">
      <c r="B6" s="93"/>
      <c r="C6" s="93"/>
      <c r="D6" s="171"/>
      <c r="E6" s="94"/>
      <c r="I6" s="93"/>
      <c r="J6" s="95" t="s">
        <v>96</v>
      </c>
      <c r="K6" s="95"/>
      <c r="L6" s="95"/>
      <c r="M6" s="96"/>
      <c r="N6" s="97" t="s">
        <v>108</v>
      </c>
      <c r="O6" s="98"/>
      <c r="P6" s="89"/>
      <c r="Q6" s="98"/>
      <c r="R6" s="102" t="s">
        <v>109</v>
      </c>
      <c r="S6" s="100"/>
      <c r="T6" s="102" t="s">
        <v>110</v>
      </c>
      <c r="U6" s="100"/>
      <c r="V6" s="102"/>
      <c r="W6" s="100"/>
      <c r="X6" s="102" t="s">
        <v>110</v>
      </c>
      <c r="Y6" s="100"/>
      <c r="Z6" s="102" t="s">
        <v>111</v>
      </c>
      <c r="AC6" s="101"/>
      <c r="AD6" s="102"/>
      <c r="AE6" s="101"/>
      <c r="AF6" s="103"/>
      <c r="AG6" s="104"/>
      <c r="AH6" s="105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6"/>
      <c r="BW6" s="106"/>
      <c r="BX6" s="106"/>
      <c r="BY6" s="106"/>
      <c r="BZ6" s="106"/>
      <c r="CA6" s="106"/>
      <c r="CB6" s="106"/>
      <c r="CC6" s="106"/>
      <c r="CD6" s="106"/>
      <c r="CE6" s="106"/>
      <c r="CF6" s="106"/>
      <c r="CG6" s="106"/>
      <c r="CH6" s="106"/>
      <c r="CI6" s="106"/>
      <c r="CJ6" s="106"/>
      <c r="CK6" s="106"/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106"/>
      <c r="CW6" s="106"/>
      <c r="CX6" s="106"/>
      <c r="CY6" s="106"/>
      <c r="CZ6" s="106"/>
      <c r="DA6" s="106"/>
      <c r="DB6" s="106"/>
      <c r="DC6" s="106"/>
      <c r="DD6" s="106"/>
      <c r="DE6" s="106"/>
      <c r="DF6" s="106"/>
      <c r="DG6" s="106"/>
      <c r="DH6" s="106"/>
      <c r="DI6" s="106"/>
      <c r="DJ6" s="106"/>
      <c r="DK6" s="106"/>
      <c r="DL6" s="106"/>
      <c r="DM6" s="106"/>
      <c r="DN6" s="106"/>
      <c r="DO6" s="106"/>
      <c r="DP6" s="106"/>
      <c r="DQ6" s="106"/>
      <c r="DR6" s="106"/>
      <c r="DS6" s="106"/>
      <c r="DT6" s="106"/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6"/>
      <c r="EG6" s="106"/>
    </row>
    <row r="7" spans="1:147" s="92" customFormat="1" ht="21.9" customHeight="1" x14ac:dyDescent="0.55000000000000004">
      <c r="B7" s="93"/>
      <c r="C7" s="93"/>
      <c r="D7" s="171"/>
      <c r="E7" s="94"/>
      <c r="G7" s="101"/>
      <c r="H7" s="102"/>
      <c r="I7" s="93"/>
      <c r="J7" s="89"/>
      <c r="K7" s="89"/>
      <c r="L7" s="89"/>
      <c r="M7" s="98"/>
      <c r="N7" s="89"/>
      <c r="O7" s="98"/>
      <c r="P7" s="89"/>
      <c r="Q7" s="98"/>
      <c r="R7" s="102" t="s">
        <v>112</v>
      </c>
      <c r="S7" s="100"/>
      <c r="T7" s="102" t="s">
        <v>113</v>
      </c>
      <c r="U7" s="100"/>
      <c r="V7" s="102" t="s">
        <v>226</v>
      </c>
      <c r="W7" s="100"/>
      <c r="X7" s="102" t="s">
        <v>113</v>
      </c>
      <c r="Y7" s="100"/>
      <c r="Z7" s="102" t="s">
        <v>114</v>
      </c>
      <c r="AA7" s="98"/>
      <c r="AB7" s="102" t="s">
        <v>115</v>
      </c>
      <c r="AC7" s="101"/>
      <c r="AD7" s="102"/>
      <c r="AE7" s="101"/>
      <c r="AF7" s="103"/>
      <c r="AG7" s="104"/>
      <c r="AH7" s="105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6"/>
      <c r="CO7" s="106"/>
      <c r="CP7" s="106"/>
      <c r="CQ7" s="106"/>
      <c r="CR7" s="106"/>
      <c r="CS7" s="106"/>
      <c r="CT7" s="106"/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</row>
    <row r="8" spans="1:147" s="92" customFormat="1" ht="21.9" customHeight="1" x14ac:dyDescent="0.55000000000000004">
      <c r="B8" s="93"/>
      <c r="C8" s="93"/>
      <c r="D8" s="93"/>
      <c r="E8" s="94"/>
      <c r="F8" s="100"/>
      <c r="G8" s="101"/>
      <c r="H8" s="102"/>
      <c r="I8" s="107"/>
      <c r="J8" s="100"/>
      <c r="K8" s="100"/>
      <c r="L8" s="100"/>
      <c r="M8" s="100"/>
      <c r="N8" s="100"/>
      <c r="O8" s="98"/>
      <c r="P8" s="100"/>
      <c r="Q8" s="98"/>
      <c r="R8" s="102" t="s">
        <v>116</v>
      </c>
      <c r="S8" s="98"/>
      <c r="T8" s="102" t="s">
        <v>117</v>
      </c>
      <c r="U8" s="98"/>
      <c r="V8" s="102" t="s">
        <v>117</v>
      </c>
      <c r="W8" s="98"/>
      <c r="X8" s="102" t="s">
        <v>117</v>
      </c>
      <c r="Y8" s="98"/>
      <c r="Z8" s="102" t="s">
        <v>118</v>
      </c>
      <c r="AA8" s="98"/>
      <c r="AB8" s="102" t="s">
        <v>119</v>
      </c>
      <c r="AC8" s="101"/>
      <c r="AD8" s="102"/>
      <c r="AE8" s="101"/>
      <c r="AF8" s="15"/>
      <c r="AG8" s="104"/>
      <c r="AH8" s="105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6"/>
      <c r="BI8" s="106"/>
      <c r="BJ8" s="106"/>
      <c r="BK8" s="106"/>
      <c r="BL8" s="106"/>
      <c r="BM8" s="106"/>
      <c r="BN8" s="106"/>
      <c r="BO8" s="106"/>
      <c r="BP8" s="106"/>
      <c r="BQ8" s="106"/>
      <c r="BR8" s="106"/>
      <c r="BS8" s="106"/>
      <c r="BT8" s="106"/>
      <c r="BU8" s="106"/>
      <c r="BV8" s="106"/>
      <c r="BW8" s="106"/>
      <c r="BX8" s="106"/>
      <c r="BY8" s="106"/>
      <c r="BZ8" s="106"/>
      <c r="CA8" s="106"/>
      <c r="CB8" s="106"/>
      <c r="CC8" s="106"/>
      <c r="CD8" s="106"/>
      <c r="CE8" s="106"/>
      <c r="CF8" s="106"/>
      <c r="CG8" s="106"/>
      <c r="CH8" s="106"/>
      <c r="CI8" s="106"/>
      <c r="CJ8" s="106"/>
      <c r="CK8" s="106"/>
      <c r="CL8" s="106"/>
      <c r="CM8" s="106"/>
      <c r="CN8" s="106"/>
      <c r="CO8" s="106"/>
      <c r="CP8" s="106"/>
      <c r="CQ8" s="106"/>
      <c r="CR8" s="106"/>
      <c r="CS8" s="106"/>
      <c r="CT8" s="106"/>
      <c r="CU8" s="106"/>
      <c r="CV8" s="106"/>
      <c r="CW8" s="106"/>
      <c r="CX8" s="106"/>
      <c r="CY8" s="106"/>
      <c r="CZ8" s="106"/>
      <c r="DA8" s="106"/>
      <c r="DB8" s="106"/>
      <c r="DC8" s="106"/>
      <c r="DD8" s="106"/>
      <c r="DE8" s="106"/>
      <c r="DF8" s="106"/>
      <c r="DG8" s="106"/>
      <c r="DH8" s="106"/>
      <c r="DI8" s="106"/>
      <c r="DJ8" s="106"/>
      <c r="DK8" s="106"/>
      <c r="DL8" s="106"/>
      <c r="DM8" s="106"/>
      <c r="DN8" s="106"/>
      <c r="DO8" s="106"/>
      <c r="DP8" s="106"/>
      <c r="DQ8" s="106"/>
      <c r="DR8" s="106"/>
      <c r="DS8" s="106"/>
      <c r="DT8" s="106"/>
      <c r="DU8" s="106"/>
      <c r="DV8" s="106"/>
      <c r="DW8" s="106"/>
      <c r="DX8" s="106"/>
      <c r="DY8" s="106"/>
      <c r="DZ8" s="106"/>
      <c r="EA8" s="106"/>
      <c r="EB8" s="106"/>
      <c r="EC8" s="106"/>
      <c r="ED8" s="106"/>
      <c r="EE8" s="106"/>
      <c r="EF8" s="106"/>
      <c r="EG8" s="106"/>
    </row>
    <row r="9" spans="1:147" s="92" customFormat="1" ht="21.9" customHeight="1" x14ac:dyDescent="0.55000000000000004">
      <c r="B9" s="93"/>
      <c r="C9" s="93"/>
      <c r="D9" s="93"/>
      <c r="E9" s="94"/>
      <c r="F9" s="15"/>
      <c r="G9" s="101"/>
      <c r="H9" s="102" t="s">
        <v>120</v>
      </c>
      <c r="I9" s="107"/>
      <c r="J9" s="100"/>
      <c r="K9" s="100"/>
      <c r="L9" s="100"/>
      <c r="M9" s="102"/>
      <c r="N9" s="102"/>
      <c r="O9" s="102"/>
      <c r="P9" s="102"/>
      <c r="Q9" s="102"/>
      <c r="R9" s="102" t="s">
        <v>117</v>
      </c>
      <c r="S9" s="98"/>
      <c r="T9" s="102" t="s">
        <v>121</v>
      </c>
      <c r="U9" s="98"/>
      <c r="V9" s="102" t="s">
        <v>122</v>
      </c>
      <c r="W9" s="98"/>
      <c r="X9" s="102" t="s">
        <v>123</v>
      </c>
      <c r="Y9" s="98"/>
      <c r="Z9" s="102" t="s">
        <v>124</v>
      </c>
      <c r="AA9" s="98"/>
      <c r="AB9" s="12" t="s">
        <v>125</v>
      </c>
      <c r="AC9" s="101"/>
      <c r="AD9" s="62" t="s">
        <v>126</v>
      </c>
      <c r="AE9" s="101"/>
      <c r="AF9" s="12" t="s">
        <v>127</v>
      </c>
      <c r="AG9" s="108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  <c r="CB9" s="106"/>
      <c r="CC9" s="106"/>
      <c r="CD9" s="106"/>
      <c r="CE9" s="106"/>
      <c r="CF9" s="106"/>
      <c r="CG9" s="106"/>
      <c r="CH9" s="106"/>
      <c r="CI9" s="106"/>
      <c r="CJ9" s="106"/>
      <c r="CK9" s="106"/>
      <c r="CL9" s="106"/>
      <c r="CM9" s="106"/>
      <c r="CN9" s="106"/>
      <c r="CO9" s="106"/>
      <c r="CP9" s="106"/>
      <c r="CQ9" s="106"/>
      <c r="CR9" s="106"/>
      <c r="CS9" s="106"/>
      <c r="CT9" s="106"/>
      <c r="CU9" s="106"/>
      <c r="CV9" s="106"/>
      <c r="CW9" s="106"/>
      <c r="CX9" s="106"/>
      <c r="CY9" s="106"/>
      <c r="CZ9" s="106"/>
      <c r="DA9" s="106"/>
      <c r="DB9" s="106"/>
      <c r="DC9" s="106"/>
      <c r="DD9" s="106"/>
      <c r="DE9" s="106"/>
      <c r="DF9" s="106"/>
      <c r="DG9" s="106"/>
      <c r="DH9" s="106"/>
      <c r="DI9" s="106"/>
      <c r="DJ9" s="106"/>
      <c r="DK9" s="106"/>
      <c r="DL9" s="106"/>
      <c r="DM9" s="106"/>
      <c r="DN9" s="106"/>
      <c r="DO9" s="106"/>
      <c r="DP9" s="106"/>
      <c r="DQ9" s="106"/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106"/>
      <c r="EG9" s="106"/>
    </row>
    <row r="10" spans="1:147" s="109" customFormat="1" ht="21.9" customHeight="1" x14ac:dyDescent="0.55000000000000004">
      <c r="E10" s="94"/>
      <c r="F10" s="15" t="s">
        <v>128</v>
      </c>
      <c r="G10" s="101"/>
      <c r="H10" s="102" t="s">
        <v>129</v>
      </c>
      <c r="I10" s="12"/>
      <c r="J10" s="15" t="s">
        <v>130</v>
      </c>
      <c r="K10" s="15"/>
      <c r="L10" s="15" t="s">
        <v>130</v>
      </c>
      <c r="M10" s="102"/>
      <c r="N10" s="102"/>
      <c r="O10" s="102"/>
      <c r="P10" s="102" t="s">
        <v>127</v>
      </c>
      <c r="Q10" s="102"/>
      <c r="R10" s="102" t="s">
        <v>131</v>
      </c>
      <c r="S10" s="98"/>
      <c r="T10" s="102" t="s">
        <v>132</v>
      </c>
      <c r="U10" s="98"/>
      <c r="V10" s="102" t="s">
        <v>43</v>
      </c>
      <c r="W10" s="98"/>
      <c r="X10" s="102" t="s">
        <v>133</v>
      </c>
      <c r="Y10" s="98"/>
      <c r="Z10" s="102" t="s">
        <v>134</v>
      </c>
      <c r="AA10" s="98"/>
      <c r="AB10" s="12" t="s">
        <v>135</v>
      </c>
      <c r="AC10" s="101"/>
      <c r="AD10" s="62" t="s">
        <v>136</v>
      </c>
      <c r="AE10" s="101"/>
      <c r="AF10" s="15" t="s">
        <v>137</v>
      </c>
      <c r="AG10" s="103"/>
      <c r="AH10" s="12" t="s">
        <v>126</v>
      </c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</row>
    <row r="11" spans="1:147" s="109" customFormat="1" ht="21.9" customHeight="1" x14ac:dyDescent="0.55000000000000004">
      <c r="E11" s="117" t="s">
        <v>236</v>
      </c>
      <c r="F11" s="89" t="s">
        <v>138</v>
      </c>
      <c r="G11" s="101"/>
      <c r="H11" s="12" t="s">
        <v>139</v>
      </c>
      <c r="I11" s="12"/>
      <c r="J11" s="102" t="s">
        <v>140</v>
      </c>
      <c r="K11" s="102"/>
      <c r="L11" s="102" t="s">
        <v>141</v>
      </c>
      <c r="M11" s="12"/>
      <c r="N11" s="12"/>
      <c r="O11" s="12"/>
      <c r="P11" s="102" t="s">
        <v>139</v>
      </c>
      <c r="Q11" s="12"/>
      <c r="R11" s="102" t="s">
        <v>142</v>
      </c>
      <c r="S11" s="12"/>
      <c r="T11" s="102" t="s">
        <v>143</v>
      </c>
      <c r="U11" s="12"/>
      <c r="V11" s="102" t="s">
        <v>144</v>
      </c>
      <c r="W11" s="12"/>
      <c r="X11" s="102" t="s">
        <v>145</v>
      </c>
      <c r="Y11" s="12"/>
      <c r="Z11" s="102" t="s">
        <v>146</v>
      </c>
      <c r="AA11" s="98"/>
      <c r="AB11" s="102" t="s">
        <v>136</v>
      </c>
      <c r="AC11" s="101"/>
      <c r="AD11" s="99" t="s">
        <v>147</v>
      </c>
      <c r="AE11" s="101"/>
      <c r="AF11" s="12" t="s">
        <v>148</v>
      </c>
      <c r="AG11" s="103"/>
      <c r="AH11" s="15" t="s">
        <v>136</v>
      </c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</row>
    <row r="12" spans="1:147" s="111" customFormat="1" ht="21" customHeight="1" x14ac:dyDescent="0.6">
      <c r="B12" s="112"/>
      <c r="C12" s="112"/>
      <c r="D12" s="12"/>
      <c r="E12" s="117"/>
      <c r="F12" s="113" t="s">
        <v>4</v>
      </c>
      <c r="G12" s="113"/>
      <c r="H12" s="114"/>
      <c r="I12" s="113"/>
      <c r="J12" s="113"/>
      <c r="K12" s="113"/>
      <c r="L12" s="113"/>
      <c r="M12" s="113"/>
      <c r="N12" s="113"/>
      <c r="O12" s="114"/>
      <c r="P12" s="113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3"/>
      <c r="AD12" s="114"/>
      <c r="AE12" s="113"/>
      <c r="AF12" s="113"/>
      <c r="AG12" s="113"/>
      <c r="AH12" s="113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/>
      <c r="BV12" s="115"/>
      <c r="BW12" s="115"/>
      <c r="BX12" s="115"/>
      <c r="BY12" s="115"/>
      <c r="BZ12" s="115"/>
      <c r="CA12" s="115"/>
      <c r="CB12" s="115"/>
      <c r="CC12" s="115"/>
      <c r="CD12" s="115"/>
      <c r="CE12" s="115"/>
      <c r="CF12" s="115"/>
      <c r="CG12" s="115"/>
      <c r="CH12" s="115"/>
      <c r="CI12" s="115"/>
      <c r="CJ12" s="115"/>
      <c r="CK12" s="115"/>
      <c r="CL12" s="115"/>
      <c r="CM12" s="115"/>
      <c r="CN12" s="115"/>
      <c r="CO12" s="115"/>
      <c r="CP12" s="115"/>
      <c r="CQ12" s="115"/>
      <c r="CR12" s="115"/>
      <c r="CS12" s="115"/>
      <c r="CT12" s="115"/>
      <c r="CU12" s="115"/>
      <c r="CV12" s="115"/>
      <c r="CW12" s="115"/>
      <c r="CX12" s="115"/>
      <c r="CY12" s="115"/>
      <c r="CZ12" s="115"/>
      <c r="DA12" s="115"/>
      <c r="DB12" s="115"/>
      <c r="DC12" s="115"/>
      <c r="DD12" s="115"/>
      <c r="DE12" s="115"/>
      <c r="DF12" s="115"/>
      <c r="DG12" s="115"/>
      <c r="DH12" s="115"/>
      <c r="DI12" s="115"/>
      <c r="DJ12" s="115"/>
      <c r="DK12" s="115"/>
      <c r="DL12" s="115"/>
      <c r="DM12" s="115"/>
      <c r="DN12" s="115"/>
      <c r="DO12" s="115"/>
      <c r="DP12" s="115"/>
      <c r="DQ12" s="115"/>
      <c r="DR12" s="115"/>
      <c r="DS12" s="115"/>
      <c r="DT12" s="115"/>
      <c r="DU12" s="115"/>
      <c r="DV12" s="115"/>
      <c r="DW12" s="115"/>
      <c r="DX12" s="115"/>
      <c r="DY12" s="115"/>
      <c r="DZ12" s="115"/>
      <c r="EA12" s="115"/>
      <c r="EB12" s="115"/>
      <c r="EC12" s="115"/>
      <c r="ED12" s="115"/>
      <c r="EE12" s="115"/>
      <c r="EF12" s="115"/>
      <c r="EG12" s="115"/>
    </row>
    <row r="13" spans="1:147" s="100" customFormat="1" ht="21" customHeight="1" x14ac:dyDescent="0.55000000000000004">
      <c r="A13" s="100" t="s">
        <v>2</v>
      </c>
      <c r="B13" s="116" t="s">
        <v>149</v>
      </c>
      <c r="C13" s="116"/>
      <c r="E13" s="117"/>
      <c r="F13" s="118">
        <v>1200000</v>
      </c>
      <c r="G13" s="41"/>
      <c r="H13" s="41">
        <v>3179178</v>
      </c>
      <c r="I13" s="118"/>
      <c r="J13" s="118">
        <v>160000</v>
      </c>
      <c r="K13" s="41"/>
      <c r="L13" s="118">
        <v>10516000</v>
      </c>
      <c r="M13" s="119"/>
      <c r="N13" s="118">
        <v>352819995</v>
      </c>
      <c r="O13" s="120"/>
      <c r="P13" s="118">
        <v>0</v>
      </c>
      <c r="Q13" s="120"/>
      <c r="R13" s="118">
        <v>-6134409</v>
      </c>
      <c r="S13" s="41"/>
      <c r="T13" s="118">
        <v>4116834</v>
      </c>
      <c r="U13" s="41"/>
      <c r="V13" s="118">
        <v>-1397</v>
      </c>
      <c r="W13" s="41"/>
      <c r="X13" s="118">
        <v>6529640</v>
      </c>
      <c r="Y13" s="41"/>
      <c r="Z13" s="118">
        <v>1869121</v>
      </c>
      <c r="AA13" s="41"/>
      <c r="AB13" s="118">
        <f>SUM(R13:Z13)</f>
        <v>6379789</v>
      </c>
      <c r="AC13" s="41"/>
      <c r="AD13" s="118">
        <f>SUM(F13:N13,AB13)</f>
        <v>374254962</v>
      </c>
      <c r="AE13" s="41"/>
      <c r="AF13" s="118">
        <v>78169475</v>
      </c>
      <c r="AG13" s="41"/>
      <c r="AH13" s="41">
        <f>SUM(AD13:AF13)</f>
        <v>452424437</v>
      </c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  <c r="DO13" s="105"/>
      <c r="DP13" s="105"/>
      <c r="DQ13" s="105"/>
      <c r="DR13" s="105"/>
      <c r="DS13" s="105"/>
      <c r="DT13" s="105"/>
      <c r="DU13" s="105"/>
      <c r="DV13" s="105"/>
      <c r="DW13" s="105"/>
      <c r="DX13" s="105"/>
      <c r="DY13" s="105"/>
      <c r="DZ13" s="105"/>
      <c r="EA13" s="105"/>
      <c r="EB13" s="105"/>
      <c r="EC13" s="105"/>
      <c r="ED13" s="105"/>
      <c r="EE13" s="105"/>
      <c r="EF13" s="105"/>
      <c r="EG13" s="105"/>
    </row>
    <row r="14" spans="1:147" s="100" customFormat="1" ht="21" customHeight="1" x14ac:dyDescent="0.55000000000000004">
      <c r="B14" s="29" t="s">
        <v>150</v>
      </c>
      <c r="C14" s="29"/>
      <c r="E14" s="117"/>
      <c r="F14" s="118"/>
      <c r="G14" s="41"/>
      <c r="H14" s="41"/>
      <c r="I14" s="118"/>
      <c r="J14" s="118"/>
      <c r="K14" s="41"/>
      <c r="L14" s="118"/>
      <c r="M14" s="119"/>
      <c r="N14" s="118"/>
      <c r="O14" s="120"/>
      <c r="P14" s="118"/>
      <c r="Q14" s="120"/>
      <c r="R14" s="118"/>
      <c r="S14" s="41"/>
      <c r="T14" s="118"/>
      <c r="U14" s="41"/>
      <c r="V14" s="118"/>
      <c r="W14" s="41"/>
      <c r="X14" s="120"/>
      <c r="Y14" s="41"/>
      <c r="Z14" s="120"/>
      <c r="AA14" s="41"/>
      <c r="AB14" s="118"/>
      <c r="AC14" s="41"/>
      <c r="AD14" s="118"/>
      <c r="AE14" s="41"/>
      <c r="AF14" s="118"/>
      <c r="AG14" s="41"/>
      <c r="AH14" s="41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  <c r="DO14" s="105"/>
      <c r="DP14" s="105"/>
      <c r="DQ14" s="105"/>
      <c r="DR14" s="105"/>
      <c r="DS14" s="105"/>
      <c r="DT14" s="105"/>
      <c r="DU14" s="105"/>
      <c r="DV14" s="105"/>
      <c r="DW14" s="105"/>
      <c r="DX14" s="105"/>
      <c r="DY14" s="105"/>
      <c r="DZ14" s="105"/>
      <c r="EA14" s="105"/>
      <c r="EB14" s="105"/>
      <c r="EC14" s="105"/>
      <c r="ED14" s="105"/>
      <c r="EE14" s="105"/>
      <c r="EF14" s="105"/>
      <c r="EG14" s="105"/>
    </row>
    <row r="15" spans="1:147" s="100" customFormat="1" ht="21" customHeight="1" x14ac:dyDescent="0.55000000000000004">
      <c r="B15" s="121"/>
      <c r="C15" s="121" t="s">
        <v>151</v>
      </c>
      <c r="D15" s="122"/>
      <c r="E15" s="117"/>
      <c r="F15" s="118"/>
      <c r="G15" s="41"/>
      <c r="H15" s="41"/>
      <c r="I15" s="118"/>
      <c r="J15" s="118"/>
      <c r="K15" s="41"/>
      <c r="L15" s="118"/>
      <c r="M15" s="119"/>
      <c r="N15" s="118"/>
      <c r="O15" s="120"/>
      <c r="P15" s="118"/>
      <c r="Q15" s="120"/>
      <c r="R15" s="118"/>
      <c r="S15" s="41"/>
      <c r="T15" s="118"/>
      <c r="U15" s="41"/>
      <c r="V15" s="118"/>
      <c r="W15" s="41"/>
      <c r="X15" s="120"/>
      <c r="Y15" s="41"/>
      <c r="Z15" s="120"/>
      <c r="AA15" s="41"/>
      <c r="AB15" s="118"/>
      <c r="AC15" s="41"/>
      <c r="AD15" s="118"/>
      <c r="AE15" s="41"/>
      <c r="AF15" s="118"/>
      <c r="AG15" s="41"/>
      <c r="AH15" s="41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  <c r="BK15" s="105"/>
      <c r="BL15" s="105"/>
      <c r="BM15" s="105"/>
      <c r="BN15" s="105"/>
      <c r="BO15" s="105"/>
      <c r="BP15" s="105"/>
      <c r="BQ15" s="105"/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05"/>
      <c r="CD15" s="105"/>
      <c r="CE15" s="105"/>
      <c r="CF15" s="105"/>
      <c r="CG15" s="105"/>
      <c r="CH15" s="105"/>
      <c r="CI15" s="105"/>
      <c r="CJ15" s="105"/>
      <c r="CK15" s="105"/>
      <c r="CL15" s="105"/>
      <c r="CM15" s="105"/>
      <c r="CN15" s="105"/>
      <c r="CO15" s="105"/>
      <c r="CP15" s="105"/>
      <c r="CQ15" s="105"/>
      <c r="CR15" s="105"/>
      <c r="CS15" s="105"/>
      <c r="CT15" s="105"/>
      <c r="CU15" s="105"/>
      <c r="CV15" s="105"/>
      <c r="CW15" s="105"/>
      <c r="CX15" s="105"/>
      <c r="CY15" s="105"/>
      <c r="CZ15" s="105"/>
      <c r="DA15" s="105"/>
      <c r="DB15" s="105"/>
      <c r="DC15" s="105"/>
      <c r="DD15" s="105"/>
      <c r="DE15" s="105"/>
      <c r="DF15" s="105"/>
      <c r="DG15" s="105"/>
      <c r="DH15" s="105"/>
      <c r="DI15" s="105"/>
      <c r="DJ15" s="105"/>
      <c r="DK15" s="105"/>
      <c r="DL15" s="105"/>
      <c r="DM15" s="105"/>
      <c r="DN15" s="105"/>
      <c r="DO15" s="105"/>
      <c r="DP15" s="105"/>
      <c r="DQ15" s="105"/>
      <c r="DR15" s="105"/>
      <c r="DS15" s="105"/>
      <c r="DT15" s="105"/>
      <c r="DU15" s="105"/>
      <c r="DV15" s="105"/>
      <c r="DW15" s="105"/>
      <c r="DX15" s="105"/>
      <c r="DY15" s="105"/>
      <c r="DZ15" s="105"/>
      <c r="EA15" s="105"/>
      <c r="EB15" s="105"/>
      <c r="EC15" s="105"/>
      <c r="ED15" s="105"/>
      <c r="EE15" s="105"/>
      <c r="EF15" s="105"/>
      <c r="EG15" s="105"/>
    </row>
    <row r="16" spans="1:147" s="100" customFormat="1" ht="21" customHeight="1" x14ac:dyDescent="0.55000000000000004">
      <c r="B16" s="121"/>
      <c r="C16" s="121"/>
      <c r="D16" s="122" t="s">
        <v>152</v>
      </c>
      <c r="E16" s="117"/>
      <c r="F16" s="118"/>
      <c r="G16" s="41"/>
      <c r="H16" s="41"/>
      <c r="I16" s="118"/>
      <c r="J16" s="118"/>
      <c r="K16" s="41"/>
      <c r="L16" s="118"/>
      <c r="M16" s="119"/>
      <c r="N16" s="118"/>
      <c r="O16" s="120"/>
      <c r="P16" s="118"/>
      <c r="Q16" s="120"/>
      <c r="R16" s="118"/>
      <c r="S16" s="41"/>
      <c r="T16" s="118"/>
      <c r="U16" s="41"/>
      <c r="V16" s="118"/>
      <c r="W16" s="41"/>
      <c r="X16" s="120"/>
      <c r="Y16" s="41"/>
      <c r="Z16" s="120"/>
      <c r="AA16" s="41"/>
      <c r="AB16" s="118"/>
      <c r="AC16" s="41"/>
      <c r="AD16" s="118"/>
      <c r="AE16" s="41"/>
      <c r="AF16" s="118"/>
      <c r="AG16" s="41"/>
      <c r="AH16" s="41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5"/>
      <c r="DB16" s="105"/>
      <c r="DC16" s="105"/>
      <c r="DD16" s="105"/>
      <c r="DE16" s="105"/>
      <c r="DF16" s="105"/>
      <c r="DG16" s="105"/>
      <c r="DH16" s="105"/>
      <c r="DI16" s="105"/>
      <c r="DJ16" s="105"/>
      <c r="DK16" s="105"/>
      <c r="DL16" s="105"/>
      <c r="DM16" s="105"/>
      <c r="DN16" s="105"/>
      <c r="DO16" s="105"/>
      <c r="DP16" s="105"/>
      <c r="DQ16" s="105"/>
      <c r="DR16" s="105"/>
      <c r="DS16" s="105"/>
      <c r="DT16" s="105"/>
      <c r="DU16" s="105"/>
      <c r="DV16" s="105"/>
      <c r="DW16" s="105"/>
      <c r="DX16" s="105"/>
      <c r="DY16" s="105"/>
      <c r="DZ16" s="105"/>
      <c r="EA16" s="105"/>
      <c r="EB16" s="105"/>
      <c r="EC16" s="105"/>
      <c r="ED16" s="105"/>
      <c r="EE16" s="105"/>
      <c r="EF16" s="105"/>
      <c r="EG16" s="105"/>
    </row>
    <row r="17" spans="1:139" s="92" customFormat="1" ht="21" customHeight="1" x14ac:dyDescent="0.55000000000000004">
      <c r="C17" s="100" t="s">
        <v>153</v>
      </c>
      <c r="D17" s="100"/>
      <c r="E17" s="117">
        <v>25</v>
      </c>
      <c r="F17" s="167">
        <v>0</v>
      </c>
      <c r="G17" s="155"/>
      <c r="H17" s="168">
        <v>0</v>
      </c>
      <c r="I17" s="169"/>
      <c r="J17" s="167">
        <v>0</v>
      </c>
      <c r="K17" s="155"/>
      <c r="L17" s="167">
        <v>0</v>
      </c>
      <c r="M17" s="155"/>
      <c r="N17" s="167">
        <v>-5399610</v>
      </c>
      <c r="O17" s="170"/>
      <c r="P17" s="167">
        <v>0</v>
      </c>
      <c r="Q17" s="170"/>
      <c r="R17" s="167">
        <v>0</v>
      </c>
      <c r="S17" s="155"/>
      <c r="T17" s="167">
        <v>0</v>
      </c>
      <c r="U17" s="155"/>
      <c r="V17" s="167">
        <v>0</v>
      </c>
      <c r="W17" s="155"/>
      <c r="X17" s="167">
        <v>0</v>
      </c>
      <c r="Y17" s="155"/>
      <c r="Z17" s="167">
        <v>0</v>
      </c>
      <c r="AA17" s="155"/>
      <c r="AB17" s="168">
        <f>SUM(R17:Z17)</f>
        <v>0</v>
      </c>
      <c r="AC17" s="155"/>
      <c r="AD17" s="168">
        <f>SUM(F17:N17,AB17)</f>
        <v>-5399610</v>
      </c>
      <c r="AE17" s="155"/>
      <c r="AF17" s="167">
        <v>-2663341</v>
      </c>
      <c r="AG17" s="155"/>
      <c r="AH17" s="168">
        <f>SUM(AD17:AF17)</f>
        <v>-8062951</v>
      </c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6"/>
      <c r="CO17" s="106"/>
      <c r="CP17" s="106"/>
      <c r="CQ17" s="106"/>
      <c r="CR17" s="106"/>
      <c r="CS17" s="106"/>
      <c r="CT17" s="106"/>
      <c r="CU17" s="106"/>
      <c r="CV17" s="106"/>
      <c r="CW17" s="106"/>
      <c r="CX17" s="106"/>
      <c r="CY17" s="106"/>
      <c r="CZ17" s="106"/>
      <c r="DA17" s="106"/>
      <c r="DB17" s="106"/>
      <c r="DC17" s="106"/>
      <c r="DD17" s="106"/>
      <c r="DE17" s="106"/>
      <c r="DF17" s="106"/>
      <c r="DG17" s="106"/>
      <c r="DH17" s="106"/>
      <c r="DI17" s="106"/>
      <c r="DJ17" s="106"/>
      <c r="DK17" s="106"/>
      <c r="DL17" s="106"/>
      <c r="DM17" s="106"/>
      <c r="DN17" s="106"/>
      <c r="DO17" s="106"/>
      <c r="DP17" s="106"/>
      <c r="DQ17" s="106"/>
      <c r="DR17" s="106"/>
      <c r="DS17" s="106"/>
      <c r="DT17" s="106"/>
      <c r="DU17" s="106"/>
      <c r="DV17" s="106"/>
      <c r="DW17" s="106"/>
      <c r="DX17" s="106"/>
      <c r="DY17" s="106"/>
      <c r="DZ17" s="106"/>
      <c r="EA17" s="106"/>
      <c r="EB17" s="106"/>
      <c r="EC17" s="106"/>
      <c r="ED17" s="106"/>
      <c r="EE17" s="106"/>
      <c r="EF17" s="106"/>
      <c r="EG17" s="106"/>
    </row>
    <row r="18" spans="1:139" s="92" customFormat="1" ht="21" customHeight="1" x14ac:dyDescent="0.55000000000000004">
      <c r="C18" s="121" t="s">
        <v>154</v>
      </c>
      <c r="D18" s="100"/>
      <c r="E18" s="117"/>
      <c r="F18" s="170"/>
      <c r="G18" s="155"/>
      <c r="H18" s="155"/>
      <c r="I18" s="155"/>
      <c r="J18" s="170"/>
      <c r="K18" s="155"/>
      <c r="L18" s="170"/>
      <c r="M18" s="155"/>
      <c r="N18" s="170"/>
      <c r="O18" s="170"/>
      <c r="P18" s="170"/>
      <c r="Q18" s="170"/>
      <c r="R18" s="170"/>
      <c r="S18" s="155"/>
      <c r="T18" s="170"/>
      <c r="U18" s="155"/>
      <c r="V18" s="170"/>
      <c r="W18" s="155"/>
      <c r="X18" s="170"/>
      <c r="Y18" s="155"/>
      <c r="Z18" s="170"/>
      <c r="AA18" s="155"/>
      <c r="AB18" s="155"/>
      <c r="AC18" s="155"/>
      <c r="AD18" s="155"/>
      <c r="AE18" s="155"/>
      <c r="AF18" s="170"/>
      <c r="AG18" s="155"/>
      <c r="AH18" s="155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6"/>
      <c r="AY18" s="106"/>
      <c r="AZ18" s="106"/>
      <c r="BA18" s="106"/>
      <c r="BB18" s="106"/>
      <c r="BC18" s="106"/>
      <c r="BD18" s="106"/>
      <c r="BE18" s="106"/>
      <c r="BF18" s="106"/>
      <c r="BG18" s="106"/>
      <c r="BH18" s="106"/>
      <c r="BI18" s="106"/>
      <c r="BJ18" s="106"/>
      <c r="BK18" s="106"/>
      <c r="BL18" s="106"/>
      <c r="BM18" s="106"/>
      <c r="BN18" s="106"/>
      <c r="BO18" s="106"/>
      <c r="BP18" s="106"/>
      <c r="BQ18" s="106"/>
      <c r="BR18" s="106"/>
      <c r="BS18" s="106"/>
      <c r="BT18" s="106"/>
      <c r="BU18" s="106"/>
      <c r="BV18" s="106"/>
      <c r="BW18" s="106"/>
      <c r="BX18" s="106"/>
      <c r="BY18" s="106"/>
      <c r="BZ18" s="106"/>
      <c r="CA18" s="106"/>
      <c r="CB18" s="106"/>
      <c r="CC18" s="106"/>
      <c r="CD18" s="106"/>
      <c r="CE18" s="106"/>
      <c r="CF18" s="106"/>
      <c r="CG18" s="106"/>
      <c r="CH18" s="106"/>
      <c r="CI18" s="106"/>
      <c r="CJ18" s="106"/>
      <c r="CK18" s="106"/>
      <c r="CL18" s="106"/>
      <c r="CM18" s="106"/>
      <c r="CN18" s="106"/>
      <c r="CO18" s="106"/>
      <c r="CP18" s="106"/>
      <c r="CQ18" s="106"/>
      <c r="CR18" s="106"/>
      <c r="CS18" s="106"/>
      <c r="CT18" s="106"/>
      <c r="CU18" s="106"/>
      <c r="CV18" s="106"/>
      <c r="CW18" s="106"/>
      <c r="CX18" s="106"/>
      <c r="CY18" s="106"/>
      <c r="CZ18" s="106"/>
      <c r="DA18" s="106"/>
      <c r="DB18" s="106"/>
      <c r="DC18" s="106"/>
      <c r="DD18" s="106"/>
      <c r="DE18" s="106"/>
      <c r="DF18" s="106"/>
      <c r="DG18" s="106"/>
      <c r="DH18" s="106"/>
      <c r="DI18" s="106"/>
      <c r="DJ18" s="106"/>
      <c r="DK18" s="106"/>
      <c r="DL18" s="106"/>
      <c r="DM18" s="106"/>
      <c r="DN18" s="106"/>
      <c r="DO18" s="106"/>
      <c r="DP18" s="106"/>
      <c r="DQ18" s="106"/>
      <c r="DR18" s="106"/>
      <c r="DS18" s="106"/>
      <c r="DT18" s="106"/>
      <c r="DU18" s="106"/>
      <c r="DV18" s="106"/>
      <c r="DW18" s="106"/>
      <c r="DX18" s="106"/>
      <c r="DY18" s="106"/>
      <c r="DZ18" s="106"/>
      <c r="EA18" s="106"/>
      <c r="EB18" s="106"/>
      <c r="EC18" s="106"/>
      <c r="ED18" s="106"/>
      <c r="EE18" s="106"/>
      <c r="EF18" s="106"/>
      <c r="EG18" s="106"/>
    </row>
    <row r="19" spans="1:139" s="100" customFormat="1" ht="21" customHeight="1" x14ac:dyDescent="0.55000000000000004">
      <c r="B19" s="121"/>
      <c r="C19" s="121"/>
      <c r="D19" s="121" t="s">
        <v>152</v>
      </c>
      <c r="E19" s="117"/>
      <c r="F19" s="40">
        <f>SUM(F17)</f>
        <v>0</v>
      </c>
      <c r="G19" s="41"/>
      <c r="H19" s="123">
        <f>SUM(H17)</f>
        <v>0</v>
      </c>
      <c r="I19" s="118"/>
      <c r="J19" s="40">
        <f>SUM(J17)</f>
        <v>0</v>
      </c>
      <c r="K19" s="41"/>
      <c r="L19" s="40">
        <f>SUM(L17)</f>
        <v>0</v>
      </c>
      <c r="M19" s="119"/>
      <c r="N19" s="40">
        <f>SUM(N17)</f>
        <v>-5399610</v>
      </c>
      <c r="O19" s="120"/>
      <c r="P19" s="40">
        <f>SUM(P17)</f>
        <v>0</v>
      </c>
      <c r="Q19" s="120"/>
      <c r="R19" s="40">
        <f>SUM(R17)</f>
        <v>0</v>
      </c>
      <c r="S19" s="41"/>
      <c r="T19" s="40">
        <f>SUM(T17)</f>
        <v>0</v>
      </c>
      <c r="U19" s="41"/>
      <c r="V19" s="40">
        <f>SUM(V17)</f>
        <v>0</v>
      </c>
      <c r="W19" s="41"/>
      <c r="X19" s="40">
        <f>SUM(X17)</f>
        <v>0</v>
      </c>
      <c r="Y19" s="41"/>
      <c r="Z19" s="40">
        <f>SUM(Z17)</f>
        <v>0</v>
      </c>
      <c r="AA19" s="41"/>
      <c r="AB19" s="40">
        <f>SUM(AB17)</f>
        <v>0</v>
      </c>
      <c r="AC19" s="41"/>
      <c r="AD19" s="40">
        <f>SUM(AD17)</f>
        <v>-5399610</v>
      </c>
      <c r="AE19" s="41"/>
      <c r="AF19" s="40">
        <f>SUM(AF17)</f>
        <v>-2663341</v>
      </c>
      <c r="AG19" s="41"/>
      <c r="AH19" s="40">
        <f>SUM(AH17)</f>
        <v>-8062951</v>
      </c>
      <c r="AI19" s="105"/>
      <c r="AJ19" s="105"/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105"/>
      <c r="BE19" s="105"/>
      <c r="BF19" s="105"/>
      <c r="BG19" s="105"/>
      <c r="BH19" s="105"/>
      <c r="BI19" s="105"/>
      <c r="BJ19" s="105"/>
      <c r="BK19" s="105"/>
      <c r="BL19" s="105"/>
      <c r="BM19" s="105"/>
      <c r="BN19" s="105"/>
      <c r="BO19" s="105"/>
      <c r="BP19" s="105"/>
      <c r="BQ19" s="105"/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W19" s="105"/>
      <c r="CX19" s="105"/>
      <c r="CY19" s="105"/>
      <c r="CZ19" s="105"/>
      <c r="DA19" s="105"/>
      <c r="DB19" s="105"/>
      <c r="DC19" s="105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105"/>
      <c r="DO19" s="105"/>
      <c r="DP19" s="105"/>
      <c r="DQ19" s="105"/>
      <c r="DR19" s="105"/>
      <c r="DS19" s="105"/>
      <c r="DT19" s="105"/>
      <c r="DU19" s="105"/>
      <c r="DV19" s="105"/>
      <c r="DW19" s="105"/>
      <c r="DX19" s="105"/>
      <c r="DY19" s="105"/>
      <c r="DZ19" s="105"/>
      <c r="EA19" s="105"/>
      <c r="EB19" s="105"/>
      <c r="EC19" s="105"/>
      <c r="ED19" s="105"/>
      <c r="EE19" s="105"/>
      <c r="EF19" s="105"/>
      <c r="EG19" s="105"/>
    </row>
    <row r="20" spans="1:139" s="100" customFormat="1" ht="21" customHeight="1" x14ac:dyDescent="0.55000000000000004">
      <c r="B20" s="122"/>
      <c r="C20" s="122" t="s">
        <v>155</v>
      </c>
      <c r="E20" s="117"/>
      <c r="F20" s="118"/>
      <c r="G20" s="41"/>
      <c r="H20" s="41"/>
      <c r="I20" s="118"/>
      <c r="J20" s="118"/>
      <c r="K20" s="41"/>
      <c r="L20" s="118"/>
      <c r="M20" s="119"/>
      <c r="N20" s="118"/>
      <c r="O20" s="120"/>
      <c r="P20" s="118"/>
      <c r="Q20" s="120"/>
      <c r="R20" s="118"/>
      <c r="S20" s="41"/>
      <c r="T20" s="118"/>
      <c r="U20" s="41"/>
      <c r="V20" s="118"/>
      <c r="W20" s="41"/>
      <c r="X20" s="118"/>
      <c r="Y20" s="41"/>
      <c r="Z20" s="118"/>
      <c r="AA20" s="41"/>
      <c r="AB20" s="118"/>
      <c r="AC20" s="41"/>
      <c r="AD20" s="118"/>
      <c r="AE20" s="41"/>
      <c r="AF20" s="118"/>
      <c r="AG20" s="41"/>
      <c r="AH20" s="41"/>
      <c r="AI20" s="105"/>
      <c r="AJ20" s="105"/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  <c r="BI20" s="105"/>
      <c r="BJ20" s="105"/>
      <c r="BK20" s="105"/>
      <c r="BL20" s="105"/>
      <c r="BM20" s="105"/>
      <c r="BN20" s="105"/>
      <c r="BO20" s="105"/>
      <c r="BP20" s="105"/>
      <c r="BQ20" s="105"/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05"/>
      <c r="DN20" s="105"/>
      <c r="DO20" s="105"/>
      <c r="DP20" s="105"/>
      <c r="DQ20" s="105"/>
      <c r="DR20" s="105"/>
      <c r="DS20" s="105"/>
      <c r="DT20" s="105"/>
      <c r="DU20" s="105"/>
      <c r="DV20" s="105"/>
      <c r="DW20" s="105"/>
      <c r="DX20" s="105"/>
      <c r="DY20" s="105"/>
      <c r="DZ20" s="105"/>
      <c r="EA20" s="105"/>
      <c r="EB20" s="105"/>
      <c r="EC20" s="105"/>
      <c r="ED20" s="105"/>
      <c r="EE20" s="105"/>
      <c r="EF20" s="105"/>
      <c r="EG20" s="105"/>
    </row>
    <row r="21" spans="1:139" s="100" customFormat="1" ht="21" customHeight="1" x14ac:dyDescent="0.55000000000000004">
      <c r="C21" s="100" t="s">
        <v>156</v>
      </c>
      <c r="E21" s="117">
        <v>4</v>
      </c>
      <c r="F21" s="169">
        <v>0</v>
      </c>
      <c r="G21" s="155"/>
      <c r="H21" s="155">
        <v>-1491592</v>
      </c>
      <c r="I21" s="169"/>
      <c r="J21" s="169">
        <v>0</v>
      </c>
      <c r="K21" s="155"/>
      <c r="L21" s="169">
        <v>0</v>
      </c>
      <c r="M21" s="98"/>
      <c r="N21" s="169">
        <v>0</v>
      </c>
      <c r="O21" s="170"/>
      <c r="P21" s="169">
        <v>0</v>
      </c>
      <c r="Q21" s="170"/>
      <c r="R21" s="169">
        <v>0</v>
      </c>
      <c r="S21" s="155"/>
      <c r="T21" s="169">
        <v>0</v>
      </c>
      <c r="U21" s="155"/>
      <c r="V21" s="169">
        <v>0</v>
      </c>
      <c r="W21" s="155"/>
      <c r="X21" s="169">
        <v>0</v>
      </c>
      <c r="Y21" s="155"/>
      <c r="Z21" s="169">
        <v>0</v>
      </c>
      <c r="AA21" s="155"/>
      <c r="AB21" s="169">
        <f>SUM(R21:Z21)</f>
        <v>0</v>
      </c>
      <c r="AC21" s="155"/>
      <c r="AD21" s="169">
        <f>SUM(F21:N21,AB21)</f>
        <v>-1491592</v>
      </c>
      <c r="AE21" s="155"/>
      <c r="AF21" s="169">
        <v>4123862</v>
      </c>
      <c r="AG21" s="155"/>
      <c r="AH21" s="155">
        <f>SUM(AD21:AF21)</f>
        <v>2632270</v>
      </c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05"/>
      <c r="BL21" s="105"/>
      <c r="BM21" s="105"/>
      <c r="BN21" s="105"/>
      <c r="BO21" s="105"/>
      <c r="BP21" s="105"/>
      <c r="BQ21" s="105"/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5"/>
      <c r="DJ21" s="105"/>
      <c r="DK21" s="105"/>
      <c r="DL21" s="105"/>
      <c r="DM21" s="105"/>
      <c r="DN21" s="105"/>
      <c r="DO21" s="105"/>
      <c r="DP21" s="105"/>
      <c r="DQ21" s="105"/>
      <c r="DR21" s="105"/>
      <c r="DS21" s="105"/>
      <c r="DT21" s="105"/>
      <c r="DU21" s="105"/>
      <c r="DV21" s="105"/>
      <c r="DW21" s="105"/>
      <c r="DX21" s="105"/>
      <c r="DY21" s="105"/>
      <c r="DZ21" s="105"/>
      <c r="EA21" s="105"/>
      <c r="EB21" s="105"/>
      <c r="EC21" s="105"/>
      <c r="ED21" s="105"/>
      <c r="EE21" s="105"/>
      <c r="EF21" s="105"/>
      <c r="EG21" s="105"/>
    </row>
    <row r="22" spans="1:139" s="100" customFormat="1" ht="21" customHeight="1" x14ac:dyDescent="0.55000000000000004">
      <c r="B22" s="122"/>
      <c r="C22" s="100" t="s">
        <v>157</v>
      </c>
      <c r="E22" s="117"/>
      <c r="F22" s="169">
        <v>0</v>
      </c>
      <c r="G22" s="155"/>
      <c r="H22" s="168">
        <v>17041</v>
      </c>
      <c r="I22" s="169"/>
      <c r="J22" s="169">
        <v>0</v>
      </c>
      <c r="K22" s="155"/>
      <c r="L22" s="169">
        <v>0</v>
      </c>
      <c r="M22" s="98"/>
      <c r="N22" s="169">
        <v>0</v>
      </c>
      <c r="O22" s="170"/>
      <c r="P22" s="169">
        <v>0</v>
      </c>
      <c r="Q22" s="170"/>
      <c r="R22" s="169">
        <v>0</v>
      </c>
      <c r="S22" s="155"/>
      <c r="T22" s="169">
        <v>0</v>
      </c>
      <c r="U22" s="155"/>
      <c r="V22" s="169">
        <v>0</v>
      </c>
      <c r="W22" s="155"/>
      <c r="X22" s="169">
        <v>0</v>
      </c>
      <c r="Y22" s="155"/>
      <c r="Z22" s="169">
        <v>0</v>
      </c>
      <c r="AA22" s="155"/>
      <c r="AB22" s="169">
        <f>SUM(R22:Z22)</f>
        <v>0</v>
      </c>
      <c r="AC22" s="155"/>
      <c r="AD22" s="169">
        <f>SUM(F22:N22,AB22)</f>
        <v>17041</v>
      </c>
      <c r="AE22" s="155"/>
      <c r="AF22" s="169">
        <v>126884</v>
      </c>
      <c r="AG22" s="41"/>
      <c r="AH22" s="155">
        <f>SUM(AD22:AF22)</f>
        <v>143925</v>
      </c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5"/>
      <c r="EC22" s="105"/>
      <c r="ED22" s="105"/>
      <c r="EE22" s="105"/>
      <c r="EF22" s="105"/>
      <c r="EG22" s="105"/>
    </row>
    <row r="23" spans="1:139" s="100" customFormat="1" ht="21" customHeight="1" x14ac:dyDescent="0.55000000000000004">
      <c r="B23" s="121"/>
      <c r="C23" s="121" t="s">
        <v>158</v>
      </c>
      <c r="E23" s="117"/>
      <c r="F23" s="63">
        <f>SUM(F21,F22)</f>
        <v>0</v>
      </c>
      <c r="G23" s="41"/>
      <c r="H23" s="124">
        <f>SUM(H21,H22)</f>
        <v>-1474551</v>
      </c>
      <c r="I23" s="118"/>
      <c r="J23" s="63">
        <f>SUM(J21,J22)</f>
        <v>0</v>
      </c>
      <c r="K23" s="41"/>
      <c r="L23" s="63">
        <f>SUM(L21,L22)</f>
        <v>0</v>
      </c>
      <c r="M23" s="119"/>
      <c r="N23" s="63">
        <f>SUM(N21,N22)</f>
        <v>0</v>
      </c>
      <c r="O23" s="120"/>
      <c r="P23" s="63">
        <f>SUM(P21,P22)</f>
        <v>0</v>
      </c>
      <c r="Q23" s="120"/>
      <c r="R23" s="63">
        <f>SUM(R21,R22)</f>
        <v>0</v>
      </c>
      <c r="S23" s="41"/>
      <c r="T23" s="63">
        <f>SUM(T21,T22)</f>
        <v>0</v>
      </c>
      <c r="U23" s="41"/>
      <c r="V23" s="63">
        <f>SUM(V21,V22)</f>
        <v>0</v>
      </c>
      <c r="W23" s="41"/>
      <c r="X23" s="63">
        <f>SUM(X21,X22)</f>
        <v>0</v>
      </c>
      <c r="Y23" s="41"/>
      <c r="Z23" s="63">
        <f>SUM(Z21,Z22)</f>
        <v>0</v>
      </c>
      <c r="AA23" s="41"/>
      <c r="AB23" s="63">
        <f>SUM(AB21,AB22)</f>
        <v>0</v>
      </c>
      <c r="AC23" s="41"/>
      <c r="AD23" s="63">
        <f>SUM(AD21,AD22)</f>
        <v>-1474551</v>
      </c>
      <c r="AE23" s="41"/>
      <c r="AF23" s="63">
        <f>SUM(AF21,AF22)</f>
        <v>4250746</v>
      </c>
      <c r="AG23" s="41"/>
      <c r="AH23" s="63">
        <f>SUM(AH21,AH22)</f>
        <v>2776195</v>
      </c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5"/>
      <c r="AY23" s="105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5"/>
      <c r="BK23" s="105"/>
      <c r="BL23" s="105"/>
      <c r="BM23" s="105"/>
      <c r="BN23" s="105"/>
      <c r="BO23" s="105"/>
      <c r="BP23" s="105"/>
      <c r="BQ23" s="105"/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5"/>
      <c r="CQ23" s="105"/>
      <c r="CR23" s="105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5"/>
      <c r="DI23" s="105"/>
      <c r="DJ23" s="105"/>
      <c r="DK23" s="105"/>
      <c r="DL23" s="105"/>
      <c r="DM23" s="105"/>
      <c r="DN23" s="105"/>
      <c r="DO23" s="105"/>
      <c r="DP23" s="105"/>
      <c r="DQ23" s="105"/>
      <c r="DR23" s="105"/>
      <c r="DS23" s="105"/>
      <c r="DT23" s="105"/>
      <c r="DU23" s="105"/>
      <c r="DV23" s="105"/>
      <c r="DW23" s="105"/>
      <c r="DX23" s="105"/>
      <c r="DY23" s="105"/>
      <c r="DZ23" s="105"/>
      <c r="EA23" s="105"/>
      <c r="EB23" s="105"/>
      <c r="EC23" s="105"/>
      <c r="ED23" s="105"/>
      <c r="EE23" s="105"/>
      <c r="EF23" s="105"/>
      <c r="EG23" s="105"/>
    </row>
    <row r="24" spans="1:139" s="100" customFormat="1" ht="21" customHeight="1" x14ac:dyDescent="0.55000000000000004">
      <c r="B24" s="29" t="s">
        <v>159</v>
      </c>
      <c r="C24" s="121"/>
      <c r="E24" s="117"/>
      <c r="F24" s="41"/>
      <c r="G24" s="41"/>
      <c r="H24" s="120"/>
      <c r="I24" s="41"/>
      <c r="J24" s="41"/>
      <c r="K24" s="41"/>
      <c r="L24" s="41"/>
      <c r="M24" s="119"/>
      <c r="N24" s="41"/>
      <c r="O24" s="120"/>
      <c r="P24" s="41"/>
      <c r="Q24" s="120"/>
      <c r="R24" s="41"/>
      <c r="S24" s="41"/>
      <c r="T24" s="41"/>
      <c r="U24" s="41"/>
      <c r="V24" s="41"/>
      <c r="W24" s="41"/>
      <c r="X24" s="120"/>
      <c r="Y24" s="41"/>
      <c r="Z24" s="120"/>
      <c r="AA24" s="41"/>
      <c r="AB24" s="41"/>
      <c r="AC24" s="41"/>
      <c r="AD24" s="41"/>
      <c r="AE24" s="41"/>
      <c r="AF24" s="41"/>
      <c r="AG24" s="41"/>
      <c r="AH24" s="41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5"/>
      <c r="BM24" s="105"/>
      <c r="BN24" s="105"/>
      <c r="BO24" s="105"/>
      <c r="BP24" s="105"/>
      <c r="BQ24" s="105"/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  <c r="DA24" s="105"/>
      <c r="DB24" s="105"/>
      <c r="DC24" s="105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N24" s="105"/>
      <c r="DO24" s="105"/>
      <c r="DP24" s="105"/>
      <c r="DQ24" s="105"/>
      <c r="DR24" s="105"/>
      <c r="DS24" s="105"/>
      <c r="DT24" s="105"/>
      <c r="DU24" s="105"/>
      <c r="DV24" s="105"/>
      <c r="DW24" s="105"/>
      <c r="DX24" s="105"/>
      <c r="DY24" s="105"/>
      <c r="DZ24" s="105"/>
      <c r="EA24" s="105"/>
      <c r="EB24" s="105"/>
      <c r="EC24" s="105"/>
      <c r="ED24" s="105"/>
      <c r="EE24" s="105"/>
      <c r="EF24" s="105"/>
      <c r="EG24" s="105"/>
    </row>
    <row r="25" spans="1:139" s="100" customFormat="1" ht="21" customHeight="1" x14ac:dyDescent="0.55000000000000004">
      <c r="B25" s="29"/>
      <c r="C25" s="29" t="s">
        <v>160</v>
      </c>
      <c r="E25" s="117"/>
      <c r="F25" s="40">
        <f>SUM(F19,F23)</f>
        <v>0</v>
      </c>
      <c r="G25" s="41"/>
      <c r="H25" s="123">
        <f>SUM(H19,H23)</f>
        <v>-1474551</v>
      </c>
      <c r="I25" s="118"/>
      <c r="J25" s="40">
        <f>SUM(J19,J23)</f>
        <v>0</v>
      </c>
      <c r="K25" s="41"/>
      <c r="L25" s="40">
        <f>SUM(L19,L23)</f>
        <v>0</v>
      </c>
      <c r="M25" s="119"/>
      <c r="N25" s="40">
        <f>SUM(N19,N23)</f>
        <v>-5399610</v>
      </c>
      <c r="O25" s="120"/>
      <c r="P25" s="40">
        <f>SUM(P19,P23)</f>
        <v>0</v>
      </c>
      <c r="Q25" s="120"/>
      <c r="R25" s="40">
        <f>SUM(R19,R23)</f>
        <v>0</v>
      </c>
      <c r="S25" s="41"/>
      <c r="T25" s="40">
        <f>SUM(T19,T23)</f>
        <v>0</v>
      </c>
      <c r="U25" s="41"/>
      <c r="V25" s="40">
        <f>SUM(V19,V23)</f>
        <v>0</v>
      </c>
      <c r="W25" s="41"/>
      <c r="X25" s="123">
        <f>SUM(X19,X23)</f>
        <v>0</v>
      </c>
      <c r="Y25" s="41"/>
      <c r="Z25" s="123">
        <f>SUM(Z19,Z23)</f>
        <v>0</v>
      </c>
      <c r="AA25" s="41"/>
      <c r="AB25" s="40">
        <f>SUM(AB19,AB23)</f>
        <v>0</v>
      </c>
      <c r="AC25" s="41"/>
      <c r="AD25" s="40">
        <f>SUM(AD19,AD23)</f>
        <v>-6874161</v>
      </c>
      <c r="AE25" s="41"/>
      <c r="AF25" s="40">
        <f>SUM(AF19,AF23)</f>
        <v>1587405</v>
      </c>
      <c r="AG25" s="41"/>
      <c r="AH25" s="40">
        <f>SUM(AH19,AH23)</f>
        <v>-5286756</v>
      </c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5"/>
      <c r="BN25" s="105"/>
      <c r="BO25" s="105"/>
      <c r="BP25" s="105"/>
      <c r="BQ25" s="105"/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  <c r="CD25" s="105"/>
      <c r="CE25" s="105"/>
      <c r="CF25" s="105"/>
      <c r="CG25" s="105"/>
      <c r="CH25" s="105"/>
      <c r="CI25" s="105"/>
      <c r="CJ25" s="105"/>
      <c r="CK25" s="105"/>
      <c r="CL25" s="105"/>
      <c r="CM25" s="105"/>
      <c r="CN25" s="105"/>
      <c r="CO25" s="105"/>
      <c r="CP25" s="105"/>
      <c r="CQ25" s="105"/>
      <c r="CR25" s="105"/>
      <c r="CS25" s="105"/>
      <c r="CT25" s="105"/>
      <c r="CU25" s="105"/>
      <c r="CV25" s="105"/>
      <c r="CW25" s="105"/>
      <c r="CX25" s="105"/>
      <c r="CY25" s="105"/>
      <c r="CZ25" s="105"/>
      <c r="DA25" s="105"/>
      <c r="DB25" s="105"/>
      <c r="DC25" s="105"/>
      <c r="DD25" s="105"/>
      <c r="DE25" s="105"/>
      <c r="DF25" s="105"/>
      <c r="DG25" s="105"/>
      <c r="DH25" s="105"/>
      <c r="DI25" s="105"/>
      <c r="DJ25" s="105"/>
      <c r="DK25" s="105"/>
      <c r="DL25" s="105"/>
      <c r="DM25" s="105"/>
      <c r="DN25" s="105"/>
      <c r="DO25" s="105"/>
      <c r="DP25" s="105"/>
      <c r="DQ25" s="105"/>
      <c r="DR25" s="105"/>
      <c r="DS25" s="105"/>
      <c r="DT25" s="105"/>
      <c r="DU25" s="105"/>
      <c r="DV25" s="105"/>
      <c r="DW25" s="105"/>
      <c r="DX25" s="105"/>
      <c r="DY25" s="105"/>
      <c r="DZ25" s="105"/>
      <c r="EA25" s="105"/>
      <c r="EB25" s="105"/>
      <c r="EC25" s="105"/>
      <c r="ED25" s="105"/>
      <c r="EE25" s="105"/>
      <c r="EF25" s="105"/>
      <c r="EG25" s="105"/>
    </row>
    <row r="26" spans="1:139" s="39" customFormat="1" ht="23.25" customHeight="1" x14ac:dyDescent="0.55000000000000004">
      <c r="A26" s="116"/>
      <c r="B26" s="29" t="s">
        <v>161</v>
      </c>
      <c r="C26" s="29"/>
      <c r="D26" s="116"/>
      <c r="E26" s="117">
        <v>4</v>
      </c>
      <c r="F26" s="118">
        <v>0</v>
      </c>
      <c r="G26" s="41"/>
      <c r="H26" s="118">
        <v>0</v>
      </c>
      <c r="I26" s="118"/>
      <c r="J26" s="118">
        <v>0</v>
      </c>
      <c r="K26" s="41"/>
      <c r="L26" s="118">
        <v>0</v>
      </c>
      <c r="M26" s="119"/>
      <c r="N26" s="118">
        <v>0</v>
      </c>
      <c r="O26" s="120"/>
      <c r="P26" s="118">
        <v>-23203660</v>
      </c>
      <c r="Q26" s="120"/>
      <c r="R26" s="118">
        <v>0</v>
      </c>
      <c r="S26" s="41"/>
      <c r="T26" s="118">
        <v>0</v>
      </c>
      <c r="U26" s="41"/>
      <c r="V26" s="118">
        <v>0</v>
      </c>
      <c r="W26" s="41"/>
      <c r="X26" s="118">
        <v>0</v>
      </c>
      <c r="Y26" s="41"/>
      <c r="Z26" s="118">
        <v>0</v>
      </c>
      <c r="AA26" s="41"/>
      <c r="AB26" s="118">
        <f>SUM(R26:Z26)</f>
        <v>0</v>
      </c>
      <c r="AC26" s="41"/>
      <c r="AD26" s="118">
        <v>-23203660</v>
      </c>
      <c r="AE26" s="41"/>
      <c r="AF26" s="118">
        <v>0</v>
      </c>
      <c r="AG26" s="41"/>
      <c r="AH26" s="41">
        <f>SUM(AD26:AF26)</f>
        <v>-23203660</v>
      </c>
      <c r="AI26" s="41"/>
      <c r="AJ26" s="41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9"/>
      <c r="EE26" s="119"/>
      <c r="EF26" s="119"/>
      <c r="EG26" s="119"/>
      <c r="EH26" s="119"/>
      <c r="EI26" s="119"/>
    </row>
    <row r="27" spans="1:139" s="100" customFormat="1" ht="21" customHeight="1" x14ac:dyDescent="0.55000000000000004">
      <c r="B27" s="29" t="s">
        <v>39</v>
      </c>
      <c r="C27" s="29"/>
      <c r="E27" s="117"/>
      <c r="F27" s="118"/>
      <c r="G27" s="41"/>
      <c r="H27" s="41"/>
      <c r="I27" s="118"/>
      <c r="J27" s="118"/>
      <c r="K27" s="41"/>
      <c r="L27" s="118"/>
      <c r="M27" s="119"/>
      <c r="N27" s="118"/>
      <c r="O27" s="120"/>
      <c r="P27" s="118"/>
      <c r="Q27" s="120"/>
      <c r="R27" s="118"/>
      <c r="S27" s="41"/>
      <c r="T27" s="118"/>
      <c r="U27" s="41"/>
      <c r="V27" s="118"/>
      <c r="W27" s="41"/>
      <c r="X27" s="120"/>
      <c r="Y27" s="41"/>
      <c r="Z27" s="120"/>
      <c r="AA27" s="41"/>
      <c r="AB27" s="118"/>
      <c r="AC27" s="41"/>
      <c r="AD27" s="118"/>
      <c r="AE27" s="41"/>
      <c r="AF27" s="118"/>
      <c r="AG27" s="41"/>
      <c r="AH27" s="41"/>
      <c r="AI27" s="105"/>
      <c r="AJ27" s="105"/>
      <c r="AK27" s="105"/>
      <c r="AL27" s="105"/>
      <c r="AM27" s="105"/>
      <c r="AN27" s="105"/>
      <c r="AO27" s="105"/>
      <c r="AP27" s="105"/>
      <c r="AQ27" s="105"/>
      <c r="AR27" s="105"/>
      <c r="AS27" s="105"/>
      <c r="AT27" s="105"/>
      <c r="AU27" s="105"/>
      <c r="AV27" s="105"/>
      <c r="AW27" s="105"/>
      <c r="AX27" s="105"/>
      <c r="AY27" s="105"/>
      <c r="AZ27" s="105"/>
      <c r="BA27" s="105"/>
      <c r="BB27" s="105"/>
      <c r="BC27" s="105"/>
      <c r="BD27" s="105"/>
      <c r="BE27" s="105"/>
      <c r="BF27" s="105"/>
      <c r="BG27" s="105"/>
      <c r="BH27" s="105"/>
      <c r="BI27" s="105"/>
      <c r="BJ27" s="105"/>
      <c r="BK27" s="105"/>
      <c r="BL27" s="105"/>
      <c r="BM27" s="105"/>
      <c r="BN27" s="105"/>
      <c r="BO27" s="105"/>
      <c r="BP27" s="105"/>
      <c r="BQ27" s="105"/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  <c r="CC27" s="105"/>
      <c r="CD27" s="105"/>
      <c r="CE27" s="105"/>
      <c r="CF27" s="105"/>
      <c r="CG27" s="105"/>
      <c r="CH27" s="105"/>
      <c r="CI27" s="105"/>
      <c r="CJ27" s="105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5"/>
      <c r="CX27" s="105"/>
      <c r="CY27" s="105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5"/>
      <c r="EC27" s="105"/>
      <c r="ED27" s="105"/>
      <c r="EE27" s="105"/>
      <c r="EF27" s="105"/>
      <c r="EG27" s="105"/>
    </row>
    <row r="28" spans="1:139" s="100" customFormat="1" ht="21" customHeight="1" x14ac:dyDescent="0.55000000000000004">
      <c r="B28" s="29"/>
      <c r="C28" s="135" t="s">
        <v>162</v>
      </c>
      <c r="E28" s="117"/>
      <c r="F28" s="169">
        <v>0</v>
      </c>
      <c r="G28" s="155"/>
      <c r="H28" s="169">
        <v>0</v>
      </c>
      <c r="I28" s="169"/>
      <c r="J28" s="169">
        <v>0</v>
      </c>
      <c r="K28" s="155"/>
      <c r="L28" s="169">
        <v>0</v>
      </c>
      <c r="M28" s="98"/>
      <c r="N28" s="169">
        <v>25914983</v>
      </c>
      <c r="O28" s="170"/>
      <c r="P28" s="169">
        <v>0</v>
      </c>
      <c r="Q28" s="170">
        <v>0</v>
      </c>
      <c r="R28" s="169">
        <v>0</v>
      </c>
      <c r="S28" s="155">
        <v>0</v>
      </c>
      <c r="T28" s="169">
        <v>0</v>
      </c>
      <c r="U28" s="155">
        <v>0</v>
      </c>
      <c r="V28" s="169">
        <v>0</v>
      </c>
      <c r="W28" s="155">
        <v>0</v>
      </c>
      <c r="X28" s="169">
        <v>0</v>
      </c>
      <c r="Y28" s="155">
        <v>0</v>
      </c>
      <c r="Z28" s="169">
        <v>0</v>
      </c>
      <c r="AA28" s="155">
        <v>0</v>
      </c>
      <c r="AB28" s="169">
        <v>0</v>
      </c>
      <c r="AC28" s="155"/>
      <c r="AD28" s="169">
        <f>SUM(F28:N28,AB28)</f>
        <v>25914983</v>
      </c>
      <c r="AE28" s="155"/>
      <c r="AF28" s="169">
        <v>-1804806</v>
      </c>
      <c r="AG28" s="155"/>
      <c r="AH28" s="155">
        <f>SUM(AD28:AF28)</f>
        <v>24110177</v>
      </c>
      <c r="AI28" s="105"/>
      <c r="AJ28" s="105"/>
      <c r="AK28" s="105"/>
      <c r="AL28" s="105"/>
      <c r="AM28" s="105"/>
      <c r="AN28" s="105"/>
      <c r="AO28" s="105"/>
      <c r="AP28" s="105"/>
      <c r="AQ28" s="105"/>
      <c r="AR28" s="105"/>
      <c r="AS28" s="105"/>
      <c r="AT28" s="105"/>
      <c r="AU28" s="105"/>
      <c r="AV28" s="105"/>
      <c r="AW28" s="105"/>
      <c r="AX28" s="105"/>
      <c r="AY28" s="105"/>
      <c r="AZ28" s="105"/>
      <c r="BA28" s="105"/>
      <c r="BB28" s="105"/>
      <c r="BC28" s="105"/>
      <c r="BD28" s="105"/>
      <c r="BE28" s="105"/>
      <c r="BF28" s="105"/>
      <c r="BG28" s="105"/>
      <c r="BH28" s="105"/>
      <c r="BI28" s="105"/>
      <c r="BJ28" s="105"/>
      <c r="BK28" s="105"/>
      <c r="BL28" s="105"/>
      <c r="BM28" s="105"/>
      <c r="BN28" s="105"/>
      <c r="BO28" s="105"/>
      <c r="BP28" s="105"/>
      <c r="BQ28" s="105"/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  <c r="DO28" s="105"/>
      <c r="DP28" s="105"/>
      <c r="DQ28" s="105"/>
      <c r="DR28" s="105"/>
      <c r="DS28" s="105"/>
      <c r="DT28" s="105"/>
      <c r="DU28" s="105"/>
      <c r="DV28" s="105"/>
      <c r="DW28" s="105"/>
      <c r="DX28" s="105"/>
      <c r="DY28" s="105"/>
      <c r="DZ28" s="105"/>
      <c r="EA28" s="105"/>
      <c r="EB28" s="105"/>
      <c r="EC28" s="105"/>
      <c r="ED28" s="105"/>
      <c r="EE28" s="105"/>
      <c r="EF28" s="105"/>
      <c r="EG28" s="105"/>
    </row>
    <row r="29" spans="1:139" s="100" customFormat="1" ht="21" customHeight="1" x14ac:dyDescent="0.55000000000000004">
      <c r="B29" s="29"/>
      <c r="C29" s="135" t="s">
        <v>26</v>
      </c>
      <c r="E29" s="117"/>
      <c r="F29" s="169">
        <v>0</v>
      </c>
      <c r="G29" s="155"/>
      <c r="H29" s="169">
        <v>0</v>
      </c>
      <c r="I29" s="169"/>
      <c r="J29" s="169">
        <v>0</v>
      </c>
      <c r="K29" s="155"/>
      <c r="L29" s="169">
        <v>0</v>
      </c>
      <c r="M29" s="98"/>
      <c r="N29" s="169">
        <v>259934</v>
      </c>
      <c r="O29" s="170"/>
      <c r="P29" s="169">
        <v>0</v>
      </c>
      <c r="Q29" s="170">
        <v>0</v>
      </c>
      <c r="R29" s="169">
        <v>-3484555</v>
      </c>
      <c r="S29" s="155">
        <v>0</v>
      </c>
      <c r="T29" s="169">
        <v>-997872</v>
      </c>
      <c r="U29" s="155">
        <v>0</v>
      </c>
      <c r="V29" s="169">
        <v>-9417</v>
      </c>
      <c r="W29" s="155">
        <v>0</v>
      </c>
      <c r="X29" s="169">
        <v>-1295617</v>
      </c>
      <c r="Y29" s="155">
        <v>0</v>
      </c>
      <c r="Z29" s="169">
        <v>-602838</v>
      </c>
      <c r="AA29" s="155">
        <v>0</v>
      </c>
      <c r="AB29" s="169">
        <v>-6390299</v>
      </c>
      <c r="AC29" s="155"/>
      <c r="AD29" s="169">
        <f>SUM(F29:N29,AB29)</f>
        <v>-6130365</v>
      </c>
      <c r="AE29" s="155"/>
      <c r="AF29" s="169">
        <v>-317193</v>
      </c>
      <c r="AG29" s="155"/>
      <c r="AH29" s="155">
        <f>SUM(AD29:AF29)</f>
        <v>-6447558</v>
      </c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5"/>
      <c r="BM29" s="105"/>
      <c r="BN29" s="105"/>
      <c r="BO29" s="105"/>
      <c r="BP29" s="105"/>
      <c r="BQ29" s="105"/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105"/>
      <c r="CW29" s="105"/>
      <c r="CX29" s="105"/>
      <c r="CY29" s="105"/>
      <c r="CZ29" s="105"/>
      <c r="DA29" s="105"/>
      <c r="DB29" s="105"/>
      <c r="DC29" s="105"/>
      <c r="DD29" s="105"/>
      <c r="DE29" s="105"/>
      <c r="DF29" s="105"/>
      <c r="DG29" s="105"/>
      <c r="DH29" s="105"/>
      <c r="DI29" s="105"/>
      <c r="DJ29" s="105"/>
      <c r="DK29" s="105"/>
      <c r="DL29" s="105"/>
      <c r="DM29" s="105"/>
      <c r="DN29" s="105"/>
      <c r="DO29" s="105"/>
      <c r="DP29" s="105"/>
      <c r="DQ29" s="105"/>
      <c r="DR29" s="105"/>
      <c r="DS29" s="105"/>
      <c r="DT29" s="105"/>
      <c r="DU29" s="105"/>
      <c r="DV29" s="105"/>
      <c r="DW29" s="105"/>
      <c r="DX29" s="105"/>
      <c r="DY29" s="105"/>
      <c r="DZ29" s="105"/>
      <c r="EA29" s="105"/>
      <c r="EB29" s="105"/>
      <c r="EC29" s="105"/>
      <c r="ED29" s="105"/>
      <c r="EE29" s="105"/>
      <c r="EF29" s="105"/>
      <c r="EG29" s="105"/>
    </row>
    <row r="30" spans="1:139" s="100" customFormat="1" ht="21" customHeight="1" x14ac:dyDescent="0.55000000000000004">
      <c r="B30" s="127" t="s">
        <v>163</v>
      </c>
      <c r="C30" s="125"/>
      <c r="E30" s="117"/>
      <c r="F30" s="63">
        <f>SUM(F28:F29)</f>
        <v>0</v>
      </c>
      <c r="G30" s="41"/>
      <c r="H30" s="124">
        <f>SUM(H28:H29)</f>
        <v>0</v>
      </c>
      <c r="I30" s="118"/>
      <c r="J30" s="63">
        <f>SUM(J28:J29)</f>
        <v>0</v>
      </c>
      <c r="K30" s="41"/>
      <c r="L30" s="63">
        <f>SUM(L28:L29)</f>
        <v>0</v>
      </c>
      <c r="M30" s="119"/>
      <c r="N30" s="63">
        <f>SUM(N28:N29)</f>
        <v>26174917</v>
      </c>
      <c r="O30" s="120"/>
      <c r="P30" s="63">
        <f>SUM(P28:P29)</f>
        <v>0</v>
      </c>
      <c r="Q30" s="120"/>
      <c r="R30" s="63">
        <f>SUM(R28:R29)</f>
        <v>-3484555</v>
      </c>
      <c r="S30" s="41"/>
      <c r="T30" s="63">
        <f>SUM(T28:T29)</f>
        <v>-997872</v>
      </c>
      <c r="U30" s="41"/>
      <c r="V30" s="63">
        <f>SUM(V28:V29)</f>
        <v>-9417</v>
      </c>
      <c r="W30" s="41"/>
      <c r="X30" s="124">
        <f>SUM(X28:X29)</f>
        <v>-1295617</v>
      </c>
      <c r="Y30" s="41"/>
      <c r="Z30" s="124">
        <f>SUM(Z28:Z29)</f>
        <v>-602838</v>
      </c>
      <c r="AA30" s="41"/>
      <c r="AB30" s="63">
        <f>SUM(AB28:AB29)</f>
        <v>-6390299</v>
      </c>
      <c r="AC30" s="41"/>
      <c r="AD30" s="63">
        <f>SUM(AD28:AD29)</f>
        <v>19784618</v>
      </c>
      <c r="AE30" s="41"/>
      <c r="AF30" s="63">
        <f>SUM(AF28:AF29)</f>
        <v>-2121999</v>
      </c>
      <c r="AG30" s="41"/>
      <c r="AH30" s="63">
        <f>SUM(AH28:AH29)</f>
        <v>17662619</v>
      </c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5"/>
      <c r="BM30" s="105"/>
      <c r="BN30" s="105"/>
      <c r="BO30" s="105"/>
      <c r="BP30" s="105"/>
      <c r="BQ30" s="105"/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5"/>
      <c r="DG30" s="105"/>
      <c r="DH30" s="105"/>
      <c r="DI30" s="105"/>
      <c r="DJ30" s="105"/>
      <c r="DK30" s="105"/>
      <c r="DL30" s="105"/>
      <c r="DM30" s="105"/>
      <c r="DN30" s="105"/>
      <c r="DO30" s="105"/>
      <c r="DP30" s="105"/>
      <c r="DQ30" s="105"/>
      <c r="DR30" s="105"/>
      <c r="DS30" s="105"/>
      <c r="DT30" s="105"/>
      <c r="DU30" s="105"/>
      <c r="DV30" s="105"/>
      <c r="DW30" s="105"/>
      <c r="DX30" s="105"/>
      <c r="DY30" s="105"/>
      <c r="DZ30" s="105"/>
      <c r="EA30" s="105"/>
      <c r="EB30" s="105"/>
      <c r="EC30" s="105"/>
      <c r="ED30" s="105"/>
      <c r="EE30" s="105"/>
      <c r="EF30" s="105"/>
      <c r="EG30" s="105"/>
    </row>
    <row r="31" spans="1:139" s="92" customFormat="1" ht="21" customHeight="1" thickBot="1" x14ac:dyDescent="0.6">
      <c r="A31" s="100"/>
      <c r="B31" s="116" t="s">
        <v>164</v>
      </c>
      <c r="C31" s="116"/>
      <c r="D31" s="100"/>
      <c r="E31" s="117"/>
      <c r="F31" s="42">
        <f>SUM(F13,F25,F26,F30)</f>
        <v>1200000</v>
      </c>
      <c r="G31" s="41"/>
      <c r="H31" s="42">
        <f>SUM(H13,H25,H26,H30)</f>
        <v>1704627</v>
      </c>
      <c r="I31" s="169"/>
      <c r="J31" s="42">
        <f>SUM(J13,J25,J26,J30)</f>
        <v>160000</v>
      </c>
      <c r="K31" s="41"/>
      <c r="L31" s="42">
        <f>SUM(L13,L25,L26,L30)</f>
        <v>10516000</v>
      </c>
      <c r="M31" s="41"/>
      <c r="N31" s="42">
        <f>SUM(N13,N25,N26,N30)</f>
        <v>373595302</v>
      </c>
      <c r="O31" s="41"/>
      <c r="P31" s="42">
        <f>SUM(P13,P25,P26,P30)</f>
        <v>-23203660</v>
      </c>
      <c r="Q31" s="41"/>
      <c r="R31" s="42">
        <f>SUM(R13,R25,R26,R30)</f>
        <v>-9618964</v>
      </c>
      <c r="S31" s="41"/>
      <c r="T31" s="42">
        <f>SUM(T13,T25,T26,T30)</f>
        <v>3118962</v>
      </c>
      <c r="U31" s="41"/>
      <c r="V31" s="42">
        <f>SUM(V13,V25,V26,V30)</f>
        <v>-10814</v>
      </c>
      <c r="W31" s="41"/>
      <c r="X31" s="42">
        <f>SUM(X13,X25,X26,X30)</f>
        <v>5234023</v>
      </c>
      <c r="Y31" s="41"/>
      <c r="Z31" s="42">
        <f>SUM(Z13,Z25,Z26,Z30)</f>
        <v>1266283</v>
      </c>
      <c r="AA31" s="41"/>
      <c r="AB31" s="42">
        <f>SUM(AB13,AB25,AB26,AB30)</f>
        <v>-10510</v>
      </c>
      <c r="AC31" s="41"/>
      <c r="AD31" s="42">
        <f>SUM(AD13,AD25,AD26,AD30)</f>
        <v>363961759</v>
      </c>
      <c r="AE31" s="41"/>
      <c r="AF31" s="42">
        <f>SUM(AF13,AF25,AF26,AF30)</f>
        <v>77634881</v>
      </c>
      <c r="AG31" s="41"/>
      <c r="AH31" s="42">
        <f>SUM(AH13,AH25,AH26,AH30)</f>
        <v>441596640</v>
      </c>
      <c r="AI31" s="106"/>
      <c r="AJ31" s="106"/>
      <c r="AK31" s="106"/>
      <c r="AL31" s="106"/>
      <c r="AM31" s="106"/>
      <c r="AN31" s="106"/>
      <c r="AO31" s="106"/>
      <c r="AP31" s="106"/>
      <c r="AQ31" s="106"/>
      <c r="AR31" s="106"/>
      <c r="AS31" s="106"/>
      <c r="AT31" s="106"/>
      <c r="AU31" s="106"/>
      <c r="AV31" s="106"/>
      <c r="AW31" s="106"/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6"/>
      <c r="BI31" s="106"/>
      <c r="BJ31" s="106"/>
      <c r="BK31" s="106"/>
      <c r="BL31" s="106"/>
      <c r="BM31" s="106"/>
      <c r="BN31" s="106"/>
      <c r="BO31" s="106"/>
      <c r="BP31" s="106"/>
      <c r="BQ31" s="106"/>
      <c r="BR31" s="106"/>
      <c r="BS31" s="106"/>
      <c r="BT31" s="106"/>
      <c r="BU31" s="106"/>
      <c r="BV31" s="106"/>
      <c r="BW31" s="106"/>
      <c r="BX31" s="106"/>
      <c r="BY31" s="106"/>
      <c r="BZ31" s="106"/>
      <c r="CA31" s="106"/>
      <c r="CB31" s="106"/>
      <c r="CC31" s="106"/>
      <c r="CD31" s="106"/>
      <c r="CE31" s="106"/>
      <c r="CF31" s="106"/>
      <c r="CG31" s="106"/>
      <c r="CH31" s="106"/>
      <c r="CI31" s="106"/>
      <c r="CJ31" s="106"/>
      <c r="CK31" s="106"/>
      <c r="CL31" s="106"/>
      <c r="CM31" s="106"/>
      <c r="CN31" s="106"/>
      <c r="CO31" s="106"/>
      <c r="CP31" s="106"/>
      <c r="CQ31" s="106"/>
      <c r="CR31" s="106"/>
      <c r="CS31" s="106"/>
      <c r="CT31" s="106"/>
      <c r="CU31" s="106"/>
      <c r="CV31" s="106"/>
      <c r="CW31" s="106"/>
      <c r="CX31" s="106"/>
      <c r="CY31" s="106"/>
      <c r="CZ31" s="106"/>
      <c r="DA31" s="106"/>
      <c r="DB31" s="106"/>
      <c r="DC31" s="106"/>
      <c r="DD31" s="106"/>
      <c r="DE31" s="106"/>
      <c r="DF31" s="106"/>
      <c r="DG31" s="106"/>
      <c r="DH31" s="106"/>
      <c r="DI31" s="106"/>
      <c r="DJ31" s="106"/>
      <c r="DK31" s="106"/>
      <c r="DL31" s="106"/>
      <c r="DM31" s="106"/>
      <c r="DN31" s="106"/>
      <c r="DO31" s="106"/>
      <c r="DP31" s="106"/>
      <c r="DQ31" s="106"/>
      <c r="DR31" s="106"/>
      <c r="DS31" s="106"/>
      <c r="DT31" s="106"/>
      <c r="DU31" s="106"/>
      <c r="DV31" s="106"/>
      <c r="DW31" s="106"/>
      <c r="DX31" s="106"/>
      <c r="DY31" s="106"/>
      <c r="DZ31" s="106"/>
      <c r="EA31" s="106"/>
      <c r="EB31" s="106"/>
      <c r="EC31" s="106"/>
      <c r="ED31" s="106"/>
      <c r="EE31" s="106"/>
      <c r="EF31" s="106"/>
      <c r="EG31" s="106"/>
    </row>
    <row r="32" spans="1:139" s="111" customFormat="1" ht="9.9" customHeight="1" thickTop="1" x14ac:dyDescent="0.55000000000000004">
      <c r="B32" s="62"/>
      <c r="C32" s="62"/>
      <c r="D32" s="62"/>
      <c r="E32" s="117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71"/>
      <c r="Q32" s="113"/>
      <c r="R32" s="113"/>
      <c r="S32" s="113"/>
      <c r="T32" s="114"/>
      <c r="U32" s="113"/>
      <c r="V32" s="113"/>
      <c r="W32" s="113"/>
      <c r="X32" s="113"/>
      <c r="Y32" s="113"/>
      <c r="Z32" s="113"/>
      <c r="AA32" s="113"/>
      <c r="AB32" s="114"/>
      <c r="AC32" s="113"/>
      <c r="AD32" s="114"/>
      <c r="AE32" s="113"/>
      <c r="AF32" s="113"/>
      <c r="AG32" s="113"/>
      <c r="AH32" s="113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  <c r="CM32" s="115"/>
      <c r="CN32" s="115"/>
      <c r="CO32" s="115"/>
      <c r="CP32" s="115"/>
      <c r="CQ32" s="115"/>
      <c r="CR32" s="115"/>
      <c r="CS32" s="115"/>
      <c r="CT32" s="115"/>
      <c r="CU32" s="115"/>
      <c r="CV32" s="115"/>
      <c r="CW32" s="115"/>
      <c r="CX32" s="115"/>
      <c r="CY32" s="115"/>
      <c r="CZ32" s="115"/>
      <c r="DA32" s="115"/>
      <c r="DB32" s="115"/>
      <c r="DC32" s="115"/>
      <c r="DD32" s="115"/>
      <c r="DE32" s="115"/>
      <c r="DF32" s="115"/>
      <c r="DG32" s="115"/>
      <c r="DH32" s="115"/>
      <c r="DI32" s="115"/>
      <c r="DJ32" s="115"/>
      <c r="DK32" s="115"/>
      <c r="DL32" s="115"/>
      <c r="DM32" s="115"/>
      <c r="DN32" s="115"/>
      <c r="DO32" s="115"/>
      <c r="DP32" s="115"/>
      <c r="DQ32" s="115"/>
      <c r="DR32" s="115"/>
      <c r="DS32" s="115"/>
      <c r="DT32" s="115"/>
      <c r="DU32" s="115"/>
      <c r="DV32" s="115"/>
      <c r="DW32" s="115"/>
      <c r="DX32" s="115"/>
      <c r="DY32" s="115"/>
      <c r="DZ32" s="115"/>
      <c r="EA32" s="115"/>
      <c r="EB32" s="115"/>
      <c r="EC32" s="115"/>
      <c r="ED32" s="115"/>
      <c r="EE32" s="115"/>
      <c r="EF32" s="115"/>
      <c r="EG32" s="115"/>
    </row>
    <row r="33" spans="5:147" ht="23.1" customHeight="1" x14ac:dyDescent="0.55000000000000004">
      <c r="E33" s="68"/>
      <c r="F33" s="68"/>
      <c r="G33" s="68"/>
      <c r="H33" s="68"/>
      <c r="J33" s="68"/>
      <c r="K33" s="68"/>
      <c r="L33" s="68"/>
      <c r="M33" s="68"/>
      <c r="N33" s="68"/>
      <c r="O33" s="68"/>
      <c r="Q33" s="68"/>
      <c r="R33" s="68"/>
      <c r="S33" s="68"/>
      <c r="T33" s="81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EH33" s="68"/>
      <c r="EI33" s="68"/>
      <c r="EJ33" s="68"/>
      <c r="EK33" s="68"/>
      <c r="EL33" s="68"/>
      <c r="EM33" s="68"/>
      <c r="EN33" s="68"/>
      <c r="EO33" s="68"/>
      <c r="EP33" s="68"/>
      <c r="EQ33" s="68"/>
    </row>
    <row r="34" spans="5:147" ht="23.1" customHeight="1" x14ac:dyDescent="0.55000000000000004">
      <c r="E34" s="68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EH34" s="68"/>
      <c r="EI34" s="68"/>
      <c r="EJ34" s="68"/>
      <c r="EK34" s="68"/>
      <c r="EL34" s="68"/>
      <c r="EM34" s="68"/>
      <c r="EN34" s="68"/>
      <c r="EO34" s="68"/>
      <c r="EP34" s="68"/>
      <c r="EQ34" s="68"/>
    </row>
    <row r="35" spans="5:147" ht="23.1" customHeight="1" x14ac:dyDescent="0.55000000000000004">
      <c r="E35" s="68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EH35" s="68"/>
      <c r="EI35" s="68"/>
      <c r="EJ35" s="68"/>
      <c r="EK35" s="68"/>
      <c r="EL35" s="68"/>
      <c r="EM35" s="68"/>
      <c r="EN35" s="68"/>
      <c r="EO35" s="68"/>
      <c r="EP35" s="68"/>
      <c r="EQ35" s="68"/>
    </row>
    <row r="36" spans="5:147" ht="21.9" customHeight="1" x14ac:dyDescent="0.55000000000000004">
      <c r="E36" s="68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  <c r="AF36" s="126"/>
      <c r="AG36" s="126"/>
      <c r="AH36" s="126"/>
      <c r="EH36" s="68"/>
      <c r="EI36" s="68"/>
      <c r="EJ36" s="68"/>
      <c r="EK36" s="68"/>
      <c r="EL36" s="68"/>
      <c r="EM36" s="68"/>
      <c r="EN36" s="68"/>
      <c r="EO36" s="68"/>
      <c r="EP36" s="68"/>
      <c r="EQ36" s="68"/>
    </row>
    <row r="37" spans="5:147" ht="21.9" customHeight="1" x14ac:dyDescent="0.55000000000000004">
      <c r="E37" s="68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EH37" s="68"/>
      <c r="EI37" s="68"/>
      <c r="EJ37" s="68"/>
      <c r="EK37" s="68"/>
      <c r="EL37" s="68"/>
      <c r="EM37" s="68"/>
      <c r="EN37" s="68"/>
      <c r="EO37" s="68"/>
      <c r="EP37" s="68"/>
      <c r="EQ37" s="68"/>
    </row>
    <row r="38" spans="5:147" s="92" customFormat="1" ht="21.9" customHeight="1" x14ac:dyDescent="0.55000000000000004"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06"/>
      <c r="BM38" s="106"/>
      <c r="BN38" s="106"/>
      <c r="BO38" s="106"/>
      <c r="BP38" s="106"/>
      <c r="BQ38" s="106"/>
      <c r="BR38" s="106"/>
      <c r="BS38" s="106"/>
      <c r="BT38" s="106"/>
      <c r="BU38" s="106"/>
      <c r="BV38" s="106"/>
      <c r="BW38" s="106"/>
      <c r="BX38" s="106"/>
      <c r="BY38" s="106"/>
      <c r="BZ38" s="106"/>
      <c r="CA38" s="106"/>
      <c r="CB38" s="106"/>
      <c r="CC38" s="106"/>
      <c r="CD38" s="106"/>
      <c r="CE38" s="106"/>
      <c r="CF38" s="106"/>
      <c r="CG38" s="106"/>
      <c r="CH38" s="106"/>
      <c r="CI38" s="106"/>
      <c r="CJ38" s="106"/>
      <c r="CK38" s="106"/>
      <c r="CL38" s="106"/>
      <c r="CM38" s="106"/>
      <c r="CN38" s="106"/>
      <c r="CO38" s="106"/>
      <c r="CP38" s="106"/>
      <c r="CQ38" s="106"/>
      <c r="CR38" s="106"/>
      <c r="CS38" s="106"/>
      <c r="CT38" s="106"/>
      <c r="CU38" s="106"/>
      <c r="CV38" s="106"/>
      <c r="CW38" s="106"/>
      <c r="CX38" s="106"/>
      <c r="CY38" s="106"/>
      <c r="CZ38" s="106"/>
      <c r="DA38" s="106"/>
      <c r="DB38" s="106"/>
      <c r="DC38" s="106"/>
      <c r="DD38" s="106"/>
      <c r="DE38" s="106"/>
      <c r="DF38" s="106"/>
      <c r="DG38" s="106"/>
      <c r="DH38" s="106"/>
      <c r="DI38" s="106"/>
      <c r="DJ38" s="106"/>
      <c r="DK38" s="106"/>
      <c r="DL38" s="106"/>
      <c r="DM38" s="106"/>
      <c r="DN38" s="106"/>
      <c r="DO38" s="106"/>
      <c r="DP38" s="106"/>
      <c r="DQ38" s="106"/>
      <c r="DR38" s="106"/>
      <c r="DS38" s="106"/>
      <c r="DT38" s="106"/>
      <c r="DU38" s="106"/>
      <c r="DV38" s="106"/>
      <c r="DW38" s="106"/>
      <c r="DX38" s="106"/>
      <c r="DY38" s="106"/>
      <c r="DZ38" s="106"/>
      <c r="EA38" s="106"/>
      <c r="EB38" s="106"/>
      <c r="EC38" s="106"/>
      <c r="ED38" s="106"/>
      <c r="EE38" s="106"/>
      <c r="EF38" s="106"/>
      <c r="EG38" s="106"/>
    </row>
    <row r="39" spans="5:147" s="92" customFormat="1" ht="21.9" customHeight="1" x14ac:dyDescent="0.55000000000000004"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06"/>
      <c r="BM39" s="106"/>
      <c r="BN39" s="106"/>
      <c r="BO39" s="106"/>
      <c r="BP39" s="106"/>
      <c r="BQ39" s="106"/>
      <c r="BR39" s="106"/>
      <c r="BS39" s="106"/>
      <c r="BT39" s="106"/>
      <c r="BU39" s="106"/>
      <c r="BV39" s="106"/>
      <c r="BW39" s="106"/>
      <c r="BX39" s="106"/>
      <c r="BY39" s="106"/>
      <c r="BZ39" s="106"/>
      <c r="CA39" s="106"/>
      <c r="CB39" s="106"/>
      <c r="CC39" s="106"/>
      <c r="CD39" s="106"/>
      <c r="CE39" s="106"/>
      <c r="CF39" s="106"/>
      <c r="CG39" s="106"/>
      <c r="CH39" s="106"/>
      <c r="CI39" s="106"/>
      <c r="CJ39" s="106"/>
      <c r="CK39" s="106"/>
      <c r="CL39" s="106"/>
      <c r="CM39" s="106"/>
      <c r="CN39" s="106"/>
      <c r="CO39" s="106"/>
      <c r="CP39" s="106"/>
      <c r="CQ39" s="106"/>
      <c r="CR39" s="106"/>
      <c r="CS39" s="106"/>
      <c r="CT39" s="106"/>
      <c r="CU39" s="106"/>
      <c r="CV39" s="106"/>
      <c r="CW39" s="106"/>
      <c r="CX39" s="106"/>
      <c r="CY39" s="106"/>
      <c r="CZ39" s="106"/>
      <c r="DA39" s="106"/>
      <c r="DB39" s="106"/>
      <c r="DC39" s="106"/>
      <c r="DD39" s="106"/>
      <c r="DE39" s="106"/>
      <c r="DF39" s="106"/>
      <c r="DG39" s="106"/>
      <c r="DH39" s="106"/>
      <c r="DI39" s="106"/>
      <c r="DJ39" s="106"/>
      <c r="DK39" s="106"/>
      <c r="DL39" s="106"/>
      <c r="DM39" s="106"/>
      <c r="DN39" s="106"/>
      <c r="DO39" s="106"/>
      <c r="DP39" s="106"/>
      <c r="DQ39" s="106"/>
      <c r="DR39" s="106"/>
      <c r="DS39" s="106"/>
      <c r="DT39" s="106"/>
      <c r="DU39" s="106"/>
      <c r="DV39" s="106"/>
      <c r="DW39" s="106"/>
      <c r="DX39" s="106"/>
      <c r="DY39" s="106"/>
      <c r="DZ39" s="106"/>
      <c r="EA39" s="106"/>
      <c r="EB39" s="106"/>
      <c r="EC39" s="106"/>
      <c r="ED39" s="106"/>
      <c r="EE39" s="106"/>
      <c r="EF39" s="106"/>
      <c r="EG39" s="106"/>
    </row>
    <row r="40" spans="5:147" s="92" customFormat="1" ht="21.9" customHeight="1" x14ac:dyDescent="0.55000000000000004"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6"/>
      <c r="AD40" s="126"/>
      <c r="AE40" s="126"/>
      <c r="AF40" s="126"/>
      <c r="AG40" s="126"/>
      <c r="AH40" s="12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106"/>
      <c r="BE40" s="106"/>
      <c r="BF40" s="106"/>
      <c r="BG40" s="106"/>
      <c r="BH40" s="106"/>
      <c r="BI40" s="106"/>
      <c r="BJ40" s="106"/>
      <c r="BK40" s="106"/>
      <c r="BL40" s="106"/>
      <c r="BM40" s="106"/>
      <c r="BN40" s="106"/>
      <c r="BO40" s="106"/>
      <c r="BP40" s="106"/>
      <c r="BQ40" s="106"/>
      <c r="BR40" s="106"/>
      <c r="BS40" s="106"/>
      <c r="BT40" s="106"/>
      <c r="BU40" s="106"/>
      <c r="BV40" s="106"/>
      <c r="BW40" s="106"/>
      <c r="BX40" s="106"/>
      <c r="BY40" s="106"/>
      <c r="BZ40" s="106"/>
      <c r="CA40" s="106"/>
      <c r="CB40" s="106"/>
      <c r="CC40" s="106"/>
      <c r="CD40" s="106"/>
      <c r="CE40" s="106"/>
      <c r="CF40" s="106"/>
      <c r="CG40" s="106"/>
      <c r="CH40" s="106"/>
      <c r="CI40" s="106"/>
      <c r="CJ40" s="106"/>
      <c r="CK40" s="106"/>
      <c r="CL40" s="106"/>
      <c r="CM40" s="106"/>
      <c r="CN40" s="106"/>
      <c r="CO40" s="106"/>
      <c r="CP40" s="106"/>
      <c r="CQ40" s="106"/>
      <c r="CR40" s="106"/>
      <c r="CS40" s="106"/>
      <c r="CT40" s="106"/>
      <c r="CU40" s="106"/>
      <c r="CV40" s="106"/>
      <c r="CW40" s="106"/>
      <c r="CX40" s="106"/>
      <c r="CY40" s="106"/>
      <c r="CZ40" s="106"/>
      <c r="DA40" s="106"/>
      <c r="DB40" s="106"/>
      <c r="DC40" s="106"/>
      <c r="DD40" s="106"/>
      <c r="DE40" s="106"/>
      <c r="DF40" s="106"/>
      <c r="DG40" s="106"/>
      <c r="DH40" s="106"/>
      <c r="DI40" s="106"/>
      <c r="DJ40" s="106"/>
      <c r="DK40" s="106"/>
      <c r="DL40" s="106"/>
      <c r="DM40" s="106"/>
      <c r="DN40" s="106"/>
      <c r="DO40" s="106"/>
      <c r="DP40" s="106"/>
      <c r="DQ40" s="106"/>
      <c r="DR40" s="106"/>
      <c r="DS40" s="106"/>
      <c r="DT40" s="106"/>
      <c r="DU40" s="106"/>
      <c r="DV40" s="106"/>
      <c r="DW40" s="106"/>
      <c r="DX40" s="106"/>
      <c r="DY40" s="106"/>
      <c r="DZ40" s="106"/>
      <c r="EA40" s="106"/>
      <c r="EB40" s="106"/>
      <c r="EC40" s="106"/>
      <c r="ED40" s="106"/>
      <c r="EE40" s="106"/>
      <c r="EF40" s="106"/>
      <c r="EG40" s="106"/>
    </row>
    <row r="41" spans="5:147" s="92" customFormat="1" ht="21.9" customHeight="1" x14ac:dyDescent="0.55000000000000004"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/>
      <c r="AF41" s="126"/>
      <c r="AG41" s="126"/>
      <c r="AH41" s="126"/>
      <c r="AI41" s="106"/>
      <c r="AJ41" s="106"/>
      <c r="AK41" s="106"/>
      <c r="AL41" s="106"/>
      <c r="AM41" s="106"/>
      <c r="AN41" s="106"/>
      <c r="AO41" s="106"/>
      <c r="AP41" s="106"/>
      <c r="AQ41" s="106"/>
      <c r="AR41" s="106"/>
      <c r="AS41" s="106"/>
      <c r="AT41" s="106"/>
      <c r="AU41" s="106"/>
      <c r="AV41" s="106"/>
      <c r="AW41" s="106"/>
      <c r="AX41" s="106"/>
      <c r="AY41" s="106"/>
      <c r="AZ41" s="106"/>
      <c r="BA41" s="106"/>
      <c r="BB41" s="106"/>
      <c r="BC41" s="106"/>
      <c r="BD41" s="106"/>
      <c r="BE41" s="106"/>
      <c r="BF41" s="106"/>
      <c r="BG41" s="106"/>
      <c r="BH41" s="106"/>
      <c r="BI41" s="106"/>
      <c r="BJ41" s="106"/>
      <c r="BK41" s="106"/>
      <c r="BL41" s="106"/>
      <c r="BM41" s="106"/>
      <c r="BN41" s="106"/>
      <c r="BO41" s="106"/>
      <c r="BP41" s="106"/>
      <c r="BQ41" s="106"/>
      <c r="BR41" s="106"/>
      <c r="BS41" s="106"/>
      <c r="BT41" s="106"/>
      <c r="BU41" s="106"/>
      <c r="BV41" s="106"/>
      <c r="BW41" s="106"/>
      <c r="BX41" s="106"/>
      <c r="BY41" s="106"/>
      <c r="BZ41" s="106"/>
      <c r="CA41" s="106"/>
      <c r="CB41" s="106"/>
      <c r="CC41" s="106"/>
      <c r="CD41" s="106"/>
      <c r="CE41" s="106"/>
      <c r="CF41" s="106"/>
      <c r="CG41" s="106"/>
      <c r="CH41" s="106"/>
      <c r="CI41" s="106"/>
      <c r="CJ41" s="106"/>
      <c r="CK41" s="106"/>
      <c r="CL41" s="106"/>
      <c r="CM41" s="106"/>
      <c r="CN41" s="106"/>
      <c r="CO41" s="106"/>
      <c r="CP41" s="106"/>
      <c r="CQ41" s="106"/>
      <c r="CR41" s="106"/>
      <c r="CS41" s="106"/>
      <c r="CT41" s="106"/>
      <c r="CU41" s="106"/>
      <c r="CV41" s="106"/>
      <c r="CW41" s="106"/>
      <c r="CX41" s="106"/>
      <c r="CY41" s="106"/>
      <c r="CZ41" s="106"/>
      <c r="DA41" s="106"/>
      <c r="DB41" s="106"/>
      <c r="DC41" s="106"/>
      <c r="DD41" s="106"/>
      <c r="DE41" s="106"/>
      <c r="DF41" s="106"/>
      <c r="DG41" s="106"/>
      <c r="DH41" s="106"/>
      <c r="DI41" s="106"/>
      <c r="DJ41" s="106"/>
      <c r="DK41" s="106"/>
      <c r="DL41" s="106"/>
      <c r="DM41" s="106"/>
      <c r="DN41" s="106"/>
      <c r="DO41" s="106"/>
      <c r="DP41" s="106"/>
      <c r="DQ41" s="106"/>
      <c r="DR41" s="106"/>
      <c r="DS41" s="106"/>
      <c r="DT41" s="106"/>
      <c r="DU41" s="106"/>
      <c r="DV41" s="106"/>
      <c r="DW41" s="106"/>
      <c r="DX41" s="106"/>
      <c r="DY41" s="106"/>
      <c r="DZ41" s="106"/>
      <c r="EA41" s="106"/>
      <c r="EB41" s="106"/>
      <c r="EC41" s="106"/>
      <c r="ED41" s="106"/>
      <c r="EE41" s="106"/>
      <c r="EF41" s="106"/>
      <c r="EG41" s="106"/>
    </row>
    <row r="42" spans="5:147" s="109" customFormat="1" ht="21.9" customHeight="1" x14ac:dyDescent="0.55000000000000004"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6"/>
      <c r="AF42" s="126"/>
      <c r="AG42" s="126"/>
      <c r="AH42" s="126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</row>
    <row r="43" spans="5:147" s="109" customFormat="1" ht="21.9" customHeight="1" x14ac:dyDescent="0.55000000000000004"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6"/>
      <c r="AG43" s="126"/>
      <c r="AH43" s="126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</row>
    <row r="44" spans="5:147" s="111" customFormat="1" ht="21" customHeight="1" x14ac:dyDescent="0.55000000000000004"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  <c r="AF44" s="126"/>
      <c r="AG44" s="126"/>
      <c r="AH44" s="126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5"/>
      <c r="CU44" s="115"/>
      <c r="CV44" s="115"/>
      <c r="CW44" s="115"/>
      <c r="CX44" s="115"/>
      <c r="CY44" s="115"/>
      <c r="CZ44" s="115"/>
      <c r="DA44" s="115"/>
      <c r="DB44" s="115"/>
      <c r="DC44" s="115"/>
      <c r="DD44" s="115"/>
      <c r="DE44" s="115"/>
      <c r="DF44" s="115"/>
      <c r="DG44" s="115"/>
      <c r="DH44" s="115"/>
      <c r="DI44" s="115"/>
      <c r="DJ44" s="115"/>
      <c r="DK44" s="115"/>
      <c r="DL44" s="115"/>
      <c r="DM44" s="115"/>
      <c r="DN44" s="115"/>
      <c r="DO44" s="115"/>
      <c r="DP44" s="115"/>
      <c r="DQ44" s="115"/>
      <c r="DR44" s="115"/>
      <c r="DS44" s="115"/>
      <c r="DT44" s="115"/>
      <c r="DU44" s="115"/>
      <c r="DV44" s="115"/>
      <c r="DW44" s="115"/>
      <c r="DX44" s="115"/>
      <c r="DY44" s="115"/>
      <c r="DZ44" s="115"/>
      <c r="EA44" s="115"/>
      <c r="EB44" s="115"/>
      <c r="EC44" s="115"/>
      <c r="ED44" s="115"/>
      <c r="EE44" s="115"/>
      <c r="EF44" s="115"/>
      <c r="EG44" s="115"/>
    </row>
    <row r="45" spans="5:147" s="81" customFormat="1" ht="21" customHeight="1" x14ac:dyDescent="0.55000000000000004"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  <c r="BI45" s="79"/>
      <c r="BJ45" s="79"/>
      <c r="BK45" s="79"/>
      <c r="BL45" s="79"/>
      <c r="BM45" s="79"/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  <c r="BY45" s="79"/>
      <c r="BZ45" s="79"/>
      <c r="CA45" s="79"/>
      <c r="CB45" s="79"/>
      <c r="CC45" s="79"/>
      <c r="CD45" s="79"/>
      <c r="CE45" s="79"/>
      <c r="CF45" s="79"/>
      <c r="CG45" s="79"/>
      <c r="CH45" s="79"/>
      <c r="CI45" s="79"/>
      <c r="CJ45" s="79"/>
      <c r="CK45" s="79"/>
      <c r="CL45" s="79"/>
      <c r="CM45" s="79"/>
      <c r="CN45" s="79"/>
      <c r="CO45" s="79"/>
      <c r="CP45" s="79"/>
      <c r="CQ45" s="79"/>
      <c r="CR45" s="79"/>
      <c r="CS45" s="79"/>
      <c r="CT45" s="79"/>
      <c r="CU45" s="79"/>
      <c r="CV45" s="79"/>
      <c r="CW45" s="79"/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79"/>
      <c r="DI45" s="79"/>
      <c r="DJ45" s="79"/>
      <c r="DK45" s="79"/>
      <c r="DL45" s="79"/>
      <c r="DM45" s="79"/>
      <c r="DN45" s="79"/>
      <c r="DO45" s="79"/>
      <c r="DP45" s="79"/>
      <c r="DQ45" s="79"/>
      <c r="DR45" s="79"/>
      <c r="DS45" s="79"/>
      <c r="DT45" s="79"/>
      <c r="DU45" s="79"/>
      <c r="DV45" s="79"/>
      <c r="DW45" s="79"/>
      <c r="DX45" s="79"/>
      <c r="DY45" s="79"/>
      <c r="DZ45" s="79"/>
      <c r="EA45" s="79"/>
      <c r="EB45" s="79"/>
      <c r="EC45" s="79"/>
      <c r="ED45" s="79"/>
      <c r="EE45" s="79"/>
      <c r="EF45" s="79"/>
      <c r="EG45" s="79"/>
    </row>
    <row r="46" spans="5:147" s="81" customFormat="1" ht="21" customHeight="1" x14ac:dyDescent="0.55000000000000004"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6"/>
      <c r="AD46" s="126"/>
      <c r="AE46" s="126"/>
      <c r="AF46" s="126"/>
      <c r="AG46" s="126"/>
      <c r="AH46" s="126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79"/>
      <c r="BC46" s="79"/>
      <c r="BD46" s="79"/>
      <c r="BE46" s="79"/>
      <c r="BF46" s="79"/>
      <c r="BG46" s="79"/>
      <c r="BH46" s="79"/>
      <c r="BI46" s="79"/>
      <c r="BJ46" s="79"/>
      <c r="BK46" s="79"/>
      <c r="BL46" s="79"/>
      <c r="BM46" s="79"/>
      <c r="BN46" s="79"/>
      <c r="BO46" s="79"/>
      <c r="BP46" s="79"/>
      <c r="BQ46" s="79"/>
      <c r="BR46" s="79"/>
      <c r="BS46" s="79"/>
      <c r="BT46" s="79"/>
      <c r="BU46" s="79"/>
      <c r="BV46" s="79"/>
      <c r="BW46" s="79"/>
      <c r="BX46" s="79"/>
      <c r="BY46" s="79"/>
      <c r="BZ46" s="79"/>
      <c r="CA46" s="79"/>
      <c r="CB46" s="79"/>
      <c r="CC46" s="79"/>
      <c r="CD46" s="79"/>
      <c r="CE46" s="79"/>
      <c r="CF46" s="79"/>
      <c r="CG46" s="79"/>
      <c r="CH46" s="79"/>
      <c r="CI46" s="79"/>
      <c r="CJ46" s="79"/>
      <c r="CK46" s="79"/>
      <c r="CL46" s="79"/>
      <c r="CM46" s="79"/>
      <c r="CN46" s="79"/>
      <c r="CO46" s="79"/>
      <c r="CP46" s="79"/>
      <c r="CQ46" s="79"/>
      <c r="CR46" s="79"/>
      <c r="CS46" s="79"/>
      <c r="CT46" s="79"/>
      <c r="CU46" s="79"/>
      <c r="CV46" s="79"/>
      <c r="CW46" s="79"/>
      <c r="CX46" s="79"/>
      <c r="CY46" s="79"/>
      <c r="CZ46" s="79"/>
      <c r="DA46" s="79"/>
      <c r="DB46" s="79"/>
      <c r="DC46" s="79"/>
      <c r="DD46" s="79"/>
      <c r="DE46" s="79"/>
      <c r="DF46" s="79"/>
      <c r="DG46" s="79"/>
      <c r="DH46" s="79"/>
      <c r="DI46" s="79"/>
      <c r="DJ46" s="79"/>
      <c r="DK46" s="79"/>
      <c r="DL46" s="79"/>
      <c r="DM46" s="79"/>
      <c r="DN46" s="79"/>
      <c r="DO46" s="79"/>
      <c r="DP46" s="79"/>
      <c r="DQ46" s="79"/>
      <c r="DR46" s="79"/>
      <c r="DS46" s="79"/>
      <c r="DT46" s="79"/>
      <c r="DU46" s="79"/>
      <c r="DV46" s="79"/>
      <c r="DW46" s="79"/>
      <c r="DX46" s="79"/>
      <c r="DY46" s="79"/>
      <c r="DZ46" s="79"/>
      <c r="EA46" s="79"/>
      <c r="EB46" s="79"/>
      <c r="EC46" s="79"/>
      <c r="ED46" s="79"/>
      <c r="EE46" s="79"/>
      <c r="EF46" s="79"/>
      <c r="EG46" s="79"/>
    </row>
    <row r="47" spans="5:147" s="111" customFormat="1" ht="21" customHeight="1" x14ac:dyDescent="0.55000000000000004"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  <c r="AC47" s="126"/>
      <c r="AD47" s="126"/>
      <c r="AE47" s="126"/>
      <c r="AF47" s="126"/>
      <c r="AG47" s="126"/>
      <c r="AH47" s="126"/>
      <c r="AI47" s="115"/>
      <c r="AJ47" s="115"/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115"/>
      <c r="AW47" s="115"/>
      <c r="AX47" s="115"/>
      <c r="AY47" s="115"/>
      <c r="AZ47" s="115"/>
      <c r="BA47" s="115"/>
      <c r="BB47" s="115"/>
      <c r="BC47" s="115"/>
      <c r="BD47" s="115"/>
      <c r="BE47" s="115"/>
      <c r="BF47" s="115"/>
      <c r="BG47" s="115"/>
      <c r="BH47" s="115"/>
      <c r="BI47" s="115"/>
      <c r="BJ47" s="115"/>
      <c r="BK47" s="115"/>
      <c r="BL47" s="115"/>
      <c r="BM47" s="115"/>
      <c r="BN47" s="115"/>
      <c r="BO47" s="115"/>
      <c r="BP47" s="115"/>
      <c r="BQ47" s="115"/>
      <c r="BR47" s="115"/>
      <c r="BS47" s="115"/>
      <c r="BT47" s="115"/>
      <c r="BU47" s="115"/>
      <c r="BV47" s="115"/>
      <c r="BW47" s="115"/>
      <c r="BX47" s="115"/>
      <c r="BY47" s="115"/>
      <c r="BZ47" s="115"/>
      <c r="CA47" s="115"/>
      <c r="CB47" s="115"/>
      <c r="CC47" s="115"/>
      <c r="CD47" s="115"/>
      <c r="CE47" s="115"/>
      <c r="CF47" s="115"/>
      <c r="CG47" s="115"/>
      <c r="CH47" s="115"/>
      <c r="CI47" s="115"/>
      <c r="CJ47" s="115"/>
      <c r="CK47" s="115"/>
      <c r="CL47" s="115"/>
      <c r="CM47" s="115"/>
      <c r="CN47" s="115"/>
      <c r="CO47" s="115"/>
      <c r="CP47" s="115"/>
      <c r="CQ47" s="115"/>
      <c r="CR47" s="115"/>
      <c r="CS47" s="115"/>
      <c r="CT47" s="115"/>
      <c r="CU47" s="115"/>
      <c r="CV47" s="115"/>
      <c r="CW47" s="115"/>
      <c r="CX47" s="115"/>
      <c r="CY47" s="115"/>
      <c r="CZ47" s="115"/>
      <c r="DA47" s="115"/>
      <c r="DB47" s="115"/>
      <c r="DC47" s="115"/>
      <c r="DD47" s="115"/>
      <c r="DE47" s="115"/>
      <c r="DF47" s="115"/>
      <c r="DG47" s="115"/>
      <c r="DH47" s="115"/>
      <c r="DI47" s="115"/>
      <c r="DJ47" s="115"/>
      <c r="DK47" s="115"/>
      <c r="DL47" s="115"/>
      <c r="DM47" s="115"/>
      <c r="DN47" s="115"/>
      <c r="DO47" s="115"/>
      <c r="DP47" s="115"/>
      <c r="DQ47" s="115"/>
      <c r="DR47" s="115"/>
      <c r="DS47" s="115"/>
      <c r="DT47" s="115"/>
      <c r="DU47" s="115"/>
      <c r="DV47" s="115"/>
      <c r="DW47" s="115"/>
      <c r="DX47" s="115"/>
      <c r="DY47" s="115"/>
      <c r="DZ47" s="115"/>
      <c r="EA47" s="115"/>
      <c r="EB47" s="115"/>
      <c r="EC47" s="115"/>
      <c r="ED47" s="115"/>
      <c r="EE47" s="115"/>
      <c r="EF47" s="115"/>
      <c r="EG47" s="115"/>
    </row>
    <row r="48" spans="5:147" s="81" customFormat="1" ht="21" customHeight="1" x14ac:dyDescent="0.55000000000000004"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9"/>
      <c r="BZ48" s="79"/>
      <c r="CA48" s="79"/>
      <c r="CB48" s="79"/>
      <c r="CC48" s="79"/>
      <c r="CD48" s="79"/>
      <c r="CE48" s="79"/>
      <c r="CF48" s="79"/>
      <c r="CG48" s="79"/>
      <c r="CH48" s="79"/>
      <c r="CI48" s="79"/>
      <c r="CJ48" s="79"/>
      <c r="CK48" s="79"/>
      <c r="CL48" s="79"/>
      <c r="CM48" s="79"/>
      <c r="CN48" s="79"/>
      <c r="CO48" s="79"/>
      <c r="CP48" s="79"/>
      <c r="CQ48" s="79"/>
      <c r="CR48" s="79"/>
      <c r="CS48" s="79"/>
      <c r="CT48" s="79"/>
      <c r="CU48" s="79"/>
      <c r="CV48" s="79"/>
      <c r="CW48" s="79"/>
      <c r="CX48" s="79"/>
      <c r="CY48" s="79"/>
      <c r="CZ48" s="79"/>
      <c r="DA48" s="79"/>
      <c r="DB48" s="79"/>
      <c r="DC48" s="79"/>
      <c r="DD48" s="79"/>
      <c r="DE48" s="79"/>
      <c r="DF48" s="79"/>
      <c r="DG48" s="79"/>
      <c r="DH48" s="79"/>
      <c r="DI48" s="79"/>
      <c r="DJ48" s="79"/>
      <c r="DK48" s="79"/>
      <c r="DL48" s="79"/>
      <c r="DM48" s="79"/>
      <c r="DN48" s="79"/>
      <c r="DO48" s="79"/>
      <c r="DP48" s="79"/>
      <c r="DQ48" s="79"/>
      <c r="DR48" s="79"/>
      <c r="DS48" s="79"/>
      <c r="DT48" s="79"/>
      <c r="DU48" s="79"/>
      <c r="DV48" s="79"/>
      <c r="DW48" s="79"/>
      <c r="DX48" s="79"/>
      <c r="DY48" s="79"/>
      <c r="DZ48" s="79"/>
      <c r="EA48" s="79"/>
      <c r="EB48" s="79"/>
      <c r="EC48" s="79"/>
      <c r="ED48" s="79"/>
      <c r="EE48" s="79"/>
      <c r="EF48" s="79"/>
      <c r="EG48" s="79"/>
    </row>
    <row r="49" spans="6:147" s="81" customFormat="1" ht="21" customHeight="1" x14ac:dyDescent="0.55000000000000004"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6"/>
      <c r="AC49" s="126"/>
      <c r="AD49" s="126"/>
      <c r="AE49" s="126"/>
      <c r="AF49" s="126"/>
      <c r="AG49" s="126"/>
      <c r="AH49" s="126"/>
      <c r="AI49" s="79"/>
      <c r="AJ49" s="79"/>
      <c r="AK49" s="79"/>
      <c r="AL49" s="79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79"/>
      <c r="BM49" s="79"/>
      <c r="BN49" s="79"/>
      <c r="BO49" s="79"/>
      <c r="BP49" s="79"/>
      <c r="BQ49" s="79"/>
      <c r="BR49" s="79"/>
      <c r="BS49" s="79"/>
      <c r="BT49" s="79"/>
      <c r="BU49" s="79"/>
      <c r="BV49" s="79"/>
      <c r="BW49" s="79"/>
      <c r="BX49" s="79"/>
      <c r="BY49" s="79"/>
      <c r="BZ49" s="79"/>
      <c r="CA49" s="79"/>
      <c r="CB49" s="79"/>
      <c r="CC49" s="79"/>
      <c r="CD49" s="79"/>
      <c r="CE49" s="79"/>
      <c r="CF49" s="79"/>
      <c r="CG49" s="79"/>
      <c r="CH49" s="79"/>
      <c r="CI49" s="79"/>
      <c r="CJ49" s="79"/>
      <c r="CK49" s="79"/>
      <c r="CL49" s="79"/>
      <c r="CM49" s="79"/>
      <c r="CN49" s="79"/>
      <c r="CO49" s="79"/>
      <c r="CP49" s="79"/>
      <c r="CQ49" s="79"/>
      <c r="CR49" s="79"/>
      <c r="CS49" s="79"/>
      <c r="CT49" s="79"/>
      <c r="CU49" s="79"/>
      <c r="CV49" s="79"/>
      <c r="CW49" s="79"/>
      <c r="CX49" s="79"/>
      <c r="CY49" s="79"/>
      <c r="CZ49" s="79"/>
      <c r="DA49" s="79"/>
      <c r="DB49" s="79"/>
      <c r="DC49" s="79"/>
      <c r="DD49" s="79"/>
      <c r="DE49" s="79"/>
      <c r="DF49" s="79"/>
      <c r="DG49" s="79"/>
      <c r="DH49" s="79"/>
      <c r="DI49" s="79"/>
      <c r="DJ49" s="79"/>
      <c r="DK49" s="79"/>
      <c r="DL49" s="79"/>
      <c r="DM49" s="79"/>
      <c r="DN49" s="79"/>
      <c r="DO49" s="79"/>
      <c r="DP49" s="79"/>
      <c r="DQ49" s="79"/>
      <c r="DR49" s="79"/>
      <c r="DS49" s="79"/>
      <c r="DT49" s="79"/>
      <c r="DU49" s="79"/>
      <c r="DV49" s="79"/>
      <c r="DW49" s="79"/>
      <c r="DX49" s="79"/>
      <c r="DY49" s="79"/>
      <c r="DZ49" s="79"/>
      <c r="EA49" s="79"/>
      <c r="EB49" s="79"/>
      <c r="EC49" s="79"/>
      <c r="ED49" s="79"/>
      <c r="EE49" s="79"/>
      <c r="EF49" s="79"/>
      <c r="EG49" s="79"/>
    </row>
    <row r="50" spans="6:147" s="81" customFormat="1" ht="21" customHeight="1" x14ac:dyDescent="0.55000000000000004"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6"/>
      <c r="AF50" s="126"/>
      <c r="AG50" s="126"/>
      <c r="AH50" s="126"/>
      <c r="AI50" s="79"/>
      <c r="AJ50" s="79"/>
      <c r="AK50" s="79"/>
      <c r="AL50" s="79"/>
      <c r="AM50" s="79"/>
      <c r="AN50" s="79"/>
      <c r="AO50" s="79"/>
      <c r="AP50" s="79"/>
      <c r="AQ50" s="79"/>
      <c r="AR50" s="79"/>
      <c r="AS50" s="79"/>
      <c r="AT50" s="79"/>
      <c r="AU50" s="79"/>
      <c r="AV50" s="79"/>
      <c r="AW50" s="79"/>
      <c r="AX50" s="79"/>
      <c r="AY50" s="79"/>
      <c r="AZ50" s="79"/>
      <c r="BA50" s="79"/>
      <c r="BB50" s="79"/>
      <c r="BC50" s="79"/>
      <c r="BD50" s="79"/>
      <c r="BE50" s="79"/>
      <c r="BF50" s="79"/>
      <c r="BG50" s="79"/>
      <c r="BH50" s="79"/>
      <c r="BI50" s="79"/>
      <c r="BJ50" s="79"/>
      <c r="BK50" s="79"/>
      <c r="BL50" s="79"/>
      <c r="BM50" s="79"/>
      <c r="BN50" s="79"/>
      <c r="BO50" s="79"/>
      <c r="BP50" s="79"/>
      <c r="BQ50" s="79"/>
      <c r="BR50" s="79"/>
      <c r="BS50" s="79"/>
      <c r="BT50" s="79"/>
      <c r="BU50" s="79"/>
      <c r="BV50" s="79"/>
      <c r="BW50" s="79"/>
      <c r="BX50" s="79"/>
      <c r="BY50" s="79"/>
      <c r="BZ50" s="79"/>
      <c r="CA50" s="79"/>
      <c r="CB50" s="79"/>
      <c r="CC50" s="79"/>
      <c r="CD50" s="79"/>
      <c r="CE50" s="79"/>
      <c r="CF50" s="79"/>
      <c r="CG50" s="79"/>
      <c r="CH50" s="79"/>
      <c r="CI50" s="79"/>
      <c r="CJ50" s="79"/>
      <c r="CK50" s="79"/>
      <c r="CL50" s="79"/>
      <c r="CM50" s="79"/>
      <c r="CN50" s="79"/>
      <c r="CO50" s="79"/>
      <c r="CP50" s="79"/>
      <c r="CQ50" s="79"/>
      <c r="CR50" s="79"/>
      <c r="CS50" s="79"/>
      <c r="CT50" s="79"/>
      <c r="CU50" s="79"/>
      <c r="CV50" s="79"/>
      <c r="CW50" s="79"/>
      <c r="CX50" s="79"/>
      <c r="CY50" s="79"/>
      <c r="CZ50" s="79"/>
      <c r="DA50" s="79"/>
      <c r="DB50" s="79"/>
      <c r="DC50" s="79"/>
      <c r="DD50" s="79"/>
      <c r="DE50" s="79"/>
      <c r="DF50" s="79"/>
      <c r="DG50" s="79"/>
      <c r="DH50" s="79"/>
      <c r="DI50" s="79"/>
      <c r="DJ50" s="79"/>
      <c r="DK50" s="79"/>
      <c r="DL50" s="79"/>
      <c r="DM50" s="79"/>
      <c r="DN50" s="79"/>
      <c r="DO50" s="79"/>
      <c r="DP50" s="79"/>
      <c r="DQ50" s="79"/>
      <c r="DR50" s="79"/>
      <c r="DS50" s="79"/>
      <c r="DT50" s="79"/>
      <c r="DU50" s="79"/>
      <c r="DV50" s="79"/>
      <c r="DW50" s="79"/>
      <c r="DX50" s="79"/>
      <c r="DY50" s="79"/>
      <c r="DZ50" s="79"/>
      <c r="EA50" s="79"/>
      <c r="EB50" s="79"/>
      <c r="EC50" s="79"/>
      <c r="ED50" s="79"/>
      <c r="EE50" s="79"/>
      <c r="EF50" s="79"/>
      <c r="EG50" s="79"/>
    </row>
    <row r="51" spans="6:147" s="81" customFormat="1" ht="21" customHeight="1" x14ac:dyDescent="0.55000000000000004"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  <c r="AB51" s="126"/>
      <c r="AC51" s="126"/>
      <c r="AD51" s="126"/>
      <c r="AE51" s="126"/>
      <c r="AF51" s="126"/>
      <c r="AG51" s="126"/>
      <c r="AH51" s="126"/>
      <c r="AI51" s="79"/>
      <c r="AJ51" s="79"/>
      <c r="AK51" s="79"/>
      <c r="AL51" s="79"/>
      <c r="AM51" s="79"/>
      <c r="AN51" s="79"/>
      <c r="AO51" s="79"/>
      <c r="AP51" s="79"/>
      <c r="AQ51" s="79"/>
      <c r="AR51" s="79"/>
      <c r="AS51" s="79"/>
      <c r="AT51" s="79"/>
      <c r="AU51" s="79"/>
      <c r="AV51" s="79"/>
      <c r="AW51" s="79"/>
      <c r="AX51" s="79"/>
      <c r="AY51" s="79"/>
      <c r="AZ51" s="79"/>
      <c r="BA51" s="79"/>
      <c r="BB51" s="79"/>
      <c r="BC51" s="79"/>
      <c r="BD51" s="79"/>
      <c r="BE51" s="79"/>
      <c r="BF51" s="79"/>
      <c r="BG51" s="79"/>
      <c r="BH51" s="79"/>
      <c r="BI51" s="79"/>
      <c r="BJ51" s="79"/>
      <c r="BK51" s="79"/>
      <c r="BL51" s="79"/>
      <c r="BM51" s="79"/>
      <c r="BN51" s="79"/>
      <c r="BO51" s="79"/>
      <c r="BP51" s="79"/>
      <c r="BQ51" s="79"/>
      <c r="BR51" s="79"/>
      <c r="BS51" s="79"/>
      <c r="BT51" s="79"/>
      <c r="BU51" s="79"/>
      <c r="BV51" s="79"/>
      <c r="BW51" s="79"/>
      <c r="BX51" s="79"/>
      <c r="BY51" s="79"/>
      <c r="BZ51" s="79"/>
      <c r="CA51" s="79"/>
      <c r="CB51" s="79"/>
      <c r="CC51" s="79"/>
      <c r="CD51" s="79"/>
      <c r="CE51" s="79"/>
      <c r="CF51" s="79"/>
      <c r="CG51" s="79"/>
      <c r="CH51" s="79"/>
      <c r="CI51" s="79"/>
      <c r="CJ51" s="79"/>
      <c r="CK51" s="79"/>
      <c r="CL51" s="79"/>
      <c r="CM51" s="79"/>
      <c r="CN51" s="79"/>
      <c r="CO51" s="79"/>
      <c r="CP51" s="79"/>
      <c r="CQ51" s="79"/>
      <c r="CR51" s="79"/>
      <c r="CS51" s="79"/>
      <c r="CT51" s="79"/>
      <c r="CU51" s="79"/>
      <c r="CV51" s="79"/>
      <c r="CW51" s="79"/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79"/>
      <c r="DI51" s="79"/>
      <c r="DJ51" s="79"/>
      <c r="DK51" s="79"/>
      <c r="DL51" s="79"/>
      <c r="DM51" s="79"/>
      <c r="DN51" s="79"/>
      <c r="DO51" s="79"/>
      <c r="DP51" s="79"/>
      <c r="DQ51" s="79"/>
      <c r="DR51" s="79"/>
      <c r="DS51" s="79"/>
      <c r="DT51" s="79"/>
      <c r="DU51" s="79"/>
      <c r="DV51" s="79"/>
      <c r="DW51" s="79"/>
      <c r="DX51" s="79"/>
      <c r="DY51" s="79"/>
      <c r="DZ51" s="79"/>
      <c r="EA51" s="79"/>
      <c r="EB51" s="79"/>
      <c r="EC51" s="79"/>
      <c r="ED51" s="79"/>
      <c r="EE51" s="79"/>
      <c r="EF51" s="79"/>
      <c r="EG51" s="79"/>
    </row>
    <row r="52" spans="6:147" ht="21" customHeight="1" x14ac:dyDescent="0.55000000000000004"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  <c r="AC52" s="126"/>
      <c r="AD52" s="126"/>
      <c r="AE52" s="126"/>
      <c r="AF52" s="126"/>
      <c r="AG52" s="126"/>
      <c r="AH52" s="126"/>
      <c r="EH52" s="68"/>
      <c r="EI52" s="68"/>
      <c r="EJ52" s="68"/>
      <c r="EK52" s="68"/>
      <c r="EL52" s="68"/>
      <c r="EM52" s="68"/>
      <c r="EN52" s="68"/>
      <c r="EO52" s="68"/>
      <c r="EP52" s="68"/>
      <c r="EQ52" s="68"/>
    </row>
    <row r="53" spans="6:147" ht="21" customHeight="1" x14ac:dyDescent="0.55000000000000004"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  <c r="AA53" s="126"/>
      <c r="AB53" s="126"/>
      <c r="AC53" s="126"/>
      <c r="AD53" s="126"/>
      <c r="AE53" s="126"/>
      <c r="AF53" s="126"/>
      <c r="AG53" s="126"/>
      <c r="AH53" s="126"/>
      <c r="EH53" s="68"/>
      <c r="EI53" s="68"/>
      <c r="EJ53" s="68"/>
      <c r="EK53" s="68"/>
      <c r="EL53" s="68"/>
      <c r="EM53" s="68"/>
      <c r="EN53" s="68"/>
      <c r="EO53" s="68"/>
      <c r="EP53" s="68"/>
      <c r="EQ53" s="68"/>
    </row>
    <row r="54" spans="6:147" s="81" customFormat="1" ht="21" customHeight="1" x14ac:dyDescent="0.55000000000000004"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  <c r="AC54" s="126"/>
      <c r="AD54" s="126"/>
      <c r="AE54" s="126"/>
      <c r="AF54" s="126"/>
      <c r="AG54" s="126"/>
      <c r="AH54" s="126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  <c r="BM54" s="79"/>
      <c r="BN54" s="79"/>
      <c r="BO54" s="79"/>
      <c r="BP54" s="79"/>
      <c r="BQ54" s="79"/>
      <c r="BR54" s="79"/>
      <c r="BS54" s="79"/>
      <c r="BT54" s="79"/>
      <c r="BU54" s="79"/>
      <c r="BV54" s="79"/>
      <c r="BW54" s="79"/>
      <c r="BX54" s="79"/>
      <c r="BY54" s="79"/>
      <c r="BZ54" s="79"/>
      <c r="CA54" s="79"/>
      <c r="CB54" s="79"/>
      <c r="CC54" s="79"/>
      <c r="CD54" s="79"/>
      <c r="CE54" s="79"/>
      <c r="CF54" s="79"/>
      <c r="CG54" s="79"/>
      <c r="CH54" s="79"/>
      <c r="CI54" s="79"/>
      <c r="CJ54" s="79"/>
      <c r="CK54" s="79"/>
      <c r="CL54" s="79"/>
      <c r="CM54" s="79"/>
      <c r="CN54" s="79"/>
      <c r="CO54" s="79"/>
      <c r="CP54" s="79"/>
      <c r="CQ54" s="79"/>
      <c r="CR54" s="79"/>
      <c r="CS54" s="79"/>
      <c r="CT54" s="79"/>
      <c r="CU54" s="79"/>
      <c r="CV54" s="79"/>
      <c r="CW54" s="79"/>
      <c r="CX54" s="79"/>
      <c r="CY54" s="79"/>
      <c r="CZ54" s="79"/>
      <c r="DA54" s="79"/>
      <c r="DB54" s="79"/>
      <c r="DC54" s="79"/>
      <c r="DD54" s="79"/>
      <c r="DE54" s="79"/>
      <c r="DF54" s="79"/>
      <c r="DG54" s="79"/>
      <c r="DH54" s="79"/>
      <c r="DI54" s="79"/>
      <c r="DJ54" s="79"/>
      <c r="DK54" s="79"/>
      <c r="DL54" s="79"/>
      <c r="DM54" s="79"/>
      <c r="DN54" s="79"/>
      <c r="DO54" s="79"/>
      <c r="DP54" s="79"/>
      <c r="DQ54" s="79"/>
      <c r="DR54" s="79"/>
      <c r="DS54" s="79"/>
      <c r="DT54" s="79"/>
      <c r="DU54" s="79"/>
      <c r="DV54" s="79"/>
      <c r="DW54" s="79"/>
      <c r="DX54" s="79"/>
      <c r="DY54" s="79"/>
      <c r="DZ54" s="79"/>
      <c r="EA54" s="79"/>
      <c r="EB54" s="79"/>
      <c r="EC54" s="79"/>
      <c r="ED54" s="79"/>
      <c r="EE54" s="79"/>
      <c r="EF54" s="79"/>
      <c r="EG54" s="79"/>
    </row>
    <row r="55" spans="6:147" s="81" customFormat="1" ht="21" customHeight="1" x14ac:dyDescent="0.55000000000000004">
      <c r="P55" s="76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/>
      <c r="AZ55" s="79"/>
      <c r="BA55" s="79"/>
      <c r="BB55" s="79"/>
      <c r="BC55" s="79"/>
      <c r="BD55" s="79"/>
      <c r="BE55" s="79"/>
      <c r="BF55" s="79"/>
      <c r="BG55" s="79"/>
      <c r="BH55" s="79"/>
      <c r="BI55" s="79"/>
      <c r="BJ55" s="79"/>
      <c r="BK55" s="79"/>
      <c r="BL55" s="79"/>
      <c r="BM55" s="79"/>
      <c r="BN55" s="79"/>
      <c r="BO55" s="79"/>
      <c r="BP55" s="79"/>
      <c r="BQ55" s="79"/>
      <c r="BR55" s="79"/>
      <c r="BS55" s="79"/>
      <c r="BT55" s="79"/>
      <c r="BU55" s="79"/>
      <c r="BV55" s="79"/>
      <c r="BW55" s="79"/>
      <c r="BX55" s="79"/>
      <c r="BY55" s="79"/>
      <c r="BZ55" s="79"/>
      <c r="CA55" s="79"/>
      <c r="CB55" s="79"/>
      <c r="CC55" s="79"/>
      <c r="CD55" s="79"/>
      <c r="CE55" s="79"/>
      <c r="CF55" s="79"/>
      <c r="CG55" s="79"/>
      <c r="CH55" s="79"/>
      <c r="CI55" s="79"/>
      <c r="CJ55" s="79"/>
      <c r="CK55" s="79"/>
      <c r="CL55" s="79"/>
      <c r="CM55" s="79"/>
      <c r="CN55" s="79"/>
      <c r="CO55" s="79"/>
      <c r="CP55" s="79"/>
      <c r="CQ55" s="79"/>
      <c r="CR55" s="79"/>
      <c r="CS55" s="79"/>
      <c r="CT55" s="79"/>
      <c r="CU55" s="79"/>
      <c r="CV55" s="79"/>
      <c r="CW55" s="79"/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79"/>
      <c r="DI55" s="79"/>
      <c r="DJ55" s="79"/>
      <c r="DK55" s="79"/>
      <c r="DL55" s="79"/>
      <c r="DM55" s="79"/>
      <c r="DN55" s="79"/>
      <c r="DO55" s="79"/>
      <c r="DP55" s="79"/>
      <c r="DQ55" s="79"/>
      <c r="DR55" s="79"/>
      <c r="DS55" s="79"/>
      <c r="DT55" s="79"/>
      <c r="DU55" s="79"/>
      <c r="DV55" s="79"/>
      <c r="DW55" s="79"/>
      <c r="DX55" s="79"/>
      <c r="DY55" s="79"/>
      <c r="DZ55" s="79"/>
      <c r="EA55" s="79"/>
      <c r="EB55" s="79"/>
      <c r="EC55" s="79"/>
      <c r="ED55" s="79"/>
      <c r="EE55" s="79"/>
      <c r="EF55" s="79"/>
      <c r="EG55" s="79"/>
    </row>
    <row r="56" spans="6:147" s="81" customFormat="1" ht="21" customHeight="1" x14ac:dyDescent="0.55000000000000004">
      <c r="P56" s="76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9"/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/>
      <c r="CC56" s="79"/>
      <c r="CD56" s="79"/>
      <c r="CE56" s="79"/>
      <c r="CF56" s="79"/>
      <c r="CG56" s="79"/>
      <c r="CH56" s="79"/>
      <c r="CI56" s="79"/>
      <c r="CJ56" s="79"/>
      <c r="CK56" s="79"/>
      <c r="CL56" s="79"/>
      <c r="CM56" s="79"/>
      <c r="CN56" s="79"/>
      <c r="CO56" s="79"/>
      <c r="CP56" s="79"/>
      <c r="CQ56" s="79"/>
      <c r="CR56" s="79"/>
      <c r="CS56" s="79"/>
      <c r="CT56" s="79"/>
      <c r="CU56" s="79"/>
      <c r="CV56" s="79"/>
      <c r="CW56" s="79"/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79"/>
      <c r="DI56" s="79"/>
      <c r="DJ56" s="79"/>
      <c r="DK56" s="79"/>
      <c r="DL56" s="79"/>
      <c r="DM56" s="79"/>
      <c r="DN56" s="79"/>
      <c r="DO56" s="79"/>
      <c r="DP56" s="79"/>
      <c r="DQ56" s="79"/>
      <c r="DR56" s="79"/>
      <c r="DS56" s="79"/>
      <c r="DT56" s="79"/>
      <c r="DU56" s="79"/>
      <c r="DV56" s="79"/>
      <c r="DW56" s="79"/>
      <c r="DX56" s="79"/>
      <c r="DY56" s="79"/>
      <c r="DZ56" s="79"/>
      <c r="EA56" s="79"/>
      <c r="EB56" s="79"/>
      <c r="EC56" s="79"/>
      <c r="ED56" s="79"/>
      <c r="EE56" s="79"/>
      <c r="EF56" s="79"/>
      <c r="EG56" s="79"/>
    </row>
    <row r="57" spans="6:147" s="81" customFormat="1" ht="21" customHeight="1" x14ac:dyDescent="0.55000000000000004">
      <c r="P57" s="76"/>
      <c r="AI57" s="79"/>
      <c r="AJ57" s="79"/>
      <c r="AK57" s="79"/>
      <c r="AL57" s="79"/>
      <c r="AM57" s="79"/>
      <c r="AN57" s="79"/>
      <c r="AO57" s="79"/>
      <c r="AP57" s="79"/>
      <c r="AQ57" s="79"/>
      <c r="AR57" s="79"/>
      <c r="AS57" s="79"/>
      <c r="AT57" s="79"/>
      <c r="AU57" s="79"/>
      <c r="AV57" s="79"/>
      <c r="AW57" s="79"/>
      <c r="AX57" s="79"/>
      <c r="AY57" s="79"/>
      <c r="AZ57" s="79"/>
      <c r="BA57" s="79"/>
      <c r="BB57" s="79"/>
      <c r="BC57" s="79"/>
      <c r="BD57" s="79"/>
      <c r="BE57" s="79"/>
      <c r="BF57" s="79"/>
      <c r="BG57" s="79"/>
      <c r="BH57" s="79"/>
      <c r="BI57" s="79"/>
      <c r="BJ57" s="79"/>
      <c r="BK57" s="79"/>
      <c r="BL57" s="79"/>
      <c r="BM57" s="79"/>
      <c r="BN57" s="79"/>
      <c r="BO57" s="79"/>
      <c r="BP57" s="79"/>
      <c r="BQ57" s="79"/>
      <c r="BR57" s="79"/>
      <c r="BS57" s="79"/>
      <c r="BT57" s="79"/>
      <c r="BU57" s="79"/>
      <c r="BV57" s="79"/>
      <c r="BW57" s="79"/>
      <c r="BX57" s="79"/>
      <c r="BY57" s="79"/>
      <c r="BZ57" s="79"/>
      <c r="CA57" s="79"/>
      <c r="CB57" s="79"/>
      <c r="CC57" s="79"/>
      <c r="CD57" s="79"/>
      <c r="CE57" s="79"/>
      <c r="CF57" s="79"/>
      <c r="CG57" s="79"/>
      <c r="CH57" s="79"/>
      <c r="CI57" s="79"/>
      <c r="CJ57" s="79"/>
      <c r="CK57" s="79"/>
      <c r="CL57" s="79"/>
      <c r="CM57" s="79"/>
      <c r="CN57" s="79"/>
      <c r="CO57" s="79"/>
      <c r="CP57" s="79"/>
      <c r="CQ57" s="79"/>
      <c r="CR57" s="79"/>
      <c r="CS57" s="79"/>
      <c r="CT57" s="79"/>
      <c r="CU57" s="79"/>
      <c r="CV57" s="79"/>
      <c r="CW57" s="79"/>
      <c r="CX57" s="79"/>
      <c r="CY57" s="79"/>
      <c r="CZ57" s="79"/>
      <c r="DA57" s="79"/>
      <c r="DB57" s="79"/>
      <c r="DC57" s="79"/>
      <c r="DD57" s="79"/>
      <c r="DE57" s="79"/>
      <c r="DF57" s="79"/>
      <c r="DG57" s="79"/>
      <c r="DH57" s="79"/>
      <c r="DI57" s="79"/>
      <c r="DJ57" s="79"/>
      <c r="DK57" s="79"/>
      <c r="DL57" s="79"/>
      <c r="DM57" s="79"/>
      <c r="DN57" s="79"/>
      <c r="DO57" s="79"/>
      <c r="DP57" s="79"/>
      <c r="DQ57" s="79"/>
      <c r="DR57" s="79"/>
      <c r="DS57" s="79"/>
      <c r="DT57" s="79"/>
      <c r="DU57" s="79"/>
      <c r="DV57" s="79"/>
      <c r="DW57" s="79"/>
      <c r="DX57" s="79"/>
      <c r="DY57" s="79"/>
      <c r="DZ57" s="79"/>
      <c r="EA57" s="79"/>
      <c r="EB57" s="79"/>
      <c r="EC57" s="79"/>
      <c r="ED57" s="79"/>
      <c r="EE57" s="79"/>
      <c r="EF57" s="79"/>
      <c r="EG57" s="79"/>
    </row>
    <row r="58" spans="6:147" s="81" customFormat="1" ht="21" customHeight="1" x14ac:dyDescent="0.55000000000000004">
      <c r="P58" s="76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79"/>
      <c r="AX58" s="79"/>
      <c r="AY58" s="79"/>
      <c r="AZ58" s="79"/>
      <c r="BA58" s="79"/>
      <c r="BB58" s="79"/>
      <c r="BC58" s="79"/>
      <c r="BD58" s="79"/>
      <c r="BE58" s="79"/>
      <c r="BF58" s="79"/>
      <c r="BG58" s="79"/>
      <c r="BH58" s="79"/>
      <c r="BI58" s="79"/>
      <c r="BJ58" s="79"/>
      <c r="BK58" s="79"/>
      <c r="BL58" s="79"/>
      <c r="BM58" s="79"/>
      <c r="BN58" s="79"/>
      <c r="BO58" s="79"/>
      <c r="BP58" s="79"/>
      <c r="BQ58" s="79"/>
      <c r="BR58" s="79"/>
      <c r="BS58" s="79"/>
      <c r="BT58" s="79"/>
      <c r="BU58" s="79"/>
      <c r="BV58" s="79"/>
      <c r="BW58" s="79"/>
      <c r="BX58" s="79"/>
      <c r="BY58" s="79"/>
      <c r="BZ58" s="79"/>
      <c r="CA58" s="79"/>
      <c r="CB58" s="79"/>
      <c r="CC58" s="79"/>
      <c r="CD58" s="79"/>
      <c r="CE58" s="79"/>
      <c r="CF58" s="79"/>
      <c r="CG58" s="79"/>
      <c r="CH58" s="79"/>
      <c r="CI58" s="79"/>
      <c r="CJ58" s="79"/>
      <c r="CK58" s="79"/>
      <c r="CL58" s="79"/>
      <c r="CM58" s="79"/>
      <c r="CN58" s="79"/>
      <c r="CO58" s="79"/>
      <c r="CP58" s="79"/>
      <c r="CQ58" s="79"/>
      <c r="CR58" s="79"/>
      <c r="CS58" s="79"/>
      <c r="CT58" s="79"/>
      <c r="CU58" s="79"/>
      <c r="CV58" s="79"/>
      <c r="CW58" s="79"/>
      <c r="CX58" s="79"/>
      <c r="CY58" s="79"/>
      <c r="CZ58" s="79"/>
      <c r="DA58" s="79"/>
      <c r="DB58" s="79"/>
      <c r="DC58" s="79"/>
      <c r="DD58" s="79"/>
      <c r="DE58" s="79"/>
      <c r="DF58" s="79"/>
      <c r="DG58" s="79"/>
      <c r="DH58" s="79"/>
      <c r="DI58" s="79"/>
      <c r="DJ58" s="79"/>
      <c r="DK58" s="79"/>
      <c r="DL58" s="79"/>
      <c r="DM58" s="79"/>
      <c r="DN58" s="79"/>
      <c r="DO58" s="79"/>
      <c r="DP58" s="79"/>
      <c r="DQ58" s="79"/>
      <c r="DR58" s="79"/>
      <c r="DS58" s="79"/>
      <c r="DT58" s="79"/>
      <c r="DU58" s="79"/>
      <c r="DV58" s="79"/>
      <c r="DW58" s="79"/>
      <c r="DX58" s="79"/>
      <c r="DY58" s="79"/>
      <c r="DZ58" s="79"/>
      <c r="EA58" s="79"/>
      <c r="EB58" s="79"/>
      <c r="EC58" s="79"/>
      <c r="ED58" s="79"/>
      <c r="EE58" s="79"/>
      <c r="EF58" s="79"/>
      <c r="EG58" s="79"/>
    </row>
    <row r="59" spans="6:147" s="81" customFormat="1" ht="21" customHeight="1" x14ac:dyDescent="0.55000000000000004">
      <c r="P59" s="76"/>
      <c r="AI59" s="79"/>
      <c r="AJ59" s="79"/>
      <c r="AK59" s="79"/>
      <c r="AL59" s="79"/>
      <c r="AM59" s="79"/>
      <c r="AN59" s="79"/>
      <c r="AO59" s="79"/>
      <c r="AP59" s="79"/>
      <c r="AQ59" s="79"/>
      <c r="AR59" s="79"/>
      <c r="AS59" s="79"/>
      <c r="AT59" s="79"/>
      <c r="AU59" s="79"/>
      <c r="AV59" s="79"/>
      <c r="AW59" s="79"/>
      <c r="AX59" s="79"/>
      <c r="AY59" s="79"/>
      <c r="AZ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79"/>
      <c r="BN59" s="79"/>
      <c r="BO59" s="79"/>
      <c r="BP59" s="79"/>
      <c r="BQ59" s="79"/>
      <c r="BR59" s="79"/>
      <c r="BS59" s="79"/>
      <c r="BT59" s="79"/>
      <c r="BU59" s="79"/>
      <c r="BV59" s="79"/>
      <c r="BW59" s="79"/>
      <c r="BX59" s="79"/>
      <c r="BY59" s="79"/>
      <c r="BZ59" s="79"/>
      <c r="CA59" s="79"/>
      <c r="CB59" s="79"/>
      <c r="CC59" s="79"/>
      <c r="CD59" s="79"/>
      <c r="CE59" s="79"/>
      <c r="CF59" s="79"/>
      <c r="CG59" s="79"/>
      <c r="CH59" s="79"/>
      <c r="CI59" s="79"/>
      <c r="CJ59" s="79"/>
      <c r="CK59" s="79"/>
      <c r="CL59" s="79"/>
      <c r="CM59" s="79"/>
      <c r="CN59" s="79"/>
      <c r="CO59" s="79"/>
      <c r="CP59" s="79"/>
      <c r="CQ59" s="79"/>
      <c r="CR59" s="79"/>
      <c r="CS59" s="79"/>
      <c r="CT59" s="79"/>
      <c r="CU59" s="79"/>
      <c r="CV59" s="79"/>
      <c r="CW59" s="79"/>
      <c r="CX59" s="79"/>
      <c r="CY59" s="79"/>
      <c r="CZ59" s="79"/>
      <c r="DA59" s="79"/>
      <c r="DB59" s="79"/>
      <c r="DC59" s="79"/>
      <c r="DD59" s="79"/>
      <c r="DE59" s="79"/>
      <c r="DF59" s="79"/>
      <c r="DG59" s="79"/>
      <c r="DH59" s="79"/>
      <c r="DI59" s="79"/>
      <c r="DJ59" s="79"/>
      <c r="DK59" s="79"/>
      <c r="DL59" s="79"/>
      <c r="DM59" s="79"/>
      <c r="DN59" s="79"/>
      <c r="DO59" s="79"/>
      <c r="DP59" s="79"/>
      <c r="DQ59" s="79"/>
      <c r="DR59" s="79"/>
      <c r="DS59" s="79"/>
      <c r="DT59" s="79"/>
      <c r="DU59" s="79"/>
      <c r="DV59" s="79"/>
      <c r="DW59" s="79"/>
      <c r="DX59" s="79"/>
      <c r="DY59" s="79"/>
      <c r="DZ59" s="79"/>
      <c r="EA59" s="79"/>
      <c r="EB59" s="79"/>
      <c r="EC59" s="79"/>
      <c r="ED59" s="79"/>
      <c r="EE59" s="79"/>
      <c r="EF59" s="79"/>
      <c r="EG59" s="79"/>
    </row>
    <row r="60" spans="6:147" s="81" customFormat="1" ht="21" customHeight="1" x14ac:dyDescent="0.55000000000000004">
      <c r="P60" s="76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M60" s="79"/>
      <c r="BN60" s="79"/>
      <c r="BO60" s="79"/>
      <c r="BP60" s="79"/>
      <c r="BQ60" s="79"/>
      <c r="BR60" s="79"/>
      <c r="BS60" s="79"/>
      <c r="BT60" s="79"/>
      <c r="BU60" s="79"/>
      <c r="BV60" s="79"/>
      <c r="BW60" s="79"/>
      <c r="BX60" s="79"/>
      <c r="BY60" s="79"/>
      <c r="BZ60" s="79"/>
      <c r="CA60" s="79"/>
      <c r="CB60" s="79"/>
      <c r="CC60" s="79"/>
      <c r="CD60" s="79"/>
      <c r="CE60" s="79"/>
      <c r="CF60" s="79"/>
      <c r="CG60" s="79"/>
      <c r="CH60" s="79"/>
      <c r="CI60" s="79"/>
      <c r="CJ60" s="79"/>
      <c r="CK60" s="79"/>
      <c r="CL60" s="79"/>
      <c r="CM60" s="79"/>
      <c r="CN60" s="79"/>
      <c r="CO60" s="79"/>
      <c r="CP60" s="79"/>
      <c r="CQ60" s="79"/>
      <c r="CR60" s="79"/>
      <c r="CS60" s="79"/>
      <c r="CT60" s="79"/>
      <c r="CU60" s="79"/>
      <c r="CV60" s="79"/>
      <c r="CW60" s="79"/>
      <c r="CX60" s="79"/>
      <c r="CY60" s="79"/>
      <c r="CZ60" s="79"/>
      <c r="DA60" s="79"/>
      <c r="DB60" s="79"/>
      <c r="DC60" s="79"/>
      <c r="DD60" s="79"/>
      <c r="DE60" s="79"/>
      <c r="DF60" s="79"/>
      <c r="DG60" s="79"/>
      <c r="DH60" s="79"/>
      <c r="DI60" s="79"/>
      <c r="DJ60" s="79"/>
      <c r="DK60" s="79"/>
      <c r="DL60" s="79"/>
      <c r="DM60" s="79"/>
      <c r="DN60" s="79"/>
      <c r="DO60" s="79"/>
      <c r="DP60" s="79"/>
      <c r="DQ60" s="79"/>
      <c r="DR60" s="79"/>
      <c r="DS60" s="79"/>
      <c r="DT60" s="79"/>
      <c r="DU60" s="79"/>
      <c r="DV60" s="79"/>
      <c r="DW60" s="79"/>
      <c r="DX60" s="79"/>
      <c r="DY60" s="79"/>
      <c r="DZ60" s="79"/>
      <c r="EA60" s="79"/>
      <c r="EB60" s="79"/>
      <c r="EC60" s="79"/>
      <c r="ED60" s="79"/>
      <c r="EE60" s="79"/>
      <c r="EF60" s="79"/>
      <c r="EG60" s="79"/>
    </row>
    <row r="61" spans="6:147" s="81" customFormat="1" ht="21" customHeight="1" x14ac:dyDescent="0.55000000000000004">
      <c r="P61" s="76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  <c r="BM61" s="79"/>
      <c r="BN61" s="79"/>
      <c r="BO61" s="79"/>
      <c r="BP61" s="79"/>
      <c r="BQ61" s="79"/>
      <c r="BR61" s="79"/>
      <c r="BS61" s="79"/>
      <c r="BT61" s="79"/>
      <c r="BU61" s="79"/>
      <c r="BV61" s="79"/>
      <c r="BW61" s="79"/>
      <c r="BX61" s="79"/>
      <c r="BY61" s="79"/>
      <c r="BZ61" s="79"/>
      <c r="CA61" s="79"/>
      <c r="CB61" s="79"/>
      <c r="CC61" s="79"/>
      <c r="CD61" s="79"/>
      <c r="CE61" s="79"/>
      <c r="CF61" s="79"/>
      <c r="CG61" s="79"/>
      <c r="CH61" s="79"/>
      <c r="CI61" s="79"/>
      <c r="CJ61" s="79"/>
      <c r="CK61" s="79"/>
      <c r="CL61" s="79"/>
      <c r="CM61" s="79"/>
      <c r="CN61" s="79"/>
      <c r="CO61" s="79"/>
      <c r="CP61" s="79"/>
      <c r="CQ61" s="79"/>
      <c r="CR61" s="79"/>
      <c r="CS61" s="79"/>
      <c r="CT61" s="79"/>
      <c r="CU61" s="79"/>
      <c r="CV61" s="79"/>
      <c r="CW61" s="79"/>
      <c r="CX61" s="79"/>
      <c r="CY61" s="79"/>
      <c r="CZ61" s="79"/>
      <c r="DA61" s="79"/>
      <c r="DB61" s="79"/>
      <c r="DC61" s="79"/>
      <c r="DD61" s="79"/>
      <c r="DE61" s="79"/>
      <c r="DF61" s="79"/>
      <c r="DG61" s="79"/>
      <c r="DH61" s="79"/>
      <c r="DI61" s="79"/>
      <c r="DJ61" s="79"/>
      <c r="DK61" s="79"/>
      <c r="DL61" s="79"/>
      <c r="DM61" s="79"/>
      <c r="DN61" s="79"/>
      <c r="DO61" s="79"/>
      <c r="DP61" s="79"/>
      <c r="DQ61" s="79"/>
      <c r="DR61" s="79"/>
      <c r="DS61" s="79"/>
      <c r="DT61" s="79"/>
      <c r="DU61" s="79"/>
      <c r="DV61" s="79"/>
      <c r="DW61" s="79"/>
      <c r="DX61" s="79"/>
      <c r="DY61" s="79"/>
      <c r="DZ61" s="79"/>
      <c r="EA61" s="79"/>
      <c r="EB61" s="79"/>
      <c r="EC61" s="79"/>
      <c r="ED61" s="79"/>
      <c r="EE61" s="79"/>
      <c r="EF61" s="79"/>
      <c r="EG61" s="79"/>
    </row>
    <row r="62" spans="6:147" s="81" customFormat="1" ht="21" customHeight="1" x14ac:dyDescent="0.55000000000000004">
      <c r="P62" s="76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M62" s="79"/>
      <c r="BN62" s="79"/>
      <c r="BO62" s="79"/>
      <c r="BP62" s="79"/>
      <c r="BQ62" s="79"/>
      <c r="BR62" s="79"/>
      <c r="BS62" s="79"/>
      <c r="BT62" s="79"/>
      <c r="BU62" s="79"/>
      <c r="BV62" s="79"/>
      <c r="BW62" s="79"/>
      <c r="BX62" s="79"/>
      <c r="BY62" s="79"/>
      <c r="BZ62" s="79"/>
      <c r="CA62" s="79"/>
      <c r="CB62" s="79"/>
      <c r="CC62" s="79"/>
      <c r="CD62" s="79"/>
      <c r="CE62" s="79"/>
      <c r="CF62" s="79"/>
      <c r="CG62" s="79"/>
      <c r="CH62" s="79"/>
      <c r="CI62" s="79"/>
      <c r="CJ62" s="79"/>
      <c r="CK62" s="79"/>
      <c r="CL62" s="79"/>
      <c r="CM62" s="79"/>
      <c r="CN62" s="79"/>
      <c r="CO62" s="79"/>
      <c r="CP62" s="79"/>
      <c r="CQ62" s="79"/>
      <c r="CR62" s="79"/>
      <c r="CS62" s="79"/>
      <c r="CT62" s="79"/>
      <c r="CU62" s="79"/>
      <c r="CV62" s="79"/>
      <c r="CW62" s="79"/>
      <c r="CX62" s="79"/>
      <c r="CY62" s="79"/>
      <c r="CZ62" s="79"/>
      <c r="DA62" s="79"/>
      <c r="DB62" s="79"/>
      <c r="DC62" s="79"/>
      <c r="DD62" s="79"/>
      <c r="DE62" s="79"/>
      <c r="DF62" s="79"/>
      <c r="DG62" s="79"/>
      <c r="DH62" s="79"/>
      <c r="DI62" s="79"/>
      <c r="DJ62" s="79"/>
      <c r="DK62" s="79"/>
      <c r="DL62" s="79"/>
      <c r="DM62" s="79"/>
      <c r="DN62" s="79"/>
      <c r="DO62" s="79"/>
      <c r="DP62" s="79"/>
      <c r="DQ62" s="79"/>
      <c r="DR62" s="79"/>
      <c r="DS62" s="79"/>
      <c r="DT62" s="79"/>
      <c r="DU62" s="79"/>
      <c r="DV62" s="79"/>
      <c r="DW62" s="79"/>
      <c r="DX62" s="79"/>
      <c r="DY62" s="79"/>
      <c r="DZ62" s="79"/>
      <c r="EA62" s="79"/>
      <c r="EB62" s="79"/>
      <c r="EC62" s="79"/>
      <c r="ED62" s="79"/>
      <c r="EE62" s="79"/>
      <c r="EF62" s="79"/>
      <c r="EG62" s="79"/>
    </row>
    <row r="63" spans="6:147" s="81" customFormat="1" ht="21" customHeight="1" x14ac:dyDescent="0.55000000000000004">
      <c r="P63" s="76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M63" s="79"/>
      <c r="BN63" s="79"/>
      <c r="BO63" s="79"/>
      <c r="BP63" s="79"/>
      <c r="BQ63" s="79"/>
      <c r="BR63" s="79"/>
      <c r="BS63" s="79"/>
      <c r="BT63" s="79"/>
      <c r="BU63" s="79"/>
      <c r="BV63" s="79"/>
      <c r="BW63" s="79"/>
      <c r="BX63" s="79"/>
      <c r="BY63" s="79"/>
      <c r="BZ63" s="79"/>
      <c r="CA63" s="79"/>
      <c r="CB63" s="79"/>
      <c r="CC63" s="79"/>
      <c r="CD63" s="79"/>
      <c r="CE63" s="79"/>
      <c r="CF63" s="79"/>
      <c r="CG63" s="79"/>
      <c r="CH63" s="79"/>
      <c r="CI63" s="79"/>
      <c r="CJ63" s="79"/>
      <c r="CK63" s="79"/>
      <c r="CL63" s="79"/>
      <c r="CM63" s="79"/>
      <c r="CN63" s="79"/>
      <c r="CO63" s="79"/>
      <c r="CP63" s="79"/>
      <c r="CQ63" s="79"/>
      <c r="CR63" s="79"/>
      <c r="CS63" s="79"/>
      <c r="CT63" s="79"/>
      <c r="CU63" s="79"/>
      <c r="CV63" s="79"/>
      <c r="CW63" s="79"/>
      <c r="CX63" s="79"/>
      <c r="CY63" s="79"/>
      <c r="CZ63" s="79"/>
      <c r="DA63" s="79"/>
      <c r="DB63" s="79"/>
      <c r="DC63" s="79"/>
      <c r="DD63" s="79"/>
      <c r="DE63" s="79"/>
      <c r="DF63" s="79"/>
      <c r="DG63" s="79"/>
      <c r="DH63" s="79"/>
      <c r="DI63" s="79"/>
      <c r="DJ63" s="79"/>
      <c r="DK63" s="79"/>
      <c r="DL63" s="79"/>
      <c r="DM63" s="79"/>
      <c r="DN63" s="79"/>
      <c r="DO63" s="79"/>
      <c r="DP63" s="79"/>
      <c r="DQ63" s="79"/>
      <c r="DR63" s="79"/>
      <c r="DS63" s="79"/>
      <c r="DT63" s="79"/>
      <c r="DU63" s="79"/>
      <c r="DV63" s="79"/>
      <c r="DW63" s="79"/>
      <c r="DX63" s="79"/>
      <c r="DY63" s="79"/>
      <c r="DZ63" s="79"/>
      <c r="EA63" s="79"/>
      <c r="EB63" s="79"/>
      <c r="EC63" s="79"/>
      <c r="ED63" s="79"/>
      <c r="EE63" s="79"/>
      <c r="EF63" s="79"/>
      <c r="EG63" s="79"/>
    </row>
    <row r="64" spans="6:147" s="81" customFormat="1" ht="21" customHeight="1" x14ac:dyDescent="0.55000000000000004">
      <c r="P64" s="76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79"/>
      <c r="BH64" s="79"/>
      <c r="BI64" s="79"/>
      <c r="BJ64" s="79"/>
      <c r="BK64" s="79"/>
      <c r="BL64" s="79"/>
      <c r="BM64" s="79"/>
      <c r="BN64" s="79"/>
      <c r="BO64" s="79"/>
      <c r="BP64" s="79"/>
      <c r="BQ64" s="79"/>
      <c r="BR64" s="79"/>
      <c r="BS64" s="79"/>
      <c r="BT64" s="79"/>
      <c r="BU64" s="79"/>
      <c r="BV64" s="79"/>
      <c r="BW64" s="79"/>
      <c r="BX64" s="79"/>
      <c r="BY64" s="79"/>
      <c r="BZ64" s="79"/>
      <c r="CA64" s="79"/>
      <c r="CB64" s="79"/>
      <c r="CC64" s="79"/>
      <c r="CD64" s="79"/>
      <c r="CE64" s="79"/>
      <c r="CF64" s="79"/>
      <c r="CG64" s="79"/>
      <c r="CH64" s="79"/>
      <c r="CI64" s="79"/>
      <c r="CJ64" s="79"/>
      <c r="CK64" s="79"/>
      <c r="CL64" s="79"/>
      <c r="CM64" s="79"/>
      <c r="CN64" s="79"/>
      <c r="CO64" s="79"/>
      <c r="CP64" s="79"/>
      <c r="CQ64" s="79"/>
      <c r="CR64" s="79"/>
      <c r="CS64" s="79"/>
      <c r="CT64" s="79"/>
      <c r="CU64" s="79"/>
      <c r="CV64" s="79"/>
      <c r="CW64" s="79"/>
      <c r="CX64" s="79"/>
      <c r="CY64" s="79"/>
      <c r="CZ64" s="79"/>
      <c r="DA64" s="79"/>
      <c r="DB64" s="79"/>
      <c r="DC64" s="79"/>
      <c r="DD64" s="79"/>
      <c r="DE64" s="79"/>
      <c r="DF64" s="79"/>
      <c r="DG64" s="79"/>
      <c r="DH64" s="79"/>
      <c r="DI64" s="79"/>
      <c r="DJ64" s="79"/>
      <c r="DK64" s="79"/>
      <c r="DL64" s="79"/>
      <c r="DM64" s="79"/>
      <c r="DN64" s="79"/>
      <c r="DO64" s="79"/>
      <c r="DP64" s="79"/>
      <c r="DQ64" s="79"/>
      <c r="DR64" s="79"/>
      <c r="DS64" s="79"/>
      <c r="DT64" s="79"/>
      <c r="DU64" s="79"/>
      <c r="DV64" s="79"/>
      <c r="DW64" s="79"/>
      <c r="DX64" s="79"/>
      <c r="DY64" s="79"/>
      <c r="DZ64" s="79"/>
      <c r="EA64" s="79"/>
      <c r="EB64" s="79"/>
      <c r="EC64" s="79"/>
      <c r="ED64" s="79"/>
      <c r="EE64" s="79"/>
      <c r="EF64" s="79"/>
      <c r="EG64" s="79"/>
    </row>
    <row r="65" spans="7:147" ht="21" customHeight="1" x14ac:dyDescent="0.55000000000000004">
      <c r="EH65" s="68"/>
      <c r="EI65" s="68"/>
      <c r="EJ65" s="68"/>
      <c r="EK65" s="68"/>
      <c r="EL65" s="68"/>
      <c r="EM65" s="68"/>
      <c r="EN65" s="68"/>
      <c r="EO65" s="68"/>
      <c r="EP65" s="68"/>
      <c r="EQ65" s="68"/>
    </row>
    <row r="66" spans="7:147" ht="5.0999999999999996" customHeight="1" x14ac:dyDescent="0.55000000000000004"/>
    <row r="69" spans="7:147" ht="22.65" customHeight="1" x14ac:dyDescent="0.55000000000000004">
      <c r="G69" s="71"/>
      <c r="H69" s="71"/>
      <c r="K69" s="71"/>
      <c r="M69" s="71"/>
      <c r="O69" s="71"/>
      <c r="Q69" s="71"/>
      <c r="S69" s="71"/>
      <c r="U69" s="71"/>
      <c r="W69" s="71"/>
      <c r="X69" s="71"/>
      <c r="Y69" s="71"/>
      <c r="Z69" s="71"/>
      <c r="AA69" s="71"/>
      <c r="AC69" s="71"/>
      <c r="AE69" s="71"/>
      <c r="AG69" s="71"/>
      <c r="AH69" s="71"/>
    </row>
  </sheetData>
  <printOptions horizontalCentered="1"/>
  <pageMargins left="0.3" right="0.3" top="0.6" bottom="0.3" header="0.31496062992126" footer="0.2"/>
  <pageSetup paperSize="9" scale="62" firstPageNumber="11" fitToHeight="2" orientation="landscape" useFirstPageNumber="1" r:id="rId1"/>
  <headerFooter>
    <oddFooter>&amp;L     หมายเหตุประกอบงบการเงินเป็นส่วนหนึ่งของงบการเงินนี้
&amp;C&amp;P</oddFooter>
  </headerFooter>
  <rowBreaks count="1" manualBreakCount="1">
    <brk id="66" min="1" max="27" man="1"/>
  </rowBreaks>
  <customProperties>
    <customPr name="EpmWorksheetKeyString_GUID" r:id="rId2"/>
  </customProperties>
  <ignoredErrors>
    <ignoredError sqref="AD17 AD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0B579-5ED5-4696-A126-B5E3AB8E995D}">
  <dimension ref="A1:EQ73"/>
  <sheetViews>
    <sheetView showGridLines="0" zoomScale="85" zoomScaleNormal="85" zoomScaleSheetLayoutView="85" workbookViewId="0"/>
  </sheetViews>
  <sheetFormatPr defaultColWidth="9.125" defaultRowHeight="22.65" customHeight="1" x14ac:dyDescent="0.55000000000000004"/>
  <cols>
    <col min="1" max="3" width="1.75" style="1" customWidth="1"/>
    <col min="4" max="4" width="42.75" style="1" customWidth="1"/>
    <col min="5" max="5" width="10.125" style="11" bestFit="1" customWidth="1"/>
    <col min="6" max="6" width="11.75" style="76" customWidth="1"/>
    <col min="7" max="7" width="0.875" style="76" customWidth="1"/>
    <col min="8" max="8" width="12.75" style="76" customWidth="1"/>
    <col min="9" max="9" width="0.875" style="1" customWidth="1"/>
    <col min="10" max="10" width="11.75" style="76" customWidth="1"/>
    <col min="11" max="11" width="0.875" style="76" customWidth="1"/>
    <col min="12" max="12" width="12.75" style="76" customWidth="1"/>
    <col min="13" max="13" width="0.875" style="76" customWidth="1"/>
    <col min="14" max="14" width="12.75" style="76" customWidth="1"/>
    <col min="15" max="15" width="0.875" style="76" customWidth="1"/>
    <col min="16" max="16" width="12.75" style="76" customWidth="1"/>
    <col min="17" max="17" width="0.875" style="76" customWidth="1"/>
    <col min="18" max="18" width="12.75" style="76" customWidth="1"/>
    <col min="19" max="19" width="0.875" style="76" customWidth="1"/>
    <col min="20" max="20" width="12.75" style="76" customWidth="1"/>
    <col min="21" max="21" width="0.875" style="76" customWidth="1"/>
    <col min="22" max="22" width="11.75" style="76" customWidth="1"/>
    <col min="23" max="23" width="0.875" style="76" customWidth="1"/>
    <col min="24" max="24" width="12.75" style="76" customWidth="1"/>
    <col min="25" max="25" width="0.875" style="76" customWidth="1"/>
    <col min="26" max="26" width="12.75" style="76" customWidth="1"/>
    <col min="27" max="27" width="0.875" style="76" customWidth="1"/>
    <col min="28" max="28" width="12.75" style="76" customWidth="1"/>
    <col min="29" max="29" width="0.875" style="76" customWidth="1"/>
    <col min="30" max="30" width="12.75" style="76" customWidth="1"/>
    <col min="31" max="31" width="0.875" style="76" customWidth="1"/>
    <col min="32" max="32" width="12.75" style="76" customWidth="1"/>
    <col min="33" max="33" width="0.875" style="76" customWidth="1"/>
    <col min="34" max="34" width="12.75" style="76" customWidth="1"/>
    <col min="35" max="35" width="2.75" style="76" customWidth="1"/>
    <col min="36" max="36" width="11" style="76" bestFit="1" customWidth="1"/>
    <col min="37" max="147" width="9" style="76" customWidth="1"/>
    <col min="148" max="16384" width="9.125" style="1"/>
  </cols>
  <sheetData>
    <row r="1" spans="1:147" ht="23.1" customHeight="1" x14ac:dyDescent="0.55000000000000004">
      <c r="A1" s="68"/>
      <c r="B1" s="69" t="s">
        <v>0</v>
      </c>
      <c r="C1" s="69"/>
      <c r="D1" s="69"/>
      <c r="E1" s="69"/>
      <c r="F1" s="69"/>
      <c r="G1" s="70"/>
      <c r="H1" s="70"/>
      <c r="I1" s="69"/>
      <c r="J1" s="71"/>
      <c r="K1" s="70"/>
      <c r="L1" s="71"/>
      <c r="M1" s="70"/>
      <c r="N1" s="71"/>
      <c r="O1" s="70"/>
      <c r="P1" s="71"/>
      <c r="Q1" s="70"/>
      <c r="R1" s="69"/>
      <c r="S1" s="69"/>
      <c r="T1" s="69"/>
      <c r="U1" s="69"/>
      <c r="V1" s="69"/>
      <c r="W1" s="70"/>
      <c r="X1" s="70"/>
      <c r="Y1" s="70"/>
      <c r="Z1" s="70"/>
      <c r="AA1" s="70"/>
      <c r="AB1" s="71"/>
      <c r="AC1" s="70"/>
      <c r="AD1" s="71"/>
      <c r="AE1" s="70"/>
      <c r="AF1" s="71"/>
      <c r="AG1" s="70"/>
      <c r="AH1" s="62"/>
      <c r="EH1" s="1"/>
      <c r="EI1" s="1"/>
      <c r="EJ1" s="1"/>
      <c r="EK1" s="1"/>
      <c r="EL1" s="1"/>
      <c r="EM1" s="1"/>
      <c r="EN1" s="1"/>
      <c r="EO1" s="1"/>
      <c r="EP1" s="1"/>
      <c r="EQ1" s="1"/>
    </row>
    <row r="2" spans="1:147" ht="23.1" customHeight="1" x14ac:dyDescent="0.55000000000000004">
      <c r="A2" s="68"/>
      <c r="B2" s="73" t="s">
        <v>106</v>
      </c>
      <c r="C2" s="73"/>
      <c r="D2" s="73"/>
      <c r="E2" s="74"/>
      <c r="F2" s="75"/>
      <c r="G2" s="70"/>
      <c r="I2" s="73"/>
      <c r="J2" s="71"/>
      <c r="K2" s="70"/>
      <c r="L2" s="71"/>
      <c r="M2" s="70"/>
      <c r="N2" s="71"/>
      <c r="O2" s="70"/>
      <c r="P2" s="71"/>
      <c r="Q2" s="70"/>
      <c r="R2" s="75"/>
      <c r="S2" s="77"/>
      <c r="T2" s="75"/>
      <c r="U2" s="77"/>
      <c r="V2" s="75"/>
      <c r="W2" s="70"/>
      <c r="X2" s="70"/>
      <c r="Y2" s="70"/>
      <c r="Z2" s="70"/>
      <c r="AB2" s="79"/>
      <c r="AC2" s="70"/>
      <c r="AD2" s="71"/>
      <c r="AE2" s="70"/>
      <c r="AF2" s="71"/>
      <c r="AG2" s="70"/>
      <c r="AH2" s="80"/>
      <c r="EH2" s="1"/>
      <c r="EI2" s="1"/>
      <c r="EJ2" s="1"/>
      <c r="EK2" s="1"/>
      <c r="EL2" s="1"/>
      <c r="EM2" s="1"/>
      <c r="EN2" s="1"/>
      <c r="EO2" s="1"/>
      <c r="EP2" s="1"/>
      <c r="EQ2" s="1"/>
    </row>
    <row r="3" spans="1:147" ht="23.1" customHeight="1" x14ac:dyDescent="0.55000000000000004">
      <c r="A3" s="81"/>
      <c r="B3" s="2" t="str">
        <f>'3'!$B$3</f>
        <v>สำหรับปีสิ้นสุดวันที่ 31 ธันวาคม 2567</v>
      </c>
      <c r="C3" s="6"/>
      <c r="D3" s="6"/>
      <c r="E3" s="82"/>
      <c r="F3" s="83"/>
      <c r="G3" s="68"/>
      <c r="H3" s="81"/>
      <c r="I3" s="84"/>
      <c r="J3" s="71"/>
      <c r="K3" s="70"/>
      <c r="L3" s="71"/>
      <c r="M3" s="70"/>
      <c r="N3" s="71"/>
      <c r="O3" s="70"/>
      <c r="P3" s="71"/>
      <c r="Q3" s="70"/>
      <c r="R3" s="68"/>
      <c r="S3" s="68"/>
      <c r="T3" s="68"/>
      <c r="U3" s="68"/>
      <c r="V3" s="68"/>
      <c r="W3" s="68"/>
      <c r="X3" s="68"/>
      <c r="Y3" s="68"/>
      <c r="Z3" s="68"/>
      <c r="AB3" s="79"/>
      <c r="AC3" s="70"/>
      <c r="AD3" s="71"/>
      <c r="AE3" s="70"/>
      <c r="AF3" s="71"/>
      <c r="AG3" s="70"/>
      <c r="AH3" s="79"/>
      <c r="EH3" s="1"/>
      <c r="EI3" s="1"/>
      <c r="EJ3" s="1"/>
      <c r="EK3" s="1"/>
      <c r="EL3" s="1"/>
      <c r="EM3" s="1"/>
      <c r="EN3" s="1"/>
      <c r="EO3" s="1"/>
      <c r="EP3" s="1"/>
      <c r="EQ3" s="1"/>
    </row>
    <row r="4" spans="1:147" ht="21.9" customHeight="1" x14ac:dyDescent="0.55000000000000004">
      <c r="A4" s="81"/>
      <c r="B4" s="2"/>
      <c r="C4" s="6"/>
      <c r="D4" s="6"/>
      <c r="E4" s="82"/>
      <c r="F4" s="83"/>
      <c r="G4" s="71"/>
      <c r="H4" s="71"/>
      <c r="I4" s="84"/>
      <c r="J4" s="71"/>
      <c r="K4" s="70"/>
      <c r="L4" s="71"/>
      <c r="M4" s="70"/>
      <c r="N4" s="71"/>
      <c r="O4" s="70"/>
      <c r="P4" s="71"/>
      <c r="Q4" s="70"/>
      <c r="R4" s="68"/>
      <c r="S4" s="68"/>
      <c r="T4" s="68"/>
      <c r="U4" s="68"/>
      <c r="V4" s="68"/>
      <c r="W4" s="68"/>
      <c r="X4" s="68"/>
      <c r="Y4" s="68"/>
      <c r="Z4" s="68"/>
      <c r="AB4" s="79"/>
      <c r="AC4" s="70"/>
      <c r="AD4" s="71"/>
      <c r="AE4" s="70"/>
      <c r="AF4" s="71"/>
      <c r="AG4" s="70"/>
      <c r="AH4" s="79"/>
      <c r="EH4" s="1"/>
      <c r="EI4" s="1"/>
      <c r="EJ4" s="1"/>
      <c r="EK4" s="1"/>
      <c r="EL4" s="1"/>
      <c r="EM4" s="1"/>
      <c r="EN4" s="1"/>
      <c r="EO4" s="1"/>
      <c r="EP4" s="1"/>
      <c r="EQ4" s="1"/>
    </row>
    <row r="5" spans="1:147" s="8" customFormat="1" ht="21.9" customHeight="1" x14ac:dyDescent="0.55000000000000004">
      <c r="A5" s="92"/>
      <c r="B5" s="6"/>
      <c r="C5" s="6"/>
      <c r="D5" s="84"/>
      <c r="E5" s="85"/>
      <c r="F5" s="86"/>
      <c r="G5" s="106"/>
      <c r="H5" s="106"/>
      <c r="I5" s="84"/>
      <c r="J5" s="87" t="s">
        <v>107</v>
      </c>
      <c r="K5" s="88"/>
      <c r="L5" s="87"/>
      <c r="M5" s="88"/>
      <c r="N5" s="88"/>
      <c r="O5" s="101"/>
      <c r="P5" s="89"/>
      <c r="R5" s="87" t="s">
        <v>101</v>
      </c>
      <c r="S5" s="90"/>
      <c r="T5" s="90"/>
      <c r="U5" s="90"/>
      <c r="V5" s="90"/>
      <c r="W5" s="90"/>
      <c r="X5" s="90"/>
      <c r="Y5" s="90"/>
      <c r="Z5" s="90"/>
      <c r="AA5" s="91"/>
      <c r="AB5" s="91"/>
      <c r="AC5" s="101"/>
      <c r="AD5" s="106"/>
      <c r="AE5" s="101"/>
      <c r="AF5" s="106"/>
      <c r="AG5" s="101"/>
      <c r="AH5" s="105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  <c r="BM5" s="98"/>
      <c r="BN5" s="98"/>
      <c r="BO5" s="98"/>
      <c r="BP5" s="98"/>
      <c r="BQ5" s="98"/>
      <c r="BR5" s="98"/>
      <c r="BS5" s="98"/>
      <c r="BT5" s="98"/>
      <c r="BU5" s="98"/>
      <c r="BV5" s="98"/>
      <c r="BW5" s="98"/>
      <c r="BX5" s="98"/>
      <c r="BY5" s="98"/>
      <c r="BZ5" s="98"/>
      <c r="CA5" s="98"/>
      <c r="CB5" s="98"/>
      <c r="CC5" s="98"/>
      <c r="CD5" s="98"/>
      <c r="CE5" s="98"/>
      <c r="CF5" s="98"/>
      <c r="CG5" s="98"/>
      <c r="CH5" s="98"/>
      <c r="CI5" s="98"/>
      <c r="CJ5" s="98"/>
      <c r="CK5" s="98"/>
      <c r="CL5" s="98"/>
      <c r="CM5" s="98"/>
      <c r="CN5" s="98"/>
      <c r="CO5" s="98"/>
      <c r="CP5" s="98"/>
      <c r="CQ5" s="98"/>
      <c r="CR5" s="98"/>
      <c r="CS5" s="98"/>
      <c r="CT5" s="98"/>
      <c r="CU5" s="98"/>
      <c r="CV5" s="98"/>
      <c r="CW5" s="98"/>
      <c r="CX5" s="98"/>
      <c r="CY5" s="98"/>
      <c r="CZ5" s="98"/>
      <c r="DA5" s="98"/>
      <c r="DB5" s="98"/>
      <c r="DC5" s="98"/>
      <c r="DD5" s="98"/>
      <c r="DE5" s="98"/>
      <c r="DF5" s="98"/>
      <c r="DG5" s="98"/>
      <c r="DH5" s="98"/>
      <c r="DI5" s="98"/>
      <c r="DJ5" s="98"/>
      <c r="DK5" s="98"/>
      <c r="DL5" s="98"/>
      <c r="DM5" s="98"/>
      <c r="DN5" s="98"/>
      <c r="DO5" s="98"/>
      <c r="DP5" s="98"/>
      <c r="DQ5" s="98"/>
      <c r="DR5" s="98"/>
      <c r="DS5" s="98"/>
      <c r="DT5" s="98"/>
      <c r="DU5" s="98"/>
      <c r="DV5" s="98"/>
      <c r="DW5" s="98"/>
      <c r="DX5" s="98"/>
      <c r="DY5" s="98"/>
      <c r="DZ5" s="98"/>
      <c r="EA5" s="98"/>
      <c r="EB5" s="98"/>
      <c r="EC5" s="98"/>
      <c r="ED5" s="98"/>
      <c r="EE5" s="98"/>
      <c r="EF5" s="98"/>
      <c r="EG5" s="98"/>
    </row>
    <row r="6" spans="1:147" s="8" customFormat="1" ht="21.9" customHeight="1" x14ac:dyDescent="0.55000000000000004">
      <c r="A6" s="92"/>
      <c r="B6" s="93"/>
      <c r="C6" s="93"/>
      <c r="D6" s="171"/>
      <c r="E6" s="94"/>
      <c r="F6" s="92"/>
      <c r="G6" s="92"/>
      <c r="H6" s="92"/>
      <c r="I6" s="93"/>
      <c r="J6" s="95" t="s">
        <v>96</v>
      </c>
      <c r="K6" s="95"/>
      <c r="L6" s="95"/>
      <c r="M6" s="96"/>
      <c r="N6" s="95" t="s">
        <v>108</v>
      </c>
      <c r="O6" s="101"/>
      <c r="P6" s="89"/>
      <c r="Q6" s="98"/>
      <c r="R6" s="102" t="s">
        <v>109</v>
      </c>
      <c r="S6" s="100"/>
      <c r="T6" s="102" t="s">
        <v>110</v>
      </c>
      <c r="U6" s="100"/>
      <c r="V6" s="102" t="s">
        <v>110</v>
      </c>
      <c r="W6" s="100"/>
      <c r="X6" s="102" t="s">
        <v>110</v>
      </c>
      <c r="Y6" s="100"/>
      <c r="Z6" s="102" t="s">
        <v>111</v>
      </c>
      <c r="AA6" s="92"/>
      <c r="AB6" s="92"/>
      <c r="AC6" s="101"/>
      <c r="AD6" s="102"/>
      <c r="AE6" s="101"/>
      <c r="AF6" s="103"/>
      <c r="AG6" s="104"/>
      <c r="AH6" s="105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8"/>
      <c r="DH6" s="98"/>
      <c r="DI6" s="98"/>
      <c r="DJ6" s="98"/>
      <c r="DK6" s="98"/>
      <c r="DL6" s="98"/>
      <c r="DM6" s="98"/>
      <c r="DN6" s="98"/>
      <c r="DO6" s="98"/>
      <c r="DP6" s="98"/>
      <c r="DQ6" s="98"/>
      <c r="DR6" s="98"/>
      <c r="DS6" s="98"/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8"/>
    </row>
    <row r="7" spans="1:147" s="8" customFormat="1" ht="21.9" customHeight="1" x14ac:dyDescent="0.55000000000000004">
      <c r="A7" s="92"/>
      <c r="B7" s="93"/>
      <c r="C7" s="93"/>
      <c r="D7" s="171"/>
      <c r="E7" s="94"/>
      <c r="F7" s="92"/>
      <c r="G7" s="101"/>
      <c r="H7" s="102"/>
      <c r="I7" s="93"/>
      <c r="J7" s="89"/>
      <c r="K7" s="89"/>
      <c r="L7" s="89"/>
      <c r="M7" s="98"/>
      <c r="N7" s="89"/>
      <c r="O7" s="98"/>
      <c r="P7" s="89"/>
      <c r="Q7" s="98"/>
      <c r="R7" s="102" t="s">
        <v>112</v>
      </c>
      <c r="S7" s="100"/>
      <c r="T7" s="102" t="s">
        <v>113</v>
      </c>
      <c r="U7" s="100"/>
      <c r="V7" s="102" t="s">
        <v>113</v>
      </c>
      <c r="W7" s="100"/>
      <c r="X7" s="102" t="s">
        <v>113</v>
      </c>
      <c r="Y7" s="100"/>
      <c r="Z7" s="102" t="s">
        <v>114</v>
      </c>
      <c r="AA7" s="98"/>
      <c r="AB7" s="102" t="s">
        <v>115</v>
      </c>
      <c r="AC7" s="101"/>
      <c r="AD7" s="102"/>
      <c r="AE7" s="101"/>
      <c r="AF7" s="103"/>
      <c r="AG7" s="104"/>
      <c r="AH7" s="105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</row>
    <row r="8" spans="1:147" s="8" customFormat="1" ht="21.9" customHeight="1" x14ac:dyDescent="0.55000000000000004">
      <c r="A8" s="92"/>
      <c r="B8" s="93"/>
      <c r="C8" s="93"/>
      <c r="D8" s="93"/>
      <c r="E8" s="94"/>
      <c r="F8" s="100"/>
      <c r="G8" s="101"/>
      <c r="H8" s="102"/>
      <c r="I8" s="107"/>
      <c r="J8" s="100"/>
      <c r="K8" s="100"/>
      <c r="L8" s="100"/>
      <c r="M8" s="100"/>
      <c r="N8" s="100"/>
      <c r="O8" s="100"/>
      <c r="P8" s="100"/>
      <c r="Q8" s="98"/>
      <c r="R8" s="102" t="s">
        <v>116</v>
      </c>
      <c r="S8" s="98"/>
      <c r="T8" s="102" t="s">
        <v>117</v>
      </c>
      <c r="U8" s="98"/>
      <c r="V8" s="102" t="s">
        <v>117</v>
      </c>
      <c r="W8" s="98"/>
      <c r="X8" s="102" t="s">
        <v>117</v>
      </c>
      <c r="Y8" s="98"/>
      <c r="Z8" s="102" t="s">
        <v>118</v>
      </c>
      <c r="AA8" s="98"/>
      <c r="AB8" s="102" t="s">
        <v>119</v>
      </c>
      <c r="AC8" s="101"/>
      <c r="AD8" s="102"/>
      <c r="AE8" s="101"/>
      <c r="AF8" s="15"/>
      <c r="AG8" s="104"/>
      <c r="AH8" s="105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</row>
    <row r="9" spans="1:147" s="8" customFormat="1" ht="21.9" customHeight="1" x14ac:dyDescent="0.55000000000000004">
      <c r="A9" s="92"/>
      <c r="B9" s="93"/>
      <c r="C9" s="93"/>
      <c r="D9" s="93"/>
      <c r="E9" s="94"/>
      <c r="F9" s="15"/>
      <c r="G9" s="101"/>
      <c r="H9" s="102" t="s">
        <v>120</v>
      </c>
      <c r="I9" s="107"/>
      <c r="J9" s="100"/>
      <c r="K9" s="100"/>
      <c r="L9" s="100"/>
      <c r="M9" s="102"/>
      <c r="N9" s="102"/>
      <c r="O9" s="102"/>
      <c r="P9" s="102"/>
      <c r="Q9" s="102"/>
      <c r="R9" s="102" t="s">
        <v>117</v>
      </c>
      <c r="S9" s="98"/>
      <c r="T9" s="102" t="s">
        <v>121</v>
      </c>
      <c r="U9" s="98"/>
      <c r="V9" s="102" t="s">
        <v>122</v>
      </c>
      <c r="W9" s="98"/>
      <c r="X9" s="102" t="s">
        <v>123</v>
      </c>
      <c r="Y9" s="98"/>
      <c r="Z9" s="102" t="s">
        <v>124</v>
      </c>
      <c r="AA9" s="98"/>
      <c r="AB9" s="12" t="s">
        <v>125</v>
      </c>
      <c r="AC9" s="101"/>
      <c r="AD9" s="12" t="s">
        <v>126</v>
      </c>
      <c r="AE9" s="101"/>
      <c r="AF9" s="12" t="s">
        <v>127</v>
      </c>
      <c r="AG9" s="108"/>
      <c r="AH9" s="92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98"/>
      <c r="CD9" s="98"/>
      <c r="CE9" s="98"/>
      <c r="CF9" s="98"/>
      <c r="CG9" s="98"/>
      <c r="CH9" s="98"/>
      <c r="CI9" s="98"/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98"/>
      <c r="DK9" s="98"/>
      <c r="DL9" s="98"/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</row>
    <row r="10" spans="1:147" s="15" customFormat="1" ht="21.9" customHeight="1" x14ac:dyDescent="0.55000000000000004">
      <c r="A10" s="109"/>
      <c r="B10" s="109"/>
      <c r="C10" s="109"/>
      <c r="D10" s="109"/>
      <c r="E10" s="94"/>
      <c r="F10" s="15" t="s">
        <v>128</v>
      </c>
      <c r="G10" s="101"/>
      <c r="H10" s="102" t="s">
        <v>129</v>
      </c>
      <c r="I10" s="12"/>
      <c r="J10" s="15" t="s">
        <v>130</v>
      </c>
      <c r="L10" s="15" t="s">
        <v>130</v>
      </c>
      <c r="M10" s="102"/>
      <c r="N10" s="102"/>
      <c r="O10" s="102"/>
      <c r="P10" s="102" t="s">
        <v>127</v>
      </c>
      <c r="Q10" s="102"/>
      <c r="R10" s="102" t="s">
        <v>131</v>
      </c>
      <c r="S10" s="98"/>
      <c r="T10" s="102" t="s">
        <v>132</v>
      </c>
      <c r="U10" s="98"/>
      <c r="V10" s="102" t="s">
        <v>43</v>
      </c>
      <c r="W10" s="98"/>
      <c r="X10" s="102" t="s">
        <v>133</v>
      </c>
      <c r="Y10" s="98"/>
      <c r="Z10" s="102" t="s">
        <v>134</v>
      </c>
      <c r="AA10" s="98"/>
      <c r="AB10" s="12" t="s">
        <v>135</v>
      </c>
      <c r="AC10" s="101"/>
      <c r="AD10" s="12" t="s">
        <v>136</v>
      </c>
      <c r="AE10" s="101"/>
      <c r="AF10" s="15" t="s">
        <v>137</v>
      </c>
      <c r="AG10" s="103"/>
      <c r="AH10" s="12" t="s">
        <v>126</v>
      </c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C10" s="102"/>
      <c r="DD10" s="102"/>
      <c r="DE10" s="102"/>
      <c r="DF10" s="102"/>
      <c r="DG10" s="102"/>
      <c r="DH10" s="102"/>
      <c r="DI10" s="102"/>
      <c r="DJ10" s="102"/>
      <c r="DK10" s="102"/>
      <c r="DL10" s="102"/>
      <c r="DM10" s="102"/>
      <c r="DN10" s="102"/>
      <c r="DO10" s="102"/>
      <c r="DP10" s="102"/>
      <c r="DQ10" s="102"/>
      <c r="DR10" s="102"/>
      <c r="DS10" s="102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2"/>
      <c r="EF10" s="102"/>
      <c r="EG10" s="102"/>
    </row>
    <row r="11" spans="1:147" s="15" customFormat="1" ht="21.9" customHeight="1" x14ac:dyDescent="0.55000000000000004">
      <c r="A11" s="109"/>
      <c r="B11" s="109"/>
      <c r="C11" s="109"/>
      <c r="D11" s="109"/>
      <c r="E11" s="117" t="s">
        <v>236</v>
      </c>
      <c r="F11" s="89" t="s">
        <v>138</v>
      </c>
      <c r="G11" s="101"/>
      <c r="H11" s="12" t="s">
        <v>139</v>
      </c>
      <c r="I11" s="12"/>
      <c r="J11" s="102" t="s">
        <v>140</v>
      </c>
      <c r="K11" s="102"/>
      <c r="L11" s="102" t="s">
        <v>141</v>
      </c>
      <c r="M11" s="12"/>
      <c r="N11" s="12"/>
      <c r="O11" s="12"/>
      <c r="P11" s="102" t="s">
        <v>139</v>
      </c>
      <c r="Q11" s="12"/>
      <c r="R11" s="102" t="s">
        <v>142</v>
      </c>
      <c r="S11" s="12"/>
      <c r="T11" s="102" t="s">
        <v>143</v>
      </c>
      <c r="U11" s="12"/>
      <c r="V11" s="102" t="s">
        <v>144</v>
      </c>
      <c r="W11" s="12"/>
      <c r="X11" s="102" t="s">
        <v>145</v>
      </c>
      <c r="Y11" s="12"/>
      <c r="Z11" s="102" t="s">
        <v>146</v>
      </c>
      <c r="AA11" s="98"/>
      <c r="AB11" s="102" t="s">
        <v>136</v>
      </c>
      <c r="AC11" s="101"/>
      <c r="AD11" s="102" t="s">
        <v>147</v>
      </c>
      <c r="AE11" s="101"/>
      <c r="AF11" s="12" t="s">
        <v>148</v>
      </c>
      <c r="AG11" s="103"/>
      <c r="AH11" s="15" t="s">
        <v>136</v>
      </c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2"/>
      <c r="BT11" s="102"/>
      <c r="BU11" s="102"/>
      <c r="BV11" s="102"/>
      <c r="BW11" s="102"/>
      <c r="BX11" s="102"/>
      <c r="BY11" s="102"/>
      <c r="BZ11" s="102"/>
      <c r="CA11" s="102"/>
      <c r="CB11" s="102"/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2"/>
      <c r="DG11" s="102"/>
      <c r="DH11" s="102"/>
      <c r="DI11" s="102"/>
      <c r="DJ11" s="102"/>
      <c r="DK11" s="102"/>
      <c r="DL11" s="102"/>
      <c r="DM11" s="102"/>
      <c r="DN11" s="102"/>
      <c r="DO11" s="102"/>
      <c r="DP11" s="102"/>
      <c r="DQ11" s="102"/>
      <c r="DR11" s="102"/>
      <c r="DS11" s="102"/>
      <c r="DT11" s="102"/>
      <c r="DU11" s="102"/>
      <c r="DV11" s="102"/>
      <c r="DW11" s="102"/>
      <c r="DX11" s="102"/>
      <c r="DY11" s="102"/>
      <c r="DZ11" s="102"/>
      <c r="EA11" s="102"/>
      <c r="EB11" s="102"/>
      <c r="EC11" s="102"/>
      <c r="ED11" s="102"/>
      <c r="EE11" s="102"/>
      <c r="EF11" s="102"/>
      <c r="EG11" s="102"/>
    </row>
    <row r="12" spans="1:147" s="15" customFormat="1" ht="21" customHeight="1" x14ac:dyDescent="0.6">
      <c r="A12" s="109"/>
      <c r="B12" s="112"/>
      <c r="C12" s="112"/>
      <c r="D12" s="12"/>
      <c r="E12" s="117"/>
      <c r="F12" s="113" t="s">
        <v>4</v>
      </c>
      <c r="G12" s="113"/>
      <c r="H12" s="114"/>
      <c r="I12" s="113"/>
      <c r="J12" s="113"/>
      <c r="K12" s="113"/>
      <c r="L12" s="113"/>
      <c r="M12" s="113"/>
      <c r="N12" s="113"/>
      <c r="O12" s="113"/>
      <c r="P12" s="113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3"/>
      <c r="AD12" s="114"/>
      <c r="AE12" s="113"/>
      <c r="AF12" s="113"/>
      <c r="AG12" s="113"/>
      <c r="AH12" s="113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2"/>
      <c r="CR12" s="102"/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2"/>
      <c r="DO12" s="102"/>
      <c r="DP12" s="102"/>
      <c r="DQ12" s="102"/>
      <c r="DR12" s="102"/>
      <c r="DS12" s="102"/>
      <c r="DT12" s="102"/>
      <c r="DU12" s="102"/>
      <c r="DV12" s="102"/>
      <c r="DW12" s="102"/>
      <c r="DX12" s="102"/>
      <c r="DY12" s="102"/>
      <c r="DZ12" s="102"/>
      <c r="EA12" s="102"/>
      <c r="EB12" s="102"/>
      <c r="EC12" s="102"/>
      <c r="ED12" s="102"/>
      <c r="EE12" s="102"/>
      <c r="EF12" s="102"/>
      <c r="EG12" s="102"/>
    </row>
    <row r="13" spans="1:147" s="8" customFormat="1" ht="21" customHeight="1" x14ac:dyDescent="0.55000000000000004">
      <c r="A13" s="100"/>
      <c r="B13" s="116" t="s">
        <v>165</v>
      </c>
      <c r="C13" s="116"/>
      <c r="D13" s="100"/>
      <c r="E13" s="117"/>
      <c r="F13" s="41">
        <v>1200000</v>
      </c>
      <c r="G13" s="41"/>
      <c r="H13" s="120">
        <v>1704627</v>
      </c>
      <c r="I13" s="41"/>
      <c r="J13" s="41">
        <v>160000</v>
      </c>
      <c r="K13" s="41"/>
      <c r="L13" s="41">
        <v>10516000</v>
      </c>
      <c r="M13" s="119"/>
      <c r="N13" s="41">
        <v>373595302</v>
      </c>
      <c r="O13" s="119"/>
      <c r="P13" s="41">
        <v>-23203660</v>
      </c>
      <c r="Q13" s="120"/>
      <c r="R13" s="41">
        <v>-9618964</v>
      </c>
      <c r="S13" s="41"/>
      <c r="T13" s="41">
        <v>3118962</v>
      </c>
      <c r="U13" s="41"/>
      <c r="V13" s="41">
        <v>-10814</v>
      </c>
      <c r="W13" s="41"/>
      <c r="X13" s="41">
        <v>5234023</v>
      </c>
      <c r="Y13" s="41"/>
      <c r="Z13" s="120">
        <v>1266283</v>
      </c>
      <c r="AA13" s="41"/>
      <c r="AB13" s="41">
        <f>SUM(R13:Z13)</f>
        <v>-10510</v>
      </c>
      <c r="AC13" s="41"/>
      <c r="AD13" s="41">
        <f>SUM(F13:P13,AB13)</f>
        <v>363961759</v>
      </c>
      <c r="AE13" s="41"/>
      <c r="AF13" s="41">
        <v>77634881</v>
      </c>
      <c r="AG13" s="41"/>
      <c r="AH13" s="41">
        <f>SUM(AD13:AF13)</f>
        <v>441596640</v>
      </c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/>
      <c r="CC13" s="98"/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/>
      <c r="CY13" s="98"/>
      <c r="CZ13" s="98"/>
      <c r="DA13" s="98"/>
      <c r="DB13" s="98"/>
      <c r="DC13" s="98"/>
      <c r="DD13" s="98"/>
      <c r="DE13" s="98"/>
      <c r="DF13" s="98"/>
      <c r="DG13" s="98"/>
      <c r="DH13" s="98"/>
      <c r="DI13" s="98"/>
      <c r="DJ13" s="98"/>
      <c r="DK13" s="98"/>
      <c r="DL13" s="98"/>
      <c r="DM13" s="98"/>
      <c r="DN13" s="98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</row>
    <row r="14" spans="1:147" s="8" customFormat="1" ht="21" customHeight="1" x14ac:dyDescent="0.55000000000000004">
      <c r="A14" s="100"/>
      <c r="B14" s="29" t="s">
        <v>150</v>
      </c>
      <c r="C14" s="29"/>
      <c r="D14" s="100"/>
      <c r="E14" s="117"/>
      <c r="F14" s="118"/>
      <c r="G14" s="41"/>
      <c r="H14" s="41"/>
      <c r="I14" s="118"/>
      <c r="J14" s="118"/>
      <c r="K14" s="41"/>
      <c r="L14" s="118"/>
      <c r="M14" s="119"/>
      <c r="N14" s="118"/>
      <c r="O14" s="119"/>
      <c r="P14" s="118"/>
      <c r="Q14" s="120"/>
      <c r="R14" s="118"/>
      <c r="S14" s="41"/>
      <c r="T14" s="118"/>
      <c r="U14" s="41"/>
      <c r="V14" s="118"/>
      <c r="W14" s="41"/>
      <c r="X14" s="120"/>
      <c r="Y14" s="41"/>
      <c r="Z14" s="120"/>
      <c r="AA14" s="41"/>
      <c r="AB14" s="118"/>
      <c r="AC14" s="41"/>
      <c r="AD14" s="118"/>
      <c r="AE14" s="41"/>
      <c r="AF14" s="118"/>
      <c r="AG14" s="41"/>
      <c r="AH14" s="41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98"/>
      <c r="CA14" s="98"/>
      <c r="CB14" s="98"/>
      <c r="CC14" s="98"/>
      <c r="CD14" s="98"/>
      <c r="CE14" s="98"/>
      <c r="CF14" s="98"/>
      <c r="CG14" s="98"/>
      <c r="CH14" s="98"/>
      <c r="CI14" s="98"/>
      <c r="CJ14" s="98"/>
      <c r="CK14" s="98"/>
      <c r="CL14" s="98"/>
      <c r="CM14" s="98"/>
      <c r="CN14" s="98"/>
      <c r="CO14" s="98"/>
      <c r="CP14" s="98"/>
      <c r="CQ14" s="98"/>
      <c r="CR14" s="98"/>
      <c r="CS14" s="98"/>
      <c r="CT14" s="98"/>
      <c r="CU14" s="98"/>
      <c r="CV14" s="98"/>
      <c r="CW14" s="98"/>
      <c r="CX14" s="98"/>
      <c r="CY14" s="98"/>
      <c r="CZ14" s="98"/>
      <c r="DA14" s="98"/>
      <c r="DB14" s="98"/>
      <c r="DC14" s="98"/>
      <c r="DD14" s="98"/>
      <c r="DE14" s="98"/>
      <c r="DF14" s="98"/>
      <c r="DG14" s="98"/>
      <c r="DH14" s="98"/>
      <c r="DI14" s="98"/>
      <c r="DJ14" s="98"/>
      <c r="DK14" s="98"/>
      <c r="DL14" s="98"/>
      <c r="DM14" s="98"/>
      <c r="DN14" s="98"/>
      <c r="DO14" s="98"/>
      <c r="DP14" s="98"/>
      <c r="DQ14" s="98"/>
      <c r="DR14" s="98"/>
      <c r="DS14" s="98"/>
      <c r="DT14" s="98"/>
      <c r="DU14" s="98"/>
      <c r="DV14" s="98"/>
      <c r="DW14" s="98"/>
      <c r="DX14" s="98"/>
      <c r="DY14" s="98"/>
      <c r="DZ14" s="98"/>
      <c r="EA14" s="98"/>
      <c r="EB14" s="98"/>
      <c r="EC14" s="98"/>
      <c r="ED14" s="98"/>
      <c r="EE14" s="98"/>
      <c r="EF14" s="98"/>
      <c r="EG14" s="98"/>
    </row>
    <row r="15" spans="1:147" s="8" customFormat="1" ht="21" customHeight="1" x14ac:dyDescent="0.55000000000000004">
      <c r="A15" s="100"/>
      <c r="B15" s="29"/>
      <c r="C15" s="121" t="s">
        <v>151</v>
      </c>
      <c r="D15" s="122"/>
      <c r="E15" s="117"/>
      <c r="F15" s="118"/>
      <c r="G15" s="41"/>
      <c r="H15" s="41"/>
      <c r="I15" s="118"/>
      <c r="J15" s="118"/>
      <c r="K15" s="41"/>
      <c r="L15" s="118"/>
      <c r="M15" s="119"/>
      <c r="N15" s="118"/>
      <c r="O15" s="119"/>
      <c r="P15" s="118"/>
      <c r="Q15" s="120"/>
      <c r="R15" s="118"/>
      <c r="S15" s="41"/>
      <c r="T15" s="118"/>
      <c r="U15" s="41"/>
      <c r="V15" s="118"/>
      <c r="W15" s="41"/>
      <c r="X15" s="120"/>
      <c r="Y15" s="41"/>
      <c r="Z15" s="120"/>
      <c r="AA15" s="41"/>
      <c r="AB15" s="118"/>
      <c r="AC15" s="41"/>
      <c r="AD15" s="118"/>
      <c r="AE15" s="41"/>
      <c r="AF15" s="118"/>
      <c r="AG15" s="41"/>
      <c r="AH15" s="41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8"/>
      <c r="CZ15" s="98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</row>
    <row r="16" spans="1:147" s="8" customFormat="1" ht="21" customHeight="1" x14ac:dyDescent="0.55000000000000004">
      <c r="A16" s="100"/>
      <c r="B16" s="121"/>
      <c r="C16" s="121"/>
      <c r="D16" s="122" t="s">
        <v>152</v>
      </c>
      <c r="E16" s="117"/>
      <c r="F16" s="118"/>
      <c r="G16" s="41"/>
      <c r="H16" s="41"/>
      <c r="I16" s="118"/>
      <c r="J16" s="118"/>
      <c r="K16" s="41"/>
      <c r="L16" s="118"/>
      <c r="M16" s="119"/>
      <c r="N16" s="118"/>
      <c r="O16" s="119"/>
      <c r="P16" s="118"/>
      <c r="Q16" s="120"/>
      <c r="R16" s="118"/>
      <c r="S16" s="41"/>
      <c r="T16" s="118"/>
      <c r="U16" s="41"/>
      <c r="V16" s="118"/>
      <c r="W16" s="41"/>
      <c r="X16" s="120"/>
      <c r="Y16" s="41"/>
      <c r="Z16" s="120"/>
      <c r="AA16" s="41"/>
      <c r="AB16" s="118"/>
      <c r="AC16" s="41"/>
      <c r="AD16" s="118"/>
      <c r="AE16" s="41"/>
      <c r="AF16" s="118"/>
      <c r="AG16" s="41"/>
      <c r="AH16" s="41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8"/>
      <c r="BK16" s="98"/>
      <c r="BL16" s="98"/>
      <c r="BM16" s="98"/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8"/>
      <c r="CB16" s="98"/>
      <c r="CC16" s="98"/>
      <c r="CD16" s="98"/>
      <c r="CE16" s="98"/>
      <c r="CF16" s="98"/>
      <c r="CG16" s="98"/>
      <c r="CH16" s="98"/>
      <c r="CI16" s="98"/>
      <c r="CJ16" s="98"/>
      <c r="CK16" s="98"/>
      <c r="CL16" s="98"/>
      <c r="CM16" s="98"/>
      <c r="CN16" s="98"/>
      <c r="CO16" s="98"/>
      <c r="CP16" s="98"/>
      <c r="CQ16" s="98"/>
      <c r="CR16" s="98"/>
      <c r="CS16" s="98"/>
      <c r="CT16" s="98"/>
      <c r="CU16" s="98"/>
      <c r="CV16" s="98"/>
      <c r="CW16" s="98"/>
      <c r="CX16" s="98"/>
      <c r="CY16" s="98"/>
      <c r="CZ16" s="98"/>
      <c r="DA16" s="98"/>
      <c r="DB16" s="98"/>
      <c r="DC16" s="98"/>
      <c r="DD16" s="98"/>
      <c r="DE16" s="98"/>
      <c r="DF16" s="98"/>
      <c r="DG16" s="98"/>
      <c r="DH16" s="98"/>
      <c r="DI16" s="98"/>
      <c r="DJ16" s="98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</row>
    <row r="17" spans="1:137" s="8" customFormat="1" ht="21" customHeight="1" x14ac:dyDescent="0.55000000000000004">
      <c r="A17" s="92"/>
      <c r="B17" s="92"/>
      <c r="C17" s="100" t="s">
        <v>153</v>
      </c>
      <c r="D17" s="100"/>
      <c r="E17" s="117">
        <v>25</v>
      </c>
      <c r="F17" s="167">
        <v>0</v>
      </c>
      <c r="G17" s="155"/>
      <c r="H17" s="168">
        <v>0</v>
      </c>
      <c r="I17" s="169"/>
      <c r="J17" s="167">
        <v>0</v>
      </c>
      <c r="K17" s="155"/>
      <c r="L17" s="167">
        <v>0</v>
      </c>
      <c r="M17" s="155"/>
      <c r="N17" s="167">
        <v>-7199139</v>
      </c>
      <c r="O17" s="155"/>
      <c r="P17" s="167">
        <v>0</v>
      </c>
      <c r="Q17" s="170"/>
      <c r="R17" s="167">
        <v>0</v>
      </c>
      <c r="S17" s="155"/>
      <c r="T17" s="167">
        <v>0</v>
      </c>
      <c r="U17" s="155"/>
      <c r="V17" s="167">
        <v>0</v>
      </c>
      <c r="W17" s="155"/>
      <c r="X17" s="167">
        <v>0</v>
      </c>
      <c r="Y17" s="155"/>
      <c r="Z17" s="167">
        <v>0</v>
      </c>
      <c r="AA17" s="155"/>
      <c r="AB17" s="168">
        <f>SUM(R17:Z17)</f>
        <v>0</v>
      </c>
      <c r="AC17" s="155"/>
      <c r="AD17" s="168">
        <f>SUM(F17:N17,AB17)</f>
        <v>-7199139</v>
      </c>
      <c r="AE17" s="155"/>
      <c r="AF17" s="167">
        <v>-2942594</v>
      </c>
      <c r="AG17" s="155"/>
      <c r="AH17" s="168">
        <f>SUM(AD17:AF17)</f>
        <v>-10141733</v>
      </c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  <c r="BM17" s="98"/>
      <c r="BN17" s="98"/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8"/>
      <c r="CE17" s="98"/>
      <c r="CF17" s="98"/>
      <c r="CG17" s="98"/>
      <c r="CH17" s="98"/>
      <c r="CI17" s="98"/>
      <c r="CJ17" s="98"/>
      <c r="CK17" s="98"/>
      <c r="CL17" s="98"/>
      <c r="CM17" s="98"/>
      <c r="CN17" s="98"/>
      <c r="CO17" s="98"/>
      <c r="CP17" s="98"/>
      <c r="CQ17" s="98"/>
      <c r="CR17" s="98"/>
      <c r="CS17" s="98"/>
      <c r="CT17" s="98"/>
      <c r="CU17" s="98"/>
      <c r="CV17" s="98"/>
      <c r="CW17" s="98"/>
      <c r="CX17" s="98"/>
      <c r="CY17" s="98"/>
      <c r="CZ17" s="98"/>
      <c r="DA17" s="98"/>
      <c r="DB17" s="98"/>
      <c r="DC17" s="98"/>
      <c r="DD17" s="98"/>
      <c r="DE17" s="98"/>
      <c r="DF17" s="98"/>
      <c r="DG17" s="98"/>
      <c r="DH17" s="98"/>
      <c r="DI17" s="98"/>
      <c r="DJ17" s="98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</row>
    <row r="18" spans="1:137" s="8" customFormat="1" ht="21" customHeight="1" x14ac:dyDescent="0.55000000000000004">
      <c r="A18" s="92"/>
      <c r="B18" s="92"/>
      <c r="C18" s="121" t="s">
        <v>154</v>
      </c>
      <c r="D18" s="100"/>
      <c r="E18" s="117"/>
      <c r="F18" s="170"/>
      <c r="G18" s="155"/>
      <c r="H18" s="155"/>
      <c r="I18" s="155"/>
      <c r="J18" s="170"/>
      <c r="K18" s="155"/>
      <c r="L18" s="170"/>
      <c r="M18" s="155"/>
      <c r="N18" s="170"/>
      <c r="O18" s="155"/>
      <c r="P18" s="170"/>
      <c r="Q18" s="170"/>
      <c r="R18" s="170"/>
      <c r="S18" s="155"/>
      <c r="T18" s="170"/>
      <c r="U18" s="155"/>
      <c r="V18" s="170"/>
      <c r="W18" s="155"/>
      <c r="X18" s="170"/>
      <c r="Y18" s="155"/>
      <c r="Z18" s="170"/>
      <c r="AA18" s="155"/>
      <c r="AB18" s="155"/>
      <c r="AC18" s="155"/>
      <c r="AD18" s="155"/>
      <c r="AE18" s="155"/>
      <c r="AF18" s="170"/>
      <c r="AG18" s="155"/>
      <c r="AH18" s="155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8"/>
      <c r="BX18" s="98"/>
      <c r="BY18" s="98"/>
      <c r="BZ18" s="98"/>
      <c r="CA18" s="98"/>
      <c r="CB18" s="98"/>
      <c r="CC18" s="98"/>
      <c r="CD18" s="98"/>
      <c r="CE18" s="98"/>
      <c r="CF18" s="98"/>
      <c r="CG18" s="98"/>
      <c r="CH18" s="98"/>
      <c r="CI18" s="98"/>
      <c r="CJ18" s="98"/>
      <c r="CK18" s="98"/>
      <c r="CL18" s="98"/>
      <c r="CM18" s="98"/>
      <c r="CN18" s="98"/>
      <c r="CO18" s="98"/>
      <c r="CP18" s="98"/>
      <c r="CQ18" s="98"/>
      <c r="CR18" s="98"/>
      <c r="CS18" s="98"/>
      <c r="CT18" s="98"/>
      <c r="CU18" s="98"/>
      <c r="CV18" s="98"/>
      <c r="CW18" s="98"/>
      <c r="CX18" s="98"/>
      <c r="CY18" s="98"/>
      <c r="CZ18" s="98"/>
      <c r="DA18" s="98"/>
      <c r="DB18" s="98"/>
      <c r="DC18" s="98"/>
      <c r="DD18" s="98"/>
      <c r="DE18" s="98"/>
      <c r="DF18" s="98"/>
      <c r="DG18" s="98"/>
      <c r="DH18" s="98"/>
      <c r="DI18" s="98"/>
      <c r="DJ18" s="98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</row>
    <row r="19" spans="1:137" s="8" customFormat="1" ht="21" customHeight="1" x14ac:dyDescent="0.55000000000000004">
      <c r="A19" s="100"/>
      <c r="B19" s="121"/>
      <c r="C19" s="121"/>
      <c r="D19" s="121" t="s">
        <v>152</v>
      </c>
      <c r="E19" s="117"/>
      <c r="F19" s="40">
        <f>SUM(F17)</f>
        <v>0</v>
      </c>
      <c r="G19" s="41"/>
      <c r="H19" s="123">
        <f>SUM(H17)</f>
        <v>0</v>
      </c>
      <c r="I19" s="118"/>
      <c r="J19" s="40">
        <f>SUM(J17)</f>
        <v>0</v>
      </c>
      <c r="K19" s="41"/>
      <c r="L19" s="40">
        <f>SUM(L17)</f>
        <v>0</v>
      </c>
      <c r="M19" s="119"/>
      <c r="N19" s="40">
        <f>SUM(N17)</f>
        <v>-7199139</v>
      </c>
      <c r="O19" s="119"/>
      <c r="P19" s="40">
        <f>SUM(P17)</f>
        <v>0</v>
      </c>
      <c r="Q19" s="120"/>
      <c r="R19" s="40">
        <f>SUM(R17)</f>
        <v>0</v>
      </c>
      <c r="S19" s="41"/>
      <c r="T19" s="40">
        <f>SUM(T17)</f>
        <v>0</v>
      </c>
      <c r="U19" s="41"/>
      <c r="V19" s="40">
        <f>SUM(V17)</f>
        <v>0</v>
      </c>
      <c r="W19" s="41"/>
      <c r="X19" s="40">
        <f>SUM(X17)</f>
        <v>0</v>
      </c>
      <c r="Y19" s="41"/>
      <c r="Z19" s="123">
        <f>SUM(Z17)</f>
        <v>0</v>
      </c>
      <c r="AA19" s="41"/>
      <c r="AB19" s="40">
        <f>SUM(AB17)</f>
        <v>0</v>
      </c>
      <c r="AC19" s="41"/>
      <c r="AD19" s="40">
        <f>SUM(AD17)</f>
        <v>-7199139</v>
      </c>
      <c r="AE19" s="41"/>
      <c r="AF19" s="40">
        <f>SUM(AF17)</f>
        <v>-2942594</v>
      </c>
      <c r="AG19" s="41"/>
      <c r="AH19" s="40">
        <f>SUM(AH17)</f>
        <v>-10141733</v>
      </c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8"/>
      <c r="BR19" s="98"/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8"/>
      <c r="CH19" s="98"/>
      <c r="CI19" s="98"/>
      <c r="CJ19" s="98"/>
      <c r="CK19" s="98"/>
      <c r="CL19" s="98"/>
      <c r="CM19" s="98"/>
      <c r="CN19" s="98"/>
      <c r="CO19" s="98"/>
      <c r="CP19" s="98"/>
      <c r="CQ19" s="98"/>
      <c r="CR19" s="98"/>
      <c r="CS19" s="98"/>
      <c r="CT19" s="98"/>
      <c r="CU19" s="98"/>
      <c r="CV19" s="98"/>
      <c r="CW19" s="98"/>
      <c r="CX19" s="98"/>
      <c r="CY19" s="98"/>
      <c r="CZ19" s="98"/>
      <c r="DA19" s="98"/>
      <c r="DB19" s="98"/>
      <c r="DC19" s="98"/>
      <c r="DD19" s="98"/>
      <c r="DE19" s="98"/>
      <c r="DF19" s="98"/>
      <c r="DG19" s="98"/>
      <c r="DH19" s="98"/>
      <c r="DI19" s="98"/>
      <c r="DJ19" s="98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8"/>
      <c r="EG19" s="98"/>
    </row>
    <row r="20" spans="1:137" s="8" customFormat="1" ht="21" customHeight="1" x14ac:dyDescent="0.55000000000000004">
      <c r="A20" s="100"/>
      <c r="B20" s="122"/>
      <c r="C20" s="122" t="s">
        <v>155</v>
      </c>
      <c r="D20" s="100"/>
      <c r="E20" s="117"/>
      <c r="F20" s="118"/>
      <c r="G20" s="41"/>
      <c r="H20" s="41"/>
      <c r="I20" s="118"/>
      <c r="J20" s="118"/>
      <c r="K20" s="41"/>
      <c r="L20" s="118"/>
      <c r="M20" s="119"/>
      <c r="N20" s="118"/>
      <c r="O20" s="119"/>
      <c r="P20" s="118"/>
      <c r="Q20" s="120"/>
      <c r="R20" s="118"/>
      <c r="S20" s="41"/>
      <c r="T20" s="118"/>
      <c r="U20" s="41"/>
      <c r="V20" s="118"/>
      <c r="W20" s="41"/>
      <c r="X20" s="120"/>
      <c r="Y20" s="41"/>
      <c r="Z20" s="120"/>
      <c r="AA20" s="41"/>
      <c r="AB20" s="118"/>
      <c r="AC20" s="41"/>
      <c r="AD20" s="118"/>
      <c r="AE20" s="41"/>
      <c r="AF20" s="118"/>
      <c r="AG20" s="41"/>
      <c r="AH20" s="41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8"/>
      <c r="CZ20" s="98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8"/>
      <c r="DS20" s="98"/>
      <c r="DT20" s="98"/>
      <c r="DU20" s="98"/>
      <c r="DV20" s="98"/>
      <c r="DW20" s="98"/>
      <c r="DX20" s="98"/>
      <c r="DY20" s="98"/>
      <c r="DZ20" s="98"/>
      <c r="EA20" s="98"/>
      <c r="EB20" s="98"/>
      <c r="EC20" s="98"/>
      <c r="ED20" s="98"/>
      <c r="EE20" s="98"/>
      <c r="EF20" s="98"/>
      <c r="EG20" s="98"/>
    </row>
    <row r="21" spans="1:137" s="8" customFormat="1" ht="21" customHeight="1" x14ac:dyDescent="0.55000000000000004">
      <c r="A21" s="100"/>
      <c r="B21" s="100"/>
      <c r="C21" s="100" t="s">
        <v>156</v>
      </c>
      <c r="D21" s="100"/>
      <c r="E21" s="117">
        <v>4</v>
      </c>
      <c r="F21" s="169">
        <v>0</v>
      </c>
      <c r="G21" s="155"/>
      <c r="H21" s="155">
        <v>-17959667</v>
      </c>
      <c r="I21" s="169"/>
      <c r="J21" s="169">
        <v>0</v>
      </c>
      <c r="K21" s="155"/>
      <c r="L21" s="169">
        <v>0</v>
      </c>
      <c r="M21" s="98"/>
      <c r="N21" s="169">
        <v>0</v>
      </c>
      <c r="O21" s="98"/>
      <c r="P21" s="169">
        <v>0</v>
      </c>
      <c r="Q21" s="170"/>
      <c r="R21" s="169">
        <v>0</v>
      </c>
      <c r="S21" s="155"/>
      <c r="T21" s="169">
        <v>0</v>
      </c>
      <c r="U21" s="155"/>
      <c r="V21" s="169">
        <v>0</v>
      </c>
      <c r="W21" s="155"/>
      <c r="X21" s="169">
        <v>0</v>
      </c>
      <c r="Y21" s="155"/>
      <c r="Z21" s="170">
        <v>0</v>
      </c>
      <c r="AA21" s="155"/>
      <c r="AB21" s="169">
        <f>SUM(R21:Z21)</f>
        <v>0</v>
      </c>
      <c r="AC21" s="155"/>
      <c r="AD21" s="169">
        <f>SUM(F21:N21,AB21)</f>
        <v>-17959667</v>
      </c>
      <c r="AE21" s="155"/>
      <c r="AF21" s="169">
        <v>-3707822</v>
      </c>
      <c r="AG21" s="155"/>
      <c r="AH21" s="155">
        <f>SUM(AD21:AF21)</f>
        <v>-21667489</v>
      </c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98"/>
      <c r="AX21" s="98"/>
      <c r="AY21" s="98"/>
      <c r="AZ21" s="98"/>
      <c r="BA21" s="98"/>
      <c r="BB21" s="98"/>
      <c r="BC21" s="98"/>
      <c r="BD21" s="98"/>
      <c r="BE21" s="98"/>
      <c r="BF21" s="98"/>
      <c r="BG21" s="98"/>
      <c r="BH21" s="98"/>
      <c r="BI21" s="98"/>
      <c r="BJ21" s="98"/>
      <c r="BK21" s="98"/>
      <c r="BL21" s="98"/>
      <c r="BM21" s="98"/>
      <c r="BN21" s="98"/>
      <c r="BO21" s="98"/>
      <c r="BP21" s="98"/>
      <c r="BQ21" s="98"/>
      <c r="BR21" s="98"/>
      <c r="BS21" s="98"/>
      <c r="BT21" s="98"/>
      <c r="BU21" s="98"/>
      <c r="BV21" s="98"/>
      <c r="BW21" s="98"/>
      <c r="BX21" s="98"/>
      <c r="BY21" s="98"/>
      <c r="BZ21" s="98"/>
      <c r="CA21" s="98"/>
      <c r="CB21" s="98"/>
      <c r="CC21" s="98"/>
      <c r="CD21" s="98"/>
      <c r="CE21" s="98"/>
      <c r="CF21" s="98"/>
      <c r="CG21" s="98"/>
      <c r="CH21" s="98"/>
      <c r="CI21" s="98"/>
      <c r="CJ21" s="98"/>
      <c r="CK21" s="98"/>
      <c r="CL21" s="98"/>
      <c r="CM21" s="98"/>
      <c r="CN21" s="98"/>
      <c r="CO21" s="98"/>
      <c r="CP21" s="98"/>
      <c r="CQ21" s="98"/>
      <c r="CR21" s="98"/>
      <c r="CS21" s="98"/>
      <c r="CT21" s="98"/>
      <c r="CU21" s="98"/>
      <c r="CV21" s="98"/>
      <c r="CW21" s="98"/>
      <c r="CX21" s="98"/>
      <c r="CY21" s="98"/>
      <c r="CZ21" s="98"/>
      <c r="DA21" s="98"/>
      <c r="DB21" s="98"/>
      <c r="DC21" s="98"/>
      <c r="DD21" s="98"/>
      <c r="DE21" s="98"/>
      <c r="DF21" s="98"/>
      <c r="DG21" s="98"/>
      <c r="DH21" s="98"/>
      <c r="DI21" s="98"/>
      <c r="DJ21" s="98"/>
      <c r="DK21" s="98"/>
      <c r="DL21" s="98"/>
      <c r="DM21" s="98"/>
      <c r="DN21" s="98"/>
      <c r="DO21" s="98"/>
      <c r="DP21" s="98"/>
      <c r="DQ21" s="98"/>
      <c r="DR21" s="98"/>
      <c r="DS21" s="98"/>
      <c r="DT21" s="98"/>
      <c r="DU21" s="98"/>
      <c r="DV21" s="98"/>
      <c r="DW21" s="98"/>
      <c r="DX21" s="98"/>
      <c r="DY21" s="98"/>
      <c r="DZ21" s="98"/>
      <c r="EA21" s="98"/>
      <c r="EB21" s="98"/>
      <c r="EC21" s="98"/>
      <c r="ED21" s="98"/>
      <c r="EE21" s="98"/>
      <c r="EF21" s="98"/>
      <c r="EG21" s="98"/>
    </row>
    <row r="22" spans="1:137" s="8" customFormat="1" ht="21" customHeight="1" x14ac:dyDescent="0.55000000000000004">
      <c r="A22" s="100"/>
      <c r="B22" s="122"/>
      <c r="C22" s="100" t="s">
        <v>157</v>
      </c>
      <c r="D22" s="100"/>
      <c r="E22" s="117"/>
      <c r="F22" s="169">
        <v>0</v>
      </c>
      <c r="G22" s="155"/>
      <c r="H22" s="168">
        <v>-7395</v>
      </c>
      <c r="I22" s="169"/>
      <c r="J22" s="169">
        <v>0</v>
      </c>
      <c r="K22" s="155"/>
      <c r="L22" s="169">
        <v>0</v>
      </c>
      <c r="M22" s="98"/>
      <c r="N22" s="169">
        <v>0</v>
      </c>
      <c r="O22" s="98"/>
      <c r="P22" s="169">
        <v>0</v>
      </c>
      <c r="Q22" s="170"/>
      <c r="R22" s="169">
        <v>0</v>
      </c>
      <c r="S22" s="155"/>
      <c r="T22" s="169">
        <v>0</v>
      </c>
      <c r="U22" s="155"/>
      <c r="V22" s="169">
        <v>0</v>
      </c>
      <c r="W22" s="155"/>
      <c r="X22" s="169">
        <v>0</v>
      </c>
      <c r="Y22" s="155"/>
      <c r="Z22" s="170">
        <v>0</v>
      </c>
      <c r="AA22" s="155"/>
      <c r="AB22" s="169">
        <f>SUM(R22:Z22)</f>
        <v>0</v>
      </c>
      <c r="AC22" s="155"/>
      <c r="AD22" s="169">
        <f>SUM(F22:N22,AB22)</f>
        <v>-7395</v>
      </c>
      <c r="AE22" s="155"/>
      <c r="AF22" s="169">
        <v>271064</v>
      </c>
      <c r="AG22" s="41"/>
      <c r="AH22" s="155">
        <f>SUM(AD22:AF22)</f>
        <v>263669</v>
      </c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8"/>
      <c r="BE22" s="98"/>
      <c r="BF22" s="98"/>
      <c r="BG22" s="98"/>
      <c r="BH22" s="98"/>
      <c r="BI22" s="98"/>
      <c r="BJ22" s="98"/>
      <c r="BK22" s="98"/>
      <c r="BL22" s="98"/>
      <c r="BM22" s="98"/>
      <c r="BN22" s="98"/>
      <c r="BO22" s="98"/>
      <c r="BP22" s="98"/>
      <c r="BQ22" s="98"/>
      <c r="BR22" s="98"/>
      <c r="BS22" s="98"/>
      <c r="BT22" s="98"/>
      <c r="BU22" s="98"/>
      <c r="BV22" s="98"/>
      <c r="BW22" s="98"/>
      <c r="BX22" s="98"/>
      <c r="BY22" s="98"/>
      <c r="BZ22" s="98"/>
      <c r="CA22" s="98"/>
      <c r="CB22" s="98"/>
      <c r="CC22" s="98"/>
      <c r="CD22" s="98"/>
      <c r="CE22" s="98"/>
      <c r="CF22" s="98"/>
      <c r="CG22" s="98"/>
      <c r="CH22" s="98"/>
      <c r="CI22" s="98"/>
      <c r="CJ22" s="98"/>
      <c r="CK22" s="98"/>
      <c r="CL22" s="98"/>
      <c r="CM22" s="98"/>
      <c r="CN22" s="98"/>
      <c r="CO22" s="98"/>
      <c r="CP22" s="98"/>
      <c r="CQ22" s="98"/>
      <c r="CR22" s="98"/>
      <c r="CS22" s="98"/>
      <c r="CT22" s="98"/>
      <c r="CU22" s="98"/>
      <c r="CV22" s="98"/>
      <c r="CW22" s="98"/>
      <c r="CX22" s="98"/>
      <c r="CY22" s="98"/>
      <c r="CZ22" s="98"/>
      <c r="DA22" s="98"/>
      <c r="DB22" s="98"/>
      <c r="DC22" s="98"/>
      <c r="DD22" s="98"/>
      <c r="DE22" s="98"/>
      <c r="DF22" s="98"/>
      <c r="DG22" s="98"/>
      <c r="DH22" s="98"/>
      <c r="DI22" s="98"/>
      <c r="DJ22" s="98"/>
      <c r="DK22" s="98"/>
      <c r="DL22" s="98"/>
      <c r="DM22" s="98"/>
      <c r="DN22" s="98"/>
      <c r="DO22" s="98"/>
      <c r="DP22" s="98"/>
      <c r="DQ22" s="98"/>
      <c r="DR22" s="98"/>
      <c r="DS22" s="98"/>
      <c r="DT22" s="98"/>
      <c r="DU22" s="98"/>
      <c r="DV22" s="98"/>
      <c r="DW22" s="98"/>
      <c r="DX22" s="98"/>
      <c r="DY22" s="98"/>
      <c r="DZ22" s="98"/>
      <c r="EA22" s="98"/>
      <c r="EB22" s="98"/>
      <c r="EC22" s="98"/>
      <c r="ED22" s="98"/>
      <c r="EE22" s="98"/>
      <c r="EF22" s="98"/>
      <c r="EG22" s="98"/>
    </row>
    <row r="23" spans="1:137" s="8" customFormat="1" ht="21" customHeight="1" x14ac:dyDescent="0.55000000000000004">
      <c r="A23" s="100"/>
      <c r="B23" s="121"/>
      <c r="C23" s="121" t="s">
        <v>158</v>
      </c>
      <c r="D23" s="100"/>
      <c r="E23" s="117"/>
      <c r="F23" s="63">
        <f>SUM(F21,F22)</f>
        <v>0</v>
      </c>
      <c r="G23" s="41"/>
      <c r="H23" s="124">
        <f>SUM(H21,H22)</f>
        <v>-17967062</v>
      </c>
      <c r="I23" s="118"/>
      <c r="J23" s="63">
        <f>SUM(J21,J22)</f>
        <v>0</v>
      </c>
      <c r="K23" s="41"/>
      <c r="L23" s="63">
        <f>SUM(L21,L22)</f>
        <v>0</v>
      </c>
      <c r="M23" s="119"/>
      <c r="N23" s="63">
        <f>SUM(N21,N22)</f>
        <v>0</v>
      </c>
      <c r="O23" s="119"/>
      <c r="P23" s="63">
        <f>SUM(P21,P22)</f>
        <v>0</v>
      </c>
      <c r="Q23" s="120"/>
      <c r="R23" s="63">
        <f>SUM(R21,R22)</f>
        <v>0</v>
      </c>
      <c r="S23" s="41"/>
      <c r="T23" s="63">
        <f>SUM(T21,T22)</f>
        <v>0</v>
      </c>
      <c r="U23" s="41"/>
      <c r="V23" s="63">
        <f>SUM(V21,V22)</f>
        <v>0</v>
      </c>
      <c r="W23" s="41"/>
      <c r="X23" s="63">
        <f>SUM(X21,X22)</f>
        <v>0</v>
      </c>
      <c r="Y23" s="41"/>
      <c r="Z23" s="124">
        <f>SUM(Z21,Z22)</f>
        <v>0</v>
      </c>
      <c r="AA23" s="41"/>
      <c r="AB23" s="63">
        <f>SUM(AB21,AB22)</f>
        <v>0</v>
      </c>
      <c r="AC23" s="41"/>
      <c r="AD23" s="63">
        <f>SUM(AD21,AD22)</f>
        <v>-17967062</v>
      </c>
      <c r="AE23" s="41"/>
      <c r="AF23" s="63">
        <f>SUM(AF21,AF22)</f>
        <v>-3436758</v>
      </c>
      <c r="AG23" s="41"/>
      <c r="AH23" s="63">
        <f>SUM(AH21,AH22)</f>
        <v>-21403820</v>
      </c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  <c r="CJ23" s="98"/>
      <c r="CK23" s="98"/>
      <c r="CL23" s="98"/>
      <c r="CM23" s="98"/>
      <c r="CN23" s="98"/>
      <c r="CO23" s="98"/>
      <c r="CP23" s="98"/>
      <c r="CQ23" s="98"/>
      <c r="CR23" s="98"/>
      <c r="CS23" s="98"/>
      <c r="CT23" s="98"/>
      <c r="CU23" s="98"/>
      <c r="CV23" s="98"/>
      <c r="CW23" s="98"/>
      <c r="CX23" s="98"/>
      <c r="CY23" s="98"/>
      <c r="CZ23" s="98"/>
      <c r="DA23" s="98"/>
      <c r="DB23" s="98"/>
      <c r="DC23" s="98"/>
      <c r="DD23" s="98"/>
      <c r="DE23" s="98"/>
      <c r="DF23" s="98"/>
      <c r="DG23" s="98"/>
      <c r="DH23" s="98"/>
      <c r="DI23" s="98"/>
      <c r="DJ23" s="98"/>
      <c r="DK23" s="98"/>
      <c r="DL23" s="98"/>
      <c r="DM23" s="98"/>
      <c r="DN23" s="98"/>
      <c r="DO23" s="98"/>
      <c r="DP23" s="98"/>
      <c r="DQ23" s="98"/>
      <c r="DR23" s="98"/>
      <c r="DS23" s="98"/>
      <c r="DT23" s="98"/>
      <c r="DU23" s="98"/>
      <c r="DV23" s="98"/>
      <c r="DW23" s="98"/>
      <c r="DX23" s="98"/>
      <c r="DY23" s="98"/>
      <c r="DZ23" s="98"/>
      <c r="EA23" s="98"/>
      <c r="EB23" s="98"/>
      <c r="EC23" s="98"/>
      <c r="ED23" s="98"/>
      <c r="EE23" s="98"/>
      <c r="EF23" s="98"/>
      <c r="EG23" s="98"/>
    </row>
    <row r="24" spans="1:137" s="8" customFormat="1" ht="21" customHeight="1" x14ac:dyDescent="0.55000000000000004">
      <c r="A24" s="100"/>
      <c r="B24" s="29" t="s">
        <v>159</v>
      </c>
      <c r="C24" s="121"/>
      <c r="D24" s="100"/>
      <c r="E24" s="117"/>
      <c r="F24" s="41"/>
      <c r="G24" s="41"/>
      <c r="H24" s="120"/>
      <c r="I24" s="41"/>
      <c r="J24" s="41"/>
      <c r="K24" s="41"/>
      <c r="L24" s="41"/>
      <c r="M24" s="119"/>
      <c r="N24" s="41"/>
      <c r="O24" s="119"/>
      <c r="P24" s="41"/>
      <c r="Q24" s="120"/>
      <c r="R24" s="41"/>
      <c r="S24" s="41"/>
      <c r="T24" s="41"/>
      <c r="U24" s="41"/>
      <c r="V24" s="41"/>
      <c r="W24" s="41"/>
      <c r="X24" s="120"/>
      <c r="Y24" s="41"/>
      <c r="Z24" s="120"/>
      <c r="AA24" s="41"/>
      <c r="AB24" s="41"/>
      <c r="AC24" s="41"/>
      <c r="AD24" s="41"/>
      <c r="AE24" s="41"/>
      <c r="AF24" s="41"/>
      <c r="AG24" s="41"/>
      <c r="AH24" s="41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8"/>
      <c r="BM24" s="98"/>
      <c r="BN24" s="98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8"/>
      <c r="CC24" s="98"/>
      <c r="CD24" s="98"/>
      <c r="CE24" s="98"/>
      <c r="CF24" s="98"/>
      <c r="CG24" s="98"/>
      <c r="CH24" s="98"/>
      <c r="CI24" s="98"/>
      <c r="CJ24" s="98"/>
      <c r="CK24" s="98"/>
      <c r="CL24" s="98"/>
      <c r="CM24" s="98"/>
      <c r="CN24" s="98"/>
      <c r="CO24" s="98"/>
      <c r="CP24" s="98"/>
      <c r="CQ24" s="98"/>
      <c r="CR24" s="98"/>
      <c r="CS24" s="98"/>
      <c r="CT24" s="98"/>
      <c r="CU24" s="98"/>
      <c r="CV24" s="98"/>
      <c r="CW24" s="98"/>
      <c r="CX24" s="98"/>
      <c r="CY24" s="98"/>
      <c r="CZ24" s="98"/>
      <c r="DA24" s="98"/>
      <c r="DB24" s="98"/>
      <c r="DC24" s="98"/>
      <c r="DD24" s="98"/>
      <c r="DE24" s="98"/>
      <c r="DF24" s="98"/>
      <c r="DG24" s="98"/>
      <c r="DH24" s="98"/>
      <c r="DI24" s="98"/>
      <c r="DJ24" s="98"/>
      <c r="DK24" s="98"/>
      <c r="DL24" s="98"/>
      <c r="DM24" s="98"/>
      <c r="DN24" s="98"/>
      <c r="DO24" s="98"/>
      <c r="DP24" s="98"/>
      <c r="DQ24" s="98"/>
      <c r="DR24" s="98"/>
      <c r="DS24" s="98"/>
      <c r="DT24" s="98"/>
      <c r="DU24" s="98"/>
      <c r="DV24" s="98"/>
      <c r="DW24" s="98"/>
      <c r="DX24" s="98"/>
      <c r="DY24" s="98"/>
      <c r="DZ24" s="98"/>
      <c r="EA24" s="98"/>
      <c r="EB24" s="98"/>
      <c r="EC24" s="98"/>
      <c r="ED24" s="98"/>
      <c r="EE24" s="98"/>
      <c r="EF24" s="98"/>
      <c r="EG24" s="98"/>
    </row>
    <row r="25" spans="1:137" s="8" customFormat="1" ht="21" customHeight="1" x14ac:dyDescent="0.55000000000000004">
      <c r="A25" s="100"/>
      <c r="B25" s="29"/>
      <c r="C25" s="29" t="s">
        <v>160</v>
      </c>
      <c r="D25" s="100"/>
      <c r="E25" s="117"/>
      <c r="F25" s="40">
        <f>SUM(F19,F23)</f>
        <v>0</v>
      </c>
      <c r="G25" s="41"/>
      <c r="H25" s="123">
        <f>SUM(H19,H23)</f>
        <v>-17967062</v>
      </c>
      <c r="I25" s="118"/>
      <c r="J25" s="40">
        <f>SUM(J19,J23)</f>
        <v>0</v>
      </c>
      <c r="K25" s="41"/>
      <c r="L25" s="40">
        <f>SUM(L19,L23)</f>
        <v>0</v>
      </c>
      <c r="M25" s="119"/>
      <c r="N25" s="40">
        <f>SUM(N19,N23)</f>
        <v>-7199139</v>
      </c>
      <c r="O25" s="119"/>
      <c r="P25" s="40">
        <f>SUM(P19,P23)</f>
        <v>0</v>
      </c>
      <c r="Q25" s="120"/>
      <c r="R25" s="40">
        <f>SUM(R19,R23)</f>
        <v>0</v>
      </c>
      <c r="S25" s="41"/>
      <c r="T25" s="40">
        <f>SUM(T19,T23)</f>
        <v>0</v>
      </c>
      <c r="U25" s="41"/>
      <c r="V25" s="40">
        <f>SUM(V19,V23)</f>
        <v>0</v>
      </c>
      <c r="W25" s="41"/>
      <c r="X25" s="40">
        <f>SUM(X19,X23)</f>
        <v>0</v>
      </c>
      <c r="Y25" s="41"/>
      <c r="Z25" s="123">
        <f>SUM(Z19,Z23)</f>
        <v>0</v>
      </c>
      <c r="AA25" s="41"/>
      <c r="AB25" s="40">
        <f>SUM(AB19,AB23)</f>
        <v>0</v>
      </c>
      <c r="AC25" s="41"/>
      <c r="AD25" s="40">
        <f>SUM(AD19,AD23)</f>
        <v>-25166201</v>
      </c>
      <c r="AE25" s="41"/>
      <c r="AF25" s="40">
        <f>SUM(AF19,AF23)</f>
        <v>-6379352</v>
      </c>
      <c r="AG25" s="41"/>
      <c r="AH25" s="40">
        <f>SUM(AH19,AH23)</f>
        <v>-31545553</v>
      </c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8"/>
      <c r="BN25" s="98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8"/>
      <c r="CG25" s="98"/>
      <c r="CH25" s="98"/>
      <c r="CI25" s="98"/>
      <c r="CJ25" s="98"/>
      <c r="CK25" s="98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98"/>
      <c r="CW25" s="98"/>
      <c r="CX25" s="98"/>
      <c r="CY25" s="98"/>
      <c r="CZ25" s="98"/>
      <c r="DA25" s="98"/>
      <c r="DB25" s="98"/>
      <c r="DC25" s="98"/>
      <c r="DD25" s="98"/>
      <c r="DE25" s="98"/>
      <c r="DF25" s="98"/>
      <c r="DG25" s="98"/>
      <c r="DH25" s="98"/>
      <c r="DI25" s="98"/>
      <c r="DJ25" s="98"/>
      <c r="DK25" s="98"/>
      <c r="DL25" s="98"/>
      <c r="DM25" s="98"/>
      <c r="DN25" s="98"/>
      <c r="DO25" s="98"/>
      <c r="DP25" s="98"/>
      <c r="DQ25" s="98"/>
      <c r="DR25" s="98"/>
      <c r="DS25" s="98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</row>
    <row r="26" spans="1:137" s="39" customFormat="1" ht="23.25" customHeight="1" x14ac:dyDescent="0.55000000000000004">
      <c r="A26" s="116"/>
      <c r="B26" s="29" t="s">
        <v>161</v>
      </c>
      <c r="C26" s="29"/>
      <c r="D26" s="116"/>
      <c r="E26" s="117">
        <v>4</v>
      </c>
      <c r="F26" s="118">
        <v>0</v>
      </c>
      <c r="G26" s="41"/>
      <c r="H26" s="118">
        <v>0</v>
      </c>
      <c r="I26" s="118"/>
      <c r="J26" s="118">
        <v>0</v>
      </c>
      <c r="K26" s="41"/>
      <c r="L26" s="118">
        <v>0</v>
      </c>
      <c r="M26" s="119"/>
      <c r="N26" s="118">
        <v>0</v>
      </c>
      <c r="O26" s="119"/>
      <c r="P26" s="118">
        <v>19716185</v>
      </c>
      <c r="Q26" s="120"/>
      <c r="R26" s="118">
        <v>0</v>
      </c>
      <c r="S26" s="41"/>
      <c r="T26" s="118">
        <v>0</v>
      </c>
      <c r="U26" s="41"/>
      <c r="V26" s="118">
        <v>0</v>
      </c>
      <c r="W26" s="41"/>
      <c r="X26" s="118">
        <v>0</v>
      </c>
      <c r="Y26" s="41"/>
      <c r="Z26" s="118">
        <v>0</v>
      </c>
      <c r="AA26" s="41"/>
      <c r="AB26" s="118">
        <f>SUM(R26:Z26)</f>
        <v>0</v>
      </c>
      <c r="AC26" s="41"/>
      <c r="AD26" s="118">
        <f>SUM(F26:N26,P26,AB26)</f>
        <v>19716185</v>
      </c>
      <c r="AE26" s="41"/>
      <c r="AF26" s="118">
        <v>0</v>
      </c>
      <c r="AG26" s="41"/>
      <c r="AH26" s="41">
        <f>SUM(AD26:AF26)</f>
        <v>19716185</v>
      </c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9"/>
      <c r="EE26" s="119"/>
      <c r="EF26" s="119"/>
      <c r="EG26" s="119"/>
    </row>
    <row r="27" spans="1:137" s="8" customFormat="1" ht="21" customHeight="1" x14ac:dyDescent="0.55000000000000004">
      <c r="A27" s="100"/>
      <c r="B27" s="29" t="s">
        <v>39</v>
      </c>
      <c r="C27" s="29"/>
      <c r="D27" s="100"/>
      <c r="E27" s="117"/>
      <c r="F27" s="118"/>
      <c r="G27" s="41"/>
      <c r="H27" s="41"/>
      <c r="I27" s="118"/>
      <c r="J27" s="118"/>
      <c r="K27" s="41"/>
      <c r="L27" s="118"/>
      <c r="M27" s="119"/>
      <c r="N27" s="118"/>
      <c r="O27" s="119"/>
      <c r="P27" s="118"/>
      <c r="Q27" s="120"/>
      <c r="R27" s="118"/>
      <c r="S27" s="41"/>
      <c r="T27" s="118"/>
      <c r="U27" s="41"/>
      <c r="V27" s="118"/>
      <c r="W27" s="41"/>
      <c r="X27" s="120"/>
      <c r="Y27" s="41"/>
      <c r="Z27" s="120"/>
      <c r="AA27" s="41"/>
      <c r="AB27" s="118"/>
      <c r="AC27" s="41"/>
      <c r="AD27" s="118"/>
      <c r="AE27" s="41"/>
      <c r="AF27" s="118"/>
      <c r="AG27" s="41"/>
      <c r="AH27" s="41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  <c r="BC27" s="98"/>
      <c r="BD27" s="98"/>
      <c r="BE27" s="98"/>
      <c r="BF27" s="98"/>
      <c r="BG27" s="98"/>
      <c r="BH27" s="98"/>
      <c r="BI27" s="98"/>
      <c r="BJ27" s="98"/>
      <c r="BK27" s="98"/>
      <c r="BL27" s="98"/>
      <c r="BM27" s="98"/>
      <c r="BN27" s="98"/>
      <c r="BO27" s="98"/>
      <c r="BP27" s="98"/>
      <c r="BQ27" s="98"/>
      <c r="BR27" s="98"/>
      <c r="BS27" s="98"/>
      <c r="BT27" s="98"/>
      <c r="BU27" s="98"/>
      <c r="BV27" s="98"/>
      <c r="BW27" s="98"/>
      <c r="BX27" s="98"/>
      <c r="BY27" s="98"/>
      <c r="BZ27" s="98"/>
      <c r="CA27" s="98"/>
      <c r="CB27" s="98"/>
      <c r="CC27" s="98"/>
      <c r="CD27" s="98"/>
      <c r="CE27" s="98"/>
      <c r="CF27" s="98"/>
      <c r="CG27" s="98"/>
      <c r="CH27" s="98"/>
      <c r="CI27" s="98"/>
      <c r="CJ27" s="98"/>
      <c r="CK27" s="98"/>
      <c r="CL27" s="98"/>
      <c r="CM27" s="98"/>
      <c r="CN27" s="98"/>
      <c r="CO27" s="98"/>
      <c r="CP27" s="98"/>
      <c r="CQ27" s="98"/>
      <c r="CR27" s="98"/>
      <c r="CS27" s="98"/>
      <c r="CT27" s="98"/>
      <c r="CU27" s="98"/>
      <c r="CV27" s="98"/>
      <c r="CW27" s="98"/>
      <c r="CX27" s="98"/>
      <c r="CY27" s="98"/>
      <c r="CZ27" s="98"/>
      <c r="DA27" s="98"/>
      <c r="DB27" s="98"/>
      <c r="DC27" s="98"/>
      <c r="DD27" s="98"/>
      <c r="DE27" s="98"/>
      <c r="DF27" s="98"/>
      <c r="DG27" s="98"/>
      <c r="DH27" s="98"/>
      <c r="DI27" s="98"/>
      <c r="DJ27" s="98"/>
      <c r="DK27" s="98"/>
      <c r="DL27" s="98"/>
      <c r="DM27" s="98"/>
      <c r="DN27" s="98"/>
      <c r="DO27" s="98"/>
      <c r="DP27" s="98"/>
      <c r="DQ27" s="98"/>
      <c r="DR27" s="98"/>
      <c r="DS27" s="98"/>
      <c r="DT27" s="98"/>
      <c r="DU27" s="98"/>
      <c r="DV27" s="98"/>
      <c r="DW27" s="98"/>
      <c r="DX27" s="98"/>
      <c r="DY27" s="98"/>
      <c r="DZ27" s="98"/>
      <c r="EA27" s="98"/>
      <c r="EB27" s="98"/>
      <c r="EC27" s="98"/>
      <c r="ED27" s="98"/>
      <c r="EE27" s="98"/>
      <c r="EF27" s="98"/>
      <c r="EG27" s="98"/>
    </row>
    <row r="28" spans="1:137" s="8" customFormat="1" ht="21" customHeight="1" x14ac:dyDescent="0.55000000000000004">
      <c r="A28" s="100"/>
      <c r="B28" s="29"/>
      <c r="C28" s="135" t="s">
        <v>162</v>
      </c>
      <c r="D28" s="100"/>
      <c r="E28" s="117"/>
      <c r="F28" s="169">
        <v>0</v>
      </c>
      <c r="G28" s="155"/>
      <c r="H28" s="155">
        <v>0</v>
      </c>
      <c r="I28" s="169"/>
      <c r="J28" s="169">
        <v>0</v>
      </c>
      <c r="K28" s="155"/>
      <c r="L28" s="169">
        <v>0</v>
      </c>
      <c r="M28" s="98"/>
      <c r="N28" s="169">
        <v>6341638</v>
      </c>
      <c r="O28" s="98"/>
      <c r="P28" s="169">
        <v>0</v>
      </c>
      <c r="Q28" s="170"/>
      <c r="R28" s="169">
        <v>0</v>
      </c>
      <c r="S28" s="155"/>
      <c r="T28" s="169">
        <v>0</v>
      </c>
      <c r="U28" s="155"/>
      <c r="V28" s="169">
        <v>0</v>
      </c>
      <c r="W28" s="155"/>
      <c r="X28" s="169">
        <v>0</v>
      </c>
      <c r="Y28" s="155"/>
      <c r="Z28" s="170">
        <v>0</v>
      </c>
      <c r="AA28" s="155"/>
      <c r="AB28" s="169">
        <f>SUM(R28:Z28)</f>
        <v>0</v>
      </c>
      <c r="AC28" s="155"/>
      <c r="AD28" s="169">
        <f>SUM(F28:N28,AB28)</f>
        <v>6341638</v>
      </c>
      <c r="AE28" s="155"/>
      <c r="AF28" s="169">
        <v>-2519982</v>
      </c>
      <c r="AG28" s="155"/>
      <c r="AH28" s="155">
        <f>SUM(AD28:AF28)</f>
        <v>3821656</v>
      </c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  <c r="BM28" s="98"/>
      <c r="BN28" s="98"/>
      <c r="BO28" s="98"/>
      <c r="BP28" s="98"/>
      <c r="BQ28" s="98"/>
      <c r="BR28" s="98"/>
      <c r="BS28" s="98"/>
      <c r="BT28" s="98"/>
      <c r="BU28" s="98"/>
      <c r="BV28" s="98"/>
      <c r="BW28" s="98"/>
      <c r="BX28" s="98"/>
      <c r="BY28" s="98"/>
      <c r="BZ28" s="98"/>
      <c r="CA28" s="98"/>
      <c r="CB28" s="98"/>
      <c r="CC28" s="98"/>
      <c r="CD28" s="98"/>
      <c r="CE28" s="98"/>
      <c r="CF28" s="98"/>
      <c r="CG28" s="98"/>
      <c r="CH28" s="98"/>
      <c r="CI28" s="98"/>
      <c r="CJ28" s="98"/>
      <c r="CK28" s="98"/>
      <c r="CL28" s="98"/>
      <c r="CM28" s="98"/>
      <c r="CN28" s="98"/>
      <c r="CO28" s="98"/>
      <c r="CP28" s="98"/>
      <c r="CQ28" s="98"/>
      <c r="CR28" s="98"/>
      <c r="CS28" s="98"/>
      <c r="CT28" s="98"/>
      <c r="CU28" s="98"/>
      <c r="CV28" s="98"/>
      <c r="CW28" s="98"/>
      <c r="CX28" s="98"/>
      <c r="CY28" s="98"/>
      <c r="CZ28" s="98"/>
      <c r="DA28" s="98"/>
      <c r="DB28" s="98"/>
      <c r="DC28" s="98"/>
      <c r="DD28" s="98"/>
      <c r="DE28" s="98"/>
      <c r="DF28" s="98"/>
      <c r="DG28" s="98"/>
      <c r="DH28" s="98"/>
      <c r="DI28" s="98"/>
      <c r="DJ28" s="98"/>
      <c r="DK28" s="98"/>
      <c r="DL28" s="98"/>
      <c r="DM28" s="98"/>
      <c r="DN28" s="98"/>
      <c r="DO28" s="98"/>
      <c r="DP28" s="98"/>
      <c r="DQ28" s="98"/>
      <c r="DR28" s="98"/>
      <c r="DS28" s="98"/>
      <c r="DT28" s="98"/>
      <c r="DU28" s="98"/>
      <c r="DV28" s="98"/>
      <c r="DW28" s="98"/>
      <c r="DX28" s="98"/>
      <c r="DY28" s="98"/>
      <c r="DZ28" s="98"/>
      <c r="EA28" s="98"/>
      <c r="EB28" s="98"/>
      <c r="EC28" s="98"/>
      <c r="ED28" s="98"/>
      <c r="EE28" s="98"/>
      <c r="EF28" s="98"/>
      <c r="EG28" s="98"/>
    </row>
    <row r="29" spans="1:137" s="8" customFormat="1" ht="21" customHeight="1" x14ac:dyDescent="0.55000000000000004">
      <c r="A29" s="100"/>
      <c r="B29" s="29"/>
      <c r="C29" s="135" t="s">
        <v>26</v>
      </c>
      <c r="D29" s="100"/>
      <c r="E29" s="117"/>
      <c r="F29" s="169">
        <v>0</v>
      </c>
      <c r="G29" s="155"/>
      <c r="H29" s="168">
        <v>0</v>
      </c>
      <c r="I29" s="169"/>
      <c r="J29" s="169">
        <v>0</v>
      </c>
      <c r="K29" s="155"/>
      <c r="L29" s="169">
        <v>0</v>
      </c>
      <c r="M29" s="98"/>
      <c r="N29" s="169">
        <v>-918803</v>
      </c>
      <c r="O29" s="98"/>
      <c r="P29" s="169">
        <v>0</v>
      </c>
      <c r="Q29" s="170"/>
      <c r="R29" s="169">
        <v>-6034380</v>
      </c>
      <c r="S29" s="155"/>
      <c r="T29" s="169">
        <v>-3005081</v>
      </c>
      <c r="U29" s="155"/>
      <c r="V29" s="169">
        <v>17253</v>
      </c>
      <c r="W29" s="155"/>
      <c r="X29" s="169">
        <v>-938112</v>
      </c>
      <c r="Y29" s="155"/>
      <c r="Z29" s="170">
        <v>-1086925</v>
      </c>
      <c r="AA29" s="155"/>
      <c r="AB29" s="169">
        <f>SUM(R29:Z29)</f>
        <v>-11047245</v>
      </c>
      <c r="AC29" s="155"/>
      <c r="AD29" s="169">
        <f>SUM(F29:N29,AB29)</f>
        <v>-11966048</v>
      </c>
      <c r="AE29" s="155"/>
      <c r="AF29" s="169">
        <v>-1842645</v>
      </c>
      <c r="AG29" s="155"/>
      <c r="AH29" s="155">
        <f>SUM(AD29:AF29)</f>
        <v>-13808693</v>
      </c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8"/>
      <c r="BM29" s="98"/>
      <c r="BN29" s="98"/>
      <c r="BO29" s="98"/>
      <c r="BP29" s="98"/>
      <c r="BQ29" s="98"/>
      <c r="BR29" s="98"/>
      <c r="BS29" s="98"/>
      <c r="BT29" s="98"/>
      <c r="BU29" s="98"/>
      <c r="BV29" s="98"/>
      <c r="BW29" s="98"/>
      <c r="BX29" s="98"/>
      <c r="BY29" s="98"/>
      <c r="BZ29" s="98"/>
      <c r="CA29" s="98"/>
      <c r="CB29" s="98"/>
      <c r="CC29" s="98"/>
      <c r="CD29" s="98"/>
      <c r="CE29" s="98"/>
      <c r="CF29" s="98"/>
      <c r="CG29" s="98"/>
      <c r="CH29" s="98"/>
      <c r="CI29" s="98"/>
      <c r="CJ29" s="98"/>
      <c r="CK29" s="98"/>
      <c r="CL29" s="98"/>
      <c r="CM29" s="98"/>
      <c r="CN29" s="98"/>
      <c r="CO29" s="98"/>
      <c r="CP29" s="98"/>
      <c r="CQ29" s="98"/>
      <c r="CR29" s="98"/>
      <c r="CS29" s="98"/>
      <c r="CT29" s="98"/>
      <c r="CU29" s="98"/>
      <c r="CV29" s="98"/>
      <c r="CW29" s="98"/>
      <c r="CX29" s="98"/>
      <c r="CY29" s="98"/>
      <c r="CZ29" s="98"/>
      <c r="DA29" s="98"/>
      <c r="DB29" s="98"/>
      <c r="DC29" s="98"/>
      <c r="DD29" s="98"/>
      <c r="DE29" s="98"/>
      <c r="DF29" s="98"/>
      <c r="DG29" s="98"/>
      <c r="DH29" s="98"/>
      <c r="DI29" s="98"/>
      <c r="DJ29" s="98"/>
      <c r="DK29" s="98"/>
      <c r="DL29" s="98"/>
      <c r="DM29" s="98"/>
      <c r="DN29" s="98"/>
      <c r="DO29" s="98"/>
      <c r="DP29" s="98"/>
      <c r="DQ29" s="98"/>
      <c r="DR29" s="98"/>
      <c r="DS29" s="98"/>
      <c r="DT29" s="98"/>
      <c r="DU29" s="98"/>
      <c r="DV29" s="98"/>
      <c r="DW29" s="98"/>
      <c r="DX29" s="98"/>
      <c r="DY29" s="98"/>
      <c r="DZ29" s="98"/>
      <c r="EA29" s="98"/>
      <c r="EB29" s="98"/>
      <c r="EC29" s="98"/>
      <c r="ED29" s="98"/>
      <c r="EE29" s="98"/>
      <c r="EF29" s="98"/>
      <c r="EG29" s="98"/>
    </row>
    <row r="30" spans="1:137" s="8" customFormat="1" ht="21" customHeight="1" x14ac:dyDescent="0.55000000000000004">
      <c r="A30" s="100"/>
      <c r="B30" s="127" t="s">
        <v>163</v>
      </c>
      <c r="C30" s="125"/>
      <c r="D30" s="100"/>
      <c r="E30" s="117"/>
      <c r="F30" s="63">
        <f>SUM(F28:F29)</f>
        <v>0</v>
      </c>
      <c r="G30" s="41"/>
      <c r="H30" s="124">
        <f>SUM(H28:H29)</f>
        <v>0</v>
      </c>
      <c r="I30" s="118"/>
      <c r="J30" s="63">
        <f>SUM(J28:J29)</f>
        <v>0</v>
      </c>
      <c r="K30" s="41"/>
      <c r="L30" s="63">
        <f>SUM(L28:L29)</f>
        <v>0</v>
      </c>
      <c r="M30" s="119"/>
      <c r="N30" s="63">
        <f>SUM(N28:N29)</f>
        <v>5422835</v>
      </c>
      <c r="O30" s="119"/>
      <c r="P30" s="63">
        <f>SUM(P28:P29)</f>
        <v>0</v>
      </c>
      <c r="Q30" s="120"/>
      <c r="R30" s="63">
        <f>SUM(R28:R29)</f>
        <v>-6034380</v>
      </c>
      <c r="S30" s="41"/>
      <c r="T30" s="63">
        <f>SUM(T28:T29)</f>
        <v>-3005081</v>
      </c>
      <c r="U30" s="41"/>
      <c r="V30" s="63">
        <f>SUM(V28:V29)</f>
        <v>17253</v>
      </c>
      <c r="W30" s="41"/>
      <c r="X30" s="63">
        <f>SUM(X28:X29)</f>
        <v>-938112</v>
      </c>
      <c r="Y30" s="41"/>
      <c r="Z30" s="124">
        <f>SUM(Z28:Z29)</f>
        <v>-1086925</v>
      </c>
      <c r="AA30" s="41"/>
      <c r="AB30" s="63">
        <f>SUM(AB28:AB29)</f>
        <v>-11047245</v>
      </c>
      <c r="AC30" s="41"/>
      <c r="AD30" s="63">
        <f>SUM(AD28:AD29)</f>
        <v>-5624410</v>
      </c>
      <c r="AE30" s="41"/>
      <c r="AF30" s="63">
        <f>SUM(AF28:AF29)</f>
        <v>-4362627</v>
      </c>
      <c r="AG30" s="41"/>
      <c r="AH30" s="63">
        <f>SUM(AH28:AH29)</f>
        <v>-9987037</v>
      </c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8"/>
      <c r="BM30" s="98"/>
      <c r="BN30" s="98"/>
      <c r="BO30" s="98"/>
      <c r="BP30" s="98"/>
      <c r="BQ30" s="98"/>
      <c r="BR30" s="98"/>
      <c r="BS30" s="98"/>
      <c r="BT30" s="98"/>
      <c r="BU30" s="98"/>
      <c r="BV30" s="98"/>
      <c r="BW30" s="98"/>
      <c r="BX30" s="98"/>
      <c r="BY30" s="98"/>
      <c r="BZ30" s="98"/>
      <c r="CA30" s="98"/>
      <c r="CB30" s="98"/>
      <c r="CC30" s="98"/>
      <c r="CD30" s="98"/>
      <c r="CE30" s="98"/>
      <c r="CF30" s="98"/>
      <c r="CG30" s="98"/>
      <c r="CH30" s="98"/>
      <c r="CI30" s="98"/>
      <c r="CJ30" s="98"/>
      <c r="CK30" s="98"/>
      <c r="CL30" s="98"/>
      <c r="CM30" s="98"/>
      <c r="CN30" s="98"/>
      <c r="CO30" s="98"/>
      <c r="CP30" s="98"/>
      <c r="CQ30" s="98"/>
      <c r="CR30" s="98"/>
      <c r="CS30" s="98"/>
      <c r="CT30" s="98"/>
      <c r="CU30" s="98"/>
      <c r="CV30" s="98"/>
      <c r="CW30" s="98"/>
      <c r="CX30" s="98"/>
      <c r="CY30" s="98"/>
      <c r="CZ30" s="98"/>
      <c r="DA30" s="98"/>
      <c r="DB30" s="98"/>
      <c r="DC30" s="98"/>
      <c r="DD30" s="98"/>
      <c r="DE30" s="98"/>
      <c r="DF30" s="98"/>
      <c r="DG30" s="98"/>
      <c r="DH30" s="98"/>
      <c r="DI30" s="98"/>
      <c r="DJ30" s="98"/>
      <c r="DK30" s="98"/>
      <c r="DL30" s="98"/>
      <c r="DM30" s="98"/>
      <c r="DN30" s="98"/>
      <c r="DO30" s="98"/>
      <c r="DP30" s="98"/>
      <c r="DQ30" s="98"/>
      <c r="DR30" s="98"/>
      <c r="DS30" s="98"/>
      <c r="DT30" s="98"/>
      <c r="DU30" s="98"/>
      <c r="DV30" s="98"/>
      <c r="DW30" s="98"/>
      <c r="DX30" s="98"/>
      <c r="DY30" s="98"/>
      <c r="DZ30" s="98"/>
      <c r="EA30" s="98"/>
      <c r="EB30" s="98"/>
      <c r="EC30" s="98"/>
      <c r="ED30" s="98"/>
      <c r="EE30" s="98"/>
      <c r="EF30" s="98"/>
      <c r="EG30" s="98"/>
    </row>
    <row r="31" spans="1:137" s="8" customFormat="1" ht="21" customHeight="1" thickBot="1" x14ac:dyDescent="0.6">
      <c r="A31" s="100"/>
      <c r="B31" s="116" t="s">
        <v>227</v>
      </c>
      <c r="C31" s="116"/>
      <c r="D31" s="100"/>
      <c r="E31" s="117"/>
      <c r="F31" s="42">
        <f>SUM(F13,F25,F26,F30)</f>
        <v>1200000</v>
      </c>
      <c r="G31" s="41"/>
      <c r="H31" s="42">
        <f>SUM(H13,H25,H26,H30)</f>
        <v>-16262435</v>
      </c>
      <c r="I31" s="169"/>
      <c r="J31" s="42">
        <f>SUM(J13,J25,J26,J30)</f>
        <v>160000</v>
      </c>
      <c r="K31" s="41"/>
      <c r="L31" s="42">
        <f>SUM(L13,L25,L26,L30)</f>
        <v>10516000</v>
      </c>
      <c r="M31" s="41"/>
      <c r="N31" s="42">
        <f>SUM(N13,N25,N26,N30)</f>
        <v>371818998</v>
      </c>
      <c r="O31" s="41"/>
      <c r="P31" s="42">
        <f>SUM(P13,P25,P26,P30)</f>
        <v>-3487475</v>
      </c>
      <c r="Q31" s="41"/>
      <c r="R31" s="42">
        <f>SUM(R13,R25,R26,R30)</f>
        <v>-15653344</v>
      </c>
      <c r="S31" s="41"/>
      <c r="T31" s="42">
        <f>SUM(T13,T25,T26,T30)</f>
        <v>113881</v>
      </c>
      <c r="U31" s="41"/>
      <c r="V31" s="42">
        <f>SUM(V13,V25,V26,V30)</f>
        <v>6439</v>
      </c>
      <c r="W31" s="41"/>
      <c r="X31" s="42">
        <f>SUM(X13,X25,X26,X30)</f>
        <v>4295911</v>
      </c>
      <c r="Y31" s="41"/>
      <c r="Z31" s="42">
        <f>SUM(Z13,Z25,Z26,Z30)</f>
        <v>179358</v>
      </c>
      <c r="AA31" s="41"/>
      <c r="AB31" s="42">
        <f>SUM(AB13,AB25,AB26,AB30)</f>
        <v>-11057755</v>
      </c>
      <c r="AC31" s="41"/>
      <c r="AD31" s="42">
        <f>SUM(AD13,AD25,AD26,AD30)</f>
        <v>352887333</v>
      </c>
      <c r="AE31" s="41"/>
      <c r="AF31" s="42">
        <f>SUM(AF13,AF25,AF26,AF30)</f>
        <v>66892902</v>
      </c>
      <c r="AG31" s="41"/>
      <c r="AH31" s="42">
        <f>SUM(AH13,AH25,AH26,AH30)</f>
        <v>419780235</v>
      </c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/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/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8"/>
      <c r="DK31" s="98"/>
      <c r="DL31" s="98"/>
      <c r="DM31" s="98"/>
      <c r="DN31" s="98"/>
      <c r="DO31" s="98"/>
      <c r="DP31" s="98"/>
      <c r="DQ31" s="98"/>
      <c r="DR31" s="98"/>
      <c r="DS31" s="98"/>
      <c r="DT31" s="98"/>
      <c r="DU31" s="98"/>
      <c r="DV31" s="98"/>
      <c r="DW31" s="98"/>
      <c r="DX31" s="98"/>
      <c r="DY31" s="98"/>
      <c r="DZ31" s="98"/>
      <c r="EA31" s="98"/>
      <c r="EB31" s="98"/>
      <c r="EC31" s="98"/>
      <c r="ED31" s="98"/>
      <c r="EE31" s="98"/>
      <c r="EF31" s="98"/>
      <c r="EG31" s="98"/>
    </row>
    <row r="32" spans="1:137" ht="5.0999999999999996" customHeight="1" thickTop="1" x14ac:dyDescent="0.55000000000000004">
      <c r="A32" s="68"/>
      <c r="B32" s="68"/>
      <c r="C32" s="68"/>
      <c r="D32" s="68"/>
      <c r="E32" s="94"/>
      <c r="F32" s="71"/>
      <c r="G32" s="70"/>
      <c r="H32" s="70"/>
      <c r="I32" s="68"/>
      <c r="J32" s="71"/>
      <c r="K32" s="70"/>
      <c r="L32" s="71"/>
      <c r="M32" s="70"/>
      <c r="N32" s="71"/>
      <c r="O32" s="70"/>
      <c r="P32" s="71"/>
      <c r="Q32" s="70"/>
      <c r="R32" s="71"/>
      <c r="S32" s="70"/>
      <c r="T32" s="71"/>
      <c r="U32" s="70"/>
      <c r="V32" s="71"/>
      <c r="W32" s="70"/>
      <c r="X32" s="70"/>
      <c r="Y32" s="70"/>
      <c r="Z32" s="70"/>
      <c r="AA32" s="70"/>
      <c r="AB32" s="71"/>
      <c r="AC32" s="70"/>
      <c r="AD32" s="71"/>
      <c r="AE32" s="70"/>
      <c r="AF32" s="71"/>
      <c r="AG32" s="70"/>
      <c r="AH32" s="79"/>
    </row>
    <row r="35" spans="9:9" ht="22.65" customHeight="1" x14ac:dyDescent="0.55000000000000004">
      <c r="I35" s="76"/>
    </row>
    <row r="36" spans="9:9" ht="22.65" customHeight="1" x14ac:dyDescent="0.55000000000000004">
      <c r="I36" s="76"/>
    </row>
    <row r="55" spans="9:9" ht="22.65" customHeight="1" x14ac:dyDescent="0.55000000000000004">
      <c r="I55" s="76"/>
    </row>
    <row r="56" spans="9:9" ht="22.65" customHeight="1" x14ac:dyDescent="0.55000000000000004">
      <c r="I56" s="76"/>
    </row>
    <row r="57" spans="9:9" ht="22.65" customHeight="1" x14ac:dyDescent="0.55000000000000004">
      <c r="I57" s="76"/>
    </row>
    <row r="58" spans="9:9" ht="22.65" customHeight="1" x14ac:dyDescent="0.55000000000000004">
      <c r="I58" s="76"/>
    </row>
    <row r="59" spans="9:9" ht="22.65" customHeight="1" x14ac:dyDescent="0.55000000000000004">
      <c r="I59" s="76"/>
    </row>
    <row r="60" spans="9:9" ht="22.65" customHeight="1" x14ac:dyDescent="0.55000000000000004">
      <c r="I60" s="76"/>
    </row>
    <row r="61" spans="9:9" ht="22.65" customHeight="1" x14ac:dyDescent="0.55000000000000004">
      <c r="I61" s="76"/>
    </row>
    <row r="62" spans="9:9" ht="22.65" customHeight="1" x14ac:dyDescent="0.55000000000000004">
      <c r="I62" s="76"/>
    </row>
    <row r="63" spans="9:9" ht="22.65" customHeight="1" x14ac:dyDescent="0.55000000000000004">
      <c r="I63" s="76"/>
    </row>
    <row r="64" spans="9:9" ht="22.65" customHeight="1" x14ac:dyDescent="0.55000000000000004">
      <c r="I64" s="76"/>
    </row>
    <row r="65" spans="9:9" ht="22.65" customHeight="1" x14ac:dyDescent="0.55000000000000004">
      <c r="I65" s="76"/>
    </row>
    <row r="66" spans="9:9" ht="22.65" customHeight="1" x14ac:dyDescent="0.55000000000000004">
      <c r="I66" s="76"/>
    </row>
    <row r="67" spans="9:9" ht="22.65" customHeight="1" x14ac:dyDescent="0.55000000000000004">
      <c r="I67" s="76"/>
    </row>
    <row r="68" spans="9:9" ht="22.65" customHeight="1" x14ac:dyDescent="0.55000000000000004">
      <c r="I68" s="76"/>
    </row>
    <row r="69" spans="9:9" ht="22.65" customHeight="1" x14ac:dyDescent="0.55000000000000004">
      <c r="I69" s="76"/>
    </row>
    <row r="70" spans="9:9" ht="22.65" customHeight="1" x14ac:dyDescent="0.55000000000000004">
      <c r="I70" s="76"/>
    </row>
    <row r="71" spans="9:9" ht="22.65" customHeight="1" x14ac:dyDescent="0.55000000000000004">
      <c r="I71" s="76"/>
    </row>
    <row r="72" spans="9:9" ht="22.65" customHeight="1" x14ac:dyDescent="0.55000000000000004">
      <c r="I72" s="76"/>
    </row>
    <row r="73" spans="9:9" ht="22.65" customHeight="1" x14ac:dyDescent="0.55000000000000004">
      <c r="I73" s="76"/>
    </row>
  </sheetData>
  <printOptions horizontalCentered="1"/>
  <pageMargins left="0.3" right="0.3" top="0.6" bottom="0.3" header="0.31496062992126" footer="0.2"/>
  <pageSetup paperSize="9" scale="62" firstPageNumber="12" fitToHeight="2" orientation="landscape" useFirstPageNumber="1" r:id="rId1"/>
  <headerFooter>
    <oddFooter>&amp;L     หมายเหตุประกอบงบการเงินเป็นส่วนหนึ่งของงบการเงินนี้
&amp;C&amp;P</oddFooter>
  </headerFooter>
  <rowBreaks count="1" manualBreakCount="1">
    <brk id="32" max="34" man="1"/>
  </rowBreaks>
  <customProperties>
    <customPr name="EpmWorksheetKeyString_GUID" r:id="rId2"/>
  </customProperties>
  <ignoredErrors>
    <ignoredError sqref="AD17 AD21 AD2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00037-4E61-4A4B-8533-293CE432A500}">
  <dimension ref="A1:L116"/>
  <sheetViews>
    <sheetView showGridLines="0" zoomScaleNormal="100" zoomScaleSheetLayoutView="100" workbookViewId="0"/>
  </sheetViews>
  <sheetFormatPr defaultColWidth="9.125" defaultRowHeight="23.25" customHeight="1" x14ac:dyDescent="0.55000000000000004"/>
  <cols>
    <col min="1" max="1" width="1.75" style="1" customWidth="1"/>
    <col min="2" max="2" width="2.75" style="17" customWidth="1"/>
    <col min="3" max="3" width="51.75" style="17" customWidth="1"/>
    <col min="4" max="4" width="8.75" style="17" customWidth="1"/>
    <col min="5" max="5" width="1.75" style="17" customWidth="1"/>
    <col min="6" max="6" width="15.75" style="1" customWidth="1"/>
    <col min="7" max="7" width="1.75" style="1" customWidth="1"/>
    <col min="8" max="8" width="15.75" style="1" customWidth="1"/>
    <col min="9" max="9" width="2.75" style="1" customWidth="1"/>
    <col min="10" max="11" width="9.125" style="1"/>
    <col min="12" max="12" width="11.625" style="1" bestFit="1" customWidth="1"/>
    <col min="13" max="16384" width="9.125" style="1"/>
  </cols>
  <sheetData>
    <row r="1" spans="1:12" ht="23.1" customHeight="1" x14ac:dyDescent="0.55000000000000004">
      <c r="B1" s="3" t="s">
        <v>0</v>
      </c>
      <c r="C1" s="3"/>
      <c r="D1" s="3"/>
      <c r="E1" s="3"/>
    </row>
    <row r="2" spans="1:12" ht="23.1" customHeight="1" x14ac:dyDescent="0.55000000000000004">
      <c r="B2" s="3" t="s">
        <v>166</v>
      </c>
      <c r="C2" s="3"/>
      <c r="D2" s="3"/>
      <c r="E2" s="3"/>
    </row>
    <row r="3" spans="1:12" ht="23.1" customHeight="1" x14ac:dyDescent="0.55000000000000004">
      <c r="B3" s="2" t="str">
        <f>'2'!B3</f>
        <v>สำหรับปีสิ้นสุดวันที่ 31 ธันวาคม 2567</v>
      </c>
      <c r="C3" s="6"/>
      <c r="D3" s="6"/>
      <c r="E3" s="6"/>
    </row>
    <row r="4" spans="1:12" ht="15" customHeight="1" x14ac:dyDescent="0.55000000000000004">
      <c r="B4" s="6"/>
      <c r="C4" s="6"/>
      <c r="D4" s="143"/>
      <c r="E4" s="143"/>
      <c r="F4" s="128"/>
      <c r="G4" s="128"/>
      <c r="H4" s="128"/>
    </row>
    <row r="5" spans="1:12" ht="23.1" customHeight="1" x14ac:dyDescent="0.55000000000000004">
      <c r="B5" s="10"/>
      <c r="C5" s="10"/>
      <c r="D5" s="11" t="s">
        <v>236</v>
      </c>
      <c r="E5" s="10"/>
      <c r="F5" s="15">
        <f>'2'!$G$5</f>
        <v>2567</v>
      </c>
      <c r="G5" s="15"/>
      <c r="H5" s="15">
        <f>'2'!$I$5</f>
        <v>2566</v>
      </c>
    </row>
    <row r="6" spans="1:12" ht="23.1" customHeight="1" x14ac:dyDescent="0.55000000000000004">
      <c r="B6" s="10"/>
      <c r="C6" s="10"/>
      <c r="D6" s="10"/>
      <c r="E6" s="10"/>
      <c r="F6" s="129" t="s">
        <v>4</v>
      </c>
      <c r="G6" s="129"/>
      <c r="H6" s="129"/>
    </row>
    <row r="7" spans="1:12" s="7" customFormat="1" ht="21.9" customHeight="1" x14ac:dyDescent="0.55000000000000004">
      <c r="B7" s="122" t="s">
        <v>167</v>
      </c>
      <c r="C7" s="122"/>
      <c r="D7" s="122"/>
      <c r="E7" s="122"/>
      <c r="F7" s="130"/>
      <c r="G7" s="130"/>
      <c r="H7" s="130"/>
      <c r="I7" s="131"/>
    </row>
    <row r="8" spans="1:12" ht="21.9" customHeight="1" x14ac:dyDescent="0.55000000000000004">
      <c r="B8" s="81" t="s">
        <v>19</v>
      </c>
      <c r="C8" s="81"/>
      <c r="D8" s="100"/>
      <c r="E8" s="132"/>
      <c r="F8" s="133">
        <v>3821656</v>
      </c>
      <c r="H8" s="133">
        <v>24110177</v>
      </c>
      <c r="I8" s="134"/>
      <c r="L8" s="20"/>
    </row>
    <row r="9" spans="1:12" ht="21.9" customHeight="1" x14ac:dyDescent="0.55000000000000004">
      <c r="B9" s="122" t="s">
        <v>168</v>
      </c>
      <c r="C9" s="122"/>
      <c r="D9" s="122"/>
      <c r="E9" s="122"/>
      <c r="F9" s="133"/>
      <c r="H9" s="133"/>
      <c r="I9" s="134"/>
    </row>
    <row r="10" spans="1:12" ht="21.9" customHeight="1" x14ac:dyDescent="0.55000000000000004">
      <c r="B10" s="132" t="s">
        <v>18</v>
      </c>
      <c r="C10" s="132"/>
      <c r="D10" s="100"/>
      <c r="E10" s="132"/>
      <c r="F10" s="133">
        <v>3882244</v>
      </c>
      <c r="H10" s="133">
        <v>8044668</v>
      </c>
      <c r="I10" s="134"/>
      <c r="L10" s="20"/>
    </row>
    <row r="11" spans="1:12" ht="21.9" customHeight="1" x14ac:dyDescent="0.55000000000000004">
      <c r="A11" s="8"/>
      <c r="B11" s="100" t="s">
        <v>24</v>
      </c>
      <c r="C11" s="100"/>
      <c r="D11" s="100"/>
      <c r="E11" s="100"/>
      <c r="F11" s="134">
        <v>31590655</v>
      </c>
      <c r="G11" s="8"/>
      <c r="H11" s="134">
        <v>29740095</v>
      </c>
      <c r="I11" s="134"/>
      <c r="L11" s="20"/>
    </row>
    <row r="12" spans="1:12" ht="21.9" customHeight="1" x14ac:dyDescent="0.55000000000000004">
      <c r="A12" s="100" t="s">
        <v>2</v>
      </c>
      <c r="B12" s="100" t="s">
        <v>228</v>
      </c>
      <c r="C12" s="100"/>
      <c r="D12" s="100"/>
      <c r="E12" s="100"/>
      <c r="F12" s="134">
        <v>-938990</v>
      </c>
      <c r="G12" s="8"/>
      <c r="H12" s="134">
        <v>1607594</v>
      </c>
      <c r="I12" s="134"/>
      <c r="L12" s="20"/>
    </row>
    <row r="13" spans="1:12" ht="21.9" customHeight="1" x14ac:dyDescent="0.55000000000000004">
      <c r="A13" s="100"/>
      <c r="B13" s="100" t="s">
        <v>169</v>
      </c>
      <c r="C13" s="100"/>
      <c r="D13" s="100"/>
      <c r="E13" s="100"/>
      <c r="F13" s="134">
        <v>1091416</v>
      </c>
      <c r="G13" s="8"/>
      <c r="H13" s="134">
        <v>1079116</v>
      </c>
      <c r="I13" s="134"/>
      <c r="L13" s="20"/>
    </row>
    <row r="14" spans="1:12" ht="21.9" customHeight="1" x14ac:dyDescent="0.55000000000000004">
      <c r="A14" s="8"/>
      <c r="B14" s="100" t="s">
        <v>229</v>
      </c>
      <c r="C14" s="100"/>
      <c r="D14" s="100"/>
      <c r="E14" s="100"/>
      <c r="F14" s="134">
        <v>400254</v>
      </c>
      <c r="G14" s="8"/>
      <c r="H14" s="134">
        <v>38438</v>
      </c>
      <c r="I14" s="134"/>
      <c r="L14" s="20"/>
    </row>
    <row r="15" spans="1:12" ht="21.9" customHeight="1" x14ac:dyDescent="0.55000000000000004">
      <c r="A15" s="8"/>
      <c r="B15" s="100" t="s">
        <v>16</v>
      </c>
      <c r="C15" s="100"/>
      <c r="D15" s="100"/>
      <c r="E15" s="100"/>
      <c r="F15" s="134">
        <v>-6529620</v>
      </c>
      <c r="G15" s="8"/>
      <c r="H15" s="134">
        <v>-8418817</v>
      </c>
      <c r="I15" s="134"/>
      <c r="L15" s="20"/>
    </row>
    <row r="16" spans="1:12" ht="21.9" customHeight="1" x14ac:dyDescent="0.55000000000000004">
      <c r="A16" s="8"/>
      <c r="B16" s="100" t="s">
        <v>170</v>
      </c>
      <c r="C16" s="100"/>
      <c r="D16" s="100"/>
      <c r="E16" s="100"/>
      <c r="F16" s="134">
        <v>-4383380</v>
      </c>
      <c r="G16" s="8"/>
      <c r="H16" s="134">
        <v>-3332464</v>
      </c>
      <c r="I16" s="134"/>
      <c r="L16" s="20"/>
    </row>
    <row r="17" spans="1:12" s="51" customFormat="1" ht="21.9" customHeight="1" x14ac:dyDescent="0.55000000000000004">
      <c r="A17" s="8"/>
      <c r="B17" s="100" t="s">
        <v>171</v>
      </c>
      <c r="C17" s="100"/>
      <c r="D17" s="100"/>
      <c r="E17" s="100"/>
      <c r="F17" s="134">
        <v>-1943980</v>
      </c>
      <c r="G17" s="8"/>
      <c r="H17" s="134">
        <v>-2150766</v>
      </c>
      <c r="I17" s="26"/>
      <c r="L17" s="20"/>
    </row>
    <row r="18" spans="1:12" s="51" customFormat="1" ht="21.9" customHeight="1" x14ac:dyDescent="0.55000000000000004">
      <c r="A18" s="8"/>
      <c r="B18" s="135" t="s">
        <v>15</v>
      </c>
      <c r="C18" s="135"/>
      <c r="D18" s="135"/>
      <c r="E18" s="135"/>
      <c r="F18" s="134">
        <v>11500452</v>
      </c>
      <c r="G18" s="8"/>
      <c r="H18" s="134">
        <v>10297408</v>
      </c>
      <c r="I18" s="26"/>
      <c r="L18" s="20"/>
    </row>
    <row r="19" spans="1:12" s="51" customFormat="1" ht="21.9" customHeight="1" x14ac:dyDescent="0.55000000000000004">
      <c r="A19" s="8"/>
      <c r="B19" s="135" t="s">
        <v>234</v>
      </c>
      <c r="C19" s="135"/>
      <c r="D19" s="135"/>
      <c r="E19" s="135"/>
      <c r="F19" s="134">
        <v>266681</v>
      </c>
      <c r="G19" s="8"/>
      <c r="H19" s="134">
        <v>1597536</v>
      </c>
      <c r="I19" s="26"/>
      <c r="L19" s="20"/>
    </row>
    <row r="20" spans="1:12" ht="21.9" customHeight="1" x14ac:dyDescent="0.55000000000000004">
      <c r="A20" s="8"/>
      <c r="B20" s="100" t="s">
        <v>235</v>
      </c>
      <c r="C20" s="100"/>
      <c r="D20" s="117">
        <v>4</v>
      </c>
      <c r="E20" s="81"/>
      <c r="F20" s="133">
        <v>-2555226</v>
      </c>
      <c r="H20" s="133">
        <v>-18237286</v>
      </c>
      <c r="I20" s="134"/>
      <c r="L20" s="20"/>
    </row>
    <row r="21" spans="1:12" ht="21.9" customHeight="1" x14ac:dyDescent="0.55000000000000004">
      <c r="A21" s="8"/>
      <c r="B21" s="116" t="s">
        <v>172</v>
      </c>
      <c r="C21" s="116"/>
      <c r="D21" s="100"/>
      <c r="E21" s="81"/>
      <c r="F21" s="136"/>
      <c r="G21" s="134"/>
      <c r="H21" s="136"/>
      <c r="I21" s="5"/>
      <c r="L21" s="20"/>
    </row>
    <row r="22" spans="1:12" ht="21.9" customHeight="1" x14ac:dyDescent="0.55000000000000004">
      <c r="A22" s="8"/>
      <c r="B22" s="8"/>
      <c r="C22" s="39" t="s">
        <v>173</v>
      </c>
      <c r="D22" s="116"/>
      <c r="E22" s="116"/>
      <c r="F22" s="66">
        <f>SUM(F8:F20)</f>
        <v>36202162</v>
      </c>
      <c r="G22" s="137"/>
      <c r="H22" s="66">
        <f>SUM(H8:H20)</f>
        <v>44375699</v>
      </c>
      <c r="I22" s="5"/>
      <c r="L22" s="20"/>
    </row>
    <row r="23" spans="1:12" ht="9.9" customHeight="1" x14ac:dyDescent="0.55000000000000004">
      <c r="A23" s="8"/>
      <c r="B23" s="138"/>
      <c r="C23" s="138"/>
      <c r="D23" s="138"/>
      <c r="E23" s="138"/>
      <c r="F23" s="139"/>
      <c r="G23" s="139"/>
      <c r="H23" s="139"/>
      <c r="I23" s="5"/>
      <c r="L23" s="20"/>
    </row>
    <row r="24" spans="1:12" ht="21.9" customHeight="1" x14ac:dyDescent="0.55000000000000004">
      <c r="A24" s="8"/>
      <c r="B24" s="122" t="s">
        <v>174</v>
      </c>
      <c r="C24" s="122"/>
      <c r="D24" s="122"/>
      <c r="E24" s="122"/>
      <c r="F24" s="140"/>
      <c r="G24" s="140"/>
      <c r="H24" s="140"/>
      <c r="I24" s="5"/>
      <c r="L24" s="20"/>
    </row>
    <row r="25" spans="1:12" ht="21.9" customHeight="1" x14ac:dyDescent="0.55000000000000004">
      <c r="A25" s="8"/>
      <c r="B25" s="100" t="s">
        <v>175</v>
      </c>
      <c r="C25" s="100"/>
      <c r="D25" s="132"/>
      <c r="E25" s="132"/>
      <c r="F25" s="133">
        <v>-2499713</v>
      </c>
      <c r="G25" s="134"/>
      <c r="H25" s="133">
        <v>-115813</v>
      </c>
      <c r="I25" s="141"/>
      <c r="L25" s="20"/>
    </row>
    <row r="26" spans="1:12" ht="21.9" customHeight="1" x14ac:dyDescent="0.55000000000000004">
      <c r="A26" s="8"/>
      <c r="B26" s="100" t="s">
        <v>49</v>
      </c>
      <c r="C26" s="100"/>
      <c r="D26" s="132"/>
      <c r="E26" s="132"/>
      <c r="F26" s="133">
        <v>6632195</v>
      </c>
      <c r="G26" s="134"/>
      <c r="H26" s="133">
        <v>731460</v>
      </c>
      <c r="I26" s="5"/>
      <c r="L26" s="20"/>
    </row>
    <row r="27" spans="1:12" ht="21.9" customHeight="1" x14ac:dyDescent="0.55000000000000004">
      <c r="A27" s="8"/>
      <c r="B27" s="100" t="s">
        <v>176</v>
      </c>
      <c r="C27" s="100"/>
      <c r="D27" s="132"/>
      <c r="E27" s="132"/>
      <c r="F27" s="133">
        <v>-153684</v>
      </c>
      <c r="G27" s="134"/>
      <c r="H27" s="133">
        <v>-852517</v>
      </c>
      <c r="I27" s="5"/>
      <c r="L27" s="20"/>
    </row>
    <row r="28" spans="1:12" ht="21.9" customHeight="1" x14ac:dyDescent="0.55000000000000004">
      <c r="A28" s="8"/>
      <c r="B28" s="116" t="s">
        <v>177</v>
      </c>
      <c r="C28" s="116"/>
      <c r="D28" s="116"/>
      <c r="E28" s="116"/>
      <c r="F28" s="65">
        <f>SUM(F25:F27)</f>
        <v>3978798</v>
      </c>
      <c r="G28" s="137"/>
      <c r="H28" s="65">
        <f>SUM(H25:H27)</f>
        <v>-236870</v>
      </c>
      <c r="I28" s="5"/>
      <c r="L28" s="20"/>
    </row>
    <row r="29" spans="1:12" ht="9.9" customHeight="1" x14ac:dyDescent="0.55000000000000004">
      <c r="A29" s="8"/>
      <c r="B29" s="138"/>
      <c r="C29" s="138"/>
      <c r="D29" s="138"/>
      <c r="E29" s="138"/>
      <c r="F29" s="142"/>
      <c r="G29" s="142"/>
      <c r="H29" s="142"/>
      <c r="I29" s="141"/>
      <c r="L29" s="20"/>
    </row>
    <row r="30" spans="1:12" ht="23.1" customHeight="1" x14ac:dyDescent="0.55000000000000004">
      <c r="A30" s="8"/>
      <c r="B30" s="3"/>
      <c r="C30" s="3"/>
      <c r="D30" s="3"/>
      <c r="E30" s="3"/>
      <c r="L30" s="20"/>
    </row>
    <row r="31" spans="1:12" ht="23.1" customHeight="1" x14ac:dyDescent="0.55000000000000004">
      <c r="B31" s="3" t="s">
        <v>0</v>
      </c>
      <c r="C31" s="3"/>
      <c r="D31" s="3"/>
      <c r="E31" s="3"/>
      <c r="L31" s="20"/>
    </row>
    <row r="32" spans="1:12" ht="23.1" customHeight="1" x14ac:dyDescent="0.55000000000000004">
      <c r="B32" s="3" t="s">
        <v>178</v>
      </c>
      <c r="C32" s="3"/>
      <c r="D32" s="3"/>
      <c r="E32" s="3"/>
      <c r="L32" s="20"/>
    </row>
    <row r="33" spans="1:12" ht="23.1" customHeight="1" x14ac:dyDescent="0.55000000000000004">
      <c r="B33" s="2" t="str">
        <f>B3</f>
        <v>สำหรับปีสิ้นสุดวันที่ 31 ธันวาคม 2567</v>
      </c>
      <c r="C33" s="6"/>
      <c r="D33" s="6"/>
      <c r="E33" s="6"/>
      <c r="L33" s="20"/>
    </row>
    <row r="34" spans="1:12" ht="15" customHeight="1" x14ac:dyDescent="0.55000000000000004">
      <c r="B34" s="6"/>
      <c r="C34" s="6"/>
      <c r="D34" s="143"/>
      <c r="E34" s="143"/>
      <c r="F34" s="128"/>
      <c r="G34" s="128"/>
      <c r="H34" s="128"/>
    </row>
    <row r="35" spans="1:12" ht="23.1" customHeight="1" x14ac:dyDescent="0.55000000000000004">
      <c r="B35" s="143"/>
      <c r="C35" s="143"/>
      <c r="D35" s="94" t="s">
        <v>236</v>
      </c>
      <c r="E35" s="143"/>
      <c r="F35" s="15">
        <f>F5</f>
        <v>2567</v>
      </c>
      <c r="G35" s="15"/>
      <c r="H35" s="15">
        <f>H5</f>
        <v>2566</v>
      </c>
      <c r="L35" s="20"/>
    </row>
    <row r="36" spans="1:12" ht="23.1" customHeight="1" x14ac:dyDescent="0.55000000000000004">
      <c r="B36" s="10"/>
      <c r="C36" s="10"/>
      <c r="D36" s="10"/>
      <c r="E36" s="10"/>
      <c r="F36" s="129" t="s">
        <v>4</v>
      </c>
      <c r="G36" s="129"/>
      <c r="H36" s="129"/>
    </row>
    <row r="37" spans="1:12" ht="21.9" customHeight="1" x14ac:dyDescent="0.55000000000000004">
      <c r="B37" s="122" t="s">
        <v>179</v>
      </c>
      <c r="C37" s="122"/>
      <c r="D37" s="122"/>
      <c r="E37" s="122"/>
      <c r="F37" s="140"/>
      <c r="G37" s="140"/>
      <c r="H37" s="140"/>
      <c r="I37" s="5"/>
      <c r="L37" s="20"/>
    </row>
    <row r="38" spans="1:12" ht="21.9" customHeight="1" x14ac:dyDescent="0.55000000000000004">
      <c r="B38" s="132" t="s">
        <v>180</v>
      </c>
      <c r="C38" s="132"/>
      <c r="D38" s="100"/>
      <c r="E38" s="132"/>
      <c r="F38" s="133">
        <v>1382267</v>
      </c>
      <c r="G38" s="134"/>
      <c r="H38" s="133">
        <v>5641179</v>
      </c>
      <c r="I38" s="5"/>
      <c r="L38" s="20"/>
    </row>
    <row r="39" spans="1:12" ht="21.9" customHeight="1" x14ac:dyDescent="0.55000000000000004">
      <c r="B39" s="37" t="s">
        <v>83</v>
      </c>
      <c r="D39" s="190"/>
      <c r="E39" s="144"/>
      <c r="F39" s="133">
        <v>-1087186</v>
      </c>
      <c r="G39" s="145"/>
      <c r="H39" s="133">
        <v>-1192380</v>
      </c>
      <c r="I39" s="5"/>
      <c r="L39" s="20"/>
    </row>
    <row r="40" spans="1:12" ht="21.9" customHeight="1" x14ac:dyDescent="0.55000000000000004">
      <c r="B40" s="37" t="s">
        <v>181</v>
      </c>
      <c r="C40" s="37"/>
      <c r="D40" s="37"/>
      <c r="E40" s="37"/>
      <c r="F40" s="133">
        <v>227364</v>
      </c>
      <c r="G40" s="145"/>
      <c r="H40" s="133">
        <v>-117127</v>
      </c>
      <c r="L40" s="20"/>
    </row>
    <row r="41" spans="1:12" ht="21.9" customHeight="1" x14ac:dyDescent="0.55000000000000004">
      <c r="A41" s="8"/>
      <c r="B41" s="146" t="s">
        <v>182</v>
      </c>
      <c r="C41" s="146"/>
      <c r="D41" s="146"/>
      <c r="E41" s="146"/>
      <c r="F41" s="65">
        <f>SUM(F38:F40)</f>
        <v>522445</v>
      </c>
      <c r="G41" s="23"/>
      <c r="H41" s="65">
        <f>SUM(H38:H40)</f>
        <v>4331672</v>
      </c>
      <c r="I41" s="163"/>
      <c r="L41" s="20"/>
    </row>
    <row r="42" spans="1:12" ht="5.0999999999999996" customHeight="1" x14ac:dyDescent="0.55000000000000004">
      <c r="A42" s="8"/>
      <c r="B42" s="146"/>
      <c r="C42" s="146"/>
      <c r="D42" s="146"/>
      <c r="E42" s="146"/>
      <c r="F42" s="23"/>
      <c r="G42" s="23"/>
      <c r="H42" s="23"/>
      <c r="I42" s="163"/>
      <c r="L42" s="20"/>
    </row>
    <row r="43" spans="1:12" ht="21.9" customHeight="1" x14ac:dyDescent="0.55000000000000004">
      <c r="A43" s="8"/>
      <c r="B43" s="146" t="s">
        <v>183</v>
      </c>
      <c r="C43" s="146"/>
      <c r="D43" s="146"/>
      <c r="E43" s="146"/>
      <c r="F43" s="23">
        <f>SUM(F41,F28,F22)</f>
        <v>40703405</v>
      </c>
      <c r="G43" s="23"/>
      <c r="H43" s="23">
        <f>SUM(H41,H28,H22)</f>
        <v>48470501</v>
      </c>
      <c r="I43" s="163"/>
      <c r="L43" s="20"/>
    </row>
    <row r="44" spans="1:12" s="51" customFormat="1" ht="21.9" customHeight="1" x14ac:dyDescent="0.55000000000000004">
      <c r="A44" s="8"/>
      <c r="B44" s="37" t="s">
        <v>184</v>
      </c>
      <c r="C44" s="37"/>
      <c r="D44" s="37"/>
      <c r="E44" s="37"/>
      <c r="F44" s="153">
        <v>-4524358</v>
      </c>
      <c r="G44" s="145"/>
      <c r="H44" s="153">
        <v>-4462061</v>
      </c>
      <c r="I44" s="172"/>
      <c r="L44" s="20"/>
    </row>
    <row r="45" spans="1:12" s="51" customFormat="1" ht="5.0999999999999996" customHeight="1" x14ac:dyDescent="0.55000000000000004">
      <c r="A45" s="8"/>
      <c r="B45" s="37"/>
      <c r="C45" s="37"/>
      <c r="D45" s="37"/>
      <c r="E45" s="37"/>
      <c r="F45" s="145"/>
      <c r="G45" s="145"/>
      <c r="H45" s="145"/>
      <c r="I45" s="172"/>
      <c r="L45" s="20"/>
    </row>
    <row r="46" spans="1:12" ht="21.9" customHeight="1" x14ac:dyDescent="0.55000000000000004">
      <c r="A46" s="8"/>
      <c r="B46" s="116" t="s">
        <v>185</v>
      </c>
      <c r="C46" s="116"/>
      <c r="D46" s="116"/>
      <c r="E46" s="116"/>
      <c r="F46" s="66">
        <f>SUM(F43:F44)</f>
        <v>36179047</v>
      </c>
      <c r="G46" s="137"/>
      <c r="H46" s="66">
        <f>SUM(H43:H44)</f>
        <v>44008440</v>
      </c>
      <c r="I46" s="163"/>
      <c r="L46" s="20"/>
    </row>
    <row r="47" spans="1:12" ht="5.0999999999999996" customHeight="1" x14ac:dyDescent="0.55000000000000004">
      <c r="A47" s="8"/>
      <c r="B47" s="116"/>
      <c r="C47" s="116"/>
      <c r="D47" s="116"/>
      <c r="E47" s="116"/>
      <c r="F47" s="23"/>
      <c r="G47" s="137"/>
      <c r="H47" s="23"/>
      <c r="I47" s="163"/>
    </row>
    <row r="48" spans="1:12" ht="21.9" customHeight="1" x14ac:dyDescent="0.55000000000000004">
      <c r="B48" s="32" t="s">
        <v>186</v>
      </c>
      <c r="C48" s="32"/>
      <c r="D48" s="32"/>
      <c r="E48" s="32"/>
      <c r="F48" s="147"/>
      <c r="G48" s="14"/>
      <c r="H48" s="147"/>
    </row>
    <row r="49" spans="1:12" ht="21.9" customHeight="1" x14ac:dyDescent="0.55000000000000004">
      <c r="B49" s="37" t="s">
        <v>187</v>
      </c>
      <c r="C49" s="32"/>
      <c r="D49" s="148"/>
      <c r="E49" s="32"/>
      <c r="F49" s="145">
        <v>156902</v>
      </c>
      <c r="G49" s="145"/>
      <c r="H49" s="145">
        <v>-439864</v>
      </c>
      <c r="L49" s="20"/>
    </row>
    <row r="50" spans="1:12" ht="21.9" customHeight="1" x14ac:dyDescent="0.55000000000000004">
      <c r="B50" s="37" t="s">
        <v>188</v>
      </c>
      <c r="C50" s="37"/>
      <c r="D50" s="148" t="s">
        <v>243</v>
      </c>
      <c r="E50" s="37"/>
      <c r="F50" s="145">
        <v>-470073</v>
      </c>
      <c r="G50" s="145"/>
      <c r="H50" s="145">
        <v>-1352431</v>
      </c>
      <c r="L50" s="20"/>
    </row>
    <row r="51" spans="1:12" ht="21.9" customHeight="1" x14ac:dyDescent="0.55000000000000004">
      <c r="B51" s="37" t="s">
        <v>189</v>
      </c>
      <c r="C51" s="37"/>
      <c r="D51" s="148"/>
      <c r="E51" s="37"/>
      <c r="F51" s="145">
        <v>582616</v>
      </c>
      <c r="G51" s="145"/>
      <c r="H51" s="145">
        <v>513108</v>
      </c>
      <c r="L51" s="20"/>
    </row>
    <row r="52" spans="1:12" ht="21.9" customHeight="1" x14ac:dyDescent="0.55000000000000004">
      <c r="B52" s="37" t="s">
        <v>190</v>
      </c>
      <c r="C52" s="37"/>
      <c r="D52" s="148"/>
      <c r="E52" s="37"/>
      <c r="F52" s="145">
        <v>-2728300</v>
      </c>
      <c r="G52" s="145"/>
      <c r="H52" s="145">
        <v>-1542380</v>
      </c>
      <c r="L52" s="20"/>
    </row>
    <row r="53" spans="1:12" ht="21.9" customHeight="1" x14ac:dyDescent="0.55000000000000004">
      <c r="B53" s="17" t="s">
        <v>191</v>
      </c>
      <c r="D53" s="32"/>
      <c r="E53" s="32"/>
      <c r="F53" s="145">
        <v>11751616</v>
      </c>
      <c r="G53" s="145"/>
      <c r="H53" s="145">
        <v>79898368</v>
      </c>
      <c r="L53" s="20"/>
    </row>
    <row r="54" spans="1:12" ht="21.9" customHeight="1" x14ac:dyDescent="0.55000000000000004">
      <c r="B54" s="17" t="s">
        <v>192</v>
      </c>
      <c r="C54" s="16"/>
      <c r="D54" s="11"/>
      <c r="E54" s="16"/>
      <c r="F54" s="145">
        <v>-4853058</v>
      </c>
      <c r="G54" s="145"/>
      <c r="H54" s="145">
        <v>-67968741</v>
      </c>
      <c r="L54" s="20"/>
    </row>
    <row r="55" spans="1:12" ht="21.9" customHeight="1" x14ac:dyDescent="0.55000000000000004">
      <c r="B55" s="37" t="s">
        <v>193</v>
      </c>
      <c r="C55" s="16"/>
      <c r="D55" s="148"/>
      <c r="E55" s="37"/>
      <c r="F55" s="145">
        <v>1030982</v>
      </c>
      <c r="G55" s="145"/>
      <c r="H55" s="145">
        <v>829495</v>
      </c>
      <c r="L55" s="20"/>
    </row>
    <row r="56" spans="1:12" ht="21.9" customHeight="1" x14ac:dyDescent="0.55000000000000004">
      <c r="A56" s="8"/>
      <c r="B56" s="37" t="s">
        <v>230</v>
      </c>
      <c r="C56" s="37"/>
      <c r="D56" s="148"/>
      <c r="E56" s="37"/>
      <c r="F56" s="145">
        <v>-26662674</v>
      </c>
      <c r="G56" s="145"/>
      <c r="H56" s="145">
        <v>-32022957</v>
      </c>
      <c r="I56" s="8"/>
      <c r="L56" s="20"/>
    </row>
    <row r="57" spans="1:12" ht="21.9" customHeight="1" x14ac:dyDescent="0.55000000000000004">
      <c r="A57" s="8"/>
      <c r="B57" s="37" t="s">
        <v>194</v>
      </c>
      <c r="C57" s="37"/>
      <c r="D57" s="148"/>
      <c r="E57" s="37"/>
      <c r="F57" s="145">
        <v>-1390122</v>
      </c>
      <c r="G57" s="145"/>
      <c r="H57" s="145">
        <v>-1928461</v>
      </c>
      <c r="I57" s="8"/>
      <c r="L57" s="20"/>
    </row>
    <row r="58" spans="1:12" ht="21.9" customHeight="1" x14ac:dyDescent="0.55000000000000004">
      <c r="A58" s="8"/>
      <c r="B58" s="37" t="s">
        <v>195</v>
      </c>
      <c r="C58" s="37"/>
      <c r="D58" s="37"/>
      <c r="E58" s="37"/>
      <c r="F58" s="145">
        <v>-53173</v>
      </c>
      <c r="G58" s="145"/>
      <c r="H58" s="145">
        <v>281327</v>
      </c>
      <c r="I58" s="8"/>
      <c r="L58" s="20"/>
    </row>
    <row r="59" spans="1:12" ht="21.9" customHeight="1" x14ac:dyDescent="0.55000000000000004">
      <c r="B59" s="16" t="s">
        <v>196</v>
      </c>
      <c r="C59" s="16"/>
      <c r="D59" s="16"/>
      <c r="E59" s="16"/>
      <c r="F59" s="145">
        <v>14005202</v>
      </c>
      <c r="G59" s="145"/>
      <c r="H59" s="145">
        <v>11597317</v>
      </c>
      <c r="L59" s="20"/>
    </row>
    <row r="60" spans="1:12" ht="21.9" customHeight="1" x14ac:dyDescent="0.55000000000000004">
      <c r="B60" s="81" t="s">
        <v>197</v>
      </c>
      <c r="C60" s="81"/>
      <c r="D60" s="81"/>
      <c r="E60" s="81"/>
      <c r="F60" s="145">
        <v>2025334</v>
      </c>
      <c r="G60" s="145"/>
      <c r="H60" s="145">
        <v>2134395</v>
      </c>
      <c r="L60" s="20"/>
    </row>
    <row r="61" spans="1:12" ht="21.9" customHeight="1" x14ac:dyDescent="0.55000000000000004">
      <c r="A61" s="8"/>
      <c r="B61" s="100" t="s">
        <v>184</v>
      </c>
      <c r="C61" s="100"/>
      <c r="D61" s="100"/>
      <c r="E61" s="100"/>
      <c r="F61" s="145">
        <v>-274333</v>
      </c>
      <c r="G61" s="145"/>
      <c r="H61" s="145">
        <v>-630333</v>
      </c>
      <c r="I61" s="8"/>
      <c r="L61" s="20"/>
    </row>
    <row r="62" spans="1:12" ht="5.0999999999999996" customHeight="1" x14ac:dyDescent="0.55000000000000004">
      <c r="A62" s="8"/>
      <c r="B62" s="37"/>
      <c r="C62" s="37"/>
      <c r="D62" s="10"/>
      <c r="E62" s="10"/>
      <c r="F62" s="149"/>
      <c r="G62" s="145"/>
      <c r="H62" s="149"/>
      <c r="I62" s="8"/>
      <c r="L62" s="20"/>
    </row>
    <row r="63" spans="1:12" ht="21.9" customHeight="1" x14ac:dyDescent="0.55000000000000004">
      <c r="A63" s="8"/>
      <c r="B63" s="10" t="s">
        <v>198</v>
      </c>
      <c r="C63" s="10"/>
      <c r="D63" s="10"/>
      <c r="E63" s="10"/>
      <c r="F63" s="66">
        <f>SUM(F49:F61)</f>
        <v>-6879081</v>
      </c>
      <c r="G63" s="23"/>
      <c r="H63" s="66">
        <f>SUM(H49:H61)</f>
        <v>-10631157</v>
      </c>
      <c r="I63" s="8"/>
      <c r="L63" s="20"/>
    </row>
    <row r="64" spans="1:12" ht="6.75" customHeight="1" x14ac:dyDescent="0.55000000000000004">
      <c r="B64" s="10"/>
      <c r="C64" s="10"/>
      <c r="D64" s="3"/>
      <c r="E64" s="3"/>
      <c r="F64" s="28"/>
      <c r="G64" s="28"/>
      <c r="H64" s="28"/>
      <c r="L64" s="20"/>
    </row>
    <row r="65" spans="1:12" ht="9.75" customHeight="1" x14ac:dyDescent="0.55000000000000004">
      <c r="D65" s="148"/>
      <c r="E65" s="37"/>
      <c r="F65" s="145"/>
      <c r="G65" s="145"/>
      <c r="H65" s="145"/>
      <c r="L65" s="20"/>
    </row>
    <row r="66" spans="1:12" ht="23.1" customHeight="1" x14ac:dyDescent="0.55000000000000004">
      <c r="B66" s="3" t="s">
        <v>0</v>
      </c>
      <c r="C66" s="3"/>
      <c r="D66" s="3"/>
      <c r="E66" s="3"/>
      <c r="L66" s="20"/>
    </row>
    <row r="67" spans="1:12" ht="23.1" customHeight="1" x14ac:dyDescent="0.55000000000000004">
      <c r="B67" s="3" t="s">
        <v>178</v>
      </c>
      <c r="C67" s="3"/>
      <c r="D67" s="6"/>
      <c r="E67" s="6"/>
    </row>
    <row r="68" spans="1:12" ht="23.1" customHeight="1" x14ac:dyDescent="0.55000000000000004">
      <c r="B68" s="2" t="str">
        <f>B3</f>
        <v>สำหรับปีสิ้นสุดวันที่ 31 ธันวาคม 2567</v>
      </c>
      <c r="C68" s="6"/>
      <c r="D68" s="6"/>
      <c r="E68" s="6"/>
    </row>
    <row r="69" spans="1:12" ht="14.1" customHeight="1" x14ac:dyDescent="0.55000000000000004">
      <c r="B69" s="6"/>
      <c r="C69" s="6"/>
      <c r="D69" s="143"/>
      <c r="E69" s="143"/>
      <c r="F69" s="128"/>
      <c r="G69" s="128"/>
      <c r="H69" s="128"/>
    </row>
    <row r="70" spans="1:12" ht="21" customHeight="1" x14ac:dyDescent="0.55000000000000004">
      <c r="B70" s="143"/>
      <c r="C70" s="143"/>
      <c r="D70" s="94" t="s">
        <v>236</v>
      </c>
      <c r="E70" s="10"/>
      <c r="F70" s="15">
        <f>F5</f>
        <v>2567</v>
      </c>
      <c r="G70" s="15"/>
      <c r="H70" s="15">
        <f>H5</f>
        <v>2566</v>
      </c>
    </row>
    <row r="71" spans="1:12" ht="21" customHeight="1" x14ac:dyDescent="0.55000000000000004">
      <c r="B71" s="10"/>
      <c r="C71" s="10"/>
      <c r="D71" s="32"/>
      <c r="E71" s="32"/>
      <c r="F71" s="129" t="s">
        <v>4</v>
      </c>
      <c r="G71" s="129"/>
      <c r="H71" s="129"/>
      <c r="L71" s="20"/>
    </row>
    <row r="72" spans="1:12" ht="21" customHeight="1" x14ac:dyDescent="0.55000000000000004">
      <c r="B72" s="32" t="s">
        <v>199</v>
      </c>
      <c r="C72" s="32"/>
      <c r="D72" s="37"/>
      <c r="E72" s="32"/>
      <c r="F72" s="147"/>
      <c r="G72" s="14"/>
      <c r="H72" s="147"/>
      <c r="L72" s="20"/>
    </row>
    <row r="73" spans="1:12" ht="21" customHeight="1" x14ac:dyDescent="0.55000000000000004">
      <c r="B73" s="17" t="s">
        <v>200</v>
      </c>
      <c r="D73" s="37"/>
      <c r="E73" s="37"/>
      <c r="F73" s="145"/>
      <c r="G73" s="145"/>
      <c r="H73" s="145"/>
    </row>
    <row r="74" spans="1:12" ht="21" customHeight="1" x14ac:dyDescent="0.55000000000000004">
      <c r="C74" s="17" t="s">
        <v>201</v>
      </c>
      <c r="D74" s="148" t="s">
        <v>243</v>
      </c>
      <c r="E74" s="37"/>
      <c r="F74" s="145">
        <v>1637337</v>
      </c>
      <c r="G74" s="145"/>
      <c r="H74" s="145">
        <v>2669123</v>
      </c>
      <c r="L74" s="20"/>
    </row>
    <row r="75" spans="1:12" ht="21" customHeight="1" x14ac:dyDescent="0.55000000000000004">
      <c r="B75" s="17" t="s">
        <v>202</v>
      </c>
      <c r="D75" s="148"/>
      <c r="E75" s="10"/>
      <c r="F75" s="19"/>
      <c r="G75" s="19"/>
      <c r="H75" s="19"/>
      <c r="L75" s="20"/>
    </row>
    <row r="76" spans="1:12" ht="21" customHeight="1" x14ac:dyDescent="0.55000000000000004">
      <c r="A76" s="8"/>
      <c r="B76" s="37"/>
      <c r="C76" s="37" t="s">
        <v>201</v>
      </c>
      <c r="D76" s="148" t="s">
        <v>243</v>
      </c>
      <c r="E76" s="37"/>
      <c r="F76" s="145">
        <v>-23301466</v>
      </c>
      <c r="G76" s="145"/>
      <c r="H76" s="145">
        <v>-48764</v>
      </c>
      <c r="I76" s="8"/>
      <c r="L76" s="20"/>
    </row>
    <row r="77" spans="1:12" ht="21" customHeight="1" x14ac:dyDescent="0.55000000000000004">
      <c r="A77" s="8"/>
      <c r="B77" s="32" t="s">
        <v>203</v>
      </c>
      <c r="C77" s="32"/>
      <c r="D77" s="37"/>
      <c r="E77" s="100"/>
      <c r="F77" s="147"/>
      <c r="G77" s="14"/>
      <c r="H77" s="147"/>
      <c r="I77" s="8"/>
      <c r="L77" s="20"/>
    </row>
    <row r="78" spans="1:12" ht="21.6" customHeight="1" x14ac:dyDescent="0.55000000000000004">
      <c r="A78" s="8"/>
      <c r="B78" s="37" t="s">
        <v>204</v>
      </c>
      <c r="C78" s="37"/>
      <c r="D78" s="10"/>
      <c r="E78" s="37"/>
      <c r="F78" s="145">
        <v>50782372</v>
      </c>
      <c r="G78" s="14"/>
      <c r="H78" s="145">
        <v>-578162</v>
      </c>
      <c r="I78" s="8"/>
      <c r="L78" s="20"/>
    </row>
    <row r="79" spans="1:12" ht="21.6" customHeight="1" x14ac:dyDescent="0.55000000000000004">
      <c r="B79" s="37" t="s">
        <v>205</v>
      </c>
      <c r="D79" s="37"/>
      <c r="E79" s="10"/>
      <c r="F79" s="145">
        <v>8641856</v>
      </c>
      <c r="G79" s="14"/>
      <c r="H79" s="145">
        <v>25487843</v>
      </c>
      <c r="L79" s="20"/>
    </row>
    <row r="80" spans="1:12" ht="21.6" customHeight="1" x14ac:dyDescent="0.55000000000000004">
      <c r="B80" s="37" t="s">
        <v>206</v>
      </c>
      <c r="C80" s="37"/>
      <c r="D80" s="148" t="s">
        <v>244</v>
      </c>
      <c r="E80" s="16"/>
      <c r="F80" s="145">
        <v>-54239722</v>
      </c>
      <c r="G80" s="14"/>
      <c r="H80" s="145">
        <v>-49924336</v>
      </c>
      <c r="L80" s="20"/>
    </row>
    <row r="81" spans="1:12" ht="21.6" customHeight="1" x14ac:dyDescent="0.55000000000000004">
      <c r="A81" s="8"/>
      <c r="B81" s="37" t="s">
        <v>207</v>
      </c>
      <c r="C81" s="37"/>
      <c r="D81" s="37"/>
      <c r="E81" s="37"/>
      <c r="F81" s="145">
        <v>-2874254</v>
      </c>
      <c r="G81" s="14"/>
      <c r="H81" s="145">
        <v>-2812912</v>
      </c>
      <c r="I81" s="8"/>
      <c r="L81" s="20"/>
    </row>
    <row r="82" spans="1:12" ht="21.6" customHeight="1" x14ac:dyDescent="0.55000000000000004">
      <c r="A82" s="8"/>
      <c r="B82" s="37" t="s">
        <v>208</v>
      </c>
      <c r="C82" s="37"/>
      <c r="D82" s="37"/>
      <c r="E82" s="37"/>
      <c r="F82" s="145">
        <v>69665421</v>
      </c>
      <c r="G82" s="14"/>
      <c r="H82" s="145">
        <v>24896993</v>
      </c>
      <c r="I82" s="8"/>
      <c r="L82" s="20"/>
    </row>
    <row r="83" spans="1:12" ht="21.6" customHeight="1" x14ac:dyDescent="0.55000000000000004">
      <c r="A83" s="8"/>
      <c r="B83" s="37" t="s">
        <v>209</v>
      </c>
      <c r="C83" s="37"/>
      <c r="D83" s="37"/>
      <c r="E83" s="37"/>
      <c r="F83" s="145">
        <v>-65315455</v>
      </c>
      <c r="G83" s="14"/>
      <c r="H83" s="145">
        <v>-24881176</v>
      </c>
      <c r="I83" s="8"/>
      <c r="L83" s="20"/>
    </row>
    <row r="84" spans="1:12" ht="21" customHeight="1" x14ac:dyDescent="0.55000000000000004">
      <c r="A84" s="8"/>
      <c r="B84" s="10" t="s">
        <v>210</v>
      </c>
      <c r="C84" s="10"/>
      <c r="D84" s="10"/>
      <c r="E84" s="10"/>
      <c r="F84" s="65">
        <f>SUM(F78:F83)</f>
        <v>6660218</v>
      </c>
      <c r="G84" s="23"/>
      <c r="H84" s="65">
        <f>SUM(H78:H83)</f>
        <v>-27811750</v>
      </c>
      <c r="I84" s="8"/>
      <c r="L84" s="20"/>
    </row>
    <row r="85" spans="1:12" ht="21" customHeight="1" x14ac:dyDescent="0.55000000000000004">
      <c r="A85" s="8"/>
      <c r="B85" s="10" t="s">
        <v>211</v>
      </c>
      <c r="C85" s="37"/>
      <c r="D85" s="10"/>
      <c r="E85" s="10"/>
      <c r="F85" s="145"/>
      <c r="G85" s="145"/>
      <c r="H85" s="145"/>
      <c r="I85" s="8"/>
      <c r="L85" s="20"/>
    </row>
    <row r="86" spans="1:12" ht="21.6" customHeight="1" x14ac:dyDescent="0.55000000000000004">
      <c r="A86" s="8"/>
      <c r="B86" s="37" t="s">
        <v>212</v>
      </c>
      <c r="C86" s="8"/>
      <c r="D86" s="10"/>
      <c r="E86" s="10"/>
      <c r="F86" s="145">
        <v>-7199139</v>
      </c>
      <c r="G86" s="145"/>
      <c r="H86" s="145">
        <v>-5399610</v>
      </c>
      <c r="I86" s="8"/>
      <c r="L86" s="20"/>
    </row>
    <row r="87" spans="1:12" ht="21.6" customHeight="1" x14ac:dyDescent="0.55000000000000004">
      <c r="A87" s="8"/>
      <c r="B87" s="37" t="s">
        <v>213</v>
      </c>
      <c r="C87" s="8"/>
      <c r="D87" s="10"/>
      <c r="E87" s="10"/>
      <c r="F87" s="145">
        <v>-2968182</v>
      </c>
      <c r="G87" s="145"/>
      <c r="H87" s="145">
        <v>-2689067</v>
      </c>
      <c r="I87" s="8"/>
      <c r="L87" s="20"/>
    </row>
    <row r="88" spans="1:12" ht="21.6" customHeight="1" x14ac:dyDescent="0.55000000000000004">
      <c r="A88" s="8"/>
      <c r="B88" s="10" t="s">
        <v>214</v>
      </c>
      <c r="C88" s="8"/>
      <c r="D88" s="10"/>
      <c r="E88" s="10"/>
      <c r="F88" s="67">
        <f>SUM(F86:F87)</f>
        <v>-10167321</v>
      </c>
      <c r="G88" s="145"/>
      <c r="H88" s="67">
        <f>SUM(H86:H87)</f>
        <v>-8088677</v>
      </c>
      <c r="I88" s="8"/>
      <c r="L88" s="20"/>
    </row>
    <row r="89" spans="1:12" ht="21.6" customHeight="1" x14ac:dyDescent="0.55000000000000004">
      <c r="A89" s="8"/>
      <c r="B89" s="100" t="s">
        <v>215</v>
      </c>
      <c r="C89" s="100"/>
      <c r="D89" s="37"/>
      <c r="E89" s="37"/>
      <c r="F89" s="145">
        <v>-13197133</v>
      </c>
      <c r="G89" s="14"/>
      <c r="H89" s="145">
        <v>-13305944</v>
      </c>
      <c r="I89" s="8"/>
      <c r="L89" s="20"/>
    </row>
    <row r="90" spans="1:12" ht="21.6" customHeight="1" x14ac:dyDescent="0.55000000000000004">
      <c r="A90" s="8"/>
      <c r="B90" s="100" t="s">
        <v>216</v>
      </c>
      <c r="C90" s="100"/>
      <c r="D90" s="148" t="s">
        <v>247</v>
      </c>
      <c r="E90" s="37"/>
      <c r="F90" s="145">
        <v>2183149</v>
      </c>
      <c r="G90" s="14"/>
      <c r="H90" s="145">
        <v>0</v>
      </c>
      <c r="I90" s="8"/>
    </row>
    <row r="91" spans="1:12" ht="3" customHeight="1" x14ac:dyDescent="0.55000000000000004">
      <c r="A91" s="8"/>
      <c r="B91" s="37"/>
      <c r="C91" s="37"/>
      <c r="D91" s="10"/>
      <c r="E91" s="10"/>
      <c r="F91" s="150"/>
      <c r="G91" s="145"/>
      <c r="H91" s="150"/>
      <c r="I91" s="8"/>
      <c r="L91" s="20"/>
    </row>
    <row r="92" spans="1:12" ht="21" customHeight="1" x14ac:dyDescent="0.55000000000000004">
      <c r="A92" s="8"/>
      <c r="B92" s="10" t="s">
        <v>231</v>
      </c>
      <c r="C92" s="10"/>
      <c r="D92" s="151"/>
      <c r="E92" s="151"/>
      <c r="F92" s="66">
        <f>SUM(F74:F76,F84,F88,F89,F90)</f>
        <v>-36185216</v>
      </c>
      <c r="G92" s="23"/>
      <c r="H92" s="66">
        <f>SUM(H74:H76,H84,H88,H89,H90)</f>
        <v>-46586012</v>
      </c>
      <c r="I92" s="8"/>
      <c r="L92" s="20"/>
    </row>
    <row r="93" spans="1:12" s="39" customFormat="1" ht="5.0999999999999996" customHeight="1" x14ac:dyDescent="0.55000000000000004">
      <c r="B93" s="151"/>
      <c r="C93" s="151"/>
      <c r="D93" s="10"/>
      <c r="E93" s="10"/>
      <c r="F93" s="152"/>
      <c r="G93" s="152"/>
      <c r="H93" s="152"/>
      <c r="L93" s="20"/>
    </row>
    <row r="94" spans="1:12" ht="21" customHeight="1" x14ac:dyDescent="0.55000000000000004">
      <c r="A94" s="8"/>
      <c r="B94" s="10" t="s">
        <v>232</v>
      </c>
      <c r="C94" s="10"/>
      <c r="D94" s="10"/>
      <c r="E94" s="10"/>
      <c r="F94" s="23">
        <f>SUM(F46,F63,F92)</f>
        <v>-6885250</v>
      </c>
      <c r="G94" s="23"/>
      <c r="H94" s="23">
        <f>SUM(H46,H63,H92)</f>
        <v>-13208729</v>
      </c>
      <c r="I94" s="8"/>
      <c r="L94" s="20"/>
    </row>
    <row r="95" spans="1:12" ht="21" customHeight="1" x14ac:dyDescent="0.55000000000000004">
      <c r="A95" s="8"/>
      <c r="B95" s="37" t="s">
        <v>217</v>
      </c>
      <c r="C95" s="37"/>
      <c r="D95" s="37"/>
      <c r="E95" s="37"/>
      <c r="F95" s="145">
        <v>-224606</v>
      </c>
      <c r="G95" s="145"/>
      <c r="H95" s="145">
        <v>-719232</v>
      </c>
      <c r="I95" s="8"/>
      <c r="L95" s="20"/>
    </row>
    <row r="96" spans="1:12" ht="21" customHeight="1" x14ac:dyDescent="0.55000000000000004">
      <c r="A96" s="8"/>
      <c r="B96" s="37" t="s">
        <v>218</v>
      </c>
      <c r="C96" s="37"/>
      <c r="D96" s="37"/>
      <c r="E96" s="37"/>
      <c r="F96" s="153">
        <v>43601784</v>
      </c>
      <c r="G96" s="145"/>
      <c r="H96" s="153">
        <v>57529745</v>
      </c>
      <c r="I96" s="8"/>
      <c r="L96" s="20"/>
    </row>
    <row r="97" spans="1:12" ht="3" customHeight="1" x14ac:dyDescent="0.55000000000000004">
      <c r="A97" s="8"/>
      <c r="B97" s="37"/>
      <c r="C97" s="37"/>
      <c r="D97" s="10"/>
      <c r="E97" s="10"/>
      <c r="F97" s="145"/>
      <c r="G97" s="145"/>
      <c r="H97" s="145"/>
      <c r="I97" s="8"/>
      <c r="L97" s="20"/>
    </row>
    <row r="98" spans="1:12" ht="21" customHeight="1" thickBot="1" x14ac:dyDescent="0.6">
      <c r="A98" s="8"/>
      <c r="B98" s="10" t="s">
        <v>219</v>
      </c>
      <c r="C98" s="10"/>
      <c r="D98" s="37"/>
      <c r="E98" s="37"/>
      <c r="F98" s="64">
        <f>SUM(F94:F96)</f>
        <v>36491928</v>
      </c>
      <c r="G98" s="23"/>
      <c r="H98" s="64">
        <f>SUM(H94:H96)</f>
        <v>43601784</v>
      </c>
      <c r="I98" s="8"/>
      <c r="L98" s="20"/>
    </row>
    <row r="99" spans="1:12" ht="3" customHeight="1" thickTop="1" x14ac:dyDescent="0.55000000000000004">
      <c r="A99" s="8"/>
      <c r="B99" s="37"/>
      <c r="C99" s="37"/>
      <c r="D99" s="154"/>
      <c r="E99" s="154"/>
      <c r="F99" s="155"/>
      <c r="G99" s="145"/>
      <c r="H99" s="155"/>
      <c r="I99" s="8"/>
      <c r="L99" s="20"/>
    </row>
    <row r="100" spans="1:12" s="8" customFormat="1" ht="21" customHeight="1" x14ac:dyDescent="0.55000000000000004">
      <c r="B100" s="154" t="s">
        <v>220</v>
      </c>
      <c r="C100" s="154"/>
      <c r="D100" s="156"/>
      <c r="E100" s="156"/>
      <c r="F100" s="155"/>
      <c r="G100" s="155"/>
      <c r="H100" s="155"/>
      <c r="L100" s="20"/>
    </row>
    <row r="101" spans="1:12" s="8" customFormat="1" ht="21" customHeight="1" x14ac:dyDescent="0.55000000000000004">
      <c r="B101" s="157" t="s">
        <v>221</v>
      </c>
      <c r="C101" s="154"/>
      <c r="D101" s="156"/>
      <c r="E101" s="156"/>
      <c r="F101" s="155">
        <f>F61+F44</f>
        <v>-4798691</v>
      </c>
      <c r="G101" s="155"/>
      <c r="H101" s="155">
        <f>H61+H44</f>
        <v>-5092394</v>
      </c>
      <c r="L101" s="20"/>
    </row>
    <row r="102" spans="1:12" ht="21" customHeight="1" x14ac:dyDescent="0.55000000000000004">
      <c r="A102" s="8"/>
      <c r="B102" s="156" t="s">
        <v>222</v>
      </c>
      <c r="C102" s="156"/>
      <c r="D102" s="157"/>
      <c r="E102" s="157"/>
      <c r="F102" s="155"/>
      <c r="G102" s="155"/>
      <c r="H102" s="155"/>
      <c r="I102" s="8"/>
      <c r="L102" s="20"/>
    </row>
    <row r="103" spans="1:12" ht="21" customHeight="1" x14ac:dyDescent="0.55000000000000004">
      <c r="A103" s="8"/>
      <c r="B103" s="157" t="s">
        <v>223</v>
      </c>
      <c r="C103" s="156"/>
      <c r="D103" s="157"/>
      <c r="E103" s="157"/>
      <c r="F103" s="155">
        <v>1385829</v>
      </c>
      <c r="G103" s="155"/>
      <c r="H103" s="155">
        <v>4114835</v>
      </c>
      <c r="I103" s="8"/>
      <c r="L103" s="20"/>
    </row>
    <row r="104" spans="1:12" ht="21" customHeight="1" x14ac:dyDescent="0.55000000000000004">
      <c r="B104" s="43" t="s">
        <v>224</v>
      </c>
      <c r="C104" s="43"/>
      <c r="D104" s="37"/>
      <c r="E104" s="37"/>
      <c r="F104" s="155">
        <v>3487475</v>
      </c>
      <c r="G104" s="155"/>
      <c r="H104" s="155">
        <v>22313049</v>
      </c>
      <c r="L104" s="20"/>
    </row>
    <row r="105" spans="1:12" ht="21.9" customHeight="1" x14ac:dyDescent="0.55000000000000004">
      <c r="L105" s="20"/>
    </row>
    <row r="106" spans="1:12" ht="23.25" customHeight="1" x14ac:dyDescent="0.55000000000000004">
      <c r="L106" s="20"/>
    </row>
    <row r="107" spans="1:12" ht="23.25" customHeight="1" x14ac:dyDescent="0.55000000000000004">
      <c r="L107" s="20"/>
    </row>
    <row r="108" spans="1:12" ht="23.25" customHeight="1" x14ac:dyDescent="0.55000000000000004">
      <c r="L108" s="20"/>
    </row>
    <row r="109" spans="1:12" ht="23.25" customHeight="1" x14ac:dyDescent="0.55000000000000004">
      <c r="L109" s="20"/>
    </row>
    <row r="110" spans="1:12" ht="23.25" customHeight="1" x14ac:dyDescent="0.55000000000000004">
      <c r="L110" s="20"/>
    </row>
    <row r="111" spans="1:12" ht="23.25" customHeight="1" x14ac:dyDescent="0.55000000000000004">
      <c r="L111" s="20"/>
    </row>
    <row r="112" spans="1:12" ht="23.25" customHeight="1" x14ac:dyDescent="0.55000000000000004">
      <c r="L112" s="20"/>
    </row>
    <row r="113" spans="12:12" ht="23.25" customHeight="1" x14ac:dyDescent="0.55000000000000004">
      <c r="L113" s="20"/>
    </row>
    <row r="114" spans="12:12" ht="23.25" customHeight="1" x14ac:dyDescent="0.55000000000000004">
      <c r="L114" s="20"/>
    </row>
    <row r="115" spans="12:12" ht="23.25" customHeight="1" x14ac:dyDescent="0.55000000000000004">
      <c r="L115" s="20"/>
    </row>
    <row r="116" spans="12:12" ht="23.25" customHeight="1" x14ac:dyDescent="0.55000000000000004">
      <c r="L116" s="20"/>
    </row>
  </sheetData>
  <printOptions horizontalCentered="1"/>
  <pageMargins left="0.70866141732283505" right="0.70866141732283505" top="0.6" bottom="0.3" header="0.31496062992126" footer="0.2"/>
  <pageSetup paperSize="9" firstPageNumber="1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65" max="16383" man="1"/>
  </rowBreaks>
  <customProperties>
    <customPr name="EpmWorksheetKeyString_GUID" r:id="rId2"/>
  </customProperties>
  <ignoredErrors>
    <ignoredError sqref="D50 D74:D76 D77:D8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Natsinee Sinthuchai</dc:creator>
  <cp:lastModifiedBy>Jidapha Techapanyasarn</cp:lastModifiedBy>
  <cp:lastPrinted>2025-02-07T08:05:13Z</cp:lastPrinted>
  <dcterms:created xsi:type="dcterms:W3CDTF">2025-01-20T04:53:19Z</dcterms:created>
  <dcterms:modified xsi:type="dcterms:W3CDTF">2025-02-07T15:05:39Z</dcterms:modified>
</cp:coreProperties>
</file>