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4-2567\"/>
    </mc:Choice>
  </mc:AlternateContent>
  <xr:revisionPtr revIDLastSave="0" documentId="8_{9229BFFB-AB53-4974-B60D-9E739D5E83F4}" xr6:coauthVersionLast="47" xr6:coauthVersionMax="47" xr10:uidLastSave="{00000000-0000-0000-0000-000000000000}"/>
  <bookViews>
    <workbookView xWindow="-120" yWindow="-120" windowWidth="29040" windowHeight="15840" tabRatio="465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_FilterDatabase" localSheetId="1" hidden="1">'PL&amp;CF'!$A$129:$A$149</definedName>
    <definedName name="CIQWBGuid" hidden="1">"a583a27c-405f-4a61-9fd8-f9b82616b2d6"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BS!$A$1:$K$85</definedName>
    <definedName name="_xlnm.Print_Area" localSheetId="2">'CE1'!$A$1:$Y$27</definedName>
    <definedName name="_xlnm.Print_Area" localSheetId="3">'CE2'!$A$1:$M$26</definedName>
    <definedName name="_xlnm.Print_Area" localSheetId="1">'PL&amp;CF'!$A$1:$K$156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8" l="1"/>
  <c r="M14" i="8"/>
  <c r="M15" i="8"/>
  <c r="C16" i="8"/>
  <c r="C18" i="8" s="1"/>
  <c r="E16" i="8"/>
  <c r="G16" i="8"/>
  <c r="G18" i="8" s="1"/>
  <c r="I16" i="8"/>
  <c r="I18" i="8" s="1"/>
  <c r="K16" i="8"/>
  <c r="K18" i="8" s="1"/>
  <c r="M16" i="8"/>
  <c r="M17" i="8"/>
  <c r="E18" i="8"/>
  <c r="M18" i="8"/>
  <c r="M20" i="8"/>
  <c r="M22" i="8"/>
  <c r="C23" i="8"/>
  <c r="E23" i="8"/>
  <c r="E24" i="8" s="1"/>
  <c r="G23" i="8"/>
  <c r="G24" i="8" s="1"/>
  <c r="I72" i="1" s="1"/>
  <c r="I75" i="1" s="1"/>
  <c r="I77" i="1" s="1"/>
  <c r="K23" i="8"/>
  <c r="C24" i="8"/>
  <c r="K24" i="8"/>
  <c r="S14" i="7"/>
  <c r="U14" i="7"/>
  <c r="Y14" i="7" s="1"/>
  <c r="S15" i="7"/>
  <c r="U15" i="7"/>
  <c r="U17" i="7" s="1"/>
  <c r="U19" i="7" s="1"/>
  <c r="Y15" i="7"/>
  <c r="Y17" i="7" s="1"/>
  <c r="S16" i="7"/>
  <c r="U16" i="7" s="1"/>
  <c r="Y16" i="7" s="1"/>
  <c r="C17" i="7"/>
  <c r="C19" i="7" s="1"/>
  <c r="E17" i="7"/>
  <c r="E19" i="7" s="1"/>
  <c r="G17" i="7"/>
  <c r="I17" i="7"/>
  <c r="I19" i="7" s="1"/>
  <c r="K17" i="7"/>
  <c r="K19" i="7" s="1"/>
  <c r="M17" i="7"/>
  <c r="O17" i="7"/>
  <c r="Q17" i="7"/>
  <c r="S17" i="7"/>
  <c r="S19" i="7" s="1"/>
  <c r="W17" i="7"/>
  <c r="U18" i="7"/>
  <c r="Y18" i="7" s="1"/>
  <c r="G19" i="7"/>
  <c r="M19" i="7"/>
  <c r="O19" i="7"/>
  <c r="Q19" i="7"/>
  <c r="W19" i="7"/>
  <c r="S21" i="7"/>
  <c r="U21" i="7"/>
  <c r="Y21" i="7" s="1"/>
  <c r="S22" i="7"/>
  <c r="W22" i="7"/>
  <c r="W23" i="7"/>
  <c r="W24" i="7" s="1"/>
  <c r="W25" i="7" s="1"/>
  <c r="O23" i="7"/>
  <c r="S23" i="7" s="1"/>
  <c r="C24" i="7"/>
  <c r="E24" i="7"/>
  <c r="E25" i="7" s="1"/>
  <c r="G24" i="7"/>
  <c r="G25" i="7" s="1"/>
  <c r="I24" i="7"/>
  <c r="I25" i="7" s="1"/>
  <c r="K24" i="7"/>
  <c r="K25" i="7" s="1"/>
  <c r="E72" i="1" s="1"/>
  <c r="E75" i="1" s="1"/>
  <c r="E77" i="1" s="1"/>
  <c r="Q24" i="7"/>
  <c r="C25" i="7"/>
  <c r="Q25" i="7"/>
  <c r="E14" i="6"/>
  <c r="E26" i="6" s="1"/>
  <c r="E30" i="6" s="1"/>
  <c r="G14" i="6"/>
  <c r="G26" i="6" s="1"/>
  <c r="G30" i="6" s="1"/>
  <c r="I14" i="6"/>
  <c r="I26" i="6" s="1"/>
  <c r="I30" i="6" s="1"/>
  <c r="K14" i="6"/>
  <c r="K26" i="6" s="1"/>
  <c r="K30" i="6" s="1"/>
  <c r="E18" i="6"/>
  <c r="G18" i="6"/>
  <c r="I18" i="6"/>
  <c r="K18" i="6"/>
  <c r="E25" i="6"/>
  <c r="G25" i="6"/>
  <c r="I25" i="6"/>
  <c r="K25" i="6"/>
  <c r="E59" i="6"/>
  <c r="G59" i="6"/>
  <c r="I59" i="6"/>
  <c r="K59" i="6"/>
  <c r="E68" i="6"/>
  <c r="E69" i="6" s="1"/>
  <c r="G68" i="6"/>
  <c r="G69" i="6" s="1"/>
  <c r="I68" i="6"/>
  <c r="K68" i="6"/>
  <c r="I69" i="6"/>
  <c r="K69" i="6"/>
  <c r="E137" i="6"/>
  <c r="G137" i="6"/>
  <c r="I137" i="6"/>
  <c r="K137" i="6"/>
  <c r="E144" i="6"/>
  <c r="G144" i="6"/>
  <c r="I144" i="6"/>
  <c r="K144" i="6"/>
  <c r="E148" i="6"/>
  <c r="I148" i="6"/>
  <c r="E14" i="1"/>
  <c r="G14" i="1"/>
  <c r="I14" i="1"/>
  <c r="K14" i="1"/>
  <c r="K25" i="1" s="1"/>
  <c r="E24" i="1"/>
  <c r="G24" i="1"/>
  <c r="G25" i="1" s="1"/>
  <c r="I24" i="1"/>
  <c r="I25" i="1" s="1"/>
  <c r="K24" i="1"/>
  <c r="E44" i="1"/>
  <c r="G44" i="1"/>
  <c r="I44" i="1"/>
  <c r="I51" i="1" s="1"/>
  <c r="K44" i="1"/>
  <c r="E50" i="1"/>
  <c r="G50" i="1"/>
  <c r="I50" i="1"/>
  <c r="K50" i="1"/>
  <c r="E51" i="1"/>
  <c r="G51" i="1"/>
  <c r="K51" i="1"/>
  <c r="G75" i="1"/>
  <c r="K75" i="1"/>
  <c r="K77" i="1" s="1"/>
  <c r="K78" i="1" s="1"/>
  <c r="G77" i="1"/>
  <c r="G78" i="1" s="1"/>
  <c r="G79" i="1" s="1"/>
  <c r="E78" i="1" l="1"/>
  <c r="E25" i="1"/>
  <c r="S24" i="7"/>
  <c r="S25" i="7" s="1"/>
  <c r="U23" i="7"/>
  <c r="Y23" i="7" s="1"/>
  <c r="K79" i="1"/>
  <c r="M19" i="8"/>
  <c r="G146" i="6"/>
  <c r="G149" i="6" s="1"/>
  <c r="G150" i="6" s="1"/>
  <c r="I32" i="6"/>
  <c r="I86" i="6"/>
  <c r="I106" i="6" s="1"/>
  <c r="I115" i="6" s="1"/>
  <c r="I120" i="6" s="1"/>
  <c r="I146" i="6" s="1"/>
  <c r="I149" i="6" s="1"/>
  <c r="I150" i="6" s="1"/>
  <c r="G32" i="6"/>
  <c r="G86" i="6"/>
  <c r="G106" i="6" s="1"/>
  <c r="G115" i="6" s="1"/>
  <c r="G120" i="6" s="1"/>
  <c r="K32" i="6"/>
  <c r="K86" i="6"/>
  <c r="K106" i="6" s="1"/>
  <c r="K115" i="6" s="1"/>
  <c r="K120" i="6" s="1"/>
  <c r="K146" i="6" s="1"/>
  <c r="K149" i="6" s="1"/>
  <c r="K150" i="6" s="1"/>
  <c r="E32" i="6"/>
  <c r="E86" i="6"/>
  <c r="E106" i="6" s="1"/>
  <c r="E115" i="6" s="1"/>
  <c r="E120" i="6" s="1"/>
  <c r="E146" i="6" s="1"/>
  <c r="E149" i="6" s="1"/>
  <c r="E150" i="6" s="1"/>
  <c r="Y19" i="7"/>
  <c r="Y20" i="7" s="1"/>
  <c r="I78" i="1"/>
  <c r="I79" i="1" s="1"/>
  <c r="O24" i="7"/>
  <c r="O25" i="7" s="1"/>
  <c r="E79" i="1" l="1"/>
  <c r="K51" i="6"/>
  <c r="K71" i="6" s="1"/>
  <c r="K74" i="6" s="1"/>
  <c r="K76" i="6" s="1"/>
  <c r="K35" i="6"/>
  <c r="K41" i="6" s="1"/>
  <c r="I51" i="6"/>
  <c r="I35" i="6"/>
  <c r="I41" i="6" s="1"/>
  <c r="G51" i="6"/>
  <c r="G71" i="6" s="1"/>
  <c r="G74" i="6" s="1"/>
  <c r="G76" i="6" s="1"/>
  <c r="G35" i="6"/>
  <c r="E51" i="6"/>
  <c r="E71" i="6" s="1"/>
  <c r="E74" i="6" s="1"/>
  <c r="E76" i="6" s="1"/>
  <c r="E35" i="6"/>
  <c r="I71" i="6" l="1"/>
  <c r="I74" i="6" s="1"/>
  <c r="I76" i="6" s="1"/>
  <c r="I21" i="8"/>
  <c r="E37" i="6"/>
  <c r="M22" i="7"/>
  <c r="E41" i="6"/>
  <c r="G37" i="6"/>
  <c r="G41" i="6"/>
  <c r="I23" i="8" l="1"/>
  <c r="I24" i="8" s="1"/>
  <c r="M21" i="8"/>
  <c r="M23" i="8" s="1"/>
  <c r="M24" i="8" s="1"/>
  <c r="M25" i="8" s="1"/>
  <c r="M24" i="7"/>
  <c r="M25" i="7" s="1"/>
  <c r="U22" i="7"/>
  <c r="U24" i="7" l="1"/>
  <c r="U25" i="7" s="1"/>
  <c r="Y22" i="7"/>
  <c r="Y24" i="7" s="1"/>
  <c r="Y25" i="7" s="1"/>
  <c r="Y26" i="7" s="1"/>
</calcChain>
</file>

<file path=xl/sharedStrings.xml><?xml version="1.0" encoding="utf-8"?>
<sst xmlns="http://schemas.openxmlformats.org/spreadsheetml/2006/main" count="313" uniqueCount="227">
  <si>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</si>
  <si>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</si>
  <si>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</si>
  <si>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</si>
  <si>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</si>
  <si>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</si>
  <si>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</si>
  <si>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</si>
  <si>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</si>
  <si>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</si>
  <si>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</si>
  <si>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</si>
  <si>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</si>
  <si>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</si>
  <si>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</si>
  <si>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</si>
  <si>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</si>
  <si>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</si>
  <si>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</si>
  <si>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</si>
  <si>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</si>
  <si>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</si>
  <si>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</si>
  <si>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</si>
  <si>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</si>
  <si>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</si>
  <si>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</si>
  <si>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</si>
  <si>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</si>
  <si>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</si>
  <si>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</si>
  <si>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</si>
  <si>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</si>
  <si>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</si>
  <si>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</si>
  <si>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</si>
  <si>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</si>
  <si>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</si>
  <si>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</si>
  <si>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</si>
  <si>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</si>
  <si>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</si>
  <si>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</si>
  <si>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</si>
  <si>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</si>
  <si>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</si>
  <si>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</si>
  <si>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</si>
  <si>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</si>
  <si>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</si>
  <si>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</si>
  <si>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</si>
  <si>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</si>
  <si>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</si>
  <si>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</si>
  <si>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</si>
  <si>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</si>
  <si>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</si>
  <si>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</si>
  <si>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</si>
  <si>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</si>
  <si>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</si>
  <si>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</si>
  <si>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</si>
  <si>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</si>
  <si>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fully paid-up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</si>
  <si>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</si>
  <si>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</si>
  <si>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</si>
  <si>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</si>
  <si>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</si>
  <si>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</si>
  <si>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</si>
  <si>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</si>
  <si>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</si>
  <si>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</si>
  <si>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</si>
  <si>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</si>
  <si>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</si>
  <si>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</si>
  <si>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</si>
  <si>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</si>
  <si>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</si>
  <si>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</si>
  <si>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</si>
  <si>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</si>
  <si>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>Trade and other receivables</t>
  </si>
  <si>
    <t>Inventories</t>
  </si>
  <si>
    <t>Investments in subsidiaries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</si>
  <si>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</si>
  <si>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</si>
  <si>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</si>
  <si>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</si>
  <si>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</si>
  <si>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</si>
  <si>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</si>
  <si>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</si>
  <si>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</si>
  <si>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</si>
  <si>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</si>
  <si>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</si>
  <si>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</si>
  <si>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</si>
  <si>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</si>
  <si>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</si>
  <si>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</si>
  <si>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</si>
  <si>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</si>
  <si>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</si>
  <si>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</si>
  <si>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</si>
  <si>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</si>
  <si>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</si>
  <si>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</si>
  <si>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</si>
  <si>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Dividend paid</t>
  </si>
  <si>
    <t>Income tax payable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</si>
  <si>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</si>
  <si>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</si>
  <si>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</si>
  <si>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</si>
  <si>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</si>
  <si>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</si>
  <si>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</si>
  <si>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</si>
  <si>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</si>
  <si>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</si>
  <si>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</si>
  <si>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 xml:space="preserve">   Trade and other payables </t>
  </si>
  <si>
    <t>Cash and cash equivalents at beginning of year</t>
  </si>
  <si>
    <t>Cash and cash equivalents at end of year</t>
  </si>
  <si>
    <t>Selling and distribution expenses</t>
  </si>
  <si>
    <t>Capital surplus from changes in</t>
  </si>
  <si>
    <t xml:space="preserve">   shareholding percentage in a subsidiary</t>
  </si>
  <si>
    <t>in a subsidiary</t>
  </si>
  <si>
    <t>Non-controlling interests of subsidiary acquired by</t>
  </si>
  <si>
    <t xml:space="preserve">    the Company at price lower than book value</t>
  </si>
  <si>
    <t>Non-controlling</t>
  </si>
  <si>
    <t xml:space="preserve"> interests of </t>
  </si>
  <si>
    <t>subsidiary acquired</t>
  </si>
  <si>
    <t>by the Company</t>
  </si>
  <si>
    <t>than book value</t>
  </si>
  <si>
    <t>Income tax</t>
  </si>
  <si>
    <t>Other current financial assets</t>
  </si>
  <si>
    <t>Other non-current financial assets</t>
  </si>
  <si>
    <t>Finance income</t>
  </si>
  <si>
    <t>Supplemental cash flow information :-</t>
  </si>
  <si>
    <t>Non-cash transaction</t>
  </si>
  <si>
    <t xml:space="preserve">   Finance income</t>
  </si>
  <si>
    <t>Other comprehensive income</t>
  </si>
  <si>
    <t>in equity designated</t>
  </si>
  <si>
    <t xml:space="preserve"> at fair value through </t>
  </si>
  <si>
    <t>other comprehensive income</t>
  </si>
  <si>
    <t xml:space="preserve">   through other comprehensive income</t>
  </si>
  <si>
    <t>Less: Income tax effect</t>
  </si>
  <si>
    <t xml:space="preserve">   Share of profit from investment in associate</t>
  </si>
  <si>
    <t>Share of profit from investment in associate</t>
  </si>
  <si>
    <t xml:space="preserve">Interest received </t>
  </si>
  <si>
    <t>Dividend received from investment in subsidiary</t>
  </si>
  <si>
    <t xml:space="preserve">Gains (loss) on investments </t>
  </si>
  <si>
    <t>Advance payment for purchase of machine and equipment</t>
  </si>
  <si>
    <t>Operating profit  (loss)</t>
  </si>
  <si>
    <t>Profit (loss) before income tax</t>
  </si>
  <si>
    <t xml:space="preserve">   Profit (loss) attributable to equity holders of the Company</t>
  </si>
  <si>
    <t>Gain (loss) on investments in equity designated at fair value</t>
  </si>
  <si>
    <t>Profit (loss) before tax</t>
  </si>
  <si>
    <t xml:space="preserve">Adjustments to reconcile profit (loss) before tax to </t>
  </si>
  <si>
    <t xml:space="preserve">   Gain on fair value adjustments of financial instruments</t>
  </si>
  <si>
    <t>Loss for the year</t>
  </si>
  <si>
    <t>Profit (loss) attributable to:</t>
  </si>
  <si>
    <t>Provision for losses on onerous contracts</t>
  </si>
  <si>
    <t>9, 10</t>
  </si>
  <si>
    <t>Long-term loan from financial institution</t>
  </si>
  <si>
    <t xml:space="preserve">   Loss on onerous contracts (reversal)</t>
  </si>
  <si>
    <t xml:space="preserve">   (Gain) loss on sales of property, plant and equipment</t>
  </si>
  <si>
    <t xml:space="preserve">Profit (loss) from operating activities before changes in </t>
  </si>
  <si>
    <t>Net cash flows from (used in) operating activities</t>
  </si>
  <si>
    <t>Cash flows from (used in) operating activities</t>
  </si>
  <si>
    <t>Profit for the year</t>
  </si>
  <si>
    <t>Increase (decrease) in trust receipts</t>
  </si>
  <si>
    <t xml:space="preserve">   Other non-current assets</t>
  </si>
  <si>
    <t>Translation adjustments</t>
  </si>
  <si>
    <t xml:space="preserve">   Finance cost</t>
  </si>
  <si>
    <t>Increase in long-term loan from financial institution</t>
  </si>
  <si>
    <t>Long-term loan to subsidiary</t>
  </si>
  <si>
    <t>Basic earnings (loss) per share</t>
  </si>
  <si>
    <t>Balance as at 1 January 2023</t>
  </si>
  <si>
    <t>Balance as at 31 December 2023</t>
  </si>
  <si>
    <t>Current portion of long-term loan</t>
  </si>
  <si>
    <t xml:space="preserve">  from financial institution</t>
  </si>
  <si>
    <t xml:space="preserve">   - net of current portion</t>
  </si>
  <si>
    <t>Loss on onerous contracts (reversal)</t>
  </si>
  <si>
    <t xml:space="preserve">   Cash paid for long-term employee benefits</t>
  </si>
  <si>
    <t xml:space="preserve">   Gain on exchange</t>
  </si>
  <si>
    <t xml:space="preserve"> of equity</t>
  </si>
  <si>
    <t>other component</t>
  </si>
  <si>
    <t>Reveral of allowance for diminution in value of inventory</t>
  </si>
  <si>
    <t>Reversal of allowance for loss on impairment of</t>
  </si>
  <si>
    <t xml:space="preserve">    investment in a subsidiary</t>
  </si>
  <si>
    <t xml:space="preserve">   Loss from stock destruction</t>
  </si>
  <si>
    <t xml:space="preserve">   Reversal of allowance for loss on impairment of</t>
  </si>
  <si>
    <t xml:space="preserve">      investment in a subsidiary</t>
  </si>
  <si>
    <t>at price lower</t>
  </si>
  <si>
    <t xml:space="preserve">  Transfer advance payments to fixed assets </t>
  </si>
  <si>
    <t>As at 31 December 2024</t>
  </si>
  <si>
    <t>For the year ended 31 December 2024</t>
  </si>
  <si>
    <t>Balance as at 1 January 2024</t>
  </si>
  <si>
    <t>Balance as at 31 December 2024</t>
  </si>
  <si>
    <t xml:space="preserve">   Reversal of reduction of inventory to net realisable value</t>
  </si>
  <si>
    <t>Net foreign exchange difference</t>
  </si>
  <si>
    <t>Other current financial liabilities</t>
  </si>
  <si>
    <t xml:space="preserve">   Loss from the changes in shareholding percentage in associate</t>
  </si>
  <si>
    <t>Repayment of long-term loans</t>
  </si>
  <si>
    <t xml:space="preserve">   Unrealised gain on exchange</t>
  </si>
  <si>
    <t>Actuarial gain (loss)</t>
  </si>
  <si>
    <t xml:space="preserve">Gains on investments </t>
  </si>
  <si>
    <t>Dividend paid (Note 26)</t>
  </si>
  <si>
    <t>Decrease (increase) in other non-current financial assets</t>
  </si>
  <si>
    <t>Net Increase (decrease) in cash and cash equivalents</t>
  </si>
  <si>
    <t>Impairment loss on financial assets</t>
  </si>
  <si>
    <t>Earnings (loss) per share</t>
  </si>
  <si>
    <t xml:space="preserve">   Impairment loss on financial assets</t>
  </si>
  <si>
    <t>Operating liabilities increase</t>
  </si>
  <si>
    <t xml:space="preserve">   Cash receive from income tax refundable</t>
  </si>
  <si>
    <t>Net cash flows from (used in) investing activities</t>
  </si>
  <si>
    <t>Dividend received from investment in financial assets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</si>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</sst>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1">
    <xf numFmtId="0" fontId="0" fillId="0" borderId="0" xfId="0"/>
    <xf numFmtId="41" fontId="2" fillId="0" borderId="0" xfId="0" applyNumberFormat="1" applyFont="1" applyAlignment="1">
      <alignment horizontal="right"/>
    </xf>
    <xf numFmtId="0" fontId="1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164" fontId="2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2" xfId="0" applyNumberFormat="1" applyFont="1" applyBorder="1"/>
    <xf numFmtId="41" fontId="2" fillId="0" borderId="4" xfId="0" applyNumberFormat="1" applyFont="1" applyBorder="1"/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Continuous"/>
    </xf>
    <xf numFmtId="0" fontId="2" fillId="0" borderId="6" xfId="0" applyFont="1" applyBorder="1"/>
    <xf numFmtId="0" fontId="2" fillId="0" borderId="0" xfId="0" applyFont="1" applyAlignment="1">
      <alignment horizontal="left"/>
    </xf>
    <xf numFmtId="0" fontId="2" fillId="0" borderId="0" xfId="1" quotePrefix="1" applyNumberFormat="1" applyFont="1" applyFill="1" applyAlignment="1" applyProtection="1">
      <alignment horizontal="center"/>
    </xf>
    <xf numFmtId="0" fontId="2" fillId="0" borderId="0" xfId="0" applyFont="1" applyAlignment="1">
      <alignment horizontal="right"/>
    </xf>
    <xf numFmtId="164" fontId="2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1" fontId="7" fillId="0" borderId="0" xfId="1" applyNumberFormat="1" applyFont="1" applyFill="1" applyAlignment="1"/>
    <xf numFmtId="164" fontId="1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center"/>
    </xf>
    <xf numFmtId="43" fontId="2" fillId="0" borderId="5" xfId="0" applyNumberFormat="1" applyFont="1" applyBorder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39" fontId="2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2" fillId="0" borderId="0" xfId="0" applyNumberFormat="1" applyFont="1"/>
    <xf numFmtId="49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9" fontId="8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9" fontId="9" fillId="0" borderId="0" xfId="0" applyNumberFormat="1" applyFont="1"/>
    <xf numFmtId="41" fontId="8" fillId="0" borderId="3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93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5"/>
  <sheetViews>
    <sheetView showGridLines="0" tabSelected="1" view="pageBreakPreview" zoomScale="85" zoomScaleNormal="100" zoomScaleSheetLayoutView="85" workbookViewId="0">
      <selection activeCell="A12" sqref="A12"/>
    </sheetView>
  </sheetViews>
  <sheetFormatPr defaultColWidth="10.5703125" defaultRowHeight="24" customHeight="1" x14ac:dyDescent="0.2"/>
  <cols>
    <col min="1" max="1" width="40.42578125" style="5" customWidth="1"/>
    <col min="2" max="2" width="2.5703125" style="3" customWidth="1"/>
    <col min="3" max="3" width="4.5703125" style="5" customWidth="1"/>
    <col min="4" max="4" width="1.42578125" style="3" customWidth="1"/>
    <col min="5" max="5" width="17.5703125" style="3" customWidth="1"/>
    <col min="6" max="6" width="1.42578125" style="3" customWidth="1"/>
    <col min="7" max="7" width="17.5703125" style="3" customWidth="1"/>
    <col min="8" max="8" width="1.42578125" style="3" customWidth="1"/>
    <col min="9" max="9" width="17.5703125" style="3" customWidth="1"/>
    <col min="10" max="10" width="1.42578125" style="3" customWidth="1"/>
    <col min="11" max="11" width="17.5703125" style="3" customWidth="1"/>
    <col min="12" max="12" width="1.42578125" style="3" customWidth="1"/>
    <col min="13" max="13" width="14.5703125" style="3" bestFit="1" customWidth="1"/>
    <col min="14" max="14" width="2.42578125" style="3" customWidth="1"/>
    <col min="15" max="15" width="14.5703125" style="3" bestFit="1" customWidth="1"/>
    <col min="16" max="16" width="2.42578125" style="3" customWidth="1"/>
    <col min="17" max="17" width="14.5703125" style="3" bestFit="1" customWidth="1"/>
    <col min="18" max="18" width="2.42578125" style="3" customWidth="1"/>
    <col min="19" max="19" width="14.5703125" style="3" bestFit="1" customWidth="1"/>
    <col min="20" max="20" width="2.5703125" style="3" customWidth="1"/>
    <col min="21" max="21" width="10.5703125" style="3"/>
    <col min="22" max="22" width="2.5703125" style="3" customWidth="1"/>
    <col min="23" max="23" width="10.5703125" style="3"/>
    <col min="24" max="24" width="2.5703125" style="3" customWidth="1"/>
    <col min="25" max="25" width="10.5703125" style="3"/>
    <col min="26" max="26" width="2.5703125" style="3" customWidth="1"/>
    <col min="27" max="27" width="10.5703125" style="3"/>
    <col min="28" max="28" width="2.5703125" style="3" customWidth="1"/>
    <col min="29" max="16384" width="10.5703125" style="3"/>
  </cols>
  <sheetData>
    <row r="1" spans="1:19" s="10" customFormat="1" ht="24" customHeight="1" x14ac:dyDescent="0.25">
      <c r="A1" s="2" t="s">
        <v>0</v>
      </c>
      <c r="B1" s="39"/>
      <c r="C1" s="23"/>
      <c r="D1" s="24"/>
      <c r="E1" s="24"/>
      <c r="F1" s="24"/>
      <c r="G1" s="24"/>
      <c r="H1" s="24"/>
      <c r="I1" s="24"/>
      <c r="J1" s="24"/>
      <c r="K1" s="24"/>
    </row>
    <row r="2" spans="1:19" s="10" customFormat="1" ht="24" customHeight="1" x14ac:dyDescent="0.25">
      <c r="A2" s="2" t="s">
        <v>100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9" s="10" customFormat="1" ht="24" customHeight="1" x14ac:dyDescent="0.25">
      <c r="A3" s="2" t="s">
        <v>204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19" s="10" customFormat="1" ht="24" customHeight="1" x14ac:dyDescent="0.2">
      <c r="B4" s="24"/>
      <c r="C4" s="23"/>
      <c r="D4" s="24"/>
      <c r="E4" s="24"/>
      <c r="F4" s="24"/>
      <c r="G4" s="24"/>
      <c r="H4" s="24"/>
      <c r="I4" s="21"/>
      <c r="J4" s="21"/>
      <c r="K4" s="43" t="s">
        <v>117</v>
      </c>
    </row>
    <row r="5" spans="1:19" ht="24" customHeight="1" x14ac:dyDescent="0.25">
      <c r="E5" s="77" t="s">
        <v>1</v>
      </c>
      <c r="F5" s="77"/>
      <c r="G5" s="77"/>
      <c r="H5" s="25"/>
      <c r="I5" s="77" t="s">
        <v>2</v>
      </c>
      <c r="J5" s="77"/>
      <c r="K5" s="77"/>
      <c r="L5" s="25"/>
      <c r="M5" s="43"/>
    </row>
    <row r="6" spans="1:19" ht="24" customHeight="1" x14ac:dyDescent="0.2">
      <c r="C6" s="26" t="s">
        <v>3</v>
      </c>
      <c r="E6" s="45">
        <v>2024</v>
      </c>
      <c r="F6" s="27"/>
      <c r="G6" s="45">
        <v>2023</v>
      </c>
      <c r="H6" s="27"/>
      <c r="I6" s="45">
        <v>2024</v>
      </c>
      <c r="J6" s="27"/>
      <c r="K6" s="45">
        <v>2023</v>
      </c>
      <c r="L6" s="27"/>
    </row>
    <row r="7" spans="1:19" ht="24" customHeight="1" x14ac:dyDescent="0.25">
      <c r="A7" s="2" t="s">
        <v>4</v>
      </c>
      <c r="C7" s="4"/>
    </row>
    <row r="8" spans="1:19" ht="24" customHeight="1" x14ac:dyDescent="0.25">
      <c r="A8" s="2" t="s">
        <v>5</v>
      </c>
      <c r="C8" s="4"/>
    </row>
    <row r="9" spans="1:19" ht="24" customHeight="1" x14ac:dyDescent="0.2">
      <c r="A9" s="5" t="s">
        <v>6</v>
      </c>
      <c r="B9" s="6"/>
      <c r="C9" s="4"/>
      <c r="E9" s="1">
        <v>655124258</v>
      </c>
      <c r="F9" s="1"/>
      <c r="G9" s="1">
        <v>491887109</v>
      </c>
      <c r="H9" s="1"/>
      <c r="I9" s="7">
        <v>341464230</v>
      </c>
      <c r="J9" s="1"/>
      <c r="K9" s="7">
        <v>244991493</v>
      </c>
      <c r="M9" s="1"/>
      <c r="N9" s="1"/>
      <c r="O9" s="1"/>
      <c r="P9" s="1"/>
      <c r="Q9" s="1"/>
      <c r="R9" s="1"/>
      <c r="S9" s="1"/>
    </row>
    <row r="10" spans="1:19" ht="24" customHeight="1" x14ac:dyDescent="0.2">
      <c r="A10" s="5" t="s">
        <v>86</v>
      </c>
      <c r="C10" s="4">
        <v>7</v>
      </c>
      <c r="D10" s="8"/>
      <c r="E10" s="1">
        <v>1337553644</v>
      </c>
      <c r="F10" s="9"/>
      <c r="G10" s="1">
        <v>2027873892</v>
      </c>
      <c r="H10" s="9"/>
      <c r="I10" s="1">
        <v>673278135</v>
      </c>
      <c r="J10" s="9"/>
      <c r="K10" s="1">
        <v>1415347885</v>
      </c>
      <c r="M10" s="1"/>
      <c r="N10" s="1"/>
      <c r="O10" s="1"/>
      <c r="P10" s="1"/>
      <c r="Q10" s="1"/>
      <c r="R10" s="1"/>
      <c r="S10" s="1"/>
    </row>
    <row r="11" spans="1:19" ht="24" customHeight="1" x14ac:dyDescent="0.2">
      <c r="A11" s="5" t="s">
        <v>87</v>
      </c>
      <c r="C11" s="4">
        <v>8</v>
      </c>
      <c r="D11" s="8"/>
      <c r="E11" s="1">
        <v>1967955778</v>
      </c>
      <c r="F11" s="1"/>
      <c r="G11" s="1">
        <v>1849451462</v>
      </c>
      <c r="H11" s="1"/>
      <c r="I11" s="1">
        <v>1345854978</v>
      </c>
      <c r="J11" s="1"/>
      <c r="K11" s="1">
        <v>1102326991</v>
      </c>
      <c r="M11" s="1"/>
      <c r="N11" s="1"/>
      <c r="O11" s="1"/>
      <c r="P11" s="1"/>
      <c r="Q11" s="1"/>
      <c r="R11" s="1"/>
      <c r="S11" s="1"/>
    </row>
    <row r="12" spans="1:19" ht="24" customHeight="1" x14ac:dyDescent="0.2">
      <c r="A12" s="5" t="s">
        <v>143</v>
      </c>
      <c r="B12" s="3">
        <v>10</v>
      </c>
      <c r="C12" s="4">
        <v>9</v>
      </c>
      <c r="D12" s="8"/>
      <c r="E12" s="1">
        <v>0</v>
      </c>
      <c r="F12" s="1"/>
      <c r="G12" s="1">
        <v>7943360</v>
      </c>
      <c r="H12" s="1"/>
      <c r="I12" s="1">
        <v>0</v>
      </c>
      <c r="J12" s="1"/>
      <c r="K12" s="1">
        <v>10459754</v>
      </c>
      <c r="M12" s="1"/>
      <c r="N12" s="1"/>
      <c r="O12" s="1"/>
      <c r="P12" s="1"/>
      <c r="Q12" s="1"/>
      <c r="R12" s="1"/>
      <c r="S12" s="1"/>
    </row>
    <row r="13" spans="1:19" ht="24" customHeight="1" x14ac:dyDescent="0.2">
      <c r="A13" s="5" t="s">
        <v>7</v>
      </c>
      <c r="B13" s="10"/>
      <c r="C13" s="4"/>
      <c r="E13" s="11">
        <v>37911140</v>
      </c>
      <c r="F13" s="1"/>
      <c r="G13" s="11">
        <v>81533520</v>
      </c>
      <c r="H13" s="1"/>
      <c r="I13" s="11">
        <v>23972364</v>
      </c>
      <c r="J13" s="1"/>
      <c r="K13" s="11">
        <v>20505514</v>
      </c>
      <c r="M13" s="1"/>
      <c r="N13" s="1"/>
      <c r="O13" s="1"/>
      <c r="P13" s="1"/>
      <c r="Q13" s="1"/>
      <c r="R13" s="1"/>
      <c r="S13" s="1"/>
    </row>
    <row r="14" spans="1:19" ht="24" customHeight="1" x14ac:dyDescent="0.25">
      <c r="A14" s="2" t="s">
        <v>9</v>
      </c>
      <c r="C14" s="4"/>
      <c r="E14" s="12">
        <f>SUM(E9:E10,E11:E13)</f>
        <v>3998544820</v>
      </c>
      <c r="F14" s="1"/>
      <c r="G14" s="12">
        <f>SUM(G9:G10,G11:G13)</f>
        <v>4458689343</v>
      </c>
      <c r="H14" s="1"/>
      <c r="I14" s="12">
        <f>SUM(I9:I10,I11:I13)</f>
        <v>2384569707</v>
      </c>
      <c r="J14" s="1"/>
      <c r="K14" s="12">
        <f>SUM(K9:K10,K11:K13)</f>
        <v>2793631637</v>
      </c>
      <c r="M14" s="1"/>
      <c r="N14" s="1"/>
      <c r="O14" s="1"/>
      <c r="P14" s="1"/>
      <c r="Q14" s="1"/>
      <c r="R14" s="1"/>
      <c r="S14" s="1"/>
    </row>
    <row r="15" spans="1:19" ht="24" customHeight="1" x14ac:dyDescent="0.25">
      <c r="A15" s="2" t="s">
        <v>10</v>
      </c>
      <c r="C15" s="4"/>
      <c r="E15" s="1"/>
      <c r="F15" s="1"/>
      <c r="G15" s="1"/>
      <c r="H15" s="1"/>
      <c r="I15" s="1"/>
      <c r="J15" s="1"/>
      <c r="K15" s="1"/>
      <c r="M15" s="1"/>
      <c r="N15" s="1"/>
      <c r="O15" s="1"/>
      <c r="P15" s="1"/>
      <c r="Q15" s="1"/>
      <c r="R15" s="1"/>
      <c r="S15" s="1"/>
    </row>
    <row r="16" spans="1:19" ht="24" customHeight="1" x14ac:dyDescent="0.2">
      <c r="A16" s="5" t="s">
        <v>144</v>
      </c>
      <c r="C16" s="4">
        <v>9</v>
      </c>
      <c r="E16" s="1">
        <v>189656638</v>
      </c>
      <c r="F16" s="1"/>
      <c r="G16" s="1">
        <v>186557586</v>
      </c>
      <c r="H16" s="1"/>
      <c r="I16" s="1">
        <v>88107750</v>
      </c>
      <c r="J16" s="1"/>
      <c r="K16" s="1">
        <v>90670500</v>
      </c>
      <c r="M16" s="1"/>
      <c r="N16" s="1"/>
      <c r="O16" s="1"/>
      <c r="P16" s="1"/>
      <c r="Q16" s="1"/>
      <c r="R16" s="1"/>
      <c r="S16" s="1"/>
    </row>
    <row r="17" spans="1:27" ht="24" customHeight="1" x14ac:dyDescent="0.2">
      <c r="A17" s="5" t="s">
        <v>184</v>
      </c>
      <c r="C17" s="4">
        <v>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M17" s="1"/>
      <c r="N17" s="1"/>
      <c r="O17" s="1"/>
      <c r="P17" s="1"/>
      <c r="Q17" s="1"/>
      <c r="R17" s="1"/>
      <c r="S17" s="1"/>
    </row>
    <row r="18" spans="1:27" ht="24" customHeight="1" x14ac:dyDescent="0.2">
      <c r="A18" s="5" t="s">
        <v>88</v>
      </c>
      <c r="C18" s="4">
        <v>10</v>
      </c>
      <c r="E18" s="1">
        <v>0</v>
      </c>
      <c r="F18" s="1"/>
      <c r="G18" s="1">
        <v>0</v>
      </c>
      <c r="H18" s="1"/>
      <c r="I18" s="1">
        <v>1148637588</v>
      </c>
      <c r="J18" s="1"/>
      <c r="K18" s="1">
        <v>1148637588</v>
      </c>
      <c r="M18" s="1"/>
      <c r="N18" s="1"/>
      <c r="O18" s="1"/>
      <c r="P18" s="1"/>
      <c r="Q18" s="1"/>
      <c r="R18" s="1"/>
      <c r="S18" s="1"/>
    </row>
    <row r="19" spans="1:27" ht="24" customHeight="1" x14ac:dyDescent="0.2">
      <c r="A19" s="5" t="s">
        <v>108</v>
      </c>
      <c r="C19" s="4">
        <v>11</v>
      </c>
      <c r="E19" s="1">
        <v>19701331</v>
      </c>
      <c r="F19" s="1"/>
      <c r="G19" s="1">
        <v>15351868</v>
      </c>
      <c r="H19" s="1"/>
      <c r="I19" s="1">
        <v>0</v>
      </c>
      <c r="J19" s="1"/>
      <c r="K19" s="1">
        <v>0</v>
      </c>
      <c r="M19" s="1"/>
      <c r="N19" s="1"/>
      <c r="O19" s="1"/>
      <c r="P19" s="1"/>
      <c r="Q19" s="1"/>
      <c r="R19" s="1"/>
      <c r="S19" s="1"/>
    </row>
    <row r="20" spans="1:27" ht="24" customHeight="1" x14ac:dyDescent="0.2">
      <c r="A20" s="5" t="s">
        <v>89</v>
      </c>
      <c r="C20" s="4">
        <v>12</v>
      </c>
      <c r="E20" s="1">
        <v>17189611</v>
      </c>
      <c r="F20" s="1"/>
      <c r="G20" s="1">
        <v>17560515</v>
      </c>
      <c r="H20" s="1"/>
      <c r="I20" s="1">
        <v>11022059</v>
      </c>
      <c r="J20" s="1"/>
      <c r="K20" s="1">
        <v>11022059</v>
      </c>
      <c r="M20" s="1"/>
      <c r="N20" s="1"/>
      <c r="O20" s="1"/>
      <c r="P20" s="1"/>
      <c r="Q20" s="1"/>
      <c r="R20" s="1"/>
      <c r="S20" s="1"/>
    </row>
    <row r="21" spans="1:27" ht="24" customHeight="1" x14ac:dyDescent="0.2">
      <c r="A21" s="5" t="s">
        <v>90</v>
      </c>
      <c r="B21" s="10"/>
      <c r="C21" s="4">
        <v>13</v>
      </c>
      <c r="E21" s="1">
        <v>1204957103</v>
      </c>
      <c r="F21" s="1"/>
      <c r="G21" s="1">
        <v>1213958737</v>
      </c>
      <c r="H21" s="1"/>
      <c r="I21" s="1">
        <v>911896073</v>
      </c>
      <c r="J21" s="1"/>
      <c r="K21" s="1">
        <v>970429614</v>
      </c>
      <c r="M21" s="1"/>
      <c r="N21" s="1"/>
      <c r="O21" s="1"/>
      <c r="P21" s="1"/>
      <c r="Q21" s="1"/>
      <c r="R21" s="1"/>
      <c r="S21" s="1"/>
    </row>
    <row r="22" spans="1:27" ht="24" customHeight="1" x14ac:dyDescent="0.2">
      <c r="A22" s="5" t="s">
        <v>95</v>
      </c>
      <c r="B22" s="10"/>
      <c r="C22" s="4">
        <v>21</v>
      </c>
      <c r="E22" s="1">
        <v>154440489</v>
      </c>
      <c r="F22" s="1"/>
      <c r="G22" s="1">
        <v>153307634</v>
      </c>
      <c r="H22" s="1"/>
      <c r="I22" s="1">
        <v>138482045</v>
      </c>
      <c r="J22" s="1"/>
      <c r="K22" s="1">
        <v>136719028</v>
      </c>
      <c r="M22" s="1"/>
      <c r="N22" s="1"/>
      <c r="O22" s="1"/>
      <c r="P22" s="1"/>
      <c r="Q22" s="1"/>
      <c r="R22" s="1"/>
      <c r="S22" s="1"/>
    </row>
    <row r="23" spans="1:27" ht="24" customHeight="1" x14ac:dyDescent="0.2">
      <c r="A23" s="5" t="s">
        <v>11</v>
      </c>
      <c r="B23" s="10"/>
      <c r="C23" s="4"/>
      <c r="E23" s="11">
        <v>18442987</v>
      </c>
      <c r="F23" s="1"/>
      <c r="G23" s="11">
        <v>56603482</v>
      </c>
      <c r="H23" s="1"/>
      <c r="I23" s="11">
        <v>4680581</v>
      </c>
      <c r="J23" s="1"/>
      <c r="K23" s="11">
        <v>40058766</v>
      </c>
      <c r="M23" s="1"/>
      <c r="N23" s="1"/>
      <c r="O23" s="1"/>
      <c r="P23" s="1"/>
      <c r="Q23" s="1"/>
      <c r="R23" s="1"/>
      <c r="S23" s="1"/>
    </row>
    <row r="24" spans="1:27" ht="24" customHeight="1" x14ac:dyDescent="0.25">
      <c r="A24" s="2" t="s">
        <v>12</v>
      </c>
      <c r="B24" s="10"/>
      <c r="C24" s="4"/>
      <c r="E24" s="1">
        <f>SUM(E16:E23)</f>
        <v>1604388159</v>
      </c>
      <c r="F24" s="1"/>
      <c r="G24" s="1">
        <f>SUM(G16:G23)</f>
        <v>1643339822</v>
      </c>
      <c r="H24" s="1"/>
      <c r="I24" s="1">
        <f>SUM(I16:I23)</f>
        <v>2302826096</v>
      </c>
      <c r="J24" s="1"/>
      <c r="K24" s="1">
        <f>SUM(K16:K23)</f>
        <v>2397537555</v>
      </c>
      <c r="M24" s="1"/>
      <c r="N24" s="1"/>
      <c r="O24" s="1"/>
      <c r="P24" s="1"/>
      <c r="Q24" s="1"/>
      <c r="R24" s="1"/>
      <c r="S24" s="1"/>
    </row>
    <row r="25" spans="1:27" ht="24" customHeight="1" thickBot="1" x14ac:dyDescent="0.3">
      <c r="A25" s="2" t="s">
        <v>13</v>
      </c>
      <c r="C25" s="4"/>
      <c r="E25" s="13">
        <f>SUM(E14,E24)</f>
        <v>5602932979</v>
      </c>
      <c r="F25" s="1"/>
      <c r="G25" s="13">
        <f>SUM(G14,G24)</f>
        <v>6102029165</v>
      </c>
      <c r="H25" s="1"/>
      <c r="I25" s="13">
        <f>SUM(I14,I24)</f>
        <v>4687395803</v>
      </c>
      <c r="J25" s="1"/>
      <c r="K25" s="13">
        <f>SUM(K14,K24)</f>
        <v>5191169192</v>
      </c>
      <c r="M25" s="1"/>
      <c r="N25" s="1"/>
      <c r="O25" s="1"/>
      <c r="P25" s="1"/>
      <c r="Q25" s="1"/>
      <c r="R25" s="1"/>
      <c r="S25" s="1"/>
    </row>
    <row r="26" spans="1:27" ht="24" customHeight="1" thickTop="1" x14ac:dyDescent="0.2">
      <c r="E26" s="1"/>
      <c r="F26" s="1"/>
      <c r="G26" s="1"/>
      <c r="H26" s="1"/>
      <c r="I26" s="1"/>
      <c r="J26" s="1"/>
      <c r="K26" s="1"/>
      <c r="Q26" s="1"/>
    </row>
    <row r="27" spans="1:27" ht="24" customHeight="1" x14ac:dyDescent="0.2">
      <c r="A27" s="36" t="s">
        <v>14</v>
      </c>
      <c r="B27" s="6"/>
      <c r="Q27" s="1"/>
    </row>
    <row r="28" spans="1:27" s="10" customFormat="1" ht="23.1" customHeight="1" x14ac:dyDescent="0.25">
      <c r="A28" s="2" t="s">
        <v>0</v>
      </c>
      <c r="B28" s="39"/>
      <c r="C28" s="23"/>
      <c r="D28" s="24"/>
      <c r="E28" s="24"/>
      <c r="F28" s="24"/>
      <c r="G28" s="24"/>
      <c r="H28" s="24"/>
      <c r="I28" s="24"/>
      <c r="J28" s="24"/>
      <c r="K28" s="24"/>
      <c r="Q28" s="1"/>
      <c r="U28" s="3"/>
      <c r="V28" s="3"/>
      <c r="W28" s="3"/>
      <c r="X28" s="3"/>
      <c r="Y28" s="3"/>
      <c r="Z28" s="3"/>
      <c r="AA28" s="3"/>
    </row>
    <row r="29" spans="1:27" s="10" customFormat="1" ht="23.1" customHeight="1" x14ac:dyDescent="0.25">
      <c r="A29" s="2" t="s">
        <v>101</v>
      </c>
      <c r="B29" s="24"/>
      <c r="C29" s="23"/>
      <c r="D29" s="24"/>
      <c r="E29" s="24"/>
      <c r="F29" s="24"/>
      <c r="G29" s="24"/>
      <c r="H29" s="24"/>
      <c r="I29" s="24"/>
      <c r="J29" s="24"/>
      <c r="K29" s="24"/>
      <c r="Q29" s="1"/>
      <c r="U29" s="3"/>
      <c r="V29" s="3"/>
      <c r="W29" s="3"/>
      <c r="X29" s="3"/>
      <c r="Y29" s="3"/>
      <c r="Z29" s="3"/>
      <c r="AA29" s="3"/>
    </row>
    <row r="30" spans="1:27" s="10" customFormat="1" ht="23.1" customHeight="1" x14ac:dyDescent="0.25">
      <c r="A30" s="2" t="s">
        <v>204</v>
      </c>
      <c r="B30" s="24"/>
      <c r="C30" s="23"/>
      <c r="D30" s="24"/>
      <c r="E30" s="24"/>
      <c r="F30" s="24"/>
      <c r="G30" s="24"/>
      <c r="H30" s="24"/>
      <c r="I30" s="24"/>
      <c r="J30" s="24"/>
      <c r="K30" s="24"/>
      <c r="Q30" s="1"/>
      <c r="U30" s="3"/>
      <c r="V30" s="3"/>
      <c r="W30" s="3"/>
      <c r="X30" s="3"/>
      <c r="Y30" s="3"/>
      <c r="Z30" s="3"/>
      <c r="AA30" s="3"/>
    </row>
    <row r="31" spans="1:27" s="10" customFormat="1" ht="23.1" customHeight="1" x14ac:dyDescent="0.2">
      <c r="B31" s="24"/>
      <c r="C31" s="23"/>
      <c r="D31" s="24"/>
      <c r="E31" s="24"/>
      <c r="F31" s="24"/>
      <c r="G31" s="24"/>
      <c r="H31" s="24"/>
      <c r="I31" s="24"/>
      <c r="J31" s="24"/>
      <c r="K31" s="43" t="s">
        <v>117</v>
      </c>
      <c r="U31" s="3"/>
      <c r="V31" s="3"/>
      <c r="W31" s="3"/>
      <c r="X31" s="3"/>
      <c r="Y31" s="3"/>
      <c r="Z31" s="3"/>
      <c r="AA31" s="3"/>
    </row>
    <row r="32" spans="1:27" ht="23.1" customHeight="1" x14ac:dyDescent="0.25">
      <c r="E32" s="77" t="s">
        <v>1</v>
      </c>
      <c r="F32" s="77"/>
      <c r="G32" s="77"/>
      <c r="H32" s="25"/>
      <c r="I32" s="77" t="s">
        <v>2</v>
      </c>
      <c r="J32" s="77"/>
      <c r="K32" s="77"/>
      <c r="L32" s="25"/>
    </row>
    <row r="33" spans="1:19" ht="23.1" customHeight="1" x14ac:dyDescent="0.2">
      <c r="C33" s="26" t="s">
        <v>3</v>
      </c>
      <c r="E33" s="45">
        <v>2024</v>
      </c>
      <c r="F33" s="27"/>
      <c r="G33" s="45">
        <v>2023</v>
      </c>
      <c r="H33" s="27"/>
      <c r="I33" s="45">
        <v>2024</v>
      </c>
      <c r="J33" s="27"/>
      <c r="K33" s="45">
        <v>2023</v>
      </c>
      <c r="L33" s="27"/>
    </row>
    <row r="34" spans="1:19" ht="23.1" customHeight="1" x14ac:dyDescent="0.25">
      <c r="A34" s="2" t="s">
        <v>15</v>
      </c>
      <c r="C34" s="4"/>
    </row>
    <row r="35" spans="1:19" ht="23.1" customHeight="1" x14ac:dyDescent="0.25">
      <c r="A35" s="2" t="s">
        <v>16</v>
      </c>
      <c r="C35" s="4"/>
    </row>
    <row r="36" spans="1:19" ht="23.1" customHeight="1" x14ac:dyDescent="0.2">
      <c r="A36" s="5" t="s">
        <v>17</v>
      </c>
      <c r="B36" s="10"/>
      <c r="C36" s="4">
        <v>14</v>
      </c>
      <c r="E36" s="14">
        <v>348922681</v>
      </c>
      <c r="F36" s="14"/>
      <c r="G36" s="14">
        <v>1151234491</v>
      </c>
      <c r="H36" s="14"/>
      <c r="I36" s="15">
        <v>191488844</v>
      </c>
      <c r="J36" s="14"/>
      <c r="K36" s="15">
        <v>891586781</v>
      </c>
      <c r="M36" s="1"/>
      <c r="N36" s="1"/>
      <c r="O36" s="1"/>
      <c r="P36" s="1"/>
      <c r="Q36" s="1"/>
      <c r="R36" s="1"/>
      <c r="S36" s="1"/>
    </row>
    <row r="37" spans="1:19" ht="23.1" customHeight="1" x14ac:dyDescent="0.2">
      <c r="A37" s="5" t="s">
        <v>91</v>
      </c>
      <c r="C37" s="4">
        <v>15</v>
      </c>
      <c r="E37" s="14">
        <v>771712237</v>
      </c>
      <c r="F37" s="14"/>
      <c r="G37" s="14">
        <v>476866465</v>
      </c>
      <c r="H37" s="14"/>
      <c r="I37" s="15">
        <v>558450027</v>
      </c>
      <c r="J37" s="14"/>
      <c r="K37" s="15">
        <v>294077285</v>
      </c>
      <c r="M37" s="1"/>
      <c r="N37" s="1"/>
      <c r="O37" s="1"/>
      <c r="P37" s="1"/>
      <c r="Q37" s="1"/>
      <c r="R37" s="1"/>
      <c r="S37" s="1"/>
    </row>
    <row r="38" spans="1:19" ht="23.1" customHeight="1" x14ac:dyDescent="0.2">
      <c r="A38" s="5" t="s">
        <v>188</v>
      </c>
      <c r="C38" s="4"/>
      <c r="E38" s="14"/>
      <c r="F38" s="14"/>
      <c r="G38" s="14"/>
      <c r="H38" s="14"/>
      <c r="I38" s="15"/>
      <c r="J38" s="14"/>
      <c r="K38" s="15"/>
      <c r="M38" s="1"/>
      <c r="N38" s="1"/>
      <c r="O38" s="1"/>
      <c r="P38" s="1"/>
      <c r="Q38" s="1"/>
      <c r="R38" s="1"/>
      <c r="S38" s="1"/>
    </row>
    <row r="39" spans="1:19" ht="23.1" customHeight="1" x14ac:dyDescent="0.2">
      <c r="A39" s="5" t="s">
        <v>189</v>
      </c>
      <c r="C39" s="4">
        <v>16</v>
      </c>
      <c r="E39" s="14">
        <v>100000000</v>
      </c>
      <c r="F39" s="14"/>
      <c r="G39" s="14">
        <v>309488400</v>
      </c>
      <c r="H39" s="14"/>
      <c r="I39" s="15">
        <v>100000000</v>
      </c>
      <c r="J39" s="14"/>
      <c r="K39" s="14">
        <v>309488400</v>
      </c>
      <c r="M39" s="1"/>
      <c r="N39" s="1"/>
      <c r="O39" s="1"/>
      <c r="P39" s="1"/>
      <c r="Q39" s="1"/>
      <c r="R39" s="1"/>
      <c r="S39" s="1"/>
    </row>
    <row r="40" spans="1:19" ht="23.1" customHeight="1" x14ac:dyDescent="0.2">
      <c r="A40" s="5" t="s">
        <v>116</v>
      </c>
      <c r="C40" s="4"/>
      <c r="E40" s="14">
        <v>3337606</v>
      </c>
      <c r="F40" s="14"/>
      <c r="G40" s="14">
        <v>1035293</v>
      </c>
      <c r="H40" s="14"/>
      <c r="I40" s="15">
        <v>0</v>
      </c>
      <c r="J40" s="14"/>
      <c r="K40" s="15">
        <v>0</v>
      </c>
      <c r="M40" s="1"/>
      <c r="N40" s="1"/>
      <c r="O40" s="1"/>
      <c r="P40" s="1"/>
      <c r="Q40" s="1"/>
      <c r="R40" s="1"/>
      <c r="S40" s="1"/>
    </row>
    <row r="41" spans="1:19" ht="23.1" customHeight="1" x14ac:dyDescent="0.2">
      <c r="A41" s="5" t="s">
        <v>170</v>
      </c>
      <c r="C41" s="4">
        <v>17</v>
      </c>
      <c r="E41" s="14">
        <v>0</v>
      </c>
      <c r="F41" s="14"/>
      <c r="G41" s="14">
        <v>67365585</v>
      </c>
      <c r="H41" s="14"/>
      <c r="I41" s="14">
        <v>0</v>
      </c>
      <c r="J41" s="14"/>
      <c r="K41" s="14">
        <v>67365585</v>
      </c>
      <c r="M41" s="1"/>
      <c r="N41" s="1"/>
      <c r="O41" s="1"/>
      <c r="P41" s="1"/>
      <c r="Q41" s="1"/>
      <c r="R41" s="1"/>
      <c r="S41" s="1"/>
    </row>
    <row r="42" spans="1:19" ht="23.1" customHeight="1" x14ac:dyDescent="0.2">
      <c r="A42" s="5" t="s">
        <v>210</v>
      </c>
      <c r="C42" s="4">
        <v>9</v>
      </c>
      <c r="E42" s="14">
        <v>706132</v>
      </c>
      <c r="F42" s="14"/>
      <c r="G42" s="14">
        <v>0</v>
      </c>
      <c r="H42" s="14"/>
      <c r="I42" s="14">
        <v>561731</v>
      </c>
      <c r="J42" s="14"/>
      <c r="K42" s="15">
        <v>0</v>
      </c>
      <c r="M42" s="1"/>
      <c r="N42" s="1"/>
      <c r="O42" s="1"/>
      <c r="P42" s="1"/>
      <c r="Q42" s="1"/>
      <c r="R42" s="1"/>
      <c r="S42" s="1"/>
    </row>
    <row r="43" spans="1:19" ht="23.1" customHeight="1" x14ac:dyDescent="0.2">
      <c r="A43" s="5" t="s">
        <v>18</v>
      </c>
      <c r="C43" s="4"/>
      <c r="E43" s="14">
        <v>42918583</v>
      </c>
      <c r="F43" s="14"/>
      <c r="G43" s="14">
        <v>34779853</v>
      </c>
      <c r="H43" s="14"/>
      <c r="I43" s="15">
        <v>38781977</v>
      </c>
      <c r="J43" s="14"/>
      <c r="K43" s="15">
        <v>24003577</v>
      </c>
      <c r="M43" s="1"/>
      <c r="N43" s="1"/>
      <c r="O43" s="1"/>
      <c r="P43" s="1"/>
      <c r="Q43" s="1"/>
      <c r="R43" s="1"/>
      <c r="S43" s="1"/>
    </row>
    <row r="44" spans="1:19" ht="23.1" customHeight="1" x14ac:dyDescent="0.25">
      <c r="A44" s="2" t="s">
        <v>19</v>
      </c>
      <c r="C44" s="4"/>
      <c r="E44" s="16">
        <f>SUM(E36:E36,E37:E43)</f>
        <v>1267597239</v>
      </c>
      <c r="F44" s="14"/>
      <c r="G44" s="16">
        <f>SUM(G36:G36,G37:G43)</f>
        <v>2040770087</v>
      </c>
      <c r="H44" s="14"/>
      <c r="I44" s="16">
        <f>SUM(I36:I36,I37:I43)</f>
        <v>889282579</v>
      </c>
      <c r="J44" s="14"/>
      <c r="K44" s="16">
        <f>SUM(K36:K36,K37:K43)</f>
        <v>1586521628</v>
      </c>
      <c r="M44" s="1"/>
      <c r="N44" s="1"/>
      <c r="O44" s="1"/>
      <c r="P44" s="1"/>
      <c r="Q44" s="1"/>
      <c r="R44" s="1"/>
      <c r="S44" s="1"/>
    </row>
    <row r="45" spans="1:19" ht="23.1" customHeight="1" x14ac:dyDescent="0.25">
      <c r="A45" s="2" t="s">
        <v>20</v>
      </c>
      <c r="C45" s="4"/>
      <c r="E45" s="14"/>
      <c r="F45" s="14"/>
      <c r="G45" s="14"/>
      <c r="H45" s="14"/>
      <c r="I45" s="14"/>
      <c r="J45" s="14"/>
      <c r="K45" s="14"/>
      <c r="M45" s="1"/>
      <c r="N45" s="1"/>
      <c r="O45" s="1"/>
      <c r="P45" s="1"/>
      <c r="Q45" s="1"/>
      <c r="R45" s="1"/>
      <c r="S45" s="1"/>
    </row>
    <row r="46" spans="1:19" ht="23.1" customHeight="1" x14ac:dyDescent="0.2">
      <c r="A46" s="5" t="s">
        <v>172</v>
      </c>
      <c r="C46" s="4"/>
      <c r="E46" s="14"/>
      <c r="F46" s="14"/>
      <c r="G46" s="14"/>
      <c r="H46" s="14"/>
      <c r="I46" s="14"/>
      <c r="J46" s="14"/>
      <c r="K46" s="14"/>
      <c r="M46" s="1"/>
      <c r="N46" s="1"/>
      <c r="O46" s="1"/>
      <c r="P46" s="1"/>
      <c r="Q46" s="1"/>
      <c r="R46" s="1"/>
      <c r="S46" s="1"/>
    </row>
    <row r="47" spans="1:19" ht="23.1" customHeight="1" x14ac:dyDescent="0.2">
      <c r="A47" s="5" t="s">
        <v>190</v>
      </c>
      <c r="C47" s="4">
        <v>16</v>
      </c>
      <c r="E47" s="14">
        <v>166010000</v>
      </c>
      <c r="F47" s="14"/>
      <c r="G47" s="14">
        <v>0</v>
      </c>
      <c r="H47" s="14"/>
      <c r="I47" s="14">
        <v>166010000</v>
      </c>
      <c r="J47" s="14"/>
      <c r="K47" s="14">
        <v>0</v>
      </c>
      <c r="M47" s="1"/>
      <c r="N47" s="1"/>
      <c r="O47" s="1"/>
      <c r="P47" s="1"/>
      <c r="Q47" s="1"/>
      <c r="R47" s="1"/>
      <c r="S47" s="1"/>
    </row>
    <row r="48" spans="1:19" ht="23.1" customHeight="1" x14ac:dyDescent="0.2">
      <c r="A48" s="5" t="s">
        <v>66</v>
      </c>
      <c r="C48" s="4">
        <v>18</v>
      </c>
      <c r="E48" s="14">
        <v>248647045</v>
      </c>
      <c r="F48" s="14"/>
      <c r="G48" s="14">
        <v>238707795</v>
      </c>
      <c r="H48" s="14"/>
      <c r="I48" s="14">
        <v>196210363</v>
      </c>
      <c r="J48" s="14"/>
      <c r="K48" s="14">
        <v>187541361</v>
      </c>
      <c r="M48" s="1"/>
      <c r="N48" s="1"/>
      <c r="O48" s="1"/>
      <c r="P48" s="1"/>
      <c r="Q48" s="1"/>
      <c r="R48" s="1"/>
      <c r="S48" s="1"/>
    </row>
    <row r="49" spans="1:27" ht="23.1" customHeight="1" x14ac:dyDescent="0.2">
      <c r="A49" s="5" t="s">
        <v>21</v>
      </c>
      <c r="C49" s="4"/>
      <c r="E49" s="11">
        <v>0</v>
      </c>
      <c r="F49" s="14"/>
      <c r="G49" s="11">
        <v>0</v>
      </c>
      <c r="H49" s="14"/>
      <c r="I49" s="17">
        <v>200000</v>
      </c>
      <c r="J49" s="14"/>
      <c r="K49" s="17">
        <v>200000</v>
      </c>
      <c r="M49" s="1"/>
      <c r="N49" s="1"/>
      <c r="O49" s="1"/>
      <c r="P49" s="1"/>
      <c r="Q49" s="1"/>
      <c r="R49" s="1"/>
      <c r="S49" s="1"/>
    </row>
    <row r="50" spans="1:27" ht="23.1" customHeight="1" x14ac:dyDescent="0.25">
      <c r="A50" s="2" t="s">
        <v>22</v>
      </c>
      <c r="C50" s="4"/>
      <c r="E50" s="14">
        <f>SUM(E46:E49)</f>
        <v>414657045</v>
      </c>
      <c r="F50" s="14"/>
      <c r="G50" s="14">
        <f>SUM(G46:G49)</f>
        <v>238707795</v>
      </c>
      <c r="H50" s="14"/>
      <c r="I50" s="14">
        <f>SUM(I46:I49)</f>
        <v>362420363</v>
      </c>
      <c r="J50" s="14"/>
      <c r="K50" s="14">
        <f>SUM(K46:K49)</f>
        <v>187741361</v>
      </c>
      <c r="M50" s="1"/>
      <c r="N50" s="1"/>
      <c r="O50" s="1"/>
      <c r="P50" s="1"/>
      <c r="Q50" s="1"/>
      <c r="R50" s="1"/>
      <c r="S50" s="1"/>
    </row>
    <row r="51" spans="1:27" ht="23.1" customHeight="1" x14ac:dyDescent="0.25">
      <c r="A51" s="2" t="s">
        <v>23</v>
      </c>
      <c r="E51" s="16">
        <f>SUM(E44,E50)</f>
        <v>1682254284</v>
      </c>
      <c r="F51" s="14"/>
      <c r="G51" s="16">
        <f>SUM(G44,G50)</f>
        <v>2279477882</v>
      </c>
      <c r="H51" s="14"/>
      <c r="I51" s="16">
        <f>SUM(I44,I50)</f>
        <v>1251702942</v>
      </c>
      <c r="J51" s="14"/>
      <c r="K51" s="16">
        <f>SUM(K44,K50)</f>
        <v>1774262989</v>
      </c>
      <c r="M51" s="1"/>
      <c r="N51" s="1"/>
      <c r="O51" s="1"/>
      <c r="P51" s="1"/>
      <c r="Q51" s="1"/>
      <c r="R51" s="1"/>
      <c r="S51" s="1"/>
    </row>
    <row r="52" spans="1:27" ht="24" customHeight="1" x14ac:dyDescent="0.2">
      <c r="E52" s="1"/>
      <c r="F52" s="1"/>
      <c r="G52" s="1"/>
      <c r="H52" s="1"/>
      <c r="I52" s="1"/>
      <c r="J52" s="1"/>
      <c r="K52" s="1"/>
      <c r="Q52" s="1"/>
    </row>
    <row r="53" spans="1:27" ht="24" customHeight="1" x14ac:dyDescent="0.2">
      <c r="A53" s="36" t="s">
        <v>14</v>
      </c>
      <c r="B53" s="6"/>
      <c r="Q53" s="1"/>
    </row>
    <row r="54" spans="1:27" s="10" customFormat="1" ht="23.1" customHeight="1" x14ac:dyDescent="0.25">
      <c r="A54" s="2" t="s">
        <v>0</v>
      </c>
      <c r="B54" s="39"/>
      <c r="C54" s="23"/>
      <c r="D54" s="24"/>
      <c r="E54" s="24"/>
      <c r="F54" s="24"/>
      <c r="G54" s="24"/>
      <c r="H54" s="24"/>
      <c r="I54" s="24"/>
      <c r="J54" s="24"/>
      <c r="K54" s="24"/>
      <c r="Q54" s="1"/>
      <c r="U54" s="3"/>
      <c r="V54" s="3"/>
      <c r="W54" s="3"/>
      <c r="X54" s="3"/>
      <c r="Y54" s="3"/>
      <c r="Z54" s="3"/>
      <c r="AA54" s="3"/>
    </row>
    <row r="55" spans="1:27" s="10" customFormat="1" ht="23.1" customHeight="1" x14ac:dyDescent="0.25">
      <c r="A55" s="2" t="s">
        <v>101</v>
      </c>
      <c r="B55" s="24"/>
      <c r="C55" s="23"/>
      <c r="D55" s="24"/>
      <c r="E55" s="24"/>
      <c r="F55" s="24"/>
      <c r="G55" s="24"/>
      <c r="H55" s="24"/>
      <c r="I55" s="24"/>
      <c r="J55" s="24"/>
      <c r="K55" s="24"/>
      <c r="Q55" s="1"/>
      <c r="U55" s="3"/>
      <c r="V55" s="3"/>
      <c r="W55" s="3"/>
      <c r="X55" s="3"/>
      <c r="Y55" s="3"/>
      <c r="Z55" s="3"/>
      <c r="AA55" s="3"/>
    </row>
    <row r="56" spans="1:27" s="10" customFormat="1" ht="23.1" customHeight="1" x14ac:dyDescent="0.25">
      <c r="A56" s="2" t="s">
        <v>204</v>
      </c>
      <c r="B56" s="24"/>
      <c r="C56" s="23"/>
      <c r="D56" s="24"/>
      <c r="E56" s="24"/>
      <c r="F56" s="24"/>
      <c r="G56" s="24"/>
      <c r="H56" s="24"/>
      <c r="I56" s="24"/>
      <c r="J56" s="24"/>
      <c r="K56" s="24"/>
      <c r="Q56" s="1"/>
      <c r="U56" s="3"/>
      <c r="V56" s="3"/>
      <c r="W56" s="3"/>
      <c r="X56" s="3"/>
      <c r="Y56" s="3"/>
      <c r="Z56" s="3"/>
      <c r="AA56" s="3"/>
    </row>
    <row r="57" spans="1:27" s="10" customFormat="1" ht="23.1" customHeight="1" x14ac:dyDescent="0.2">
      <c r="B57" s="24"/>
      <c r="C57" s="23"/>
      <c r="D57" s="24"/>
      <c r="E57" s="24"/>
      <c r="F57" s="24"/>
      <c r="G57" s="24"/>
      <c r="H57" s="24"/>
      <c r="I57" s="24"/>
      <c r="J57" s="24"/>
      <c r="K57" s="43" t="s">
        <v>117</v>
      </c>
      <c r="U57" s="3"/>
      <c r="V57" s="3"/>
      <c r="W57" s="3"/>
      <c r="X57" s="3"/>
      <c r="Y57" s="3"/>
      <c r="Z57" s="3"/>
      <c r="AA57" s="3"/>
    </row>
    <row r="58" spans="1:27" ht="23.1" customHeight="1" x14ac:dyDescent="0.25">
      <c r="E58" s="77" t="s">
        <v>1</v>
      </c>
      <c r="F58" s="77"/>
      <c r="G58" s="77"/>
      <c r="H58" s="25"/>
      <c r="I58" s="77" t="s">
        <v>2</v>
      </c>
      <c r="J58" s="77"/>
      <c r="K58" s="77"/>
      <c r="L58" s="25"/>
    </row>
    <row r="59" spans="1:27" ht="23.1" customHeight="1" x14ac:dyDescent="0.2">
      <c r="C59" s="26" t="s">
        <v>3</v>
      </c>
      <c r="E59" s="45">
        <v>2024</v>
      </c>
      <c r="F59" s="27"/>
      <c r="G59" s="45">
        <v>2023</v>
      </c>
      <c r="H59" s="27"/>
      <c r="I59" s="45">
        <v>2024</v>
      </c>
      <c r="J59" s="27"/>
      <c r="K59" s="45">
        <v>2023</v>
      </c>
      <c r="L59" s="27"/>
    </row>
    <row r="60" spans="1:27" ht="23.1" customHeight="1" x14ac:dyDescent="0.25">
      <c r="A60" s="2" t="s">
        <v>24</v>
      </c>
      <c r="E60" s="1"/>
      <c r="F60" s="1"/>
      <c r="G60" s="1"/>
      <c r="H60" s="20"/>
      <c r="I60" s="1"/>
      <c r="J60" s="1"/>
      <c r="K60" s="1"/>
    </row>
    <row r="61" spans="1:27" ht="23.1" customHeight="1" x14ac:dyDescent="0.25">
      <c r="A61" s="2" t="s">
        <v>25</v>
      </c>
      <c r="E61" s="1"/>
      <c r="F61" s="1"/>
      <c r="G61" s="1"/>
      <c r="H61" s="20"/>
      <c r="I61" s="1"/>
      <c r="J61" s="1"/>
      <c r="K61" s="1"/>
    </row>
    <row r="62" spans="1:27" ht="23.1" customHeight="1" x14ac:dyDescent="0.2">
      <c r="A62" s="5" t="s">
        <v>26</v>
      </c>
      <c r="B62" s="6"/>
      <c r="C62" s="4"/>
      <c r="E62" s="1"/>
      <c r="F62" s="1"/>
      <c r="G62" s="1"/>
      <c r="H62" s="20"/>
      <c r="I62" s="1"/>
      <c r="J62" s="1"/>
      <c r="K62" s="1"/>
    </row>
    <row r="63" spans="1:27" ht="23.1" customHeight="1" thickBot="1" x14ac:dyDescent="0.25">
      <c r="A63" s="5" t="s">
        <v>27</v>
      </c>
      <c r="B63" s="10"/>
      <c r="C63" s="4"/>
      <c r="E63" s="19">
        <v>1989531420</v>
      </c>
      <c r="F63" s="1"/>
      <c r="G63" s="19">
        <v>1989531420</v>
      </c>
      <c r="H63" s="20"/>
      <c r="I63" s="19">
        <v>1989531420</v>
      </c>
      <c r="J63" s="1"/>
      <c r="K63" s="19">
        <v>1989531420</v>
      </c>
      <c r="M63" s="1"/>
      <c r="N63" s="1"/>
      <c r="O63" s="1"/>
      <c r="P63" s="1"/>
      <c r="Q63" s="1"/>
      <c r="R63" s="1"/>
      <c r="S63" s="1"/>
    </row>
    <row r="64" spans="1:27" ht="23.1" customHeight="1" thickTop="1" x14ac:dyDescent="0.2">
      <c r="A64" s="5" t="s">
        <v>28</v>
      </c>
      <c r="B64" s="6"/>
      <c r="C64" s="4"/>
      <c r="E64" s="20"/>
      <c r="F64" s="20"/>
      <c r="G64" s="20"/>
      <c r="H64" s="20"/>
      <c r="I64" s="20"/>
      <c r="J64" s="20"/>
      <c r="K64" s="20"/>
      <c r="M64" s="1"/>
      <c r="N64" s="1"/>
      <c r="O64" s="1"/>
      <c r="P64" s="1"/>
      <c r="Q64" s="1"/>
      <c r="R64" s="1"/>
      <c r="S64" s="1"/>
    </row>
    <row r="65" spans="1:19" ht="23.1" customHeight="1" x14ac:dyDescent="0.2">
      <c r="A65" s="5" t="s">
        <v>114</v>
      </c>
      <c r="B65" s="10"/>
      <c r="E65" s="1">
        <v>1989531420</v>
      </c>
      <c r="F65" s="1"/>
      <c r="G65" s="1">
        <v>1989531420</v>
      </c>
      <c r="H65" s="20"/>
      <c r="I65" s="1">
        <v>1989531420</v>
      </c>
      <c r="J65" s="1"/>
      <c r="K65" s="1">
        <v>1989531420</v>
      </c>
      <c r="M65" s="1"/>
      <c r="N65" s="1"/>
      <c r="O65" s="1"/>
      <c r="P65" s="1"/>
      <c r="Q65" s="1"/>
      <c r="R65" s="1"/>
      <c r="S65" s="1"/>
    </row>
    <row r="66" spans="1:19" ht="23.1" customHeight="1" x14ac:dyDescent="0.2">
      <c r="A66" s="5" t="s">
        <v>29</v>
      </c>
      <c r="E66" s="20">
        <v>1105933696</v>
      </c>
      <c r="F66" s="1"/>
      <c r="G66" s="20">
        <v>1105933696</v>
      </c>
      <c r="H66" s="20"/>
      <c r="I66" s="20">
        <v>1105933696</v>
      </c>
      <c r="J66" s="1"/>
      <c r="K66" s="20">
        <v>1105933696</v>
      </c>
      <c r="M66" s="1"/>
      <c r="N66" s="1"/>
      <c r="O66" s="1"/>
      <c r="P66" s="1"/>
      <c r="Q66" s="1"/>
      <c r="R66" s="1"/>
      <c r="S66" s="1"/>
    </row>
    <row r="67" spans="1:19" ht="23.1" customHeight="1" x14ac:dyDescent="0.2">
      <c r="A67" s="5" t="s">
        <v>132</v>
      </c>
      <c r="E67" s="20"/>
      <c r="F67" s="1"/>
      <c r="G67" s="20"/>
      <c r="H67" s="20"/>
      <c r="I67" s="20"/>
      <c r="J67" s="1"/>
      <c r="K67" s="20"/>
      <c r="M67" s="1"/>
      <c r="N67" s="1"/>
      <c r="O67" s="1"/>
      <c r="P67" s="1"/>
      <c r="Q67" s="1"/>
      <c r="R67" s="1"/>
      <c r="S67" s="1"/>
    </row>
    <row r="68" spans="1:19" ht="23.1" customHeight="1" x14ac:dyDescent="0.2">
      <c r="A68" s="5" t="s">
        <v>133</v>
      </c>
      <c r="E68" s="20">
        <v>13145139</v>
      </c>
      <c r="F68" s="1"/>
      <c r="G68" s="20">
        <v>13145139</v>
      </c>
      <c r="H68" s="20"/>
      <c r="I68" s="20">
        <v>0</v>
      </c>
      <c r="J68" s="1"/>
      <c r="K68" s="20">
        <v>0</v>
      </c>
      <c r="M68" s="1"/>
      <c r="N68" s="1"/>
      <c r="O68" s="1"/>
      <c r="P68" s="1"/>
      <c r="Q68" s="1"/>
      <c r="R68" s="1"/>
      <c r="S68" s="1"/>
    </row>
    <row r="69" spans="1:19" ht="23.1" customHeight="1" x14ac:dyDescent="0.2">
      <c r="A69" s="5" t="s">
        <v>135</v>
      </c>
      <c r="E69" s="20"/>
      <c r="F69" s="1"/>
      <c r="G69" s="20"/>
      <c r="H69" s="20"/>
      <c r="I69" s="20"/>
      <c r="J69" s="1"/>
      <c r="K69" s="20"/>
      <c r="M69" s="1"/>
      <c r="N69" s="1"/>
      <c r="O69" s="1"/>
      <c r="P69" s="1"/>
      <c r="Q69" s="1"/>
      <c r="R69" s="1"/>
      <c r="S69" s="1"/>
    </row>
    <row r="70" spans="1:19" ht="23.1" customHeight="1" x14ac:dyDescent="0.2">
      <c r="A70" s="5" t="s">
        <v>136</v>
      </c>
      <c r="C70" s="4"/>
      <c r="E70" s="20">
        <v>9006084</v>
      </c>
      <c r="F70" s="1"/>
      <c r="G70" s="20">
        <v>9006084</v>
      </c>
      <c r="H70" s="20"/>
      <c r="I70" s="20">
        <v>0</v>
      </c>
      <c r="J70" s="1"/>
      <c r="K70" s="20">
        <v>0</v>
      </c>
      <c r="M70" s="1"/>
      <c r="N70" s="1"/>
      <c r="O70" s="1"/>
      <c r="P70" s="1"/>
      <c r="Q70" s="1"/>
      <c r="R70" s="1"/>
      <c r="S70" s="1"/>
    </row>
    <row r="71" spans="1:19" ht="23.1" customHeight="1" x14ac:dyDescent="0.2">
      <c r="A71" s="5" t="s">
        <v>30</v>
      </c>
      <c r="B71" s="6"/>
      <c r="C71" s="4"/>
      <c r="E71" s="1"/>
      <c r="F71" s="1"/>
      <c r="G71" s="1"/>
      <c r="H71" s="20"/>
      <c r="I71" s="1"/>
      <c r="J71" s="1"/>
      <c r="K71" s="1"/>
      <c r="M71" s="1"/>
      <c r="N71" s="1"/>
      <c r="O71" s="1"/>
      <c r="P71" s="1"/>
      <c r="Q71" s="1"/>
      <c r="R71" s="1"/>
      <c r="S71" s="1"/>
    </row>
    <row r="72" spans="1:19" ht="23.1" customHeight="1" x14ac:dyDescent="0.2">
      <c r="A72" s="5" t="s">
        <v>92</v>
      </c>
      <c r="B72" s="10"/>
      <c r="C72" s="4">
        <v>19</v>
      </c>
      <c r="E72" s="1">
        <f>SUM('CE1'!K25)</f>
        <v>198953142</v>
      </c>
      <c r="F72" s="1"/>
      <c r="G72" s="1">
        <v>198953142</v>
      </c>
      <c r="H72" s="20"/>
      <c r="I72" s="1">
        <f>SUM('CE2'!G24)</f>
        <v>198953142</v>
      </c>
      <c r="J72" s="1"/>
      <c r="K72" s="1">
        <v>198953142</v>
      </c>
      <c r="M72" s="1"/>
      <c r="N72" s="1"/>
      <c r="O72" s="1"/>
      <c r="P72" s="1"/>
      <c r="Q72" s="1"/>
      <c r="R72" s="1"/>
      <c r="S72" s="1"/>
    </row>
    <row r="73" spans="1:19" ht="23.1" customHeight="1" x14ac:dyDescent="0.2">
      <c r="A73" s="5" t="s">
        <v>84</v>
      </c>
      <c r="B73" s="10"/>
      <c r="E73" s="1">
        <v>563611183</v>
      </c>
      <c r="F73" s="1"/>
      <c r="G73" s="1">
        <v>470967867</v>
      </c>
      <c r="H73" s="20"/>
      <c r="I73" s="1">
        <v>88788403</v>
      </c>
      <c r="J73" s="1"/>
      <c r="K73" s="1">
        <v>67951545</v>
      </c>
      <c r="M73" s="1"/>
      <c r="N73" s="1"/>
      <c r="O73" s="1"/>
      <c r="P73" s="1"/>
      <c r="Q73" s="1"/>
      <c r="R73" s="1"/>
      <c r="S73" s="1"/>
    </row>
    <row r="74" spans="1:19" ht="23.1" customHeight="1" x14ac:dyDescent="0.2">
      <c r="A74" s="5" t="s">
        <v>67</v>
      </c>
      <c r="B74" s="10"/>
      <c r="E74" s="11">
        <v>41849653</v>
      </c>
      <c r="F74" s="1"/>
      <c r="G74" s="11">
        <v>33871054</v>
      </c>
      <c r="H74" s="20"/>
      <c r="I74" s="11">
        <v>52486200</v>
      </c>
      <c r="J74" s="1"/>
      <c r="K74" s="11">
        <v>54536400</v>
      </c>
      <c r="M74" s="1"/>
      <c r="N74" s="1"/>
      <c r="O74" s="1"/>
      <c r="P74" s="1"/>
      <c r="Q74" s="1"/>
      <c r="R74" s="1"/>
      <c r="S74" s="1"/>
    </row>
    <row r="75" spans="1:19" ht="23.1" customHeight="1" x14ac:dyDescent="0.2">
      <c r="A75" s="5" t="s">
        <v>68</v>
      </c>
      <c r="B75" s="10"/>
      <c r="E75" s="20">
        <f>SUM(E65:E74)</f>
        <v>3922030317</v>
      </c>
      <c r="F75" s="20"/>
      <c r="G75" s="20">
        <f>SUM(G65:G74)</f>
        <v>3821408402</v>
      </c>
      <c r="H75" s="20"/>
      <c r="I75" s="1">
        <f>SUM(I65:I74)</f>
        <v>3435692861</v>
      </c>
      <c r="J75" s="20"/>
      <c r="K75" s="1">
        <f>SUM(K65:K74)</f>
        <v>3416906203</v>
      </c>
      <c r="M75" s="1"/>
      <c r="N75" s="1"/>
      <c r="O75" s="1"/>
      <c r="P75" s="1"/>
      <c r="Q75" s="1"/>
      <c r="R75" s="1"/>
      <c r="S75" s="1"/>
    </row>
    <row r="76" spans="1:19" ht="23.1" customHeight="1" x14ac:dyDescent="0.2">
      <c r="A76" s="5" t="s">
        <v>69</v>
      </c>
      <c r="B76" s="10"/>
      <c r="E76" s="11">
        <v>-1351622</v>
      </c>
      <c r="F76" s="1"/>
      <c r="G76" s="11">
        <v>1142881</v>
      </c>
      <c r="H76" s="20"/>
      <c r="I76" s="11">
        <v>0</v>
      </c>
      <c r="J76" s="1"/>
      <c r="K76" s="11">
        <v>0</v>
      </c>
      <c r="M76" s="76"/>
      <c r="N76" s="76"/>
      <c r="O76" s="76"/>
      <c r="P76" s="76"/>
      <c r="Q76" s="76"/>
      <c r="R76" s="76"/>
      <c r="S76" s="76"/>
    </row>
    <row r="77" spans="1:19" ht="23.1" customHeight="1" x14ac:dyDescent="0.25">
      <c r="A77" s="2" t="s">
        <v>31</v>
      </c>
      <c r="B77" s="6"/>
      <c r="E77" s="11">
        <f>SUM(E75:E76)</f>
        <v>3920678695</v>
      </c>
      <c r="F77" s="1"/>
      <c r="G77" s="11">
        <f>SUM(G75:G76)</f>
        <v>3822551283</v>
      </c>
      <c r="H77" s="20"/>
      <c r="I77" s="11">
        <f>SUM(I75:I76)</f>
        <v>3435692861</v>
      </c>
      <c r="J77" s="1"/>
      <c r="K77" s="11">
        <f>SUM(K75:K76)</f>
        <v>3416906203</v>
      </c>
      <c r="M77" s="76"/>
      <c r="N77" s="76"/>
      <c r="O77" s="76"/>
      <c r="P77" s="76"/>
      <c r="Q77" s="76"/>
      <c r="R77" s="76"/>
      <c r="S77" s="76"/>
    </row>
    <row r="78" spans="1:19" ht="23.1" customHeight="1" thickBot="1" x14ac:dyDescent="0.3">
      <c r="A78" s="2" t="s">
        <v>32</v>
      </c>
      <c r="E78" s="19">
        <f>E77+E51</f>
        <v>5602932979</v>
      </c>
      <c r="F78" s="1"/>
      <c r="G78" s="19">
        <f>G77+G51</f>
        <v>6102029165</v>
      </c>
      <c r="H78" s="20"/>
      <c r="I78" s="19">
        <f>I77+I51</f>
        <v>4687395803</v>
      </c>
      <c r="J78" s="1"/>
      <c r="K78" s="19">
        <f>K77+K51</f>
        <v>5191169192</v>
      </c>
      <c r="M78" s="76"/>
      <c r="N78" s="76"/>
      <c r="O78" s="76"/>
      <c r="P78" s="76"/>
      <c r="Q78" s="76"/>
      <c r="R78" s="76"/>
      <c r="S78" s="76"/>
    </row>
    <row r="79" spans="1:19" ht="23.1" customHeight="1" thickTop="1" x14ac:dyDescent="0.2">
      <c r="E79" s="1">
        <f>SUM(E78-E25)</f>
        <v>0</v>
      </c>
      <c r="F79" s="20"/>
      <c r="G79" s="1">
        <f>SUM(G78-G25)</f>
        <v>0</v>
      </c>
      <c r="H79" s="20"/>
      <c r="I79" s="1">
        <f>SUM(I78-I25)</f>
        <v>0</v>
      </c>
      <c r="J79" s="20"/>
      <c r="K79" s="1">
        <f>SUM(K78-K25)</f>
        <v>0</v>
      </c>
      <c r="M79" s="76"/>
      <c r="N79" s="76"/>
      <c r="O79" s="76"/>
      <c r="P79" s="76"/>
      <c r="Q79" s="76"/>
      <c r="R79" s="76"/>
      <c r="S79" s="76"/>
    </row>
    <row r="80" spans="1:19" ht="23.1" customHeight="1" x14ac:dyDescent="0.2">
      <c r="A80" s="36" t="s">
        <v>14</v>
      </c>
      <c r="B80" s="6"/>
      <c r="C80" s="22"/>
      <c r="M80" s="76"/>
      <c r="N80" s="76"/>
      <c r="O80" s="76"/>
      <c r="P80" s="76"/>
      <c r="Q80" s="76"/>
      <c r="R80" s="76"/>
      <c r="S80" s="76"/>
    </row>
    <row r="81" spans="1:11" ht="23.1" customHeight="1" x14ac:dyDescent="0.2">
      <c r="A81" s="36"/>
      <c r="B81" s="6"/>
      <c r="C81" s="22"/>
      <c r="E81" s="18"/>
      <c r="G81" s="18"/>
      <c r="I81" s="18"/>
      <c r="K81" s="18"/>
    </row>
    <row r="82" spans="1:11" ht="23.1" customHeight="1" x14ac:dyDescent="0.2">
      <c r="A82" s="40"/>
      <c r="C82" s="22"/>
    </row>
    <row r="83" spans="1:11" ht="23.1" customHeight="1" x14ac:dyDescent="0.2">
      <c r="A83" s="36"/>
      <c r="B83" s="6"/>
      <c r="C83" s="22"/>
    </row>
    <row r="84" spans="1:11" ht="23.1" customHeight="1" x14ac:dyDescent="0.2">
      <c r="A84" s="36"/>
      <c r="B84" s="41" t="s">
        <v>33</v>
      </c>
      <c r="C84" s="3"/>
    </row>
    <row r="85" spans="1:11" ht="23.1" customHeight="1" x14ac:dyDescent="0.2">
      <c r="A85" s="40"/>
      <c r="C85" s="28"/>
    </row>
  </sheetData>
  <mergeCells count="6">
    <mergeCell ref="E5:G5"/>
    <mergeCell ref="I5:K5"/>
    <mergeCell ref="E32:G32"/>
    <mergeCell ref="I32:K32"/>
    <mergeCell ref="E58:G58"/>
    <mergeCell ref="I58:K58"/>
  </mergeCells>
  <printOptions horizontalCentered="1"/>
  <pageMargins left="0.74" right="0.23622047244094491" top="0.78740157480314965" bottom="0.19685039370078741" header="0.31496062992125984" footer="0.31496062992125984"/>
  <pageSetup paperSize="9" scale="73" fitToHeight="2" orientation="portrait" r:id="rId1"/>
  <rowBreaks count="2" manualBreakCount="2">
    <brk id="27" max="16383" man="1"/>
    <brk id="53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7"/>
  <sheetViews>
    <sheetView showGridLines="0" view="pageBreakPreview" zoomScale="85" zoomScaleNormal="90" zoomScaleSheetLayoutView="85" workbookViewId="0">
      <selection activeCell="A8" sqref="A8"/>
    </sheetView>
  </sheetViews>
  <sheetFormatPr defaultColWidth="10.5703125" defaultRowHeight="24" customHeight="1" x14ac:dyDescent="0.2"/>
  <cols>
    <col min="1" max="1" width="56" style="5" customWidth="1"/>
    <col min="2" max="2" width="2.5703125" style="3" customWidth="1"/>
    <col min="3" max="3" width="4" style="5" customWidth="1"/>
    <col min="4" max="4" width="0.5703125" style="3" customWidth="1"/>
    <col min="5" max="5" width="17.42578125" style="3" customWidth="1"/>
    <col min="6" max="6" width="0.5703125" style="3" customWidth="1"/>
    <col min="7" max="7" width="17.42578125" style="3" customWidth="1"/>
    <col min="8" max="8" width="0.5703125" style="3" customWidth="1"/>
    <col min="9" max="9" width="17.42578125" style="3" customWidth="1"/>
    <col min="10" max="10" width="0.5703125" style="3" customWidth="1"/>
    <col min="11" max="11" width="17.42578125" style="3" customWidth="1"/>
    <col min="12" max="12" width="10.5703125" style="3"/>
    <col min="13" max="13" width="14.42578125" style="3" bestFit="1" customWidth="1"/>
    <col min="14" max="14" width="2.42578125" style="3" customWidth="1"/>
    <col min="15" max="15" width="10.5703125" style="3"/>
    <col min="16" max="16" width="2.42578125" style="3" customWidth="1"/>
    <col min="17" max="17" width="10.5703125" style="3"/>
    <col min="18" max="18" width="2.42578125" style="3" customWidth="1"/>
    <col min="19" max="19" width="10.5703125" style="3"/>
    <col min="20" max="20" width="2.5703125" style="3" customWidth="1"/>
    <col min="21" max="21" width="10.5703125" style="3"/>
    <col min="22" max="22" width="2.5703125" style="3" customWidth="1"/>
    <col min="23" max="23" width="10.5703125" style="3"/>
    <col min="24" max="24" width="2.5703125" style="3" customWidth="1"/>
    <col min="25" max="25" width="10.5703125" style="3"/>
    <col min="26" max="26" width="2.5703125" style="3" customWidth="1"/>
    <col min="27" max="27" width="10.5703125" style="3"/>
    <col min="28" max="28" width="2.5703125" style="3" customWidth="1"/>
    <col min="29" max="16384" width="10.5703125" style="3"/>
  </cols>
  <sheetData>
    <row r="1" spans="1:27" s="10" customFormat="1" ht="24" customHeight="1" x14ac:dyDescent="0.25">
      <c r="A1" s="2" t="s">
        <v>0</v>
      </c>
      <c r="B1" s="39"/>
      <c r="C1" s="23"/>
      <c r="D1" s="24"/>
      <c r="E1" s="24"/>
      <c r="F1" s="24"/>
      <c r="G1" s="24"/>
      <c r="H1" s="24"/>
      <c r="I1" s="24"/>
      <c r="J1" s="24"/>
      <c r="K1"/>
      <c r="U1" s="3"/>
      <c r="V1" s="3"/>
      <c r="W1" s="3"/>
      <c r="X1" s="3"/>
      <c r="Y1" s="3"/>
      <c r="Z1" s="3"/>
      <c r="AA1" s="3"/>
    </row>
    <row r="2" spans="1:27" s="10" customFormat="1" ht="24" customHeight="1" x14ac:dyDescent="0.25">
      <c r="A2" s="2" t="s">
        <v>102</v>
      </c>
      <c r="B2" s="24"/>
      <c r="C2" s="23"/>
      <c r="D2" s="24"/>
      <c r="E2" s="24"/>
      <c r="F2" s="24"/>
      <c r="G2" s="24"/>
      <c r="H2" s="24"/>
      <c r="I2"/>
      <c r="J2" s="24"/>
      <c r="K2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205</v>
      </c>
      <c r="B3" s="24"/>
      <c r="C3" s="23"/>
      <c r="D3" s="24"/>
      <c r="E3" s="24"/>
      <c r="F3" s="24"/>
      <c r="G3" s="24"/>
      <c r="H3" s="24"/>
      <c r="I3" s="24"/>
      <c r="J3" s="24"/>
      <c r="K3" s="24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">
      <c r="A4" s="78" t="s">
        <v>117</v>
      </c>
      <c r="B4" s="78"/>
      <c r="C4" s="78"/>
      <c r="D4" s="78"/>
      <c r="E4" s="78"/>
      <c r="F4" s="78"/>
      <c r="G4" s="78"/>
      <c r="H4" s="78"/>
      <c r="I4" s="78"/>
      <c r="J4" s="78"/>
      <c r="K4" s="78"/>
      <c r="U4" s="3"/>
      <c r="V4" s="3"/>
      <c r="W4" s="3"/>
      <c r="X4" s="3"/>
      <c r="Y4" s="3"/>
      <c r="Z4" s="3"/>
      <c r="AA4" s="3"/>
    </row>
    <row r="5" spans="1:27" ht="24" customHeight="1" x14ac:dyDescent="0.25">
      <c r="E5" s="48"/>
      <c r="F5" s="48" t="s">
        <v>1</v>
      </c>
      <c r="G5" s="48"/>
      <c r="H5" s="25"/>
      <c r="I5" s="48"/>
      <c r="J5" s="48" t="s">
        <v>2</v>
      </c>
      <c r="K5" s="48"/>
    </row>
    <row r="6" spans="1:27" ht="24" customHeight="1" x14ac:dyDescent="0.2">
      <c r="C6" s="26" t="s">
        <v>3</v>
      </c>
      <c r="E6" s="26">
        <v>2024</v>
      </c>
      <c r="F6" s="27"/>
      <c r="G6" s="26">
        <v>2023</v>
      </c>
      <c r="H6" s="27"/>
      <c r="I6" s="26">
        <v>2024</v>
      </c>
      <c r="J6" s="27"/>
      <c r="K6" s="26">
        <v>2023</v>
      </c>
    </row>
    <row r="7" spans="1:27" ht="24" customHeight="1" x14ac:dyDescent="0.25">
      <c r="A7" s="2" t="s">
        <v>34</v>
      </c>
      <c r="H7" s="49"/>
    </row>
    <row r="8" spans="1:27" ht="24" customHeight="1" x14ac:dyDescent="0.2">
      <c r="A8" s="5" t="s">
        <v>35</v>
      </c>
      <c r="B8" s="10"/>
      <c r="C8" s="4"/>
      <c r="E8" s="14">
        <v>6060528890</v>
      </c>
      <c r="F8" s="14"/>
      <c r="G8" s="14">
        <v>5790252040</v>
      </c>
      <c r="H8" s="14"/>
      <c r="I8" s="14">
        <v>3083607030</v>
      </c>
      <c r="J8" s="14"/>
      <c r="K8" s="14">
        <v>3040901340</v>
      </c>
    </row>
    <row r="9" spans="1:27" ht="24" customHeight="1" x14ac:dyDescent="0.2">
      <c r="A9" s="5" t="s">
        <v>36</v>
      </c>
      <c r="B9" s="10"/>
      <c r="C9" s="4"/>
      <c r="E9" s="14"/>
      <c r="F9" s="14"/>
      <c r="G9" s="14"/>
      <c r="H9" s="14"/>
      <c r="I9" s="14"/>
      <c r="J9" s="14"/>
      <c r="K9" s="14"/>
    </row>
    <row r="10" spans="1:27" ht="24" customHeight="1" x14ac:dyDescent="0.2">
      <c r="A10" s="5" t="s">
        <v>193</v>
      </c>
      <c r="B10" s="10"/>
      <c r="C10" s="4"/>
      <c r="E10" s="14">
        <v>21079727</v>
      </c>
      <c r="F10" s="14"/>
      <c r="G10" s="14">
        <v>19186419</v>
      </c>
      <c r="H10" s="14"/>
      <c r="I10" s="14">
        <v>14513043</v>
      </c>
      <c r="J10" s="14"/>
      <c r="K10" s="14">
        <v>4104293</v>
      </c>
    </row>
    <row r="11" spans="1:27" ht="24" customHeight="1" x14ac:dyDescent="0.2">
      <c r="A11" s="5" t="s">
        <v>37</v>
      </c>
      <c r="B11" s="10"/>
      <c r="C11" s="4"/>
      <c r="E11" s="14">
        <v>0</v>
      </c>
      <c r="F11" s="14"/>
      <c r="G11" s="14">
        <v>0</v>
      </c>
      <c r="H11" s="14"/>
      <c r="I11" s="14">
        <v>4217779</v>
      </c>
      <c r="J11" s="14"/>
      <c r="K11" s="14">
        <v>4326351</v>
      </c>
    </row>
    <row r="12" spans="1:27" ht="24" customHeight="1" x14ac:dyDescent="0.2">
      <c r="A12" s="5" t="s">
        <v>97</v>
      </c>
      <c r="B12" s="10"/>
      <c r="C12" s="4" t="s">
        <v>171</v>
      </c>
      <c r="E12" s="14">
        <v>4841311</v>
      </c>
      <c r="F12" s="14"/>
      <c r="G12" s="14">
        <v>3375000</v>
      </c>
      <c r="H12" s="14"/>
      <c r="I12" s="14">
        <v>8399996</v>
      </c>
      <c r="J12" s="14"/>
      <c r="K12" s="14">
        <v>23340982</v>
      </c>
    </row>
    <row r="13" spans="1:27" ht="24" customHeight="1" x14ac:dyDescent="0.2">
      <c r="A13" s="5" t="s">
        <v>8</v>
      </c>
      <c r="B13" s="10"/>
      <c r="C13" s="4"/>
      <c r="E13" s="14">
        <v>28037630</v>
      </c>
      <c r="F13" s="14"/>
      <c r="G13" s="14">
        <v>4839704</v>
      </c>
      <c r="H13" s="14"/>
      <c r="I13" s="14">
        <v>11289290</v>
      </c>
      <c r="J13" s="14"/>
      <c r="K13" s="14">
        <v>15279968</v>
      </c>
    </row>
    <row r="14" spans="1:27" ht="24" customHeight="1" x14ac:dyDescent="0.25">
      <c r="A14" s="2" t="s">
        <v>38</v>
      </c>
      <c r="E14" s="16">
        <f>SUM(E8:E13)</f>
        <v>6114487558</v>
      </c>
      <c r="F14" s="14"/>
      <c r="G14" s="16">
        <f>SUM(G8:G13)</f>
        <v>5817653163</v>
      </c>
      <c r="H14" s="14"/>
      <c r="I14" s="16">
        <f>SUM(I8:I13)</f>
        <v>3122027138</v>
      </c>
      <c r="J14" s="14"/>
      <c r="K14" s="16">
        <f>SUM(K8:K13)</f>
        <v>3087952934</v>
      </c>
    </row>
    <row r="15" spans="1:27" ht="24" customHeight="1" x14ac:dyDescent="0.25">
      <c r="A15" s="2" t="s">
        <v>39</v>
      </c>
      <c r="E15" s="14"/>
      <c r="F15" s="14"/>
      <c r="G15" s="14"/>
      <c r="H15" s="14"/>
      <c r="I15" s="14"/>
      <c r="J15" s="14"/>
      <c r="K15" s="14"/>
    </row>
    <row r="16" spans="1:27" ht="24" customHeight="1" x14ac:dyDescent="0.2">
      <c r="A16" s="5" t="s">
        <v>40</v>
      </c>
      <c r="B16" s="10"/>
      <c r="E16" s="50">
        <v>5637768180</v>
      </c>
      <c r="F16" s="14"/>
      <c r="G16" s="50">
        <v>5921525721</v>
      </c>
      <c r="H16" s="14"/>
      <c r="I16" s="50">
        <v>2819384656</v>
      </c>
      <c r="J16" s="14"/>
      <c r="K16" s="50">
        <v>3265307529</v>
      </c>
    </row>
    <row r="17" spans="1:11" ht="24" customHeight="1" x14ac:dyDescent="0.2">
      <c r="A17" s="5" t="s">
        <v>196</v>
      </c>
      <c r="B17" s="10"/>
      <c r="C17" s="6">
        <v>8</v>
      </c>
      <c r="D17" s="4"/>
      <c r="E17" s="51">
        <v>-1329320</v>
      </c>
      <c r="F17" s="14"/>
      <c r="G17" s="51">
        <v>-339676563</v>
      </c>
      <c r="H17" s="14"/>
      <c r="I17" s="51">
        <v>-9160693</v>
      </c>
      <c r="J17" s="14"/>
      <c r="K17" s="51">
        <v>-327761291</v>
      </c>
    </row>
    <row r="18" spans="1:11" ht="24" customHeight="1" x14ac:dyDescent="0.2">
      <c r="A18" s="41" t="s">
        <v>41</v>
      </c>
      <c r="B18" s="10"/>
      <c r="E18" s="14">
        <f>SUM(E16:E17)</f>
        <v>5636438860</v>
      </c>
      <c r="F18" s="14"/>
      <c r="G18" s="14">
        <f>SUM(G16:G17)</f>
        <v>5581849158</v>
      </c>
      <c r="H18" s="14"/>
      <c r="I18" s="14">
        <f>SUM(I16:I17)</f>
        <v>2810223963</v>
      </c>
      <c r="J18" s="14"/>
      <c r="K18" s="14">
        <f>SUM(K16:K17)</f>
        <v>2937546238</v>
      </c>
    </row>
    <row r="19" spans="1:11" ht="24" customHeight="1" x14ac:dyDescent="0.2">
      <c r="A19" s="5" t="s">
        <v>131</v>
      </c>
      <c r="B19" s="6"/>
      <c r="C19" s="4"/>
      <c r="E19" s="14">
        <v>68506737</v>
      </c>
      <c r="F19" s="14"/>
      <c r="G19" s="14">
        <v>63599838</v>
      </c>
      <c r="H19" s="14"/>
      <c r="I19" s="14">
        <v>46851773</v>
      </c>
      <c r="J19" s="14"/>
      <c r="K19" s="14">
        <v>41134391</v>
      </c>
    </row>
    <row r="20" spans="1:11" ht="24" customHeight="1" x14ac:dyDescent="0.2">
      <c r="A20" s="5" t="s">
        <v>42</v>
      </c>
      <c r="B20" s="6"/>
      <c r="C20" s="4"/>
      <c r="E20" s="14">
        <v>178763545</v>
      </c>
      <c r="F20" s="14"/>
      <c r="G20" s="14">
        <v>155161838</v>
      </c>
      <c r="H20" s="14"/>
      <c r="I20" s="14">
        <v>118447554</v>
      </c>
      <c r="J20" s="14"/>
      <c r="K20" s="14">
        <v>107092863</v>
      </c>
    </row>
    <row r="21" spans="1:11" ht="24" customHeight="1" x14ac:dyDescent="0.2">
      <c r="A21" s="5" t="s">
        <v>219</v>
      </c>
      <c r="B21" s="6"/>
      <c r="C21" s="4">
        <v>7</v>
      </c>
      <c r="E21" s="14">
        <v>152744275</v>
      </c>
      <c r="F21" s="14"/>
      <c r="G21" s="14">
        <v>9983047</v>
      </c>
      <c r="H21" s="14"/>
      <c r="I21" s="14">
        <v>152708496</v>
      </c>
      <c r="J21" s="14"/>
      <c r="K21" s="14">
        <v>10749683</v>
      </c>
    </row>
    <row r="22" spans="1:11" ht="24" customHeight="1" x14ac:dyDescent="0.2">
      <c r="A22" s="5" t="s">
        <v>191</v>
      </c>
      <c r="B22" s="6"/>
      <c r="C22" s="4">
        <v>17</v>
      </c>
      <c r="E22" s="20">
        <v>-67365585</v>
      </c>
      <c r="F22" s="20"/>
      <c r="G22" s="20">
        <v>67365585</v>
      </c>
      <c r="H22" s="20"/>
      <c r="I22" s="14">
        <v>-67365585</v>
      </c>
      <c r="J22" s="20"/>
      <c r="K22" s="14">
        <v>67365585</v>
      </c>
    </row>
    <row r="23" spans="1:11" ht="24" customHeight="1" x14ac:dyDescent="0.2">
      <c r="A23" s="5" t="s">
        <v>197</v>
      </c>
      <c r="B23" s="6"/>
      <c r="C23" s="4"/>
      <c r="E23" s="20"/>
      <c r="F23" s="20"/>
      <c r="G23" s="20"/>
      <c r="H23" s="20"/>
      <c r="I23" s="14"/>
      <c r="J23" s="20"/>
      <c r="K23" s="14"/>
    </row>
    <row r="24" spans="1:11" ht="24" customHeight="1" x14ac:dyDescent="0.2">
      <c r="A24" s="5" t="s">
        <v>198</v>
      </c>
      <c r="B24" s="6"/>
      <c r="C24" s="4">
        <v>10</v>
      </c>
      <c r="E24" s="20">
        <v>0</v>
      </c>
      <c r="F24" s="20"/>
      <c r="G24" s="20">
        <v>0</v>
      </c>
      <c r="H24" s="20"/>
      <c r="I24" s="14">
        <v>0</v>
      </c>
      <c r="J24" s="20"/>
      <c r="K24" s="14">
        <v>-20000000</v>
      </c>
    </row>
    <row r="25" spans="1:11" ht="24" customHeight="1" x14ac:dyDescent="0.25">
      <c r="A25" s="2" t="s">
        <v>43</v>
      </c>
      <c r="E25" s="16">
        <f>SUM(E18:E24)</f>
        <v>5969087832</v>
      </c>
      <c r="F25" s="14"/>
      <c r="G25" s="16">
        <f>SUM(G18:G24)</f>
        <v>5877959466</v>
      </c>
      <c r="H25" s="14"/>
      <c r="I25" s="16">
        <f>SUM(I18:I24)</f>
        <v>3060866201</v>
      </c>
      <c r="J25" s="14"/>
      <c r="K25" s="16">
        <f>SUM(K18:K24)</f>
        <v>3143888760</v>
      </c>
    </row>
    <row r="26" spans="1:11" ht="24" customHeight="1" x14ac:dyDescent="0.25">
      <c r="A26" s="2" t="s">
        <v>161</v>
      </c>
      <c r="E26" s="14">
        <f>E14-E25</f>
        <v>145399726</v>
      </c>
      <c r="F26" s="14"/>
      <c r="G26" s="14">
        <f>G14-G25</f>
        <v>-60306303</v>
      </c>
      <c r="H26" s="14"/>
      <c r="I26" s="14">
        <f>I14-I25</f>
        <v>61160937</v>
      </c>
      <c r="J26" s="14"/>
      <c r="K26" s="14">
        <f>K14-K25</f>
        <v>-55935826</v>
      </c>
    </row>
    <row r="27" spans="1:11" ht="24" customHeight="1" x14ac:dyDescent="0.2">
      <c r="A27" s="5" t="s">
        <v>156</v>
      </c>
      <c r="C27" s="4">
        <v>11</v>
      </c>
      <c r="E27" s="14">
        <v>4349463</v>
      </c>
      <c r="F27" s="14"/>
      <c r="G27" s="14">
        <v>6046411</v>
      </c>
      <c r="H27" s="14"/>
      <c r="I27" s="14">
        <v>0</v>
      </c>
      <c r="J27" s="14"/>
      <c r="K27" s="14">
        <v>0</v>
      </c>
    </row>
    <row r="28" spans="1:11" ht="24" customHeight="1" x14ac:dyDescent="0.2">
      <c r="A28" s="41" t="s">
        <v>145</v>
      </c>
      <c r="B28" s="10"/>
      <c r="C28" s="4"/>
      <c r="E28" s="14">
        <v>3258493</v>
      </c>
      <c r="F28" s="14"/>
      <c r="G28" s="14">
        <v>3024564</v>
      </c>
      <c r="H28" s="14"/>
      <c r="I28" s="14">
        <v>1602156</v>
      </c>
      <c r="J28" s="14"/>
      <c r="K28" s="14">
        <v>1548013</v>
      </c>
    </row>
    <row r="29" spans="1:11" ht="24" customHeight="1" x14ac:dyDescent="0.2">
      <c r="A29" s="5" t="s">
        <v>44</v>
      </c>
      <c r="E29" s="17">
        <v>-45511435</v>
      </c>
      <c r="F29" s="14"/>
      <c r="G29" s="17">
        <v>-56667877</v>
      </c>
      <c r="H29" s="14"/>
      <c r="I29" s="17">
        <v>-34934863</v>
      </c>
      <c r="J29" s="14"/>
      <c r="K29" s="17">
        <v>-44811771</v>
      </c>
    </row>
    <row r="30" spans="1:11" ht="24" customHeight="1" x14ac:dyDescent="0.25">
      <c r="A30" s="2" t="s">
        <v>162</v>
      </c>
      <c r="E30" s="14">
        <f>SUM(E26:E29)</f>
        <v>107496247</v>
      </c>
      <c r="F30" s="14"/>
      <c r="G30" s="14">
        <f>SUM(G26:G29)</f>
        <v>-107903205</v>
      </c>
      <c r="H30" s="14"/>
      <c r="I30" s="14">
        <f>SUM(I26:I29)</f>
        <v>27828230</v>
      </c>
      <c r="J30" s="14"/>
      <c r="K30" s="14">
        <f>SUM(K26:K29)</f>
        <v>-99199584</v>
      </c>
    </row>
    <row r="31" spans="1:11" ht="24" customHeight="1" x14ac:dyDescent="0.2">
      <c r="A31" s="5" t="s">
        <v>142</v>
      </c>
      <c r="C31" s="4">
        <v>21</v>
      </c>
      <c r="E31" s="14">
        <v>-6837736</v>
      </c>
      <c r="F31" s="14"/>
      <c r="G31" s="14">
        <v>-30721969</v>
      </c>
      <c r="H31" s="14"/>
      <c r="I31" s="14">
        <v>-397901</v>
      </c>
      <c r="J31" s="14"/>
      <c r="K31" s="14">
        <v>-25233896</v>
      </c>
    </row>
    <row r="32" spans="1:11" ht="24" customHeight="1" thickBot="1" x14ac:dyDescent="0.3">
      <c r="A32" s="2" t="s">
        <v>118</v>
      </c>
      <c r="B32" s="10"/>
      <c r="C32" s="4"/>
      <c r="E32" s="38">
        <f>SUM(E30:E31)</f>
        <v>100658511</v>
      </c>
      <c r="F32" s="14"/>
      <c r="G32" s="38">
        <f>SUM(G30:G31)</f>
        <v>-138625174</v>
      </c>
      <c r="H32" s="14"/>
      <c r="I32" s="38">
        <f>SUM(I30:I31)</f>
        <v>27430329</v>
      </c>
      <c r="J32" s="14"/>
      <c r="K32" s="38">
        <f>SUM(K30:K31)</f>
        <v>-124433480</v>
      </c>
    </row>
    <row r="33" spans="1:27" ht="24" customHeight="1" thickTop="1" x14ac:dyDescent="0.2">
      <c r="C33" s="4"/>
      <c r="E33" s="14"/>
      <c r="F33" s="14"/>
      <c r="G33" s="14"/>
      <c r="H33" s="14"/>
      <c r="I33" s="14"/>
      <c r="J33" s="14"/>
      <c r="K33" s="14"/>
    </row>
    <row r="34" spans="1:27" s="10" customFormat="1" ht="24" customHeight="1" x14ac:dyDescent="0.25">
      <c r="A34" s="2" t="s">
        <v>169</v>
      </c>
      <c r="B34" s="3"/>
      <c r="C34" s="4"/>
      <c r="D34" s="3"/>
      <c r="E34" s="1"/>
      <c r="F34" s="20"/>
      <c r="G34" s="1"/>
      <c r="H34" s="20"/>
      <c r="I34" s="1"/>
      <c r="J34" s="1"/>
      <c r="K34" s="1"/>
      <c r="M34" s="3"/>
      <c r="N34" s="3"/>
      <c r="O34" s="3"/>
      <c r="P34" s="3"/>
      <c r="Q34" s="3"/>
      <c r="R34" s="3"/>
      <c r="S34" s="3"/>
      <c r="U34" s="3"/>
      <c r="V34" s="3"/>
      <c r="W34" s="3"/>
      <c r="X34" s="3"/>
      <c r="Y34" s="3"/>
      <c r="Z34" s="3"/>
      <c r="AA34" s="3"/>
    </row>
    <row r="35" spans="1:27" ht="24" customHeight="1" thickBot="1" x14ac:dyDescent="0.25">
      <c r="A35" s="5" t="s">
        <v>70</v>
      </c>
      <c r="C35" s="4"/>
      <c r="E35" s="1">
        <f>E32-E36</f>
        <v>103278144</v>
      </c>
      <c r="F35" s="20"/>
      <c r="G35" s="1">
        <f>G32-G36</f>
        <v>-137521745</v>
      </c>
      <c r="H35" s="20"/>
      <c r="I35" s="19">
        <f>I32</f>
        <v>27430329</v>
      </c>
      <c r="J35" s="1"/>
      <c r="K35" s="19">
        <f>K32</f>
        <v>-124433480</v>
      </c>
    </row>
    <row r="36" spans="1:27" ht="24" customHeight="1" thickTop="1" x14ac:dyDescent="0.2">
      <c r="A36" s="5" t="s">
        <v>69</v>
      </c>
      <c r="C36" s="4"/>
      <c r="E36" s="11">
        <v>-2619633</v>
      </c>
      <c r="F36" s="20"/>
      <c r="G36" s="11">
        <v>-1103429</v>
      </c>
      <c r="H36" s="20"/>
      <c r="I36" s="1"/>
      <c r="J36" s="1"/>
      <c r="K36" s="1"/>
    </row>
    <row r="37" spans="1:27" ht="24" customHeight="1" thickBot="1" x14ac:dyDescent="0.25">
      <c r="C37" s="4"/>
      <c r="E37" s="52">
        <f>SUM(E35:E36)</f>
        <v>100658511</v>
      </c>
      <c r="F37" s="14"/>
      <c r="G37" s="52">
        <f>SUM(G35:G36)</f>
        <v>-138625174</v>
      </c>
      <c r="H37" s="14"/>
      <c r="I37" s="14"/>
      <c r="J37" s="14"/>
      <c r="K37" s="14"/>
    </row>
    <row r="38" spans="1:27" ht="24" customHeight="1" thickTop="1" x14ac:dyDescent="0.25">
      <c r="A38" s="2"/>
      <c r="C38" s="4"/>
      <c r="E38" s="1"/>
      <c r="F38" s="20"/>
      <c r="G38" s="1"/>
      <c r="I38" s="18"/>
      <c r="J38" s="18"/>
      <c r="K38" s="18"/>
    </row>
    <row r="39" spans="1:27" ht="24" customHeight="1" x14ac:dyDescent="0.25">
      <c r="A39" s="2" t="s">
        <v>220</v>
      </c>
      <c r="C39" s="4">
        <v>23</v>
      </c>
      <c r="E39" s="18"/>
      <c r="G39" s="18"/>
      <c r="I39" s="18"/>
      <c r="J39" s="18"/>
      <c r="K39" s="18"/>
    </row>
    <row r="40" spans="1:27" ht="24" customHeight="1" x14ac:dyDescent="0.2">
      <c r="A40" s="5" t="s">
        <v>185</v>
      </c>
      <c r="B40" s="4"/>
      <c r="C40" s="3"/>
    </row>
    <row r="41" spans="1:27" ht="24" customHeight="1" thickBot="1" x14ac:dyDescent="0.25">
      <c r="A41" s="5" t="s">
        <v>163</v>
      </c>
      <c r="B41" s="10"/>
      <c r="C41" s="4"/>
      <c r="E41" s="53">
        <f>E35/397906284</f>
        <v>0.25955394059572079</v>
      </c>
      <c r="F41" s="54"/>
      <c r="G41" s="53">
        <f>G35/397906284</f>
        <v>-0.34561340328065793</v>
      </c>
      <c r="H41" s="54"/>
      <c r="I41" s="53">
        <f>I35/397906284</f>
        <v>6.8936656954128428E-2</v>
      </c>
      <c r="J41" s="55"/>
      <c r="K41" s="53">
        <f>K35/397906284</f>
        <v>-0.31272057015314692</v>
      </c>
    </row>
    <row r="42" spans="1:27" ht="24" customHeight="1" thickTop="1" x14ac:dyDescent="0.2">
      <c r="E42" s="21"/>
      <c r="G42" s="21"/>
      <c r="I42" s="21"/>
      <c r="J42" s="18"/>
      <c r="K42" s="21"/>
    </row>
    <row r="43" spans="1:27" ht="24" customHeight="1" x14ac:dyDescent="0.2">
      <c r="A43" s="5" t="s">
        <v>14</v>
      </c>
      <c r="C43" s="22"/>
      <c r="E43" s="18"/>
      <c r="G43" s="18"/>
      <c r="I43" s="18"/>
      <c r="J43" s="18"/>
      <c r="K43" s="18"/>
    </row>
    <row r="44" spans="1:27" ht="24" customHeight="1" x14ac:dyDescent="0.25">
      <c r="A44" s="2" t="s">
        <v>0</v>
      </c>
      <c r="C44" s="22"/>
      <c r="E44" s="18"/>
      <c r="G44" s="18"/>
      <c r="I44" s="18"/>
      <c r="J44" s="18"/>
      <c r="K44" s="18"/>
    </row>
    <row r="45" spans="1:27" ht="24" customHeight="1" x14ac:dyDescent="0.25">
      <c r="A45" s="2" t="s">
        <v>103</v>
      </c>
      <c r="C45" s="22"/>
      <c r="E45" s="18"/>
      <c r="G45" s="18"/>
      <c r="I45" s="18"/>
      <c r="J45" s="18"/>
      <c r="K45" s="18"/>
    </row>
    <row r="46" spans="1:27" ht="24" customHeight="1" x14ac:dyDescent="0.25">
      <c r="A46" s="2" t="s">
        <v>205</v>
      </c>
      <c r="C46" s="22"/>
      <c r="E46" s="18"/>
      <c r="G46" s="18"/>
      <c r="I46" s="18"/>
      <c r="J46" s="18"/>
      <c r="K46" s="18"/>
    </row>
    <row r="47" spans="1:27" ht="24" customHeight="1" x14ac:dyDescent="0.2">
      <c r="C47" s="23"/>
      <c r="D47" s="24"/>
      <c r="E47" s="24"/>
      <c r="F47" s="24"/>
      <c r="G47" s="24"/>
      <c r="H47" s="24"/>
      <c r="I47" s="24"/>
      <c r="J47" s="24"/>
      <c r="K47" s="43" t="s">
        <v>117</v>
      </c>
    </row>
    <row r="48" spans="1:27" ht="24" customHeight="1" x14ac:dyDescent="0.25">
      <c r="E48" s="48"/>
      <c r="F48" s="48" t="s">
        <v>1</v>
      </c>
      <c r="G48" s="48"/>
      <c r="H48" s="25"/>
      <c r="I48" s="48"/>
      <c r="J48" s="48" t="s">
        <v>2</v>
      </c>
      <c r="K48" s="48"/>
    </row>
    <row r="49" spans="1:27" ht="24" customHeight="1" x14ac:dyDescent="0.2">
      <c r="C49" s="26" t="s">
        <v>3</v>
      </c>
      <c r="E49" s="26">
        <v>2024</v>
      </c>
      <c r="F49" s="27"/>
      <c r="G49" s="26">
        <v>2023</v>
      </c>
      <c r="H49" s="27"/>
      <c r="I49" s="26">
        <v>2024</v>
      </c>
      <c r="J49" s="27"/>
      <c r="K49" s="26">
        <v>2023</v>
      </c>
    </row>
    <row r="50" spans="1:27" ht="24" customHeight="1" x14ac:dyDescent="0.2">
      <c r="A50" s="56"/>
      <c r="B50" s="57"/>
      <c r="C50" s="56"/>
      <c r="D50" s="58"/>
      <c r="E50" s="42"/>
      <c r="F50" s="58"/>
      <c r="G50" s="42"/>
      <c r="H50" s="58"/>
      <c r="I50" s="42"/>
      <c r="J50" s="58"/>
      <c r="K50" s="42"/>
    </row>
    <row r="51" spans="1:27" ht="24" customHeight="1" x14ac:dyDescent="0.25">
      <c r="A51" s="59" t="s">
        <v>118</v>
      </c>
      <c r="C51" s="60"/>
      <c r="D51" s="61"/>
      <c r="E51" s="62">
        <f>E32</f>
        <v>100658511</v>
      </c>
      <c r="F51" s="63"/>
      <c r="G51" s="62">
        <f>G32</f>
        <v>-138625174</v>
      </c>
      <c r="H51" s="64"/>
      <c r="I51" s="62">
        <f>I32</f>
        <v>27430329</v>
      </c>
      <c r="J51" s="64"/>
      <c r="K51" s="62">
        <f>K32</f>
        <v>-124433480</v>
      </c>
    </row>
    <row r="52" spans="1:27" ht="24" customHeight="1" x14ac:dyDescent="0.2">
      <c r="A52" s="65"/>
      <c r="C52" s="66"/>
      <c r="D52" s="67"/>
      <c r="E52" s="64"/>
      <c r="F52" s="63"/>
      <c r="G52" s="64"/>
      <c r="H52" s="64"/>
      <c r="I52" s="63"/>
      <c r="J52" s="64"/>
      <c r="K52" s="63"/>
    </row>
    <row r="53" spans="1:27" ht="24" customHeight="1" x14ac:dyDescent="0.25">
      <c r="A53" s="59" t="s">
        <v>71</v>
      </c>
      <c r="C53" s="60"/>
      <c r="D53" s="61"/>
      <c r="E53" s="47"/>
      <c r="F53" s="68"/>
      <c r="G53" s="47"/>
      <c r="H53" s="69"/>
      <c r="I53" s="68"/>
      <c r="J53" s="64"/>
      <c r="K53" s="68"/>
    </row>
    <row r="54" spans="1:27" ht="24" customHeight="1" x14ac:dyDescent="0.25">
      <c r="A54" s="70" t="s">
        <v>119</v>
      </c>
      <c r="C54" s="60"/>
      <c r="D54" s="61"/>
      <c r="E54" s="69"/>
      <c r="F54" s="68"/>
      <c r="G54" s="69"/>
      <c r="H54" s="69"/>
      <c r="I54" s="68"/>
      <c r="J54" s="64"/>
      <c r="K54" s="68"/>
    </row>
    <row r="55" spans="1:27" ht="24" customHeight="1" x14ac:dyDescent="0.25">
      <c r="A55" s="70" t="s">
        <v>120</v>
      </c>
      <c r="C55" s="60"/>
      <c r="D55" s="61"/>
      <c r="E55" s="69"/>
      <c r="F55" s="68"/>
      <c r="G55" s="69"/>
      <c r="H55" s="69"/>
      <c r="I55" s="68"/>
      <c r="J55" s="64"/>
      <c r="K55" s="68"/>
    </row>
    <row r="56" spans="1:27" ht="24" customHeight="1" x14ac:dyDescent="0.2">
      <c r="A56" s="65" t="s">
        <v>72</v>
      </c>
      <c r="C56" s="66"/>
      <c r="D56" s="67"/>
      <c r="E56" s="64"/>
      <c r="F56" s="63"/>
      <c r="G56" s="64"/>
      <c r="H56" s="64"/>
      <c r="I56" s="64"/>
      <c r="J56" s="64"/>
      <c r="K56" s="64"/>
    </row>
    <row r="57" spans="1:27" ht="24" customHeight="1" x14ac:dyDescent="0.25">
      <c r="A57" s="65" t="s">
        <v>73</v>
      </c>
      <c r="C57" s="66"/>
      <c r="D57" s="67"/>
      <c r="E57" s="62">
        <v>344488</v>
      </c>
      <c r="F57" s="68"/>
      <c r="G57" s="62">
        <v>-40974</v>
      </c>
      <c r="H57" s="69"/>
      <c r="I57" s="62">
        <v>0</v>
      </c>
      <c r="J57" s="64"/>
      <c r="K57" s="62">
        <v>0</v>
      </c>
    </row>
    <row r="58" spans="1:27" s="10" customFormat="1" ht="24" customHeight="1" x14ac:dyDescent="0.2">
      <c r="A58" s="65" t="s">
        <v>119</v>
      </c>
      <c r="B58" s="3"/>
      <c r="C58" s="66"/>
      <c r="D58" s="67"/>
      <c r="E58" s="20"/>
      <c r="F58" s="20"/>
      <c r="G58" s="20"/>
      <c r="H58" s="20"/>
      <c r="I58" s="20"/>
      <c r="J58" s="20"/>
      <c r="K58" s="20"/>
      <c r="M58" s="3"/>
      <c r="N58" s="3"/>
      <c r="O58" s="3"/>
      <c r="P58" s="3"/>
      <c r="Q58" s="3"/>
      <c r="R58" s="3"/>
      <c r="S58" s="3"/>
      <c r="U58" s="3"/>
      <c r="V58" s="3"/>
      <c r="W58" s="3"/>
      <c r="X58" s="3"/>
      <c r="Y58" s="3"/>
      <c r="Z58" s="3"/>
      <c r="AA58" s="3"/>
    </row>
    <row r="59" spans="1:27" ht="24" customHeight="1" x14ac:dyDescent="0.25">
      <c r="A59" s="65" t="s">
        <v>121</v>
      </c>
      <c r="C59" s="66"/>
      <c r="D59" s="67"/>
      <c r="E59" s="62">
        <f>SUM(E53:E58)</f>
        <v>344488</v>
      </c>
      <c r="F59" s="68"/>
      <c r="G59" s="62">
        <f>SUM(G53:G58)</f>
        <v>-40974</v>
      </c>
      <c r="H59" s="69"/>
      <c r="I59" s="62">
        <f>SUM(I56:I57)</f>
        <v>0</v>
      </c>
      <c r="J59" s="64"/>
      <c r="K59" s="62">
        <f>SUM(K56:K57)</f>
        <v>0</v>
      </c>
    </row>
    <row r="60" spans="1:27" ht="24" customHeight="1" x14ac:dyDescent="0.25">
      <c r="A60" s="65"/>
      <c r="C60" s="66"/>
      <c r="D60" s="67"/>
      <c r="E60" s="63"/>
      <c r="F60" s="68"/>
      <c r="G60" s="63"/>
      <c r="H60" s="69"/>
      <c r="I60" s="63"/>
      <c r="J60" s="64"/>
      <c r="K60" s="63"/>
    </row>
    <row r="61" spans="1:27" ht="24" customHeight="1" x14ac:dyDescent="0.25">
      <c r="A61" s="70" t="s">
        <v>122</v>
      </c>
      <c r="C61" s="66"/>
      <c r="D61" s="67"/>
      <c r="E61" s="63"/>
      <c r="F61" s="68"/>
      <c r="G61" s="63"/>
      <c r="H61" s="69"/>
      <c r="I61" s="63"/>
      <c r="J61" s="64"/>
      <c r="K61" s="63"/>
    </row>
    <row r="62" spans="1:27" ht="24" customHeight="1" x14ac:dyDescent="0.25">
      <c r="A62" s="70" t="s">
        <v>120</v>
      </c>
      <c r="C62" s="66"/>
      <c r="D62" s="67"/>
      <c r="E62" s="63"/>
      <c r="F62" s="68"/>
      <c r="G62" s="63"/>
      <c r="H62" s="69"/>
      <c r="I62" s="63"/>
      <c r="J62" s="64"/>
      <c r="K62" s="63"/>
    </row>
    <row r="63" spans="1:27" ht="24" customHeight="1" x14ac:dyDescent="0.25">
      <c r="A63" s="65" t="s">
        <v>214</v>
      </c>
      <c r="C63" s="4">
        <v>18</v>
      </c>
      <c r="D63" s="61"/>
      <c r="E63" s="63">
        <v>-13293535</v>
      </c>
      <c r="F63" s="68"/>
      <c r="G63" s="63">
        <v>64953009</v>
      </c>
      <c r="H63" s="69"/>
      <c r="I63" s="63">
        <v>-8241839</v>
      </c>
      <c r="J63" s="64"/>
      <c r="K63" s="63">
        <v>65021771</v>
      </c>
    </row>
    <row r="64" spans="1:27" ht="24" customHeight="1" x14ac:dyDescent="0.25">
      <c r="A64" s="65" t="s">
        <v>164</v>
      </c>
      <c r="C64" s="66"/>
      <c r="D64" s="67"/>
      <c r="E64" s="68"/>
      <c r="F64" s="63"/>
      <c r="G64" s="68"/>
      <c r="H64" s="69"/>
      <c r="I64" s="68"/>
      <c r="J64" s="64"/>
      <c r="K64" s="68"/>
    </row>
    <row r="65" spans="1:11" ht="24" customHeight="1" x14ac:dyDescent="0.2">
      <c r="A65" s="65" t="s">
        <v>153</v>
      </c>
      <c r="C65" s="66"/>
      <c r="D65" s="67"/>
      <c r="E65" s="63">
        <v>9699051</v>
      </c>
      <c r="F65" s="63"/>
      <c r="G65" s="63">
        <v>36526546</v>
      </c>
      <c r="H65" s="64"/>
      <c r="I65" s="63">
        <v>-2562750</v>
      </c>
      <c r="J65" s="64"/>
      <c r="K65" s="63">
        <v>37307250</v>
      </c>
    </row>
    <row r="66" spans="1:11" ht="24" customHeight="1" x14ac:dyDescent="0.2">
      <c r="A66" s="65" t="s">
        <v>154</v>
      </c>
      <c r="C66" s="4">
        <v>21</v>
      </c>
      <c r="D66" s="67"/>
      <c r="E66" s="62">
        <v>718897</v>
      </c>
      <c r="F66" s="63"/>
      <c r="G66" s="62">
        <v>-20295911</v>
      </c>
      <c r="H66" s="64"/>
      <c r="I66" s="62">
        <v>2160918</v>
      </c>
      <c r="J66" s="64"/>
      <c r="K66" s="62">
        <v>-20465804</v>
      </c>
    </row>
    <row r="67" spans="1:11" ht="24" customHeight="1" x14ac:dyDescent="0.25">
      <c r="A67" s="65" t="s">
        <v>123</v>
      </c>
      <c r="C67" s="4"/>
      <c r="D67" s="61"/>
      <c r="E67" s="63"/>
      <c r="F67" s="68"/>
      <c r="G67" s="63"/>
      <c r="H67" s="69"/>
      <c r="I67" s="63"/>
      <c r="J67" s="64"/>
      <c r="K67" s="63"/>
    </row>
    <row r="68" spans="1:11" ht="24" customHeight="1" x14ac:dyDescent="0.25">
      <c r="A68" s="65" t="s">
        <v>124</v>
      </c>
      <c r="C68" s="4"/>
      <c r="D68" s="61"/>
      <c r="E68" s="63">
        <f>SUM(E63:E66)</f>
        <v>-2875587</v>
      </c>
      <c r="F68" s="63"/>
      <c r="G68" s="63">
        <f>SUM(G63:G66)</f>
        <v>81183644</v>
      </c>
      <c r="H68" s="64"/>
      <c r="I68" s="63">
        <f>SUM(I63:I66)</f>
        <v>-8643671</v>
      </c>
      <c r="J68" s="64"/>
      <c r="K68" s="63">
        <f>SUM(K63:K66)</f>
        <v>81863217</v>
      </c>
    </row>
    <row r="69" spans="1:11" ht="24" customHeight="1" x14ac:dyDescent="0.25">
      <c r="A69" s="59" t="s">
        <v>125</v>
      </c>
      <c r="C69" s="66"/>
      <c r="D69" s="67"/>
      <c r="E69" s="71">
        <f>E59+E68</f>
        <v>-2531099</v>
      </c>
      <c r="F69" s="63"/>
      <c r="G69" s="71">
        <f>G59+G68</f>
        <v>81142670</v>
      </c>
      <c r="H69" s="64"/>
      <c r="I69" s="71">
        <f>I59+I68</f>
        <v>-8643671</v>
      </c>
      <c r="J69" s="64"/>
      <c r="K69" s="71">
        <f>K59+K68</f>
        <v>81863217</v>
      </c>
    </row>
    <row r="70" spans="1:11" ht="24" customHeight="1" x14ac:dyDescent="0.2">
      <c r="A70" s="65"/>
      <c r="C70" s="66"/>
      <c r="D70" s="67"/>
      <c r="E70" s="64"/>
      <c r="F70" s="63"/>
      <c r="G70" s="64"/>
      <c r="H70" s="64"/>
      <c r="I70" s="63"/>
      <c r="J70" s="64"/>
      <c r="K70" s="63"/>
    </row>
    <row r="71" spans="1:11" ht="24" customHeight="1" thickBot="1" x14ac:dyDescent="0.3">
      <c r="A71" s="59" t="s">
        <v>126</v>
      </c>
      <c r="C71" s="60"/>
      <c r="D71" s="61"/>
      <c r="E71" s="72">
        <f>SUM(E51,E69)</f>
        <v>98127412</v>
      </c>
      <c r="F71" s="63"/>
      <c r="G71" s="72">
        <f>SUM(G51,G69)</f>
        <v>-57482504</v>
      </c>
      <c r="H71" s="64"/>
      <c r="I71" s="72">
        <f>SUM(I51,I69)</f>
        <v>18786658</v>
      </c>
      <c r="J71" s="64"/>
      <c r="K71" s="72">
        <f>SUM(K51,K69)</f>
        <v>-42570263</v>
      </c>
    </row>
    <row r="72" spans="1:11" ht="24" customHeight="1" thickTop="1" x14ac:dyDescent="0.2">
      <c r="A72" s="65"/>
      <c r="C72" s="66"/>
      <c r="D72" s="67"/>
      <c r="E72" s="64"/>
      <c r="F72" s="63"/>
      <c r="G72" s="64"/>
      <c r="H72" s="64"/>
      <c r="I72" s="63"/>
      <c r="J72" s="64"/>
      <c r="K72" s="63"/>
    </row>
    <row r="73" spans="1:11" ht="24" customHeight="1" x14ac:dyDescent="0.25">
      <c r="A73" s="2" t="s">
        <v>74</v>
      </c>
      <c r="C73" s="66"/>
      <c r="D73" s="67"/>
      <c r="E73" s="64"/>
      <c r="F73" s="63"/>
      <c r="G73" s="64"/>
      <c r="H73" s="64"/>
      <c r="I73" s="63"/>
      <c r="J73" s="64"/>
      <c r="K73" s="63"/>
    </row>
    <row r="74" spans="1:11" ht="24" customHeight="1" x14ac:dyDescent="0.2">
      <c r="A74" s="5" t="s">
        <v>70</v>
      </c>
      <c r="C74" s="66"/>
      <c r="D74" s="67"/>
      <c r="E74" s="63">
        <f>E71-E75</f>
        <v>100621915</v>
      </c>
      <c r="F74" s="63"/>
      <c r="G74" s="63">
        <f>G71-G75</f>
        <v>-56364191</v>
      </c>
      <c r="H74" s="64"/>
      <c r="I74" s="63">
        <f>I71</f>
        <v>18786658</v>
      </c>
      <c r="J74" s="64"/>
      <c r="K74" s="63">
        <f>K71</f>
        <v>-42570263</v>
      </c>
    </row>
    <row r="75" spans="1:11" ht="24" customHeight="1" x14ac:dyDescent="0.2">
      <c r="A75" s="5" t="s">
        <v>69</v>
      </c>
      <c r="C75" s="66"/>
      <c r="D75" s="67"/>
      <c r="E75" s="62">
        <v>-2494503</v>
      </c>
      <c r="F75" s="63"/>
      <c r="G75" s="62">
        <v>-1118313</v>
      </c>
      <c r="H75" s="64"/>
      <c r="I75" s="63">
        <v>0</v>
      </c>
      <c r="J75" s="64"/>
      <c r="K75" s="63">
        <v>0</v>
      </c>
    </row>
    <row r="76" spans="1:11" ht="24" customHeight="1" thickBot="1" x14ac:dyDescent="0.25">
      <c r="A76" s="65"/>
      <c r="C76" s="66"/>
      <c r="D76" s="67"/>
      <c r="E76" s="73">
        <f>SUM(E74:E75)</f>
        <v>98127412</v>
      </c>
      <c r="F76" s="63"/>
      <c r="G76" s="73">
        <f>SUM(G74:G75)</f>
        <v>-57482504</v>
      </c>
      <c r="H76" s="64"/>
      <c r="I76" s="73">
        <f>SUM(I74:I75)</f>
        <v>18786658</v>
      </c>
      <c r="J76" s="64"/>
      <c r="K76" s="73">
        <f>SUM(K74:K75)</f>
        <v>-42570263</v>
      </c>
    </row>
    <row r="77" spans="1:11" ht="24" customHeight="1" thickTop="1" x14ac:dyDescent="0.2">
      <c r="C77" s="22"/>
      <c r="E77" s="18"/>
      <c r="G77" s="18"/>
      <c r="I77" s="18"/>
      <c r="J77" s="18"/>
      <c r="K77" s="18"/>
    </row>
    <row r="78" spans="1:11" ht="24" customHeight="1" x14ac:dyDescent="0.2">
      <c r="A78" s="5" t="s">
        <v>14</v>
      </c>
      <c r="C78" s="22"/>
      <c r="E78" s="18"/>
      <c r="G78" s="18"/>
      <c r="I78" s="18"/>
      <c r="J78" s="18"/>
      <c r="K78" s="18"/>
    </row>
    <row r="79" spans="1:11" ht="24" customHeight="1" x14ac:dyDescent="0.25">
      <c r="A79" s="2" t="s">
        <v>0</v>
      </c>
      <c r="B79" s="39"/>
      <c r="C79" s="23"/>
      <c r="D79" s="24"/>
      <c r="E79" s="24"/>
      <c r="F79" s="24"/>
      <c r="G79" s="24"/>
      <c r="H79" s="24"/>
      <c r="I79" s="24"/>
      <c r="J79" s="24"/>
      <c r="K79" s="24"/>
    </row>
    <row r="80" spans="1:11" ht="24" customHeight="1" x14ac:dyDescent="0.25">
      <c r="A80" s="2" t="s">
        <v>106</v>
      </c>
      <c r="B80" s="39"/>
      <c r="C80" s="23"/>
      <c r="D80" s="24"/>
      <c r="E80" s="24"/>
      <c r="F80" s="24"/>
      <c r="G80" s="24"/>
      <c r="H80" s="24"/>
      <c r="I80" s="24"/>
      <c r="J80" s="24"/>
      <c r="K80" s="24"/>
    </row>
    <row r="81" spans="1:27" ht="24" customHeight="1" x14ac:dyDescent="0.25">
      <c r="A81" s="2" t="s">
        <v>205</v>
      </c>
      <c r="B81" s="24"/>
      <c r="C81" s="23"/>
      <c r="D81" s="24"/>
      <c r="E81" s="24"/>
      <c r="F81" s="24"/>
      <c r="G81" s="24"/>
      <c r="H81" s="24"/>
      <c r="I81" s="24"/>
      <c r="J81" s="24"/>
      <c r="K81" s="24"/>
    </row>
    <row r="82" spans="1:27" ht="24" customHeight="1" x14ac:dyDescent="0.2">
      <c r="A82" s="78" t="s">
        <v>117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</row>
    <row r="83" spans="1:27" ht="24" customHeight="1" x14ac:dyDescent="0.25">
      <c r="E83" s="48"/>
      <c r="F83" s="48" t="s">
        <v>1</v>
      </c>
      <c r="G83" s="48"/>
      <c r="H83" s="25"/>
      <c r="I83" s="48"/>
      <c r="J83" s="48" t="s">
        <v>2</v>
      </c>
      <c r="K83" s="48"/>
    </row>
    <row r="84" spans="1:27" ht="24" customHeight="1" x14ac:dyDescent="0.2">
      <c r="C84" s="26"/>
      <c r="E84" s="26">
        <v>2024</v>
      </c>
      <c r="F84" s="27"/>
      <c r="G84" s="26">
        <v>2023</v>
      </c>
      <c r="H84" s="27"/>
      <c r="I84" s="26">
        <v>2024</v>
      </c>
      <c r="J84" s="27"/>
      <c r="K84" s="26">
        <v>2023</v>
      </c>
    </row>
    <row r="85" spans="1:27" ht="24" customHeight="1" x14ac:dyDescent="0.25">
      <c r="A85" s="2" t="s">
        <v>45</v>
      </c>
      <c r="B85" s="25"/>
      <c r="C85" s="32"/>
      <c r="D85" s="25"/>
      <c r="E85" s="33"/>
      <c r="F85" s="33"/>
      <c r="G85" s="33"/>
      <c r="H85" s="25"/>
      <c r="I85" s="33"/>
      <c r="J85" s="33"/>
      <c r="K85" s="33"/>
    </row>
    <row r="86" spans="1:27" ht="24" customHeight="1" x14ac:dyDescent="0.2">
      <c r="A86" s="5" t="s">
        <v>165</v>
      </c>
      <c r="C86" s="28"/>
      <c r="E86" s="14">
        <f>+E30</f>
        <v>107496247</v>
      </c>
      <c r="F86" s="14"/>
      <c r="G86" s="14">
        <f>+G30</f>
        <v>-107903205</v>
      </c>
      <c r="H86" s="14"/>
      <c r="I86" s="14">
        <f>+I30</f>
        <v>27828230</v>
      </c>
      <c r="J86" s="14"/>
      <c r="K86" s="14">
        <f>+K30</f>
        <v>-99199584</v>
      </c>
    </row>
    <row r="87" spans="1:27" s="25" customFormat="1" ht="24" customHeight="1" x14ac:dyDescent="0.25">
      <c r="A87" s="5" t="s">
        <v>166</v>
      </c>
      <c r="B87" s="3"/>
      <c r="C87" s="28"/>
      <c r="D87" s="3"/>
      <c r="E87" s="14"/>
      <c r="F87" s="14"/>
      <c r="G87" s="14"/>
      <c r="H87" s="14"/>
      <c r="I87" s="14"/>
      <c r="J87" s="14"/>
      <c r="K87" s="14"/>
      <c r="M87" s="3"/>
      <c r="N87" s="3"/>
      <c r="O87" s="3"/>
      <c r="P87" s="3"/>
      <c r="Q87" s="3"/>
      <c r="R87" s="3"/>
      <c r="S87" s="3"/>
      <c r="U87" s="3"/>
      <c r="V87" s="3"/>
      <c r="W87" s="3"/>
      <c r="X87" s="3"/>
      <c r="Y87" s="3"/>
      <c r="Z87" s="3"/>
      <c r="AA87" s="3"/>
    </row>
    <row r="88" spans="1:27" ht="24" customHeight="1" x14ac:dyDescent="0.2">
      <c r="A88" s="5" t="s">
        <v>127</v>
      </c>
      <c r="C88" s="28"/>
      <c r="E88" s="14"/>
      <c r="F88" s="14"/>
      <c r="G88" s="14"/>
      <c r="H88" s="14"/>
      <c r="I88" s="14"/>
      <c r="J88" s="14"/>
      <c r="K88" s="14"/>
    </row>
    <row r="89" spans="1:27" ht="24" customHeight="1" x14ac:dyDescent="0.2">
      <c r="A89" s="41" t="s">
        <v>46</v>
      </c>
      <c r="C89" s="28"/>
      <c r="E89" s="14">
        <v>107919518</v>
      </c>
      <c r="F89" s="14"/>
      <c r="G89" s="14">
        <v>112174060</v>
      </c>
      <c r="H89" s="14"/>
      <c r="I89" s="14">
        <v>77483387</v>
      </c>
      <c r="J89" s="14"/>
      <c r="K89" s="14">
        <v>80168036</v>
      </c>
    </row>
    <row r="90" spans="1:27" ht="24" customHeight="1" x14ac:dyDescent="0.2">
      <c r="A90" s="5" t="s">
        <v>221</v>
      </c>
      <c r="C90" s="28"/>
      <c r="E90" s="14">
        <v>152744275</v>
      </c>
      <c r="F90" s="14"/>
      <c r="G90" s="14">
        <v>9983047</v>
      </c>
      <c r="H90" s="14"/>
      <c r="I90" s="14">
        <v>152708496</v>
      </c>
      <c r="J90" s="14"/>
      <c r="K90" s="14">
        <v>10749683</v>
      </c>
    </row>
    <row r="91" spans="1:27" ht="24" customHeight="1" x14ac:dyDescent="0.2">
      <c r="A91" s="41" t="s">
        <v>208</v>
      </c>
      <c r="C91" s="28"/>
      <c r="E91" s="14">
        <v>-1329320</v>
      </c>
      <c r="F91" s="14"/>
      <c r="G91" s="14">
        <v>-339676563</v>
      </c>
      <c r="H91" s="14"/>
      <c r="I91" s="14">
        <v>-9160693</v>
      </c>
      <c r="J91" s="14"/>
      <c r="K91" s="14">
        <v>-327761291</v>
      </c>
    </row>
    <row r="92" spans="1:27" ht="24" customHeight="1" x14ac:dyDescent="0.2">
      <c r="A92" s="41" t="s">
        <v>199</v>
      </c>
      <c r="C92" s="28"/>
      <c r="E92" s="14">
        <v>0</v>
      </c>
      <c r="F92" s="14"/>
      <c r="G92" s="14">
        <v>6468954</v>
      </c>
      <c r="H92" s="14"/>
      <c r="I92" s="14">
        <v>0</v>
      </c>
      <c r="J92" s="14"/>
      <c r="K92" s="14">
        <v>0</v>
      </c>
    </row>
    <row r="93" spans="1:27" ht="24" customHeight="1" x14ac:dyDescent="0.2">
      <c r="A93" s="5" t="s">
        <v>173</v>
      </c>
      <c r="C93" s="28"/>
      <c r="E93" s="14">
        <v>-67365585</v>
      </c>
      <c r="F93" s="14"/>
      <c r="G93" s="14">
        <v>67365585</v>
      </c>
      <c r="H93" s="14"/>
      <c r="I93" s="14">
        <v>-67365585</v>
      </c>
      <c r="J93" s="14"/>
      <c r="K93" s="14">
        <v>67365585</v>
      </c>
    </row>
    <row r="94" spans="1:27" ht="24" customHeight="1" x14ac:dyDescent="0.2">
      <c r="A94" s="5" t="s">
        <v>174</v>
      </c>
      <c r="C94" s="28"/>
      <c r="E94" s="14">
        <v>-26258298</v>
      </c>
      <c r="F94" s="14"/>
      <c r="G94" s="14">
        <v>1285418</v>
      </c>
      <c r="H94" s="14"/>
      <c r="I94" s="14">
        <v>-264174</v>
      </c>
      <c r="J94" s="14"/>
      <c r="K94" s="14">
        <v>33672</v>
      </c>
    </row>
    <row r="95" spans="1:27" ht="24" customHeight="1" x14ac:dyDescent="0.2">
      <c r="A95" s="41" t="s">
        <v>200</v>
      </c>
      <c r="C95" s="28"/>
      <c r="E95" s="14"/>
      <c r="F95" s="14"/>
      <c r="G95" s="14"/>
      <c r="H95" s="14"/>
      <c r="I95" s="14"/>
      <c r="J95" s="14"/>
      <c r="K95" s="14"/>
    </row>
    <row r="96" spans="1:27" ht="24" customHeight="1" x14ac:dyDescent="0.2">
      <c r="A96" s="41" t="s">
        <v>201</v>
      </c>
      <c r="C96" s="28"/>
      <c r="E96" s="14">
        <v>0</v>
      </c>
      <c r="F96" s="14"/>
      <c r="G96" s="14">
        <v>0</v>
      </c>
      <c r="H96" s="14"/>
      <c r="I96" s="14">
        <v>0</v>
      </c>
      <c r="J96" s="14"/>
      <c r="K96" s="14">
        <v>-20000000</v>
      </c>
    </row>
    <row r="97" spans="1:11" ht="24" customHeight="1" x14ac:dyDescent="0.2">
      <c r="A97" s="41" t="s">
        <v>155</v>
      </c>
      <c r="C97" s="28"/>
      <c r="E97" s="14">
        <v>-4935886</v>
      </c>
      <c r="F97" s="14"/>
      <c r="G97" s="14">
        <v>-6046411</v>
      </c>
      <c r="H97" s="14"/>
      <c r="I97" s="14">
        <v>0</v>
      </c>
      <c r="J97" s="14"/>
      <c r="K97" s="14">
        <v>0</v>
      </c>
    </row>
    <row r="98" spans="1:11" ht="24" customHeight="1" x14ac:dyDescent="0.2">
      <c r="A98" s="41" t="s">
        <v>211</v>
      </c>
      <c r="C98" s="28"/>
      <c r="E98" s="14">
        <v>586423</v>
      </c>
      <c r="F98" s="14"/>
      <c r="G98" s="14">
        <v>0</v>
      </c>
      <c r="H98" s="14"/>
      <c r="I98" s="14">
        <v>0</v>
      </c>
      <c r="J98" s="14"/>
      <c r="K98" s="14">
        <v>0</v>
      </c>
    </row>
    <row r="99" spans="1:11" ht="24" customHeight="1" x14ac:dyDescent="0.2">
      <c r="A99" s="5" t="s">
        <v>99</v>
      </c>
      <c r="C99" s="28"/>
      <c r="E99" s="14">
        <v>21612578</v>
      </c>
      <c r="F99" s="14"/>
      <c r="G99" s="14">
        <v>21926876</v>
      </c>
      <c r="H99" s="14"/>
      <c r="I99" s="14">
        <v>17400436</v>
      </c>
      <c r="J99" s="14"/>
      <c r="K99" s="14">
        <v>18302518</v>
      </c>
    </row>
    <row r="100" spans="1:11" ht="24" customHeight="1" x14ac:dyDescent="0.2">
      <c r="A100" s="5" t="s">
        <v>213</v>
      </c>
      <c r="C100" s="28"/>
      <c r="E100" s="14">
        <v>-3756296</v>
      </c>
      <c r="F100" s="14"/>
      <c r="G100" s="14">
        <v>-5746213</v>
      </c>
      <c r="H100" s="14"/>
      <c r="I100" s="14">
        <v>-2982279</v>
      </c>
      <c r="J100" s="14"/>
      <c r="K100" s="14">
        <v>-3402437</v>
      </c>
    </row>
    <row r="101" spans="1:11" ht="24" customHeight="1" x14ac:dyDescent="0.2">
      <c r="A101" s="5" t="s">
        <v>167</v>
      </c>
      <c r="C101" s="28"/>
      <c r="E101" s="14">
        <v>-4828907</v>
      </c>
      <c r="F101" s="14"/>
      <c r="G101" s="14">
        <v>-6798138</v>
      </c>
      <c r="H101" s="14"/>
      <c r="I101" s="14">
        <v>-2456915</v>
      </c>
      <c r="J101" s="14"/>
      <c r="K101" s="14">
        <v>-9103500</v>
      </c>
    </row>
    <row r="102" spans="1:11" ht="24" customHeight="1" x14ac:dyDescent="0.2">
      <c r="A102" s="5" t="s">
        <v>97</v>
      </c>
      <c r="C102" s="28"/>
      <c r="E102" s="14">
        <v>-4841311</v>
      </c>
      <c r="F102" s="14"/>
      <c r="G102" s="14">
        <v>-3375000</v>
      </c>
      <c r="H102" s="14"/>
      <c r="I102" s="14">
        <v>-8399996</v>
      </c>
      <c r="J102" s="14"/>
      <c r="K102" s="14">
        <v>-23340982</v>
      </c>
    </row>
    <row r="103" spans="1:11" ht="24" customHeight="1" x14ac:dyDescent="0.2">
      <c r="A103" s="41" t="s">
        <v>148</v>
      </c>
      <c r="C103" s="28"/>
      <c r="E103" s="14">
        <v>-3258493</v>
      </c>
      <c r="F103" s="14"/>
      <c r="G103" s="14">
        <v>-3024564</v>
      </c>
      <c r="H103" s="14"/>
      <c r="I103" s="14">
        <v>-1602156</v>
      </c>
      <c r="J103" s="14"/>
      <c r="K103" s="14">
        <v>-1548013</v>
      </c>
    </row>
    <row r="104" spans="1:11" ht="24" customHeight="1" x14ac:dyDescent="0.2">
      <c r="A104" s="41" t="s">
        <v>182</v>
      </c>
      <c r="C104" s="28"/>
      <c r="E104" s="17">
        <v>43538377</v>
      </c>
      <c r="F104" s="14"/>
      <c r="G104" s="17">
        <v>55144571</v>
      </c>
      <c r="H104" s="14"/>
      <c r="I104" s="17">
        <v>33490438</v>
      </c>
      <c r="J104" s="14"/>
      <c r="K104" s="17">
        <v>43913366</v>
      </c>
    </row>
    <row r="105" spans="1:11" ht="24" customHeight="1" x14ac:dyDescent="0.2">
      <c r="A105" s="41" t="s">
        <v>175</v>
      </c>
      <c r="C105" s="28"/>
      <c r="E105" s="74"/>
      <c r="F105" s="74"/>
      <c r="G105" s="74"/>
      <c r="H105" s="74"/>
      <c r="I105" s="74"/>
      <c r="J105" s="74"/>
      <c r="K105" s="74"/>
    </row>
    <row r="106" spans="1:11" ht="24" customHeight="1" x14ac:dyDescent="0.2">
      <c r="A106" s="5" t="s">
        <v>85</v>
      </c>
      <c r="C106" s="28"/>
      <c r="E106" s="14">
        <f>SUM(E86:E104)</f>
        <v>317323322</v>
      </c>
      <c r="F106" s="14"/>
      <c r="G106" s="14">
        <f>SUM(G86:G104)</f>
        <v>-198221583</v>
      </c>
      <c r="H106" s="14"/>
      <c r="I106" s="14">
        <f>SUM(I86:I104)</f>
        <v>216679189</v>
      </c>
      <c r="J106" s="14"/>
      <c r="K106" s="14">
        <f>SUM(K86:K104)</f>
        <v>-263822947</v>
      </c>
    </row>
    <row r="107" spans="1:11" ht="24" customHeight="1" x14ac:dyDescent="0.2">
      <c r="A107" s="41" t="s">
        <v>47</v>
      </c>
      <c r="C107" s="28"/>
      <c r="E107" s="14"/>
      <c r="F107" s="14"/>
      <c r="G107" s="14"/>
      <c r="H107" s="14"/>
      <c r="I107" s="14"/>
      <c r="J107" s="14"/>
      <c r="K107" s="14"/>
    </row>
    <row r="108" spans="1:11" ht="24" customHeight="1" x14ac:dyDescent="0.2">
      <c r="A108" s="5" t="s">
        <v>93</v>
      </c>
      <c r="C108" s="28"/>
      <c r="E108" s="14">
        <v>537445497</v>
      </c>
      <c r="F108" s="14"/>
      <c r="G108" s="14">
        <v>-681350606</v>
      </c>
      <c r="H108" s="14"/>
      <c r="I108" s="14">
        <v>589359214</v>
      </c>
      <c r="J108" s="14"/>
      <c r="K108" s="14">
        <v>-825720391</v>
      </c>
    </row>
    <row r="109" spans="1:11" ht="24" customHeight="1" x14ac:dyDescent="0.2">
      <c r="A109" s="41" t="s">
        <v>48</v>
      </c>
      <c r="C109" s="28"/>
      <c r="E109" s="14">
        <v>-117174996</v>
      </c>
      <c r="F109" s="14"/>
      <c r="G109" s="14">
        <v>451706764</v>
      </c>
      <c r="H109" s="14"/>
      <c r="I109" s="14">
        <v>-234367295</v>
      </c>
      <c r="J109" s="14"/>
      <c r="K109" s="14">
        <v>516723935</v>
      </c>
    </row>
    <row r="110" spans="1:11" ht="24" customHeight="1" x14ac:dyDescent="0.2">
      <c r="A110" s="41" t="s">
        <v>49</v>
      </c>
      <c r="C110" s="28"/>
      <c r="E110" s="14">
        <v>52921966</v>
      </c>
      <c r="F110" s="14"/>
      <c r="G110" s="14">
        <v>13755993</v>
      </c>
      <c r="H110" s="14"/>
      <c r="I110" s="14">
        <v>5882278</v>
      </c>
      <c r="J110" s="14"/>
      <c r="K110" s="14">
        <v>26868124</v>
      </c>
    </row>
    <row r="111" spans="1:11" ht="24" customHeight="1" x14ac:dyDescent="0.2">
      <c r="A111" s="41" t="s">
        <v>180</v>
      </c>
      <c r="C111" s="28"/>
      <c r="E111" s="14">
        <v>-352022</v>
      </c>
      <c r="F111" s="14"/>
      <c r="G111" s="14">
        <v>-588748</v>
      </c>
      <c r="H111" s="14"/>
      <c r="I111" s="14">
        <v>-380360</v>
      </c>
      <c r="J111" s="14"/>
      <c r="K111" s="14">
        <v>-50549</v>
      </c>
    </row>
    <row r="112" spans="1:11" ht="24" customHeight="1" x14ac:dyDescent="0.2">
      <c r="A112" s="41" t="s">
        <v>222</v>
      </c>
      <c r="B112" s="10"/>
      <c r="C112" s="28"/>
      <c r="E112" s="20"/>
      <c r="F112" s="14"/>
      <c r="G112" s="20"/>
      <c r="H112" s="14"/>
      <c r="I112" s="14"/>
      <c r="J112" s="14"/>
      <c r="K112" s="14"/>
    </row>
    <row r="113" spans="1:27" ht="24" customHeight="1" x14ac:dyDescent="0.2">
      <c r="A113" s="41" t="s">
        <v>128</v>
      </c>
      <c r="C113" s="28"/>
      <c r="E113" s="14">
        <v>299806155</v>
      </c>
      <c r="F113" s="14"/>
      <c r="G113" s="14">
        <v>83764430</v>
      </c>
      <c r="H113" s="14"/>
      <c r="I113" s="14">
        <v>267723729</v>
      </c>
      <c r="J113" s="14"/>
      <c r="K113" s="14">
        <v>147181363</v>
      </c>
    </row>
    <row r="114" spans="1:27" ht="24" customHeight="1" x14ac:dyDescent="0.2">
      <c r="A114" s="5" t="s">
        <v>50</v>
      </c>
      <c r="C114" s="28"/>
      <c r="E114" s="17">
        <v>8143180</v>
      </c>
      <c r="F114" s="14"/>
      <c r="G114" s="17">
        <v>12209515</v>
      </c>
      <c r="H114" s="14"/>
      <c r="I114" s="17">
        <v>14782848</v>
      </c>
      <c r="J114" s="14"/>
      <c r="K114" s="17">
        <v>3989425</v>
      </c>
    </row>
    <row r="115" spans="1:27" ht="24" customHeight="1" x14ac:dyDescent="0.2">
      <c r="A115" s="5" t="s">
        <v>177</v>
      </c>
      <c r="C115" s="28"/>
      <c r="E115" s="14">
        <f>SUM(E106:E114)</f>
        <v>1098113102</v>
      </c>
      <c r="F115" s="14"/>
      <c r="G115" s="14">
        <f>SUM(G106:G114)</f>
        <v>-318724235</v>
      </c>
      <c r="H115" s="14"/>
      <c r="I115" s="14">
        <f>SUM(I106:I114)</f>
        <v>859679603</v>
      </c>
      <c r="J115" s="14"/>
      <c r="K115" s="14">
        <f>SUM(K106:K114)</f>
        <v>-394831040</v>
      </c>
    </row>
    <row r="116" spans="1:27" ht="24" customHeight="1" x14ac:dyDescent="0.2">
      <c r="A116" s="5" t="s">
        <v>192</v>
      </c>
      <c r="C116" s="28"/>
      <c r="E116" s="14">
        <v>-24966863</v>
      </c>
      <c r="F116" s="14"/>
      <c r="G116" s="14">
        <v>-23880943</v>
      </c>
      <c r="H116" s="14"/>
      <c r="I116" s="14">
        <v>-16973273</v>
      </c>
      <c r="J116" s="14"/>
      <c r="K116" s="14">
        <v>-21873903</v>
      </c>
    </row>
    <row r="117" spans="1:27" ht="24" customHeight="1" x14ac:dyDescent="0.2">
      <c r="A117" s="41" t="s">
        <v>51</v>
      </c>
      <c r="C117" s="28"/>
      <c r="E117" s="14">
        <v>-44595233</v>
      </c>
      <c r="F117" s="14"/>
      <c r="G117" s="14">
        <v>-54402004</v>
      </c>
      <c r="H117" s="14"/>
      <c r="I117" s="14">
        <v>-33851256</v>
      </c>
      <c r="J117" s="14"/>
      <c r="K117" s="14">
        <v>-43714529</v>
      </c>
    </row>
    <row r="118" spans="1:27" ht="24" customHeight="1" x14ac:dyDescent="0.2">
      <c r="A118" s="5" t="s">
        <v>52</v>
      </c>
      <c r="B118" s="10"/>
      <c r="C118" s="28"/>
      <c r="E118" s="14">
        <v>-14300737</v>
      </c>
      <c r="F118" s="14"/>
      <c r="G118" s="14">
        <v>-17911553</v>
      </c>
      <c r="H118" s="14"/>
      <c r="I118" s="14">
        <v>-9349127</v>
      </c>
      <c r="J118" s="14"/>
      <c r="K118" s="14">
        <v>-9703978</v>
      </c>
    </row>
    <row r="119" spans="1:27" ht="24" customHeight="1" x14ac:dyDescent="0.2">
      <c r="A119" s="5" t="s">
        <v>223</v>
      </c>
      <c r="B119" s="10"/>
      <c r="C119" s="28"/>
      <c r="E119" s="17">
        <v>36208203</v>
      </c>
      <c r="F119" s="14"/>
      <c r="G119" s="17">
        <v>433701</v>
      </c>
      <c r="H119" s="14"/>
      <c r="I119" s="17">
        <v>36208203</v>
      </c>
      <c r="J119" s="14"/>
      <c r="K119" s="17">
        <v>0</v>
      </c>
    </row>
    <row r="120" spans="1:27" ht="24" customHeight="1" x14ac:dyDescent="0.25">
      <c r="A120" s="37" t="s">
        <v>176</v>
      </c>
      <c r="B120" s="10"/>
      <c r="C120" s="28"/>
      <c r="E120" s="34">
        <f>SUM(E115:E119)</f>
        <v>1050458472</v>
      </c>
      <c r="F120" s="20"/>
      <c r="G120" s="34">
        <f>SUM(G115:G119)</f>
        <v>-414485034</v>
      </c>
      <c r="H120" s="20"/>
      <c r="I120" s="34">
        <f>SUM(I115:I119)</f>
        <v>835714150</v>
      </c>
      <c r="J120" s="20"/>
      <c r="K120" s="34">
        <f>SUM(K115:K119)</f>
        <v>-470123450</v>
      </c>
    </row>
    <row r="121" spans="1:27" s="10" customFormat="1" ht="24" customHeight="1" x14ac:dyDescent="0.2">
      <c r="A121" s="41"/>
      <c r="C121" s="28"/>
      <c r="D121" s="3"/>
      <c r="E121" s="3"/>
      <c r="F121" s="3"/>
      <c r="G121" s="3"/>
      <c r="H121" s="3"/>
      <c r="I121" s="3"/>
      <c r="J121" s="3"/>
      <c r="K121" s="3"/>
      <c r="M121" s="3"/>
      <c r="N121" s="3"/>
      <c r="O121" s="3"/>
      <c r="P121" s="3"/>
      <c r="Q121" s="3"/>
      <c r="R121" s="3"/>
      <c r="S121" s="3"/>
      <c r="U121" s="3"/>
      <c r="V121" s="3"/>
      <c r="W121" s="3"/>
      <c r="X121" s="3"/>
      <c r="Y121" s="3"/>
      <c r="Z121" s="3"/>
      <c r="AA121" s="3"/>
    </row>
    <row r="122" spans="1:27" s="10" customFormat="1" ht="24" customHeight="1" x14ac:dyDescent="0.2">
      <c r="A122" s="41" t="s">
        <v>14</v>
      </c>
      <c r="C122" s="28"/>
      <c r="D122" s="3"/>
      <c r="E122" s="3"/>
      <c r="F122" s="18"/>
      <c r="G122" s="3"/>
      <c r="H122" s="3"/>
      <c r="I122" s="3"/>
      <c r="J122" s="3"/>
      <c r="K122" s="3"/>
      <c r="U122" s="3"/>
      <c r="V122" s="3"/>
      <c r="W122" s="3"/>
      <c r="X122" s="3"/>
      <c r="Y122" s="3"/>
      <c r="Z122" s="3"/>
      <c r="AA122" s="3"/>
    </row>
    <row r="123" spans="1:27" s="10" customFormat="1" ht="24" customHeight="1" x14ac:dyDescent="0.25">
      <c r="A123" s="2" t="s">
        <v>0</v>
      </c>
      <c r="B123" s="39"/>
      <c r="C123" s="23"/>
      <c r="D123" s="24"/>
      <c r="E123" s="24"/>
      <c r="F123" s="24"/>
      <c r="G123" s="24"/>
      <c r="H123" s="24"/>
      <c r="I123" s="24"/>
      <c r="J123" s="24"/>
      <c r="K123" s="24"/>
      <c r="U123" s="3"/>
      <c r="V123" s="3"/>
      <c r="W123" s="3"/>
      <c r="X123" s="3"/>
      <c r="Y123" s="3"/>
      <c r="Z123" s="3"/>
      <c r="AA123" s="3"/>
    </row>
    <row r="124" spans="1:27" s="10" customFormat="1" ht="24" customHeight="1" x14ac:dyDescent="0.25">
      <c r="A124" s="2" t="s">
        <v>107</v>
      </c>
      <c r="B124" s="39"/>
      <c r="C124" s="23"/>
      <c r="D124" s="24"/>
      <c r="E124" s="24"/>
      <c r="F124" s="24"/>
      <c r="G124" s="24"/>
      <c r="H124" s="24"/>
      <c r="I124" s="24"/>
      <c r="J124" s="24"/>
      <c r="K124" s="24"/>
      <c r="U124" s="3"/>
      <c r="V124" s="3"/>
      <c r="W124" s="3"/>
      <c r="X124" s="3"/>
      <c r="Y124" s="3"/>
      <c r="Z124" s="3"/>
      <c r="AA124" s="3"/>
    </row>
    <row r="125" spans="1:27" ht="24" customHeight="1" x14ac:dyDescent="0.25">
      <c r="A125" s="2" t="s">
        <v>205</v>
      </c>
      <c r="B125" s="24"/>
      <c r="C125" s="23"/>
      <c r="D125" s="24"/>
      <c r="E125" s="24"/>
      <c r="F125" s="24"/>
      <c r="G125" s="24"/>
      <c r="H125" s="24"/>
      <c r="I125" s="24"/>
      <c r="J125" s="24"/>
      <c r="K125" s="24"/>
    </row>
    <row r="126" spans="1:27" ht="24" customHeight="1" x14ac:dyDescent="0.2">
      <c r="A126" s="78" t="s">
        <v>117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78"/>
    </row>
    <row r="127" spans="1:27" ht="24" customHeight="1" x14ac:dyDescent="0.25">
      <c r="E127" s="48"/>
      <c r="F127" s="48" t="s">
        <v>1</v>
      </c>
      <c r="G127" s="48"/>
      <c r="H127" s="25"/>
      <c r="I127" s="48"/>
      <c r="J127" s="48" t="s">
        <v>2</v>
      </c>
      <c r="K127" s="48"/>
    </row>
    <row r="128" spans="1:27" ht="24" customHeight="1" x14ac:dyDescent="0.2">
      <c r="C128" s="26"/>
      <c r="E128" s="26">
        <v>2024</v>
      </c>
      <c r="F128" s="27"/>
      <c r="G128" s="26">
        <v>2023</v>
      </c>
      <c r="H128" s="27"/>
      <c r="I128" s="26">
        <v>2024</v>
      </c>
      <c r="J128" s="27"/>
      <c r="K128" s="26">
        <v>2023</v>
      </c>
    </row>
    <row r="129" spans="1:11" ht="24" customHeight="1" x14ac:dyDescent="0.25">
      <c r="A129" s="2" t="s">
        <v>53</v>
      </c>
      <c r="B129" s="25"/>
      <c r="C129" s="28"/>
      <c r="E129" s="18"/>
      <c r="F129" s="18"/>
      <c r="G129" s="18"/>
      <c r="I129" s="21"/>
      <c r="J129" s="18"/>
      <c r="K129" s="21"/>
    </row>
    <row r="130" spans="1:11" ht="24" customHeight="1" x14ac:dyDescent="0.2">
      <c r="A130" s="5" t="s">
        <v>217</v>
      </c>
      <c r="C130" s="28"/>
      <c r="E130" s="14">
        <v>6600000</v>
      </c>
      <c r="F130" s="14"/>
      <c r="G130" s="14">
        <v>-3000000</v>
      </c>
      <c r="H130" s="14"/>
      <c r="I130" s="14">
        <v>0</v>
      </c>
      <c r="J130" s="14"/>
      <c r="K130" s="14">
        <v>0</v>
      </c>
    </row>
    <row r="131" spans="1:11" ht="24" customHeight="1" x14ac:dyDescent="0.2">
      <c r="A131" s="5" t="s">
        <v>54</v>
      </c>
      <c r="C131" s="28"/>
      <c r="E131" s="14">
        <v>-97142574</v>
      </c>
      <c r="F131" s="14"/>
      <c r="G131" s="14">
        <v>-50764147</v>
      </c>
      <c r="H131" s="14"/>
      <c r="I131" s="14">
        <v>-17013287</v>
      </c>
      <c r="J131" s="14"/>
      <c r="K131" s="14">
        <v>-10840533</v>
      </c>
    </row>
    <row r="132" spans="1:11" ht="24" customHeight="1" x14ac:dyDescent="0.2">
      <c r="A132" s="5" t="s">
        <v>98</v>
      </c>
      <c r="C132" s="28"/>
      <c r="E132" s="14">
        <v>30037313</v>
      </c>
      <c r="F132" s="14"/>
      <c r="G132" s="14">
        <v>1962006</v>
      </c>
      <c r="H132" s="14"/>
      <c r="I132" s="14">
        <v>758318</v>
      </c>
      <c r="J132" s="14"/>
      <c r="K132" s="14">
        <v>476809</v>
      </c>
    </row>
    <row r="133" spans="1:11" ht="24" customHeight="1" x14ac:dyDescent="0.2">
      <c r="A133" s="5" t="s">
        <v>160</v>
      </c>
      <c r="C133" s="28"/>
      <c r="E133" s="14">
        <v>-3300360</v>
      </c>
      <c r="F133" s="14"/>
      <c r="G133" s="14">
        <v>-3689231</v>
      </c>
      <c r="H133" s="14"/>
      <c r="I133" s="14">
        <v>-2880360</v>
      </c>
      <c r="J133" s="14"/>
      <c r="K133" s="14">
        <v>-1889393</v>
      </c>
    </row>
    <row r="134" spans="1:11" ht="24" customHeight="1" x14ac:dyDescent="0.2">
      <c r="A134" s="5" t="s">
        <v>157</v>
      </c>
      <c r="C134" s="28"/>
      <c r="E134" s="14">
        <v>3252369</v>
      </c>
      <c r="F134" s="14"/>
      <c r="G134" s="14">
        <v>2962442</v>
      </c>
      <c r="H134" s="14"/>
      <c r="I134" s="14">
        <v>1604196</v>
      </c>
      <c r="J134" s="14"/>
      <c r="K134" s="14">
        <v>1547019</v>
      </c>
    </row>
    <row r="135" spans="1:11" ht="24" customHeight="1" x14ac:dyDescent="0.2">
      <c r="A135" s="5" t="s">
        <v>158</v>
      </c>
      <c r="C135" s="28"/>
      <c r="E135" s="14">
        <v>0</v>
      </c>
      <c r="F135" s="14"/>
      <c r="G135" s="14">
        <v>0</v>
      </c>
      <c r="H135" s="14"/>
      <c r="I135" s="14">
        <v>5024996</v>
      </c>
      <c r="J135" s="14"/>
      <c r="K135" s="14">
        <v>19965982</v>
      </c>
    </row>
    <row r="136" spans="1:11" ht="24" customHeight="1" x14ac:dyDescent="0.2">
      <c r="A136" s="5" t="s">
        <v>225</v>
      </c>
      <c r="C136" s="28"/>
      <c r="E136" s="14">
        <v>4841311</v>
      </c>
      <c r="F136" s="14"/>
      <c r="G136" s="14">
        <v>3375000</v>
      </c>
      <c r="H136" s="14"/>
      <c r="I136" s="14">
        <v>3375000</v>
      </c>
      <c r="J136" s="14"/>
      <c r="K136" s="14">
        <v>3375000</v>
      </c>
    </row>
    <row r="137" spans="1:11" ht="24" customHeight="1" x14ac:dyDescent="0.25">
      <c r="A137" s="2" t="s">
        <v>224</v>
      </c>
      <c r="C137" s="28"/>
      <c r="E137" s="16">
        <f>SUM(E130:E136)</f>
        <v>-55711941</v>
      </c>
      <c r="F137" s="14"/>
      <c r="G137" s="16">
        <f>SUM(G130:G136)</f>
        <v>-49153930</v>
      </c>
      <c r="H137" s="14"/>
      <c r="I137" s="16">
        <f>SUM(I130:I136)</f>
        <v>-9131137</v>
      </c>
      <c r="J137" s="14"/>
      <c r="K137" s="16">
        <f>SUM(K130:K136)</f>
        <v>12634884</v>
      </c>
    </row>
    <row r="138" spans="1:11" ht="24" customHeight="1" x14ac:dyDescent="0.25">
      <c r="A138" s="2"/>
      <c r="C138" s="28"/>
      <c r="E138" s="14"/>
      <c r="F138" s="14"/>
      <c r="G138" s="14"/>
      <c r="H138" s="14"/>
      <c r="I138" s="14"/>
      <c r="J138" s="14"/>
      <c r="K138" s="14"/>
    </row>
    <row r="139" spans="1:11" ht="24" customHeight="1" x14ac:dyDescent="0.25">
      <c r="A139" s="2" t="s">
        <v>55</v>
      </c>
      <c r="B139" s="25"/>
      <c r="C139" s="28"/>
      <c r="E139" s="14"/>
      <c r="F139" s="14"/>
      <c r="G139" s="14"/>
      <c r="H139" s="14"/>
      <c r="I139" s="14"/>
      <c r="J139" s="14"/>
      <c r="K139" s="14"/>
    </row>
    <row r="140" spans="1:11" ht="24" customHeight="1" x14ac:dyDescent="0.2">
      <c r="A140" s="41" t="s">
        <v>183</v>
      </c>
      <c r="B140" s="10"/>
      <c r="C140" s="28"/>
      <c r="E140" s="14">
        <v>296010000</v>
      </c>
      <c r="F140" s="14"/>
      <c r="G140" s="14">
        <v>0</v>
      </c>
      <c r="H140" s="14"/>
      <c r="I140" s="14">
        <v>296010000</v>
      </c>
      <c r="J140" s="14"/>
      <c r="K140" s="14">
        <v>0</v>
      </c>
    </row>
    <row r="141" spans="1:11" ht="24" customHeight="1" x14ac:dyDescent="0.2">
      <c r="A141" s="41" t="s">
        <v>212</v>
      </c>
      <c r="B141" s="10"/>
      <c r="C141" s="28"/>
      <c r="E141" s="14">
        <v>-326010000</v>
      </c>
      <c r="F141" s="14"/>
      <c r="G141" s="14">
        <v>0</v>
      </c>
      <c r="H141" s="14"/>
      <c r="I141" s="14">
        <v>-326010000</v>
      </c>
      <c r="J141" s="14"/>
      <c r="K141" s="14">
        <v>0</v>
      </c>
    </row>
    <row r="142" spans="1:11" ht="24" customHeight="1" x14ac:dyDescent="0.2">
      <c r="A142" s="41" t="s">
        <v>179</v>
      </c>
      <c r="B142" s="10"/>
      <c r="C142" s="28"/>
      <c r="E142" s="14">
        <v>-802311810</v>
      </c>
      <c r="F142" s="14"/>
      <c r="G142" s="14">
        <v>17396226</v>
      </c>
      <c r="H142" s="14"/>
      <c r="I142" s="14">
        <v>-700097937</v>
      </c>
      <c r="J142" s="14"/>
      <c r="K142" s="14">
        <v>135815187</v>
      </c>
    </row>
    <row r="143" spans="1:11" ht="24" customHeight="1" x14ac:dyDescent="0.2">
      <c r="A143" s="41" t="s">
        <v>115</v>
      </c>
      <c r="B143" s="10"/>
      <c r="C143" s="28"/>
      <c r="E143" s="14">
        <v>-4449</v>
      </c>
      <c r="F143" s="14"/>
      <c r="G143" s="14">
        <v>-22400672</v>
      </c>
      <c r="H143" s="14"/>
      <c r="I143" s="14">
        <v>-4449</v>
      </c>
      <c r="J143" s="14"/>
      <c r="K143" s="14">
        <v>-22400672</v>
      </c>
    </row>
    <row r="144" spans="1:11" ht="24" customHeight="1" x14ac:dyDescent="0.25">
      <c r="A144" s="2" t="s">
        <v>226</v>
      </c>
      <c r="C144" s="28"/>
      <c r="E144" s="16">
        <f>SUM(E140:E143)</f>
        <v>-832316259</v>
      </c>
      <c r="F144" s="14"/>
      <c r="G144" s="16">
        <f>SUM(G140:G143)</f>
        <v>-5004446</v>
      </c>
      <c r="H144" s="14"/>
      <c r="I144" s="16">
        <f>SUM(I140:I143)</f>
        <v>-730102386</v>
      </c>
      <c r="J144" s="14"/>
      <c r="K144" s="16">
        <f>SUM(K140:K143)</f>
        <v>113414515</v>
      </c>
    </row>
    <row r="145" spans="1:11" ht="24" customHeight="1" x14ac:dyDescent="0.25">
      <c r="A145" s="2" t="s">
        <v>181</v>
      </c>
      <c r="C145" s="28"/>
      <c r="E145" s="16">
        <v>817507</v>
      </c>
      <c r="F145" s="14"/>
      <c r="G145" s="16">
        <v>481871</v>
      </c>
      <c r="H145" s="14"/>
      <c r="I145" s="16">
        <v>0</v>
      </c>
      <c r="J145" s="14"/>
      <c r="K145" s="16">
        <v>0</v>
      </c>
    </row>
    <row r="146" spans="1:11" ht="24" customHeight="1" x14ac:dyDescent="0.25">
      <c r="A146" s="2" t="s">
        <v>218</v>
      </c>
      <c r="C146" s="28"/>
      <c r="E146" s="14">
        <f>SUM(E145,E144,E137,E120)</f>
        <v>163247779</v>
      </c>
      <c r="F146" s="14"/>
      <c r="G146" s="14">
        <f>SUM(G145,G144,G137,G120)</f>
        <v>-468161539</v>
      </c>
      <c r="H146" s="14"/>
      <c r="I146" s="14">
        <f>SUM(I145,I144,I137,I120)</f>
        <v>96480627</v>
      </c>
      <c r="J146" s="14"/>
      <c r="K146" s="14">
        <f>SUM(K145,K144,K137,K120)</f>
        <v>-344074051</v>
      </c>
    </row>
    <row r="147" spans="1:11" ht="24" customHeight="1" x14ac:dyDescent="0.2">
      <c r="A147" s="5" t="s">
        <v>209</v>
      </c>
      <c r="C147" s="28"/>
      <c r="E147" s="14">
        <v>-10630</v>
      </c>
      <c r="F147" s="14"/>
      <c r="G147" s="14">
        <v>406745</v>
      </c>
      <c r="H147" s="14"/>
      <c r="I147" s="14">
        <v>-7890</v>
      </c>
      <c r="J147" s="14"/>
      <c r="K147" s="14">
        <v>-76745</v>
      </c>
    </row>
    <row r="148" spans="1:11" ht="24" customHeight="1" x14ac:dyDescent="0.2">
      <c r="A148" s="5" t="s">
        <v>129</v>
      </c>
      <c r="B148" s="10"/>
      <c r="C148" s="28"/>
      <c r="E148" s="17">
        <f>BS!G9</f>
        <v>491887109</v>
      </c>
      <c r="F148" s="14"/>
      <c r="G148" s="17">
        <v>959641903</v>
      </c>
      <c r="H148" s="14"/>
      <c r="I148" s="17">
        <f>BS!K9</f>
        <v>244991493</v>
      </c>
      <c r="J148" s="14"/>
      <c r="K148" s="17">
        <v>589142289</v>
      </c>
    </row>
    <row r="149" spans="1:11" ht="24" customHeight="1" thickBot="1" x14ac:dyDescent="0.3">
      <c r="A149" s="37" t="s">
        <v>130</v>
      </c>
      <c r="B149" s="10"/>
      <c r="C149" s="28"/>
      <c r="E149" s="52">
        <f>SUM(E146:E148)</f>
        <v>655124258</v>
      </c>
      <c r="F149" s="14"/>
      <c r="G149" s="52">
        <f>SUM(G146:G148)</f>
        <v>491887109</v>
      </c>
      <c r="H149" s="14"/>
      <c r="I149" s="52">
        <f>SUM(I146:I148)</f>
        <v>341464230</v>
      </c>
      <c r="J149" s="14"/>
      <c r="K149" s="52">
        <f>SUM(K146:K148)</f>
        <v>244991493</v>
      </c>
    </row>
    <row r="150" spans="1:11" ht="24" customHeight="1" thickTop="1" x14ac:dyDescent="0.2">
      <c r="C150" s="28"/>
      <c r="E150" s="14">
        <f>+E149-BS!E9</f>
        <v>0</v>
      </c>
      <c r="F150" s="14"/>
      <c r="G150" s="14">
        <f>+G149-BS!G9</f>
        <v>0</v>
      </c>
      <c r="H150" s="14"/>
      <c r="I150" s="14">
        <f>+I149-BS!I9</f>
        <v>0</v>
      </c>
      <c r="J150" s="14"/>
      <c r="K150" s="14">
        <f>+K149-BS!K9</f>
        <v>0</v>
      </c>
    </row>
    <row r="151" spans="1:11" ht="24" customHeight="1" x14ac:dyDescent="0.25">
      <c r="A151" s="25" t="s">
        <v>146</v>
      </c>
      <c r="B151" s="10"/>
      <c r="C151" s="28"/>
      <c r="E151" s="75"/>
      <c r="F151" s="75"/>
      <c r="G151" s="75"/>
      <c r="H151" s="75"/>
      <c r="I151" s="75"/>
      <c r="J151" s="75"/>
      <c r="K151" s="75"/>
    </row>
    <row r="152" spans="1:11" ht="24" customHeight="1" x14ac:dyDescent="0.25">
      <c r="A152" s="25" t="s">
        <v>147</v>
      </c>
      <c r="B152" s="10"/>
      <c r="C152" s="28"/>
      <c r="E152" s="75"/>
      <c r="F152" s="75"/>
      <c r="G152" s="75"/>
      <c r="H152" s="75"/>
      <c r="I152" s="75"/>
      <c r="J152" s="75"/>
      <c r="K152" s="75"/>
    </row>
    <row r="153" spans="1:11" ht="24" customHeight="1" x14ac:dyDescent="0.2">
      <c r="A153" s="3" t="s">
        <v>203</v>
      </c>
      <c r="B153" s="10"/>
      <c r="C153" s="28"/>
      <c r="E153" s="1">
        <v>3689231</v>
      </c>
      <c r="F153" s="1"/>
      <c r="G153" s="1">
        <v>6359694</v>
      </c>
      <c r="H153" s="1"/>
      <c r="I153" s="1">
        <v>1889393</v>
      </c>
      <c r="J153" s="1"/>
      <c r="K153" s="1">
        <v>610929</v>
      </c>
    </row>
    <row r="154" spans="1:11" ht="24" customHeight="1" x14ac:dyDescent="0.2">
      <c r="A154" s="3"/>
      <c r="B154" s="10"/>
      <c r="C154" s="28"/>
      <c r="E154" s="1"/>
      <c r="F154" s="1"/>
      <c r="G154" s="1"/>
      <c r="H154" s="1"/>
      <c r="I154" s="1"/>
      <c r="J154" s="1"/>
      <c r="K154" s="1"/>
    </row>
    <row r="155" spans="1:11" ht="24" customHeight="1" x14ac:dyDescent="0.2">
      <c r="A155" s="41" t="s">
        <v>56</v>
      </c>
      <c r="B155" s="10"/>
      <c r="C155" s="28"/>
      <c r="E155" s="18"/>
      <c r="F155" s="18"/>
      <c r="G155" s="18"/>
    </row>
    <row r="157" spans="1:11" ht="24" customHeight="1" x14ac:dyDescent="0.25">
      <c r="B157" s="25"/>
      <c r="C157" s="28"/>
      <c r="E157" s="14"/>
      <c r="F157" s="14"/>
      <c r="G157" s="14"/>
      <c r="H157" s="14"/>
      <c r="I157" s="14"/>
      <c r="J157" s="14"/>
      <c r="K157" s="14"/>
    </row>
  </sheetData>
  <mergeCells count="3">
    <mergeCell ref="A4:K4"/>
    <mergeCell ref="A82:K82"/>
    <mergeCell ref="A126:K126"/>
  </mergeCells>
  <printOptions horizontalCentered="1"/>
  <pageMargins left="0.68" right="0.28999999999999998" top="0.78740157480314998" bottom="0.31496062992126" header="0.31496062992126" footer="0.31496062992126"/>
  <pageSetup paperSize="9" scale="69" fitToHeight="7" orientation="portrait" r:id="rId1"/>
  <rowBreaks count="3" manualBreakCount="3">
    <brk id="43" max="10" man="1"/>
    <brk id="78" max="10" man="1"/>
    <brk id="122" max="10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7"/>
  <sheetViews>
    <sheetView showGridLines="0" view="pageBreakPreview" zoomScale="70" zoomScaleNormal="55" zoomScaleSheetLayoutView="70" workbookViewId="0">
      <selection activeCell="A18" sqref="A18"/>
    </sheetView>
  </sheetViews>
  <sheetFormatPr defaultColWidth="9.42578125" defaultRowHeight="24" customHeight="1" x14ac:dyDescent="0.2"/>
  <cols>
    <col min="1" max="1" width="38.7109375" style="3" customWidth="1"/>
    <col min="2" max="2" width="0.42578125" style="3" hidden="1" customWidth="1"/>
    <col min="3" max="3" width="15.7109375" style="3" customWidth="1"/>
    <col min="4" max="4" width="1.42578125" style="3" customWidth="1"/>
    <col min="5" max="5" width="15.7109375" style="3" customWidth="1"/>
    <col min="6" max="6" width="1.42578125" style="3" customWidth="1"/>
    <col min="7" max="7" width="22.5703125" style="3" customWidth="1"/>
    <col min="8" max="8" width="1.42578125" style="3" customWidth="1"/>
    <col min="9" max="9" width="20.5703125" style="3" customWidth="1"/>
    <col min="10" max="10" width="1.42578125" style="3" customWidth="1"/>
    <col min="11" max="11" width="15.7109375" style="3" customWidth="1"/>
    <col min="12" max="12" width="1.42578125" style="3" customWidth="1"/>
    <col min="13" max="13" width="15.7109375" style="3" customWidth="1"/>
    <col min="14" max="14" width="1.42578125" style="3" customWidth="1"/>
    <col min="15" max="15" width="25.5703125" style="3" customWidth="1"/>
    <col min="16" max="16" width="1.42578125" style="3" customWidth="1"/>
    <col min="17" max="17" width="30.5703125" style="3" customWidth="1"/>
    <col min="18" max="18" width="1.42578125" style="3" customWidth="1"/>
    <col min="19" max="19" width="17.5703125" style="3" customWidth="1"/>
    <col min="20" max="20" width="1.42578125" style="3" customWidth="1"/>
    <col min="21" max="21" width="17.5703125" style="3" customWidth="1"/>
    <col min="22" max="22" width="1.42578125" style="3" customWidth="1"/>
    <col min="23" max="23" width="17.5703125" style="3" customWidth="1"/>
    <col min="24" max="24" width="1.42578125" style="3" customWidth="1"/>
    <col min="25" max="25" width="17.5703125" style="3" customWidth="1"/>
    <col min="26" max="26" width="1.42578125" style="3" customWidth="1"/>
    <col min="27" max="16384" width="9.42578125" style="3"/>
  </cols>
  <sheetData>
    <row r="1" spans="1:25" ht="24" customHeight="1" x14ac:dyDescent="0.25">
      <c r="A1" s="2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24" customHeight="1" x14ac:dyDescent="0.25">
      <c r="A2" s="2" t="s">
        <v>104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24" customHeight="1" x14ac:dyDescent="0.25">
      <c r="A3" s="37" t="s">
        <v>205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24" customHeight="1" x14ac:dyDescent="0.2">
      <c r="A4" s="5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1" t="s">
        <v>117</v>
      </c>
    </row>
    <row r="5" spans="1:25" s="25" customFormat="1" ht="24" customHeight="1" x14ac:dyDescent="0.25">
      <c r="A5" s="32"/>
      <c r="B5" s="33"/>
      <c r="C5" s="77" t="s">
        <v>1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</row>
    <row r="6" spans="1:25" s="21" customFormat="1" ht="24" customHeight="1" x14ac:dyDescent="0.2">
      <c r="A6" s="28"/>
      <c r="C6" s="79" t="s">
        <v>68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spans="1:25" s="21" customFormat="1" ht="24" customHeight="1" x14ac:dyDescent="0.2">
      <c r="A7" s="28"/>
      <c r="I7" s="21" t="s">
        <v>137</v>
      </c>
      <c r="O7" s="79" t="s">
        <v>83</v>
      </c>
      <c r="P7" s="79"/>
      <c r="Q7" s="79"/>
      <c r="R7" s="79"/>
      <c r="S7" s="79"/>
    </row>
    <row r="8" spans="1:25" s="21" customFormat="1" ht="24" customHeight="1" x14ac:dyDescent="0.2">
      <c r="A8" s="28"/>
      <c r="I8" s="21" t="s">
        <v>138</v>
      </c>
      <c r="O8" s="80" t="s">
        <v>149</v>
      </c>
      <c r="P8" s="80"/>
      <c r="Q8" s="80"/>
      <c r="R8" s="3"/>
    </row>
    <row r="9" spans="1:25" s="21" customFormat="1" ht="24" customHeight="1" x14ac:dyDescent="0.2">
      <c r="A9" s="28"/>
      <c r="G9" s="21" t="s">
        <v>109</v>
      </c>
      <c r="I9" s="21" t="s">
        <v>139</v>
      </c>
      <c r="O9" s="21" t="s">
        <v>96</v>
      </c>
      <c r="Q9" s="21" t="s">
        <v>215</v>
      </c>
      <c r="U9" s="21" t="s">
        <v>61</v>
      </c>
      <c r="W9" s="21" t="s">
        <v>78</v>
      </c>
    </row>
    <row r="10" spans="1:25" s="21" customFormat="1" ht="24" customHeight="1" x14ac:dyDescent="0.2">
      <c r="A10" s="28"/>
      <c r="C10" s="21" t="s">
        <v>62</v>
      </c>
      <c r="G10" s="21" t="s">
        <v>110</v>
      </c>
      <c r="I10" s="21" t="s">
        <v>140</v>
      </c>
      <c r="O10" s="21" t="s">
        <v>75</v>
      </c>
      <c r="Q10" s="21" t="s">
        <v>150</v>
      </c>
      <c r="S10" s="21" t="s">
        <v>60</v>
      </c>
      <c r="U10" s="21" t="s">
        <v>63</v>
      </c>
      <c r="W10" s="21" t="s">
        <v>79</v>
      </c>
      <c r="Y10" s="21" t="s">
        <v>60</v>
      </c>
    </row>
    <row r="11" spans="1:25" s="21" customFormat="1" ht="24" customHeight="1" x14ac:dyDescent="0.2">
      <c r="A11" s="28"/>
      <c r="C11" s="21" t="s">
        <v>64</v>
      </c>
      <c r="G11" s="21" t="s">
        <v>112</v>
      </c>
      <c r="I11" s="21" t="s">
        <v>202</v>
      </c>
      <c r="K11" s="80" t="s">
        <v>30</v>
      </c>
      <c r="L11" s="80"/>
      <c r="M11" s="80"/>
      <c r="O11" s="21" t="s">
        <v>111</v>
      </c>
      <c r="Q11" s="21" t="s">
        <v>151</v>
      </c>
      <c r="S11" s="21" t="s">
        <v>195</v>
      </c>
      <c r="U11" s="21" t="s">
        <v>94</v>
      </c>
      <c r="W11" s="21" t="s">
        <v>80</v>
      </c>
      <c r="Y11" s="21" t="s">
        <v>76</v>
      </c>
    </row>
    <row r="12" spans="1:25" s="21" customFormat="1" ht="24" customHeight="1" x14ac:dyDescent="0.2">
      <c r="A12" s="28"/>
      <c r="C12" s="44" t="s">
        <v>57</v>
      </c>
      <c r="E12" s="44" t="s">
        <v>29</v>
      </c>
      <c r="G12" s="44" t="s">
        <v>134</v>
      </c>
      <c r="I12" s="44" t="s">
        <v>141</v>
      </c>
      <c r="K12" s="44" t="s">
        <v>58</v>
      </c>
      <c r="M12" s="44" t="s">
        <v>59</v>
      </c>
      <c r="O12" s="44" t="s">
        <v>113</v>
      </c>
      <c r="Q12" s="44" t="s">
        <v>152</v>
      </c>
      <c r="S12" s="44" t="s">
        <v>194</v>
      </c>
      <c r="U12" s="44" t="s">
        <v>81</v>
      </c>
      <c r="W12" s="44" t="s">
        <v>82</v>
      </c>
      <c r="Y12" s="44" t="s">
        <v>77</v>
      </c>
    </row>
    <row r="13" spans="1:25" s="21" customFormat="1" ht="24" customHeight="1" x14ac:dyDescent="0.2">
      <c r="A13" s="28"/>
    </row>
    <row r="14" spans="1:25" ht="24" customHeight="1" x14ac:dyDescent="0.25">
      <c r="A14" s="2" t="s">
        <v>186</v>
      </c>
      <c r="C14" s="14">
        <v>1989531420</v>
      </c>
      <c r="D14" s="14"/>
      <c r="E14" s="14">
        <v>1105933696</v>
      </c>
      <c r="F14" s="14"/>
      <c r="G14" s="14">
        <v>13145139</v>
      </c>
      <c r="H14" s="14"/>
      <c r="I14" s="14">
        <v>9006084</v>
      </c>
      <c r="J14" s="14"/>
      <c r="K14" s="14">
        <v>198953142</v>
      </c>
      <c r="L14" s="14"/>
      <c r="M14" s="14">
        <v>576422444</v>
      </c>
      <c r="N14" s="14"/>
      <c r="O14" s="14">
        <v>-6332925</v>
      </c>
      <c r="P14" s="14"/>
      <c r="Q14" s="14">
        <v>11008833</v>
      </c>
      <c r="R14" s="14"/>
      <c r="S14" s="14">
        <f>+Q14+O14</f>
        <v>4675908</v>
      </c>
      <c r="T14" s="14"/>
      <c r="U14" s="14">
        <f>S14+M14+K14+I14+G14+E14+C14</f>
        <v>3897667833</v>
      </c>
      <c r="V14" s="14"/>
      <c r="W14" s="14">
        <v>2261194</v>
      </c>
      <c r="X14" s="14"/>
      <c r="Y14" s="14">
        <f>SUM(U14:W14)</f>
        <v>3899929027</v>
      </c>
    </row>
    <row r="15" spans="1:25" ht="24" customHeight="1" x14ac:dyDescent="0.2">
      <c r="A15" s="5" t="s">
        <v>168</v>
      </c>
      <c r="C15" s="20">
        <v>0</v>
      </c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-137521745</v>
      </c>
      <c r="N15" s="20"/>
      <c r="O15" s="20">
        <v>0</v>
      </c>
      <c r="P15" s="20"/>
      <c r="Q15" s="20">
        <v>0</v>
      </c>
      <c r="R15" s="20"/>
      <c r="S15" s="20">
        <f>SUM(Q15,O15)</f>
        <v>0</v>
      </c>
      <c r="T15" s="20"/>
      <c r="U15" s="20">
        <f>S15+M15+K15+I15+G15+E15+C15</f>
        <v>-137521745</v>
      </c>
      <c r="V15" s="20"/>
      <c r="W15" s="20">
        <v>-1103429</v>
      </c>
      <c r="X15" s="20"/>
      <c r="Y15" s="20">
        <f>SUM(S15:W15)</f>
        <v>-138625174</v>
      </c>
    </row>
    <row r="16" spans="1:25" ht="24" customHeight="1" x14ac:dyDescent="0.2">
      <c r="A16" s="5" t="s">
        <v>125</v>
      </c>
      <c r="C16" s="34">
        <v>0</v>
      </c>
      <c r="D16" s="20"/>
      <c r="E16" s="34">
        <v>0</v>
      </c>
      <c r="F16" s="20"/>
      <c r="G16" s="34">
        <v>0</v>
      </c>
      <c r="H16" s="20"/>
      <c r="I16" s="34">
        <v>0</v>
      </c>
      <c r="J16" s="20"/>
      <c r="K16" s="34">
        <v>0</v>
      </c>
      <c r="L16" s="20"/>
      <c r="M16" s="34">
        <v>51962407</v>
      </c>
      <c r="N16" s="20"/>
      <c r="O16" s="34">
        <v>-26090</v>
      </c>
      <c r="P16" s="20"/>
      <c r="Q16" s="34">
        <v>29221236</v>
      </c>
      <c r="R16" s="20"/>
      <c r="S16" s="34">
        <f>+O16+Q16</f>
        <v>29195146</v>
      </c>
      <c r="T16" s="20"/>
      <c r="U16" s="34">
        <f>S16+M16+K16+I16+G16+E16+C16</f>
        <v>81157553</v>
      </c>
      <c r="V16" s="20"/>
      <c r="W16" s="34">
        <v>-14884</v>
      </c>
      <c r="X16" s="20"/>
      <c r="Y16" s="34">
        <f>SUM(U16:W16)</f>
        <v>81142669</v>
      </c>
    </row>
    <row r="17" spans="1:26" ht="24" customHeight="1" x14ac:dyDescent="0.2">
      <c r="A17" s="5" t="s">
        <v>126</v>
      </c>
      <c r="C17" s="14">
        <f>SUM(C15:C16)</f>
        <v>0</v>
      </c>
      <c r="D17" s="20"/>
      <c r="E17" s="14">
        <f>SUM(E15:E16)</f>
        <v>0</v>
      </c>
      <c r="F17" s="20"/>
      <c r="G17" s="14">
        <f>SUM(G15:G16)</f>
        <v>0</v>
      </c>
      <c r="H17" s="20"/>
      <c r="I17" s="14">
        <f>SUM(I15:I16)</f>
        <v>0</v>
      </c>
      <c r="J17" s="20"/>
      <c r="K17" s="14">
        <f>SUM(K15:K16)</f>
        <v>0</v>
      </c>
      <c r="L17" s="20"/>
      <c r="M17" s="14">
        <f>SUM(M15:M16)</f>
        <v>-85559338</v>
      </c>
      <c r="N17" s="20"/>
      <c r="O17" s="14">
        <f>SUM(O15:O16)</f>
        <v>-26090</v>
      </c>
      <c r="P17" s="20"/>
      <c r="Q17" s="14">
        <f>SUM(Q15:Q16)</f>
        <v>29221236</v>
      </c>
      <c r="R17" s="20"/>
      <c r="S17" s="14">
        <f>SUM(S15:S16)</f>
        <v>29195146</v>
      </c>
      <c r="T17" s="20"/>
      <c r="U17" s="14">
        <f>SUM(U15:U16)</f>
        <v>-56364192</v>
      </c>
      <c r="V17" s="20"/>
      <c r="W17" s="14">
        <f>SUM(W15:W16)</f>
        <v>-1118313</v>
      </c>
      <c r="X17" s="20"/>
      <c r="Y17" s="14">
        <f>SUM(Y15:Y16)</f>
        <v>-57482505</v>
      </c>
    </row>
    <row r="18" spans="1:26" ht="24" customHeight="1" x14ac:dyDescent="0.2">
      <c r="A18" s="5" t="s">
        <v>216</v>
      </c>
      <c r="C18" s="20">
        <v>0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-19895239</v>
      </c>
      <c r="N18" s="20"/>
      <c r="O18" s="20">
        <v>0</v>
      </c>
      <c r="P18" s="20"/>
      <c r="Q18" s="20">
        <v>0</v>
      </c>
      <c r="R18" s="20"/>
      <c r="S18" s="17">
        <v>0</v>
      </c>
      <c r="T18" s="20"/>
      <c r="U18" s="14">
        <f>S18+M18+K18+I18+G18+E18+C18</f>
        <v>-19895239</v>
      </c>
      <c r="V18" s="20"/>
      <c r="W18" s="20">
        <v>0</v>
      </c>
      <c r="X18" s="20"/>
      <c r="Y18" s="20">
        <f>SUM(S18:W18)</f>
        <v>-19895239</v>
      </c>
    </row>
    <row r="19" spans="1:26" ht="24" customHeight="1" thickBot="1" x14ac:dyDescent="0.3">
      <c r="A19" s="2" t="s">
        <v>187</v>
      </c>
      <c r="C19" s="35">
        <f>SUM(C17:C18)+C14</f>
        <v>1989531420</v>
      </c>
      <c r="D19" s="20"/>
      <c r="E19" s="35">
        <f>SUM(E17:E18)+E14</f>
        <v>1105933696</v>
      </c>
      <c r="F19" s="20"/>
      <c r="G19" s="35">
        <f>SUM(G17:G18)+G14</f>
        <v>13145139</v>
      </c>
      <c r="H19" s="20"/>
      <c r="I19" s="35">
        <f>SUM(I17:I18)+I14</f>
        <v>9006084</v>
      </c>
      <c r="J19" s="20"/>
      <c r="K19" s="35">
        <f>SUM(K17:K18)+K14</f>
        <v>198953142</v>
      </c>
      <c r="L19" s="20"/>
      <c r="M19" s="35">
        <f>SUM(M17:M18)+M14</f>
        <v>470967867</v>
      </c>
      <c r="N19" s="20"/>
      <c r="O19" s="35">
        <f>SUM(O17:O18)+O14</f>
        <v>-6359015</v>
      </c>
      <c r="P19" s="20"/>
      <c r="Q19" s="35">
        <f>SUM(Q17:Q18)+Q14</f>
        <v>40230069</v>
      </c>
      <c r="R19" s="20"/>
      <c r="S19" s="35">
        <f>SUM(S17:S18)+S14</f>
        <v>33871054</v>
      </c>
      <c r="T19" s="20"/>
      <c r="U19" s="35">
        <f>SUM(U17:U18)+U14</f>
        <v>3821408402</v>
      </c>
      <c r="V19" s="20"/>
      <c r="W19" s="35">
        <f>SUM(W17:W18)+W14</f>
        <v>1142881</v>
      </c>
      <c r="X19" s="20"/>
      <c r="Y19" s="35">
        <f>SUM(Y17:Y18)+Y14</f>
        <v>3822551283</v>
      </c>
    </row>
    <row r="20" spans="1:26" ht="24" customHeight="1" thickTop="1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>
        <f>Y19-BS!G77</f>
        <v>0</v>
      </c>
    </row>
    <row r="21" spans="1:26" ht="24" customHeight="1" x14ac:dyDescent="0.25">
      <c r="A21" s="2" t="s">
        <v>206</v>
      </c>
      <c r="C21" s="20">
        <v>1989531420</v>
      </c>
      <c r="D21" s="20"/>
      <c r="E21" s="20">
        <v>1105933696</v>
      </c>
      <c r="F21" s="20"/>
      <c r="G21" s="20">
        <v>13145139</v>
      </c>
      <c r="H21" s="20"/>
      <c r="I21" s="20">
        <v>9006084</v>
      </c>
      <c r="J21" s="20"/>
      <c r="K21" s="20">
        <v>198953142</v>
      </c>
      <c r="L21" s="20"/>
      <c r="M21" s="20">
        <v>470967867</v>
      </c>
      <c r="N21" s="20"/>
      <c r="O21" s="20">
        <v>-6359015</v>
      </c>
      <c r="P21" s="20"/>
      <c r="Q21" s="20">
        <v>40230069</v>
      </c>
      <c r="R21" s="20"/>
      <c r="S21" s="20">
        <f>SUM(Q21,O21)</f>
        <v>33871054</v>
      </c>
      <c r="T21" s="20"/>
      <c r="U21" s="20">
        <f>S21+M21+K21+I21+G21+E21+C21</f>
        <v>3821408402</v>
      </c>
      <c r="V21" s="20"/>
      <c r="W21" s="20">
        <v>1142881</v>
      </c>
      <c r="X21" s="20"/>
      <c r="Y21" s="14">
        <f>SUM(U21:W21)</f>
        <v>3822551283</v>
      </c>
      <c r="Z21" s="20"/>
    </row>
    <row r="22" spans="1:26" ht="24" customHeight="1" x14ac:dyDescent="0.2">
      <c r="A22" s="5" t="s">
        <v>118</v>
      </c>
      <c r="C22" s="20">
        <v>0</v>
      </c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f>+'PL&amp;CF'!E35</f>
        <v>103278144</v>
      </c>
      <c r="N22" s="20"/>
      <c r="O22" s="20">
        <v>0</v>
      </c>
      <c r="P22" s="20"/>
      <c r="Q22" s="20">
        <v>0</v>
      </c>
      <c r="R22" s="20"/>
      <c r="S22" s="20">
        <f>SUM(Q22,O22)</f>
        <v>0</v>
      </c>
      <c r="T22" s="20"/>
      <c r="U22" s="20">
        <f>+S22+M22</f>
        <v>103278144</v>
      </c>
      <c r="V22" s="20"/>
      <c r="W22" s="20">
        <f>+'PL&amp;CF'!E36</f>
        <v>-2619633</v>
      </c>
      <c r="X22" s="20"/>
      <c r="Y22" s="14">
        <f>SUM(S22:W22)</f>
        <v>100658511</v>
      </c>
      <c r="Z22" s="20"/>
    </row>
    <row r="23" spans="1:26" ht="24" customHeight="1" x14ac:dyDescent="0.2">
      <c r="A23" s="5" t="s">
        <v>125</v>
      </c>
      <c r="C23" s="34">
        <v>0</v>
      </c>
      <c r="D23" s="20"/>
      <c r="E23" s="34">
        <v>0</v>
      </c>
      <c r="F23" s="20"/>
      <c r="G23" s="34">
        <v>0</v>
      </c>
      <c r="H23" s="20"/>
      <c r="I23" s="34">
        <v>0</v>
      </c>
      <c r="J23" s="20"/>
      <c r="K23" s="34">
        <v>0</v>
      </c>
      <c r="L23" s="20"/>
      <c r="M23" s="34">
        <v>-10634828</v>
      </c>
      <c r="N23" s="20"/>
      <c r="O23" s="34">
        <f>'PL&amp;CF'!E57-'CE1'!W23</f>
        <v>219358</v>
      </c>
      <c r="P23" s="20"/>
      <c r="Q23" s="34">
        <v>7759241</v>
      </c>
      <c r="R23" s="20"/>
      <c r="S23" s="34">
        <f>SUM(Q23,O23)</f>
        <v>7978599</v>
      </c>
      <c r="T23" s="20"/>
      <c r="U23" s="34">
        <f>+M23+S23</f>
        <v>-2656229</v>
      </c>
      <c r="V23" s="20"/>
      <c r="W23" s="34">
        <f>'PL&amp;CF'!E75-'PL&amp;CF'!E36</f>
        <v>125130</v>
      </c>
      <c r="X23" s="20"/>
      <c r="Y23" s="17">
        <f>SUM(T23:W23)</f>
        <v>-2531099</v>
      </c>
      <c r="Z23" s="20"/>
    </row>
    <row r="24" spans="1:26" ht="24" customHeight="1" x14ac:dyDescent="0.2">
      <c r="A24" s="5" t="s">
        <v>126</v>
      </c>
      <c r="C24" s="20">
        <f>SUM(C22:C23)</f>
        <v>0</v>
      </c>
      <c r="D24" s="20"/>
      <c r="E24" s="20">
        <f>SUM(E22:E23)</f>
        <v>0</v>
      </c>
      <c r="F24" s="20"/>
      <c r="G24" s="20">
        <f>SUM(G22:G23)</f>
        <v>0</v>
      </c>
      <c r="H24" s="20"/>
      <c r="I24" s="20">
        <f>SUM(I22:I23)</f>
        <v>0</v>
      </c>
      <c r="J24" s="20"/>
      <c r="K24" s="20">
        <f>SUM(K22:K23)</f>
        <v>0</v>
      </c>
      <c r="L24" s="20"/>
      <c r="M24" s="20">
        <f>SUM(M22:M23)</f>
        <v>92643316</v>
      </c>
      <c r="N24" s="20"/>
      <c r="O24" s="20">
        <f>SUM(O22:O23)</f>
        <v>219358</v>
      </c>
      <c r="P24" s="20"/>
      <c r="Q24" s="20">
        <f>SUM(Q22:Q23)</f>
        <v>7759241</v>
      </c>
      <c r="R24" s="20"/>
      <c r="S24" s="20">
        <f>SUM(S22:S23)</f>
        <v>7978599</v>
      </c>
      <c r="T24" s="20"/>
      <c r="U24" s="20">
        <f>SUM(U22:U23)</f>
        <v>100621915</v>
      </c>
      <c r="V24" s="20"/>
      <c r="W24" s="20">
        <f>SUM(W22:W23)</f>
        <v>-2494503</v>
      </c>
      <c r="X24" s="20"/>
      <c r="Y24" s="20">
        <f>SUM(Y22:Y23)</f>
        <v>98127412</v>
      </c>
      <c r="Z24" s="20"/>
    </row>
    <row r="25" spans="1:26" ht="24" customHeight="1" thickBot="1" x14ac:dyDescent="0.3">
      <c r="A25" s="2" t="s">
        <v>207</v>
      </c>
      <c r="C25" s="35">
        <f>SUM(C24:C24)+C21</f>
        <v>1989531420</v>
      </c>
      <c r="D25" s="20"/>
      <c r="E25" s="35">
        <f>SUM(E24:E24)+E21</f>
        <v>1105933696</v>
      </c>
      <c r="F25" s="20"/>
      <c r="G25" s="35">
        <f>SUM(G24:G24)+G21</f>
        <v>13145139</v>
      </c>
      <c r="H25" s="20"/>
      <c r="I25" s="35">
        <f>SUM(I24:I24)+I21</f>
        <v>9006084</v>
      </c>
      <c r="J25" s="20"/>
      <c r="K25" s="35">
        <f>SUM(K24:K24)+K21</f>
        <v>198953142</v>
      </c>
      <c r="L25" s="20"/>
      <c r="M25" s="35">
        <f>SUM(M24:M24)+M21</f>
        <v>563611183</v>
      </c>
      <c r="N25" s="20"/>
      <c r="O25" s="35">
        <f>SUM(O24:O24)+O21</f>
        <v>-6139657</v>
      </c>
      <c r="P25" s="20"/>
      <c r="Q25" s="35">
        <f>SUM(Q24:Q24)+Q21</f>
        <v>47989310</v>
      </c>
      <c r="R25" s="20"/>
      <c r="S25" s="35">
        <f>SUM(S24:S24)+S21</f>
        <v>41849653</v>
      </c>
      <c r="T25" s="20"/>
      <c r="U25" s="35">
        <f>SUM(U24:U24)+U21</f>
        <v>3922030317</v>
      </c>
      <c r="V25" s="20"/>
      <c r="W25" s="35">
        <f>SUM(W24:W24)+W21</f>
        <v>-1351622</v>
      </c>
      <c r="X25" s="20"/>
      <c r="Y25" s="35">
        <f>SUM(Y24:Y24)+Y21</f>
        <v>3920678695</v>
      </c>
      <c r="Z25" s="20"/>
    </row>
    <row r="26" spans="1:26" ht="24" customHeight="1" thickTop="1" x14ac:dyDescent="0.2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>
        <f>Y25-BS!E77</f>
        <v>0</v>
      </c>
      <c r="Z26" s="20"/>
    </row>
    <row r="27" spans="1:26" ht="24" customHeight="1" x14ac:dyDescent="0.2">
      <c r="A27" s="36" t="s">
        <v>14</v>
      </c>
    </row>
  </sheetData>
  <mergeCells count="5">
    <mergeCell ref="C5:Y5"/>
    <mergeCell ref="C6:S6"/>
    <mergeCell ref="K11:M11"/>
    <mergeCell ref="O8:Q8"/>
    <mergeCell ref="O7:S7"/>
  </mergeCells>
  <printOptions horizontalCentered="1"/>
  <pageMargins left="0.26" right="0.196850393700787" top="0.90551181102362199" bottom="0.31496062992126" header="0.31496062992126" footer="0.31496062992126"/>
  <pageSetup paperSize="9" scale="5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view="pageBreakPreview" zoomScale="85" zoomScaleNormal="90" zoomScaleSheetLayoutView="85" workbookViewId="0">
      <selection activeCell="A22" sqref="A22"/>
    </sheetView>
  </sheetViews>
  <sheetFormatPr defaultColWidth="9.42578125" defaultRowHeight="24" customHeight="1" x14ac:dyDescent="0.2"/>
  <cols>
    <col min="1" max="1" width="43.42578125" style="3" customWidth="1"/>
    <col min="2" max="2" width="2.42578125" style="3" customWidth="1"/>
    <col min="3" max="3" width="18.42578125" style="3" customWidth="1"/>
    <col min="4" max="4" width="1.5703125" style="3" customWidth="1"/>
    <col min="5" max="5" width="18.42578125" style="3" customWidth="1"/>
    <col min="6" max="6" width="1.5703125" style="3" customWidth="1"/>
    <col min="7" max="7" width="18.42578125" style="3" customWidth="1"/>
    <col min="8" max="8" width="1.5703125" style="3" customWidth="1"/>
    <col min="9" max="9" width="18" style="3" customWidth="1"/>
    <col min="10" max="10" width="1.5703125" style="3" customWidth="1"/>
    <col min="11" max="11" width="29.5703125" style="3" bestFit="1" customWidth="1"/>
    <col min="12" max="12" width="1.5703125" style="3" customWidth="1"/>
    <col min="13" max="13" width="18.42578125" style="3" customWidth="1"/>
    <col min="14" max="14" width="1.5703125" style="3" customWidth="1"/>
    <col min="15" max="16384" width="9.42578125" style="3"/>
  </cols>
  <sheetData>
    <row r="1" spans="1:14" ht="24" customHeight="1" x14ac:dyDescent="0.25">
      <c r="A1" s="3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4" customHeight="1" x14ac:dyDescent="0.25">
      <c r="A2" s="37" t="s">
        <v>105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4" customHeight="1" x14ac:dyDescent="0.25">
      <c r="A3" s="37" t="s">
        <v>205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4" customHeight="1" x14ac:dyDescent="0.2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1" t="s">
        <v>117</v>
      </c>
      <c r="N4" s="30"/>
    </row>
    <row r="5" spans="1:14" s="25" customFormat="1" ht="24" customHeight="1" x14ac:dyDescent="0.25">
      <c r="A5" s="33"/>
      <c r="B5" s="33"/>
      <c r="C5" s="77" t="s">
        <v>2</v>
      </c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4" s="21" customFormat="1" ht="24" customHeight="1" x14ac:dyDescent="0.2">
      <c r="K6" s="46" t="s">
        <v>83</v>
      </c>
    </row>
    <row r="7" spans="1:14" s="21" customFormat="1" ht="24" customHeight="1" x14ac:dyDescent="0.2">
      <c r="K7" s="46" t="s">
        <v>149</v>
      </c>
    </row>
    <row r="8" spans="1:14" s="21" customFormat="1" ht="24" customHeight="1" x14ac:dyDescent="0.2">
      <c r="K8" s="21" t="s">
        <v>159</v>
      </c>
    </row>
    <row r="9" spans="1:14" s="21" customFormat="1" ht="24" customHeight="1" x14ac:dyDescent="0.2">
      <c r="K9" s="21" t="s">
        <v>150</v>
      </c>
    </row>
    <row r="10" spans="1:14" s="21" customFormat="1" ht="24" customHeight="1" x14ac:dyDescent="0.2">
      <c r="C10" s="21" t="s">
        <v>65</v>
      </c>
      <c r="G10" s="80" t="s">
        <v>30</v>
      </c>
      <c r="H10" s="80"/>
      <c r="I10" s="80"/>
      <c r="K10" s="21" t="s">
        <v>151</v>
      </c>
    </row>
    <row r="11" spans="1:14" s="21" customFormat="1" ht="24" customHeight="1" x14ac:dyDescent="0.2">
      <c r="C11" s="44" t="s">
        <v>57</v>
      </c>
      <c r="E11" s="44" t="s">
        <v>29</v>
      </c>
      <c r="G11" s="44" t="s">
        <v>58</v>
      </c>
      <c r="I11" s="44" t="s">
        <v>59</v>
      </c>
      <c r="K11" s="44" t="s">
        <v>152</v>
      </c>
      <c r="M11" s="44" t="s">
        <v>60</v>
      </c>
    </row>
    <row r="12" spans="1:14" s="21" customFormat="1" ht="24" customHeight="1" x14ac:dyDescent="0.2"/>
    <row r="13" spans="1:14" ht="24" customHeight="1" x14ac:dyDescent="0.25">
      <c r="A13" s="2" t="s">
        <v>186</v>
      </c>
      <c r="C13" s="1">
        <v>1989531420</v>
      </c>
      <c r="D13" s="1"/>
      <c r="E13" s="1">
        <v>1105933696</v>
      </c>
      <c r="F13" s="1"/>
      <c r="G13" s="1">
        <v>198953142</v>
      </c>
      <c r="H13" s="1"/>
      <c r="I13" s="1">
        <v>160262847</v>
      </c>
      <c r="J13" s="1"/>
      <c r="K13" s="1">
        <v>24690600</v>
      </c>
      <c r="L13" s="1"/>
      <c r="M13" s="1">
        <f>SUM(C13:I13,K13)</f>
        <v>3479371705</v>
      </c>
    </row>
    <row r="14" spans="1:14" ht="24" customHeight="1" x14ac:dyDescent="0.2">
      <c r="A14" s="5" t="s">
        <v>168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-124433480</v>
      </c>
      <c r="J14" s="1"/>
      <c r="K14" s="1">
        <v>0</v>
      </c>
      <c r="L14" s="1"/>
      <c r="M14" s="1">
        <f>SUM(C14:I14,K14)</f>
        <v>-124433480</v>
      </c>
    </row>
    <row r="15" spans="1:14" ht="24" customHeight="1" x14ac:dyDescent="0.2">
      <c r="A15" s="5" t="s">
        <v>125</v>
      </c>
      <c r="C15" s="11">
        <v>0</v>
      </c>
      <c r="D15" s="1"/>
      <c r="E15" s="11">
        <v>0</v>
      </c>
      <c r="F15" s="1"/>
      <c r="G15" s="11">
        <v>0</v>
      </c>
      <c r="H15" s="1"/>
      <c r="I15" s="11">
        <v>52017417</v>
      </c>
      <c r="J15" s="1"/>
      <c r="K15" s="11">
        <v>29845800</v>
      </c>
      <c r="L15" s="1"/>
      <c r="M15" s="11">
        <f>+I15+K15</f>
        <v>81863217</v>
      </c>
    </row>
    <row r="16" spans="1:14" s="21" customFormat="1" ht="24" customHeight="1" x14ac:dyDescent="0.2">
      <c r="A16" s="5" t="s">
        <v>126</v>
      </c>
      <c r="B16" s="3"/>
      <c r="C16" s="1">
        <f>SUM(C14:C15)</f>
        <v>0</v>
      </c>
      <c r="D16" s="1"/>
      <c r="E16" s="1">
        <f>SUM(E14:E15)</f>
        <v>0</v>
      </c>
      <c r="F16" s="1"/>
      <c r="G16" s="1">
        <f>SUM(G14:G15)</f>
        <v>0</v>
      </c>
      <c r="H16" s="1"/>
      <c r="I16" s="1">
        <f>SUM(I14:I15)</f>
        <v>-72416063</v>
      </c>
      <c r="J16" s="1"/>
      <c r="K16" s="1">
        <f>SUM(K14:K15)</f>
        <v>29845800</v>
      </c>
      <c r="L16" s="1"/>
      <c r="M16" s="1">
        <f>SUM(M14:M15)</f>
        <v>-42570263</v>
      </c>
    </row>
    <row r="17" spans="1:13" s="21" customFormat="1" ht="24" customHeight="1" x14ac:dyDescent="0.2">
      <c r="A17" s="5" t="s">
        <v>216</v>
      </c>
      <c r="B17" s="3"/>
      <c r="C17" s="1">
        <v>0</v>
      </c>
      <c r="D17" s="1"/>
      <c r="E17" s="1">
        <v>0</v>
      </c>
      <c r="F17" s="1"/>
      <c r="G17" s="1">
        <v>0</v>
      </c>
      <c r="H17" s="1"/>
      <c r="I17" s="1">
        <v>-19895239</v>
      </c>
      <c r="J17" s="1"/>
      <c r="K17" s="1">
        <v>0</v>
      </c>
      <c r="L17" s="1"/>
      <c r="M17" s="1">
        <f>SUM(C17:K17)</f>
        <v>-19895239</v>
      </c>
    </row>
    <row r="18" spans="1:13" ht="24" customHeight="1" thickBot="1" x14ac:dyDescent="0.3">
      <c r="A18" s="2" t="s">
        <v>187</v>
      </c>
      <c r="C18" s="38">
        <f>SUM(C16:C17)+C13</f>
        <v>1989531420</v>
      </c>
      <c r="D18" s="14"/>
      <c r="E18" s="38">
        <f>SUM(E16:E17)+E13</f>
        <v>1105933696</v>
      </c>
      <c r="F18" s="14"/>
      <c r="G18" s="38">
        <f>SUM(G16:G17)+G13</f>
        <v>198953142</v>
      </c>
      <c r="H18" s="14"/>
      <c r="I18" s="38">
        <f>SUM(I16:I17)+I13</f>
        <v>67951545</v>
      </c>
      <c r="J18" s="14"/>
      <c r="K18" s="38">
        <f>SUM(K16:K17)+K13</f>
        <v>54536400</v>
      </c>
      <c r="L18" s="14"/>
      <c r="M18" s="38">
        <f>SUM(M16:M17)+M13</f>
        <v>3416906203</v>
      </c>
    </row>
    <row r="19" spans="1:13" ht="24" customHeight="1" thickTop="1" x14ac:dyDescent="0.2">
      <c r="A19" s="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>
        <f>+M18-BS!K77</f>
        <v>0</v>
      </c>
    </row>
    <row r="20" spans="1:13" ht="24" customHeight="1" x14ac:dyDescent="0.25">
      <c r="A20" s="2" t="s">
        <v>206</v>
      </c>
      <c r="C20" s="1">
        <v>1989531420</v>
      </c>
      <c r="D20" s="1"/>
      <c r="E20" s="1">
        <v>1105933696</v>
      </c>
      <c r="F20" s="1"/>
      <c r="G20" s="1">
        <v>198953142</v>
      </c>
      <c r="H20" s="1"/>
      <c r="I20" s="1">
        <v>67951545</v>
      </c>
      <c r="J20" s="1"/>
      <c r="K20" s="1">
        <v>54536400</v>
      </c>
      <c r="L20" s="1"/>
      <c r="M20" s="1">
        <f>SUM(C20:I20,K20)</f>
        <v>3416906203</v>
      </c>
    </row>
    <row r="21" spans="1:13" ht="24" customHeight="1" x14ac:dyDescent="0.2">
      <c r="A21" s="5" t="s">
        <v>178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f>+'PL&amp;CF'!I51</f>
        <v>27430329</v>
      </c>
      <c r="J21" s="1"/>
      <c r="K21" s="1">
        <v>0</v>
      </c>
      <c r="L21" s="1"/>
      <c r="M21" s="1">
        <f>SUM(C21:K21)</f>
        <v>27430329</v>
      </c>
    </row>
    <row r="22" spans="1:13" ht="24" customHeight="1" x14ac:dyDescent="0.2">
      <c r="A22" s="5" t="s">
        <v>125</v>
      </c>
      <c r="C22" s="11">
        <v>0</v>
      </c>
      <c r="D22" s="1"/>
      <c r="E22" s="11">
        <v>0</v>
      </c>
      <c r="F22" s="1"/>
      <c r="G22" s="11">
        <v>0</v>
      </c>
      <c r="H22" s="1"/>
      <c r="I22" s="11">
        <v>-6593471</v>
      </c>
      <c r="J22" s="1"/>
      <c r="K22" s="11">
        <v>-2050200</v>
      </c>
      <c r="L22" s="1"/>
      <c r="M22" s="11">
        <f>+K22+I22+G22+E22+C22</f>
        <v>-8643671</v>
      </c>
    </row>
    <row r="23" spans="1:13" s="21" customFormat="1" ht="24" customHeight="1" x14ac:dyDescent="0.2">
      <c r="A23" s="5" t="s">
        <v>126</v>
      </c>
      <c r="B23" s="3"/>
      <c r="C23" s="1">
        <f>C21+C22</f>
        <v>0</v>
      </c>
      <c r="D23" s="1"/>
      <c r="E23" s="1">
        <f>E21+E22</f>
        <v>0</v>
      </c>
      <c r="F23" s="1"/>
      <c r="G23" s="1">
        <f>G21+G22</f>
        <v>0</v>
      </c>
      <c r="H23" s="1"/>
      <c r="I23" s="1">
        <f>I21+I22</f>
        <v>20836858</v>
      </c>
      <c r="J23" s="1"/>
      <c r="K23" s="1">
        <f>K21+K22</f>
        <v>-2050200</v>
      </c>
      <c r="L23" s="1"/>
      <c r="M23" s="1">
        <f>M21+M22</f>
        <v>18786658</v>
      </c>
    </row>
    <row r="24" spans="1:13" ht="24" customHeight="1" thickBot="1" x14ac:dyDescent="0.3">
      <c r="A24" s="2" t="s">
        <v>207</v>
      </c>
      <c r="C24" s="38">
        <f>SUM(C23:C23)+C20</f>
        <v>1989531420</v>
      </c>
      <c r="D24" s="14"/>
      <c r="E24" s="38">
        <f>SUM(E23:E23)+E20</f>
        <v>1105933696</v>
      </c>
      <c r="F24" s="14"/>
      <c r="G24" s="38">
        <f>SUM(G23:G23)+G20</f>
        <v>198953142</v>
      </c>
      <c r="H24" s="14"/>
      <c r="I24" s="38">
        <f>SUM(I23:I23)+I20</f>
        <v>88788403</v>
      </c>
      <c r="J24" s="14"/>
      <c r="K24" s="38">
        <f>SUM(K23:K23)+K20</f>
        <v>52486200</v>
      </c>
      <c r="L24" s="14"/>
      <c r="M24" s="38">
        <f>SUM(M23:M23)+M20</f>
        <v>3435692861</v>
      </c>
    </row>
    <row r="25" spans="1:13" ht="24" customHeight="1" thickTop="1" x14ac:dyDescent="0.2">
      <c r="A25" s="5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>
        <f>+M24-BS!I77</f>
        <v>0</v>
      </c>
    </row>
    <row r="26" spans="1:13" ht="24" customHeight="1" x14ac:dyDescent="0.2">
      <c r="A26" s="36" t="s">
        <v>14</v>
      </c>
    </row>
    <row r="27" spans="1:13" ht="24" customHeight="1" x14ac:dyDescent="0.2">
      <c r="A27" s="5"/>
    </row>
  </sheetData>
  <mergeCells count="2">
    <mergeCell ref="C5:M5"/>
    <mergeCell ref="G10:I10"/>
  </mergeCells>
  <printOptions horizontalCentered="1"/>
  <pageMargins left="0.39370078740157499" right="0.39370078740157499" top="0.81" bottom="0.31496062992126" header="0.31496062992126" footer="0.31496062992126"/>
  <pageSetup paperSize="9" scale="77" orientation="landscape" r:id="rId1"/>
  <colBreaks count="1" manualBreakCount="1">
    <brk id="13" max="23" man="1"/>
  </col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41A952-0D1E-4999-9249-565F2B385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093ADF-1D04-43AB-83CD-DD74E3C81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CF2C5-6EC7-4F8D-B2CE-8746D171354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2025-02-24T08:32:12Z</cp:lastPrinted>
  <dcterms:created xsi:type="dcterms:W3CDTF">2010-05-07T11:10:27Z</dcterms:created>
  <dcterms:modified xsi:type="dcterms:W3CDTF">2025-02-25T10:20:17Z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