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0VBObY-hQ0nnapQ9enDL6xjAvpZpVD8t\NC YE'67\FS\FS-ส่งลูกค้า\EN\"/>
    </mc:Choice>
  </mc:AlternateContent>
  <xr:revisionPtr revIDLastSave="0" documentId="13_ncr:1_{DB505E16-4EB7-4FCF-95F1-6193A0DC9C1E}" xr6:coauthVersionLast="47" xr6:coauthVersionMax="47" xr10:uidLastSave="{00000000-0000-0000-0000-000000000000}"/>
  <bookViews>
    <workbookView xWindow="-110" yWindow="-110" windowWidth="19420" windowHeight="10300" tabRatio="709" activeTab="4" xr2:uid="{00000000-000D-0000-FFFF-FFFF00000000}"/>
  </bookViews>
  <sheets>
    <sheet name="BS" sheetId="11" r:id="rId1"/>
    <sheet name="PL " sheetId="24" r:id="rId2"/>
    <sheet name="CE_T_1" sheetId="25" r:id="rId3"/>
    <sheet name="CE_T _2" sheetId="31" r:id="rId4"/>
    <sheet name="CF_T" sheetId="28" r:id="rId5"/>
  </sheets>
  <definedNames>
    <definedName name="_xlnm.Print_Area" localSheetId="0">BS!$A$1:$L$68</definedName>
    <definedName name="_xlnm.Print_Area" localSheetId="3">'CE_T _2'!$A$1:$T$23</definedName>
    <definedName name="_xlnm.Print_Area" localSheetId="2">CE_T_1!$A$1:$V$23</definedName>
    <definedName name="_xlnm.Print_Area" localSheetId="4">CF_T!$A$1:$L$65</definedName>
    <definedName name="_xlnm.Print_Area" localSheetId="1">'PL '!$A$1:$N$56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1" i="28" l="1"/>
  <c r="L50" i="24" l="1"/>
  <c r="P17" i="31" l="1"/>
  <c r="N17" i="31"/>
  <c r="L17" i="31"/>
  <c r="J17" i="31"/>
  <c r="H17" i="31"/>
  <c r="F17" i="31"/>
  <c r="R12" i="31"/>
  <c r="T12" i="31" s="1"/>
  <c r="R13" i="31"/>
  <c r="T13" i="31" s="1"/>
  <c r="R14" i="31"/>
  <c r="T14" i="31" s="1"/>
  <c r="R15" i="31"/>
  <c r="T15" i="31" s="1"/>
  <c r="R16" i="31"/>
  <c r="T16" i="31" s="1"/>
  <c r="A12" i="31"/>
  <c r="A17" i="31"/>
  <c r="R17" i="25"/>
  <c r="P17" i="25"/>
  <c r="N17" i="25"/>
  <c r="L17" i="25"/>
  <c r="J17" i="25"/>
  <c r="H17" i="25"/>
  <c r="F17" i="25"/>
  <c r="T12" i="25"/>
  <c r="V12" i="25" s="1"/>
  <c r="T13" i="25"/>
  <c r="V13" i="25" s="1"/>
  <c r="T14" i="25"/>
  <c r="V14" i="25" s="1"/>
  <c r="T15" i="25"/>
  <c r="V15" i="25" s="1"/>
  <c r="T16" i="25"/>
  <c r="V16" i="25" s="1"/>
  <c r="T17" i="31" l="1"/>
  <c r="V17" i="25"/>
  <c r="R17" i="31"/>
  <c r="T17" i="25"/>
  <c r="F60" i="28"/>
  <c r="H60" i="28"/>
  <c r="J60" i="28"/>
  <c r="L60" i="28"/>
  <c r="H52" i="28"/>
  <c r="F52" i="28"/>
  <c r="L52" i="28"/>
  <c r="J52" i="28"/>
  <c r="R19" i="31" l="1"/>
  <c r="T19" i="31" s="1"/>
  <c r="T19" i="25"/>
  <c r="V19" i="25" s="1"/>
  <c r="A22" i="31" l="1"/>
  <c r="A32" i="11" l="1"/>
  <c r="H31" i="28"/>
  <c r="F22" i="25" l="1"/>
  <c r="T18" i="25"/>
  <c r="V18" i="25" s="1"/>
  <c r="H22" i="31" l="1"/>
  <c r="R21" i="31" l="1"/>
  <c r="R18" i="31"/>
  <c r="T18" i="31" s="1"/>
  <c r="A3" i="28" l="1"/>
  <c r="A41" i="28" s="1"/>
  <c r="R20" i="31"/>
  <c r="F22" i="31"/>
  <c r="T20" i="25" l="1"/>
  <c r="T21" i="25"/>
  <c r="A3" i="25"/>
  <c r="A3" i="31" s="1"/>
  <c r="A33" i="24"/>
  <c r="T22" i="25" l="1"/>
  <c r="H65" i="11"/>
  <c r="L65" i="11" l="1"/>
  <c r="N22" i="31"/>
  <c r="J50" i="24"/>
  <c r="L22" i="24" l="1"/>
  <c r="N50" i="24" l="1"/>
  <c r="H50" i="24"/>
  <c r="H14" i="24" l="1"/>
  <c r="H22" i="24" l="1"/>
  <c r="H26" i="24" s="1"/>
  <c r="H29" i="24" l="1"/>
  <c r="J26" i="11"/>
  <c r="V20" i="25" l="1"/>
  <c r="H52" i="24"/>
  <c r="V21" i="25"/>
  <c r="H54" i="24"/>
  <c r="F31" i="28"/>
  <c r="F37" i="28" s="1"/>
  <c r="R22" i="31"/>
  <c r="P22" i="31"/>
  <c r="R22" i="25"/>
  <c r="N14" i="24"/>
  <c r="L14" i="24"/>
  <c r="L26" i="24" s="1"/>
  <c r="L29" i="24" s="1"/>
  <c r="J14" i="24"/>
  <c r="N22" i="24"/>
  <c r="J22" i="24"/>
  <c r="J26" i="24" l="1"/>
  <c r="J29" i="24" s="1"/>
  <c r="V22" i="25"/>
  <c r="F26" i="11" l="1"/>
  <c r="L26" i="11"/>
  <c r="H26" i="11"/>
  <c r="L15" i="11" l="1"/>
  <c r="J15" i="11"/>
  <c r="H15" i="11"/>
  <c r="F15" i="11"/>
  <c r="F28" i="11" s="1"/>
  <c r="F45" i="11"/>
  <c r="F52" i="11" l="1"/>
  <c r="J52" i="11"/>
  <c r="J28" i="11"/>
  <c r="L45" i="11"/>
  <c r="J45" i="11"/>
  <c r="J54" i="11" l="1"/>
  <c r="T20" i="31"/>
  <c r="F54" i="11"/>
  <c r="J31" i="28" l="1"/>
  <c r="L52" i="24"/>
  <c r="T21" i="31" s="1"/>
  <c r="L54" i="24" l="1"/>
  <c r="J37" i="28" l="1"/>
  <c r="F62" i="28" l="1"/>
  <c r="F64" i="28" s="1"/>
  <c r="L22" i="25" l="1"/>
  <c r="P22" i="25"/>
  <c r="N22" i="25"/>
  <c r="J22" i="25"/>
  <c r="H22" i="25"/>
  <c r="N26" i="24" l="1"/>
  <c r="N29" i="24" s="1"/>
  <c r="N52" i="24" s="1"/>
  <c r="L52" i="11"/>
  <c r="L54" i="11" s="1"/>
  <c r="L67" i="11" s="1"/>
  <c r="H52" i="11"/>
  <c r="H45" i="11"/>
  <c r="H28" i="11"/>
  <c r="F65" i="11" l="1"/>
  <c r="J52" i="24"/>
  <c r="H37" i="28"/>
  <c r="L28" i="11"/>
  <c r="H54" i="11"/>
  <c r="H67" i="11" s="1"/>
  <c r="N54" i="24"/>
  <c r="J54" i="24"/>
  <c r="L22" i="31"/>
  <c r="F67" i="11" l="1"/>
  <c r="L37" i="28" l="1"/>
  <c r="H62" i="28"/>
  <c r="H64" i="28" s="1"/>
  <c r="L62" i="28" l="1"/>
  <c r="L64" i="28" s="1"/>
  <c r="J62" i="28"/>
  <c r="J64" i="28" s="1"/>
  <c r="J22" i="31"/>
  <c r="T22" i="31" l="1"/>
  <c r="J65" i="11" l="1"/>
  <c r="J67" i="11" l="1"/>
</calcChain>
</file>

<file path=xl/sharedStrings.xml><?xml version="1.0" encoding="utf-8"?>
<sst xmlns="http://schemas.openxmlformats.org/spreadsheetml/2006/main" count="253" uniqueCount="160">
  <si>
    <t xml:space="preserve"> </t>
  </si>
  <si>
    <t>-</t>
  </si>
  <si>
    <t>4,6</t>
  </si>
  <si>
    <t>NEWCITY (BANGKOK) PUBLIC COMPANY LIMITED</t>
  </si>
  <si>
    <t>STATEMENTS OF FINANCIAL POSITION</t>
  </si>
  <si>
    <t>AS AT DECEMBER 31, 2024</t>
  </si>
  <si>
    <t>STATEMENTS OF FINANCIAL POSITION ( CONT.)</t>
  </si>
  <si>
    <t>ASSETS</t>
  </si>
  <si>
    <t xml:space="preserve"> In Baht</t>
  </si>
  <si>
    <t xml:space="preserve">Financial statements in which </t>
  </si>
  <si>
    <t>the equity method is applied</t>
  </si>
  <si>
    <t>Separate financial statements</t>
  </si>
  <si>
    <t>December 31,2023</t>
  </si>
  <si>
    <t>Note</t>
  </si>
  <si>
    <t>December 31,2024</t>
  </si>
  <si>
    <t>CURRENT ASSETS</t>
  </si>
  <si>
    <t>Cash and cash equivalents</t>
  </si>
  <si>
    <t>Trade and other current accounts receivable - net</t>
  </si>
  <si>
    <t>Inventories - net</t>
  </si>
  <si>
    <t>Total current assets</t>
  </si>
  <si>
    <t>NON CURRENT ASSETS</t>
  </si>
  <si>
    <t xml:space="preserve">Other non current financial assets </t>
  </si>
  <si>
    <t>Investment in associate - net</t>
  </si>
  <si>
    <t>Investment property - net</t>
  </si>
  <si>
    <t>Property, plant and equipment - net</t>
  </si>
  <si>
    <t>Right of use assets - net</t>
  </si>
  <si>
    <t>Other intangible assets - net</t>
  </si>
  <si>
    <t>Deferred tax assets</t>
  </si>
  <si>
    <t xml:space="preserve">Other non current assets </t>
  </si>
  <si>
    <t>Total non current assets</t>
  </si>
  <si>
    <t>TOTAL ASSETS</t>
  </si>
  <si>
    <t xml:space="preserve">LIABILITIES AND SHAREHOLDERS' EQUITY </t>
  </si>
  <si>
    <t>CURRENT LIABILITIES</t>
  </si>
  <si>
    <t>Bank overdrafts and short term loans from financial institutions</t>
  </si>
  <si>
    <t>Trade and other current payables</t>
  </si>
  <si>
    <t>Current position of  lease liabilities</t>
  </si>
  <si>
    <t>Current employee benefit obligations</t>
  </si>
  <si>
    <t>Total current liabilities</t>
  </si>
  <si>
    <t>NON CURRENT LIABILITIES</t>
  </si>
  <si>
    <t>Deferred tax liabilities</t>
  </si>
  <si>
    <t>Lease liabilities</t>
  </si>
  <si>
    <t>Non current employee benefit obligations</t>
  </si>
  <si>
    <t>Other non current liabilities</t>
  </si>
  <si>
    <t>Total non current liabilities</t>
  </si>
  <si>
    <t>Total liabilities</t>
  </si>
  <si>
    <t>SHAREHOLDERS' EQUITY</t>
  </si>
  <si>
    <t xml:space="preserve">Authorized share capital </t>
  </si>
  <si>
    <t>149,510,000 shares, Baht 1 par value</t>
  </si>
  <si>
    <t>Issued and paid share capital</t>
  </si>
  <si>
    <t>Retained earnings</t>
  </si>
  <si>
    <t>Legal reserve</t>
  </si>
  <si>
    <t>Unappropriated</t>
  </si>
  <si>
    <t>Other components of shareholders' equity</t>
  </si>
  <si>
    <t>Total shareholders' equity</t>
  </si>
  <si>
    <t xml:space="preserve">TOTAL LIABILITIES AND SHAREHOLDERS' EQUITY </t>
  </si>
  <si>
    <t>STATEMENTS OF COMPREHENSIVE INCOME</t>
  </si>
  <si>
    <t>FOR THE YEAR ENDED DECEMBER 31, 2024</t>
  </si>
  <si>
    <t>STATEMENTS OF COMPREHENSIVE INCOME (CONT.)</t>
  </si>
  <si>
    <t>REVENUES</t>
  </si>
  <si>
    <t xml:space="preserve">Net sales </t>
  </si>
  <si>
    <t>Dividend income</t>
  </si>
  <si>
    <t>Other income</t>
  </si>
  <si>
    <t>Total revenues</t>
  </si>
  <si>
    <t>EXPENSES</t>
  </si>
  <si>
    <t>Cost of sales</t>
  </si>
  <si>
    <t>Distribution cost</t>
  </si>
  <si>
    <t>Administrative expenses</t>
  </si>
  <si>
    <t xml:space="preserve">Impairment of investments in associates </t>
  </si>
  <si>
    <t>Finance costs</t>
  </si>
  <si>
    <t>Total expenses</t>
  </si>
  <si>
    <t>Share of loss from investment in associates</t>
  </si>
  <si>
    <t>Profit before income tax</t>
  </si>
  <si>
    <t>Tax expenses (revenues)</t>
  </si>
  <si>
    <t>Profit for the year</t>
  </si>
  <si>
    <t>Other comprehensive income</t>
  </si>
  <si>
    <t>Items that will be reclassified</t>
  </si>
  <si>
    <t>subsequently to profit or loss (net of tax) :</t>
  </si>
  <si>
    <t>Share of other comprehensive profit of associate</t>
  </si>
  <si>
    <t>Items that will not be reclassified</t>
  </si>
  <si>
    <t>(Loss) from valuation of securities listed on</t>
  </si>
  <si>
    <t>the stock exchange</t>
  </si>
  <si>
    <t>Profit from valuation non marketable securities</t>
  </si>
  <si>
    <t xml:space="preserve">Actuarial gain for employee benefit </t>
  </si>
  <si>
    <t xml:space="preserve">Other comprehensive (loss) for the year - net </t>
  </si>
  <si>
    <t>Total comprehensive income for the year</t>
  </si>
  <si>
    <t>Basic earnings profit per share (Baht per share)</t>
  </si>
  <si>
    <t>Weighted average number of common shares (shares)</t>
  </si>
  <si>
    <t>STATEMENTS OF CHANGES IN SHAREHOLDERS' EQUITY</t>
  </si>
  <si>
    <t>Financial statements in which the equity method is applied (In Baht)</t>
  </si>
  <si>
    <t>Issued and paid - up</t>
  </si>
  <si>
    <t>share capital</t>
  </si>
  <si>
    <t>Retained earning</t>
  </si>
  <si>
    <t xml:space="preserve">Profit (loss) </t>
  </si>
  <si>
    <t xml:space="preserve">from valuation of </t>
  </si>
  <si>
    <t>securities listed on</t>
  </si>
  <si>
    <t xml:space="preserve">from valuation </t>
  </si>
  <si>
    <t>non marketable</t>
  </si>
  <si>
    <t xml:space="preserve"> securities</t>
  </si>
  <si>
    <t>Share of (loss)</t>
  </si>
  <si>
    <t xml:space="preserve">from </t>
  </si>
  <si>
    <t xml:space="preserve">investment in </t>
  </si>
  <si>
    <t>associates</t>
  </si>
  <si>
    <t xml:space="preserve">Actuarial gain </t>
  </si>
  <si>
    <t xml:space="preserve">for employee </t>
  </si>
  <si>
    <t xml:space="preserve">benefit </t>
  </si>
  <si>
    <t>Total other</t>
  </si>
  <si>
    <t>components of</t>
  </si>
  <si>
    <t>shareholders'</t>
  </si>
  <si>
    <t>equity</t>
  </si>
  <si>
    <t>Total shareholders'</t>
  </si>
  <si>
    <t>Transferred to retained earnings</t>
  </si>
  <si>
    <t>Dividend payment</t>
  </si>
  <si>
    <t>Other comprehensive income (loss) for the year</t>
  </si>
  <si>
    <t>Balance as at December 31, 2023</t>
  </si>
  <si>
    <t>Balance as at December 31, 2024</t>
  </si>
  <si>
    <t>Balance as at January 1, 2023</t>
  </si>
  <si>
    <t>Separate financial statements (In Baht)</t>
  </si>
  <si>
    <t>STATEMENTS OF CASH FLOWS</t>
  </si>
  <si>
    <t>In Baht</t>
  </si>
  <si>
    <t>Cash flows from operating activities</t>
  </si>
  <si>
    <t>Profit  for the year</t>
  </si>
  <si>
    <t>Adjustment of gain (loss) on cash received (paid)</t>
  </si>
  <si>
    <t>Adjusted Interest income</t>
  </si>
  <si>
    <t>Adjusted finance costs</t>
  </si>
  <si>
    <t>Adjusted trade and other accounts receivable decrease</t>
  </si>
  <si>
    <t>Adjusted inventories (increase) decrease</t>
  </si>
  <si>
    <t>Adjusted trade and other current payables increase (decrease)</t>
  </si>
  <si>
    <t>Adjusted (profit) losses from lease modifications</t>
  </si>
  <si>
    <t>Adjusted other non - current liabilities increase (decrease)</t>
  </si>
  <si>
    <t xml:space="preserve">Adjusted depreciation and amortization </t>
  </si>
  <si>
    <t>Adjusted expected credit losses (reverse)</t>
  </si>
  <si>
    <t>Adjusted loss from impairment of investment in associates (reverse)</t>
  </si>
  <si>
    <t>Adjusted impairment loss on deteriorated inventories (reverse)</t>
  </si>
  <si>
    <t>Adjusted share of loss of associates company</t>
  </si>
  <si>
    <t>Adjusted employee benefits expense</t>
  </si>
  <si>
    <t>Adjusted impairment loss on other long-term investments (reversal)</t>
  </si>
  <si>
    <t xml:space="preserve">Tax expenses </t>
  </si>
  <si>
    <t xml:space="preserve">Total adjustment to reconcile net earnings </t>
  </si>
  <si>
    <t>Net cash provided by (used in) operating activities</t>
  </si>
  <si>
    <t xml:space="preserve">Cash received from interest </t>
  </si>
  <si>
    <t>Cash paid for interest</t>
  </si>
  <si>
    <t>Cash paid for employee benefits</t>
  </si>
  <si>
    <t>STATEMENTS OF CASH FLOWS (CONT.)</t>
  </si>
  <si>
    <t>Cash flows from investing activities</t>
  </si>
  <si>
    <t>Cash paid for purchase of equipment</t>
  </si>
  <si>
    <t>Cash paid for purchase of assets</t>
  </si>
  <si>
    <t>Cash received from dividend</t>
  </si>
  <si>
    <t>Current investment (increase) decrease</t>
  </si>
  <si>
    <t>Net cash provided by (used in) investing activities</t>
  </si>
  <si>
    <t>Cash flows from financing activities</t>
  </si>
  <si>
    <t>Bank overdrafts from financial institutions (decrease)</t>
  </si>
  <si>
    <t>Cash received from short - term borrowings financial institution</t>
  </si>
  <si>
    <t>Cash paid for short - term borrowing from financial institutions</t>
  </si>
  <si>
    <t>Cash paid for financial lease payables</t>
  </si>
  <si>
    <t>Cash paid for dividend</t>
  </si>
  <si>
    <t>Net cash provided by (used in) financing activities</t>
  </si>
  <si>
    <t>Net increase in cash and cash equivalents</t>
  </si>
  <si>
    <t>Cash and cash equivalents at beginning of the year</t>
  </si>
  <si>
    <t>Cash and cash equivalents at ending of the year</t>
  </si>
  <si>
    <t xml:space="preserve">Adjusted other non - current assets (increase)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</si>
</sst>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#,##0;\(#,##0\)"/>
    <numFmt numFmtId="170" formatCode="#,##0.00;\(#,##0.00\)"/>
  </numFmts>
  <fonts count="19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 tint="4.9989318521683403E-2"/>
      <name val="Angsana New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25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167" fontId="8" fillId="0" borderId="0" xfId="1" applyNumberFormat="1" applyFont="1" applyFill="1" applyAlignment="1"/>
    <xf numFmtId="167" fontId="7" fillId="0" borderId="2" xfId="1" applyNumberFormat="1" applyFont="1" applyFill="1" applyBorder="1" applyAlignment="1"/>
    <xf numFmtId="167" fontId="7" fillId="0" borderId="0" xfId="1" applyNumberFormat="1" applyFont="1" applyFill="1" applyBorder="1" applyAlignment="1"/>
    <xf numFmtId="167" fontId="8" fillId="0" borderId="0" xfId="1" applyNumberFormat="1" applyFont="1" applyFill="1" applyAlignment="1">
      <alignment horizontal="center"/>
    </xf>
    <xf numFmtId="43" fontId="8" fillId="2" borderId="0" xfId="1" applyFont="1" applyFill="1" applyAlignment="1"/>
    <xf numFmtId="167" fontId="8" fillId="2" borderId="0" xfId="1" applyNumberFormat="1" applyFont="1" applyFill="1" applyAlignment="1"/>
    <xf numFmtId="0" fontId="8" fillId="2" borderId="0" xfId="0" applyFont="1" applyFill="1"/>
    <xf numFmtId="167" fontId="8" fillId="0" borderId="1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8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/>
    <xf numFmtId="43" fontId="8" fillId="0" borderId="0" xfId="0" applyNumberFormat="1" applyFont="1"/>
    <xf numFmtId="166" fontId="8" fillId="0" borderId="0" xfId="1" applyNumberFormat="1" applyFont="1" applyFill="1" applyAlignment="1"/>
    <xf numFmtId="167" fontId="7" fillId="0" borderId="1" xfId="1" applyNumberFormat="1" applyFont="1" applyFill="1" applyBorder="1" applyAlignment="1"/>
    <xf numFmtId="0" fontId="8" fillId="0" borderId="0" xfId="7" applyFont="1" applyAlignment="1">
      <alignment horizontal="left"/>
    </xf>
    <xf numFmtId="167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49" fontId="8" fillId="0" borderId="0" xfId="0" applyNumberFormat="1" applyFont="1"/>
    <xf numFmtId="167" fontId="7" fillId="0" borderId="0" xfId="1" applyNumberFormat="1" applyFont="1" applyFill="1" applyAlignment="1"/>
    <xf numFmtId="167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64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7" fillId="0" borderId="0" xfId="1" applyNumberFormat="1" applyFont="1" applyFill="1" applyBorder="1" applyAlignment="1">
      <alignment vertical="center"/>
    </xf>
    <xf numFmtId="166" fontId="8" fillId="0" borderId="0" xfId="4" applyNumberFormat="1" applyFont="1" applyFill="1" applyBorder="1" applyAlignment="1">
      <alignment vertical="top"/>
    </xf>
    <xf numFmtId="166" fontId="7" fillId="0" borderId="0" xfId="4" applyNumberFormat="1" applyFont="1" applyFill="1" applyBorder="1" applyAlignment="1"/>
    <xf numFmtId="166" fontId="8" fillId="0" borderId="0" xfId="4" applyNumberFormat="1" applyFont="1" applyFill="1" applyBorder="1" applyAlignment="1"/>
    <xf numFmtId="166" fontId="7" fillId="0" borderId="0" xfId="4" applyNumberFormat="1" applyFont="1" applyFill="1" applyBorder="1" applyAlignment="1">
      <alignment vertical="top"/>
    </xf>
    <xf numFmtId="166" fontId="8" fillId="0" borderId="0" xfId="4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right"/>
    </xf>
    <xf numFmtId="167" fontId="8" fillId="0" borderId="0" xfId="1" applyNumberFormat="1" applyFont="1" applyFill="1" applyAlignment="1">
      <alignment horizontal="centerContinuous" vertical="center"/>
    </xf>
    <xf numFmtId="0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/>
    <xf numFmtId="166" fontId="7" fillId="0" borderId="2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horizontal="center" vertical="center"/>
    </xf>
    <xf numFmtId="166" fontId="13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/>
    <xf numFmtId="166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43" fontId="16" fillId="0" borderId="0" xfId="1" applyFont="1" applyFill="1" applyAlignment="1"/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167" fontId="8" fillId="0" borderId="0" xfId="0" applyNumberFormat="1" applyFont="1"/>
    <xf numFmtId="0" fontId="7" fillId="0" borderId="0" xfId="0" applyFont="1" applyAlignment="1">
      <alignment vertical="center"/>
    </xf>
    <xf numFmtId="0" fontId="8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43" fontId="16" fillId="0" borderId="0" xfId="1" applyFont="1" applyFill="1" applyBorder="1" applyAlignment="1"/>
    <xf numFmtId="43" fontId="16" fillId="0" borderId="0" xfId="1" applyFont="1" applyFill="1"/>
    <xf numFmtId="37" fontId="8" fillId="0" borderId="0" xfId="0" applyNumberFormat="1" applyFont="1" applyAlignment="1">
      <alignment horizontal="left"/>
    </xf>
    <xf numFmtId="167" fontId="7" fillId="0" borderId="5" xfId="1" applyNumberFormat="1" applyFont="1" applyFill="1" applyBorder="1" applyAlignment="1"/>
    <xf numFmtId="166" fontId="7" fillId="0" borderId="5" xfId="4" applyNumberFormat="1" applyFont="1" applyFill="1" applyBorder="1" applyAlignment="1">
      <alignment vertical="top"/>
    </xf>
    <xf numFmtId="168" fontId="8" fillId="0" borderId="0" xfId="1" applyNumberFormat="1" applyFont="1" applyFill="1" applyBorder="1" applyAlignment="1"/>
    <xf numFmtId="168" fontId="7" fillId="0" borderId="1" xfId="1" applyNumberFormat="1" applyFont="1" applyFill="1" applyBorder="1" applyAlignment="1"/>
    <xf numFmtId="168" fontId="7" fillId="0" borderId="0" xfId="1" applyNumberFormat="1" applyFont="1" applyFill="1" applyBorder="1" applyAlignment="1">
      <alignment horizontal="center"/>
    </xf>
    <xf numFmtId="168" fontId="8" fillId="0" borderId="0" xfId="4" applyNumberFormat="1" applyFont="1" applyFill="1" applyBorder="1" applyAlignment="1">
      <alignment vertical="top"/>
    </xf>
    <xf numFmtId="168" fontId="7" fillId="0" borderId="0" xfId="4" applyNumberFormat="1" applyFont="1" applyFill="1" applyBorder="1" applyAlignment="1">
      <alignment vertical="top"/>
    </xf>
    <xf numFmtId="168" fontId="7" fillId="0" borderId="5" xfId="4" applyNumberFormat="1" applyFont="1" applyFill="1" applyBorder="1" applyAlignment="1">
      <alignment vertical="top"/>
    </xf>
    <xf numFmtId="164" fontId="8" fillId="0" borderId="0" xfId="4" applyNumberFormat="1" applyFont="1" applyFill="1" applyBorder="1" applyAlignment="1">
      <alignment vertical="top"/>
    </xf>
    <xf numFmtId="164" fontId="7" fillId="0" borderId="0" xfId="4" applyNumberFormat="1" applyFont="1" applyFill="1" applyBorder="1" applyAlignment="1"/>
    <xf numFmtId="164" fontId="16" fillId="0" borderId="0" xfId="1" applyNumberFormat="1" applyFont="1" applyFill="1" applyBorder="1" applyAlignment="1"/>
    <xf numFmtId="0" fontId="8" fillId="0" borderId="0" xfId="8" applyFont="1"/>
    <xf numFmtId="0" fontId="7" fillId="0" borderId="0" xfId="8" applyFont="1"/>
    <xf numFmtId="37" fontId="8" fillId="0" borderId="0" xfId="8" applyNumberFormat="1" applyFont="1" applyAlignment="1">
      <alignment horizontal="centerContinuous"/>
    </xf>
    <xf numFmtId="0" fontId="8" fillId="0" borderId="2" xfId="8" applyFont="1" applyBorder="1" applyAlignment="1">
      <alignment horizontal="center"/>
    </xf>
    <xf numFmtId="0" fontId="8" fillId="0" borderId="0" xfId="8" applyFont="1" applyAlignment="1">
      <alignment horizontal="center"/>
    </xf>
    <xf numFmtId="168" fontId="11" fillId="0" borderId="0" xfId="8" applyNumberFormat="1" applyFont="1"/>
    <xf numFmtId="164" fontId="8" fillId="0" borderId="0" xfId="8" applyNumberFormat="1" applyFont="1"/>
    <xf numFmtId="43" fontId="11" fillId="0" borderId="0" xfId="8" applyNumberFormat="1" applyFont="1"/>
    <xf numFmtId="164" fontId="7" fillId="0" borderId="2" xfId="0" applyNumberFormat="1" applyFont="1" applyBorder="1"/>
    <xf numFmtId="164" fontId="7" fillId="0" borderId="3" xfId="0" applyNumberFormat="1" applyFont="1" applyBorder="1"/>
    <xf numFmtId="164" fontId="7" fillId="0" borderId="0" xfId="8" applyNumberFormat="1" applyFont="1"/>
    <xf numFmtId="168" fontId="7" fillId="0" borderId="3" xfId="0" applyNumberFormat="1" applyFont="1" applyBorder="1"/>
    <xf numFmtId="0" fontId="7" fillId="0" borderId="0" xfId="6" applyFont="1"/>
    <xf numFmtId="0" fontId="8" fillId="0" borderId="0" xfId="6" applyFont="1"/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0" fontId="8" fillId="0" borderId="0" xfId="6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8" applyFont="1" applyAlignment="1">
      <alignment horizontal="left"/>
    </xf>
    <xf numFmtId="0" fontId="7" fillId="0" borderId="0" xfId="8" applyFont="1" applyAlignment="1">
      <alignment horizontal="right"/>
    </xf>
    <xf numFmtId="0" fontId="8" fillId="0" borderId="1" xfId="6" applyFont="1" applyBorder="1" applyAlignment="1">
      <alignment horizontal="center"/>
    </xf>
    <xf numFmtId="17" fontId="8" fillId="0" borderId="0" xfId="6" applyNumberFormat="1" applyFont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164" fontId="7" fillId="0" borderId="0" xfId="6" applyNumberFormat="1" applyFont="1"/>
    <xf numFmtId="17" fontId="7" fillId="0" borderId="0" xfId="6" applyNumberFormat="1" applyFont="1" applyAlignment="1">
      <alignment horizontal="center" vertical="top"/>
    </xf>
    <xf numFmtId="166" fontId="7" fillId="0" borderId="0" xfId="6" applyNumberFormat="1" applyFont="1" applyAlignment="1">
      <alignment horizontal="center" vertical="top"/>
    </xf>
    <xf numFmtId="43" fontId="8" fillId="0" borderId="0" xfId="6" applyNumberFormat="1" applyFont="1"/>
    <xf numFmtId="0" fontId="8" fillId="0" borderId="0" xfId="6" applyFont="1" applyAlignment="1">
      <alignment vertical="top"/>
    </xf>
    <xf numFmtId="0" fontId="8" fillId="0" borderId="0" xfId="6" applyFont="1" applyAlignment="1">
      <alignment horizontal="centerContinuous" vertical="top"/>
    </xf>
    <xf numFmtId="164" fontId="7" fillId="0" borderId="0" xfId="6" applyNumberFormat="1" applyFont="1" applyAlignment="1">
      <alignment horizontal="center" vertical="top"/>
    </xf>
    <xf numFmtId="0" fontId="8" fillId="0" borderId="0" xfId="6" applyFont="1" applyAlignment="1">
      <alignment horizontal="left" vertical="top"/>
    </xf>
    <xf numFmtId="0" fontId="8" fillId="0" borderId="0" xfId="6" applyFont="1" applyAlignment="1">
      <alignment horizontal="center" vertical="top"/>
    </xf>
    <xf numFmtId="17" fontId="8" fillId="0" borderId="0" xfId="6" applyNumberFormat="1" applyFont="1" applyAlignment="1">
      <alignment horizontal="center" vertical="top"/>
    </xf>
    <xf numFmtId="164" fontId="8" fillId="0" borderId="0" xfId="6" applyNumberFormat="1" applyFont="1" applyAlignment="1">
      <alignment horizontal="center" vertical="top"/>
    </xf>
    <xf numFmtId="164" fontId="8" fillId="0" borderId="0" xfId="6" applyNumberFormat="1" applyFont="1" applyAlignment="1">
      <alignment horizontal="center"/>
    </xf>
    <xf numFmtId="166" fontId="7" fillId="0" borderId="5" xfId="6" applyNumberFormat="1" applyFont="1" applyBorder="1" applyAlignment="1">
      <alignment horizontal="center" vertical="top"/>
    </xf>
    <xf numFmtId="0" fontId="7" fillId="0" borderId="0" xfId="6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0" fontId="8" fillId="0" borderId="0" xfId="6" applyFont="1" applyAlignment="1">
      <alignment horizontal="left"/>
    </xf>
    <xf numFmtId="0" fontId="16" fillId="0" borderId="0" xfId="6" applyFont="1"/>
    <xf numFmtId="166" fontId="16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0" fontId="7" fillId="0" borderId="0" xfId="6" applyFont="1" applyAlignment="1">
      <alignment horizontal="center"/>
    </xf>
    <xf numFmtId="167" fontId="7" fillId="0" borderId="0" xfId="6" applyNumberFormat="1" applyFont="1"/>
    <xf numFmtId="167" fontId="16" fillId="0" borderId="0" xfId="6" applyNumberFormat="1" applyFont="1"/>
    <xf numFmtId="43" fontId="16" fillId="0" borderId="0" xfId="6" applyNumberFormat="1" applyFont="1"/>
    <xf numFmtId="164" fontId="7" fillId="0" borderId="5" xfId="4" applyNumberFormat="1" applyFont="1" applyFill="1" applyBorder="1" applyAlignment="1">
      <alignment vertical="top"/>
    </xf>
    <xf numFmtId="0" fontId="8" fillId="0" borderId="0" xfId="8" applyFont="1" applyAlignment="1">
      <alignment horizontal="centerContinuous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0" fontId="10" fillId="0" borderId="0" xfId="8" applyFont="1" applyAlignment="1">
      <alignment horizontal="center"/>
    </xf>
    <xf numFmtId="0" fontId="8" fillId="0" borderId="0" xfId="8" quotePrefix="1" applyFont="1"/>
    <xf numFmtId="164" fontId="8" fillId="0" borderId="0" xfId="0" applyNumberFormat="1" applyFont="1"/>
    <xf numFmtId="168" fontId="8" fillId="0" borderId="0" xfId="8" applyNumberFormat="1" applyFont="1"/>
    <xf numFmtId="168" fontId="11" fillId="0" borderId="0" xfId="0" applyNumberFormat="1" applyFont="1"/>
    <xf numFmtId="0" fontId="8" fillId="0" borderId="0" xfId="8" applyFont="1" applyAlignment="1">
      <alignment vertical="center"/>
    </xf>
    <xf numFmtId="43" fontId="11" fillId="0" borderId="0" xfId="0" applyNumberFormat="1" applyFont="1"/>
    <xf numFmtId="170" fontId="7" fillId="0" borderId="0" xfId="8" applyNumberFormat="1" applyFont="1"/>
    <xf numFmtId="164" fontId="7" fillId="0" borderId="0" xfId="0" applyNumberFormat="1" applyFont="1"/>
    <xf numFmtId="168" fontId="7" fillId="0" borderId="0" xfId="8" applyNumberFormat="1" applyFont="1"/>
    <xf numFmtId="169" fontId="7" fillId="0" borderId="0" xfId="8" applyNumberFormat="1" applyFont="1"/>
    <xf numFmtId="169" fontId="8" fillId="0" borderId="0" xfId="8" applyNumberFormat="1" applyFont="1"/>
    <xf numFmtId="167" fontId="8" fillId="0" borderId="0" xfId="5" applyNumberFormat="1" applyFont="1" applyAlignment="1">
      <alignment vertical="center"/>
    </xf>
    <xf numFmtId="0" fontId="8" fillId="0" borderId="2" xfId="5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166" fontId="8" fillId="0" borderId="0" xfId="5" applyNumberFormat="1" applyFont="1" applyAlignment="1">
      <alignment vertical="center"/>
    </xf>
    <xf numFmtId="166" fontId="8" fillId="0" borderId="0" xfId="5" applyNumberFormat="1" applyFont="1" applyAlignment="1">
      <alignment horizontal="center" vertical="center"/>
    </xf>
    <xf numFmtId="168" fontId="8" fillId="0" borderId="0" xfId="5" applyNumberFormat="1" applyFont="1" applyAlignment="1">
      <alignment vertical="center"/>
    </xf>
    <xf numFmtId="166" fontId="8" fillId="0" borderId="4" xfId="5" applyNumberFormat="1" applyFont="1" applyBorder="1" applyAlignment="1">
      <alignment vertical="center"/>
    </xf>
    <xf numFmtId="166" fontId="7" fillId="0" borderId="2" xfId="5" applyNumberFormat="1" applyFont="1" applyBorder="1" applyAlignment="1">
      <alignment vertical="center"/>
    </xf>
    <xf numFmtId="166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166" fontId="8" fillId="0" borderId="0" xfId="5" applyNumberFormat="1" applyFont="1" applyAlignment="1">
      <alignment horizontal="centerContinuous" vertical="center"/>
    </xf>
    <xf numFmtId="165" fontId="8" fillId="0" borderId="0" xfId="5" applyNumberFormat="1" applyFont="1" applyAlignment="1">
      <alignment horizontal="centerContinuous" vertical="center"/>
    </xf>
    <xf numFmtId="165" fontId="7" fillId="0" borderId="0" xfId="5" applyNumberFormat="1" applyFont="1" applyAlignment="1">
      <alignment horizontal="centerContinuous" vertical="center"/>
    </xf>
    <xf numFmtId="43" fontId="8" fillId="0" borderId="0" xfId="1" applyFont="1" applyFill="1" applyAlignment="1">
      <alignment vertical="center"/>
    </xf>
    <xf numFmtId="0" fontId="7" fillId="0" borderId="0" xfId="5" applyFont="1" applyAlignment="1">
      <alignment horizontal="centerContinuous" vertical="center"/>
    </xf>
    <xf numFmtId="165" fontId="8" fillId="0" borderId="0" xfId="5" applyNumberFormat="1" applyFont="1" applyAlignment="1">
      <alignment vertical="center"/>
    </xf>
    <xf numFmtId="165" fontId="8" fillId="0" borderId="4" xfId="5" applyNumberFormat="1" applyFont="1" applyBorder="1" applyAlignment="1">
      <alignment horizontal="center" vertical="center"/>
    </xf>
    <xf numFmtId="166" fontId="8" fillId="0" borderId="4" xfId="5" applyNumberFormat="1" applyFont="1" applyBorder="1" applyAlignment="1">
      <alignment horizontal="centerContinuous" vertical="center"/>
    </xf>
    <xf numFmtId="0" fontId="7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164" fontId="8" fillId="0" borderId="0" xfId="5" applyNumberFormat="1" applyFont="1" applyAlignment="1">
      <alignment vertical="center"/>
    </xf>
    <xf numFmtId="165" fontId="7" fillId="0" borderId="0" xfId="5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43" fontId="8" fillId="0" borderId="0" xfId="5" applyNumberFormat="1" applyFont="1" applyAlignment="1">
      <alignment vertical="center"/>
    </xf>
    <xf numFmtId="49" fontId="15" fillId="0" borderId="0" xfId="5" applyNumberFormat="1" applyFont="1"/>
    <xf numFmtId="165" fontId="7" fillId="0" borderId="0" xfId="5" applyNumberFormat="1" applyFont="1" applyAlignment="1">
      <alignment horizontal="right"/>
    </xf>
    <xf numFmtId="0" fontId="13" fillId="0" borderId="0" xfId="5" applyFont="1" applyAlignment="1">
      <alignment vertical="center"/>
    </xf>
    <xf numFmtId="164" fontId="13" fillId="0" borderId="0" xfId="5" applyNumberFormat="1" applyFont="1" applyAlignment="1">
      <alignment vertical="center"/>
    </xf>
    <xf numFmtId="43" fontId="13" fillId="0" borderId="0" xfId="1" applyFont="1" applyFill="1" applyAlignment="1">
      <alignment vertical="center"/>
    </xf>
    <xf numFmtId="165" fontId="8" fillId="0" borderId="0" xfId="5" applyNumberFormat="1" applyFont="1"/>
    <xf numFmtId="166" fontId="8" fillId="0" borderId="0" xfId="5" applyNumberFormat="1" applyFont="1"/>
    <xf numFmtId="168" fontId="8" fillId="0" borderId="1" xfId="4" applyNumberFormat="1" applyFont="1" applyFill="1" applyBorder="1" applyAlignment="1">
      <alignment vertical="top"/>
    </xf>
    <xf numFmtId="164" fontId="8" fillId="0" borderId="1" xfId="4" applyNumberFormat="1" applyFont="1" applyFill="1" applyBorder="1" applyAlignment="1">
      <alignment vertical="top"/>
    </xf>
    <xf numFmtId="0" fontId="7" fillId="0" borderId="0" xfId="6" applyFont="1" applyAlignment="1">
      <alignment horizontal="left"/>
    </xf>
    <xf numFmtId="167" fontId="16" fillId="0" borderId="0" xfId="1" applyNumberFormat="1" applyFont="1" applyFill="1"/>
    <xf numFmtId="167" fontId="16" fillId="0" borderId="0" xfId="5" applyNumberFormat="1" applyFont="1"/>
    <xf numFmtId="9" fontId="8" fillId="0" borderId="0" xfId="8" applyNumberFormat="1" applyFont="1"/>
    <xf numFmtId="43" fontId="8" fillId="0" borderId="0" xfId="8" applyNumberFormat="1" applyFont="1"/>
    <xf numFmtId="167" fontId="8" fillId="0" borderId="4" xfId="5" applyNumberFormat="1" applyFont="1" applyBorder="1" applyAlignment="1">
      <alignment horizontal="centerContinuous" vertical="center"/>
    </xf>
    <xf numFmtId="166" fontId="11" fillId="0" borderId="0" xfId="5" applyNumberFormat="1" applyFont="1" applyAlignment="1">
      <alignment horizontal="center" vertical="center"/>
    </xf>
    <xf numFmtId="167" fontId="7" fillId="0" borderId="0" xfId="5" applyNumberFormat="1" applyFont="1" applyAlignment="1">
      <alignment vertical="center"/>
    </xf>
    <xf numFmtId="167" fontId="8" fillId="0" borderId="0" xfId="5" applyNumberFormat="1" applyFont="1" applyAlignment="1">
      <alignment horizontal="centerContinuous" vertical="center"/>
    </xf>
    <xf numFmtId="167" fontId="8" fillId="0" borderId="0" xfId="5" applyNumberFormat="1" applyFont="1"/>
    <xf numFmtId="37" fontId="18" fillId="0" borderId="2" xfId="0" quotePrefix="1" applyNumberFormat="1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0" xfId="0" applyFont="1" applyAlignment="1">
      <alignment horizontal="centerContinuous"/>
    </xf>
    <xf numFmtId="0" fontId="18" fillId="0" borderId="1" xfId="0" applyFont="1" applyBorder="1" applyAlignment="1">
      <alignment horizontal="center"/>
    </xf>
    <xf numFmtId="0" fontId="18" fillId="0" borderId="1" xfId="6" applyFont="1" applyBorder="1" applyAlignment="1">
      <alignment horizontal="center"/>
    </xf>
    <xf numFmtId="37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1" xfId="8" applyFont="1" applyBorder="1" applyAlignment="1">
      <alignment horizontal="center"/>
    </xf>
    <xf numFmtId="0" fontId="8" fillId="0" borderId="4" xfId="5" applyFont="1" applyBorder="1" applyAlignment="1">
      <alignment horizontal="center" vertical="center"/>
    </xf>
    <xf numFmtId="167" fontId="8" fillId="0" borderId="1" xfId="5" applyNumberFormat="1" applyFont="1" applyBorder="1" applyAlignment="1">
      <alignment horizontal="center" vertical="center"/>
    </xf>
  </cellXfs>
  <cellStyles count="27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9000000}"/>
    <cellStyle name="Normal_VT_T2,3_Q2_50" xfId="20" xr:uid="{00000000-0005-0000-0000-00001A000000}"/>
  </cellStyles>
  <dxfs count="0"/>
  <tableStyles count="0" defaultTableStyle="TableStyleMedium9" defaultPivotStyle="PivotStyleLight16"/>
  <colors>
    <mruColors>
      <color rgb="FFFFFF00"/>
      <color rgb="FFFFFF71"/>
      <color rgb="FFFFFF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R78"/>
  <sheetViews>
    <sheetView view="pageBreakPreview" zoomScale="120" zoomScaleNormal="85" zoomScaleSheetLayoutView="120" zoomScalePageLayoutView="60" workbookViewId="0">
      <selection activeCell="F69" sqref="F69:L69"/>
    </sheetView>
  </sheetViews>
  <sheetFormatPr defaultColWidth="9.08984375" defaultRowHeight="23.5" customHeight="1"/>
  <cols>
    <col min="1" max="2" width="1.90625" style="2" customWidth="1"/>
    <col min="3" max="3" width="42.90625" style="2" customWidth="1"/>
    <col min="4" max="4" width="7.81640625" style="2" bestFit="1" customWidth="1"/>
    <col min="5" max="5" width="1" style="2" customWidth="1"/>
    <col min="6" max="6" width="15.1796875" style="2" customWidth="1"/>
    <col min="7" max="7" width="1" style="2" customWidth="1"/>
    <col min="8" max="8" width="15.1796875" style="2" customWidth="1"/>
    <col min="9" max="9" width="1" style="2" customWidth="1"/>
    <col min="10" max="10" width="15.1796875" style="2" customWidth="1"/>
    <col min="11" max="11" width="1" style="2" customWidth="1"/>
    <col min="12" max="12" width="15.1796875" style="2" customWidth="1"/>
    <col min="13" max="13" width="12.90625" style="4" bestFit="1" customWidth="1"/>
    <col min="14" max="14" width="14.90625" style="4" bestFit="1" customWidth="1"/>
    <col min="15" max="15" width="15.90625" style="4" customWidth="1"/>
    <col min="16" max="16" width="12.90625" style="4" customWidth="1"/>
    <col min="17" max="17" width="12.08984375" style="2" bestFit="1" customWidth="1"/>
    <col min="18" max="16384" width="9.08984375" style="2"/>
  </cols>
  <sheetData>
    <row r="1" spans="1:14" ht="23.5" customHeight="1">
      <c r="A1" s="1" t="s">
        <v>3</v>
      </c>
      <c r="D1" s="3"/>
      <c r="E1" s="3"/>
      <c r="F1" s="3"/>
      <c r="G1" s="3"/>
      <c r="H1" s="3"/>
      <c r="I1" s="3"/>
      <c r="J1" s="3"/>
      <c r="K1" s="3"/>
      <c r="L1" s="3"/>
    </row>
    <row r="2" spans="1:14" ht="23.5" customHeight="1">
      <c r="A2" s="1" t="s">
        <v>4</v>
      </c>
      <c r="D2" s="3"/>
      <c r="E2" s="3"/>
      <c r="F2" s="3"/>
      <c r="G2" s="3"/>
      <c r="H2" s="3"/>
      <c r="I2" s="3"/>
      <c r="J2" s="3"/>
      <c r="K2" s="3"/>
      <c r="L2" s="3"/>
    </row>
    <row r="3" spans="1:14" ht="23.5" customHeight="1">
      <c r="A3" s="74" t="s">
        <v>5</v>
      </c>
      <c r="D3" s="3"/>
      <c r="E3" s="3"/>
      <c r="F3" s="3"/>
      <c r="G3" s="3"/>
      <c r="H3" s="3"/>
      <c r="I3" s="3"/>
      <c r="J3" s="3"/>
      <c r="K3" s="3"/>
      <c r="L3" s="3"/>
      <c r="N3" s="5"/>
    </row>
    <row r="4" spans="1:14" ht="23.5" customHeight="1">
      <c r="A4" s="6"/>
      <c r="D4" s="3"/>
      <c r="E4" s="3"/>
      <c r="F4" s="3"/>
      <c r="G4" s="3"/>
      <c r="H4" s="3"/>
      <c r="I4" s="3"/>
      <c r="J4" s="3"/>
      <c r="K4" s="3"/>
      <c r="L4" s="3"/>
      <c r="N4" s="5"/>
    </row>
    <row r="5" spans="1:14" ht="23.5" customHeight="1">
      <c r="A5" s="6" t="s">
        <v>7</v>
      </c>
      <c r="D5" s="3"/>
      <c r="E5" s="3"/>
      <c r="F5" s="3"/>
      <c r="G5" s="3"/>
      <c r="H5" s="3"/>
      <c r="I5" s="3"/>
      <c r="J5" s="3"/>
      <c r="K5" s="3"/>
      <c r="L5" s="3"/>
      <c r="N5" s="5"/>
    </row>
    <row r="6" spans="1:14" ht="23.5" customHeight="1">
      <c r="C6" s="1"/>
      <c r="D6" s="3"/>
      <c r="E6" s="3"/>
      <c r="F6" s="216" t="s">
        <v>8</v>
      </c>
      <c r="G6" s="216"/>
      <c r="H6" s="216"/>
      <c r="I6" s="216"/>
      <c r="J6" s="216"/>
      <c r="K6" s="216"/>
      <c r="L6" s="216"/>
      <c r="N6" s="7"/>
    </row>
    <row r="7" spans="1:14" ht="23.5" customHeight="1">
      <c r="C7" s="8"/>
      <c r="D7" s="3"/>
      <c r="E7" s="3"/>
      <c r="F7" s="214" t="s">
        <v>9</v>
      </c>
      <c r="G7" s="214"/>
      <c r="H7" s="214"/>
      <c r="I7" s="70"/>
      <c r="J7" s="70"/>
      <c r="K7" s="70"/>
      <c r="L7" s="70"/>
      <c r="N7" s="7"/>
    </row>
    <row r="8" spans="1:14" ht="23.5" customHeight="1">
      <c r="C8" s="3"/>
      <c r="D8" s="3"/>
      <c r="E8" s="3"/>
      <c r="F8" s="215" t="s">
        <v>10</v>
      </c>
      <c r="G8" s="215"/>
      <c r="H8" s="215"/>
      <c r="I8" s="3"/>
      <c r="J8" s="215" t="s">
        <v>11</v>
      </c>
      <c r="K8" s="215"/>
      <c r="L8" s="215"/>
    </row>
    <row r="9" spans="1:14" ht="23.5" customHeight="1">
      <c r="C9" s="3"/>
      <c r="D9" s="212" t="s">
        <v>13</v>
      </c>
      <c r="E9" s="3"/>
      <c r="F9" s="209" t="s">
        <v>14</v>
      </c>
      <c r="G9" s="210"/>
      <c r="H9" s="209" t="s">
        <v>12</v>
      </c>
      <c r="I9" s="211"/>
      <c r="J9" s="209" t="s">
        <v>14</v>
      </c>
      <c r="K9" s="210"/>
      <c r="L9" s="209" t="s">
        <v>12</v>
      </c>
    </row>
    <row r="10" spans="1:14" ht="23.5" customHeight="1">
      <c r="A10" s="6"/>
      <c r="B10" s="6"/>
      <c r="C10" s="6"/>
      <c r="D10" s="10"/>
      <c r="F10" s="70"/>
      <c r="H10" s="70"/>
      <c r="J10" s="70"/>
      <c r="L10" s="70"/>
    </row>
    <row r="11" spans="1:14" ht="23.5" customHeight="1">
      <c r="A11" s="11" t="s">
        <v>15</v>
      </c>
      <c r="F11" s="12"/>
      <c r="G11" s="12"/>
      <c r="H11" s="12"/>
      <c r="I11" s="12"/>
      <c r="J11" s="12"/>
      <c r="K11" s="12"/>
      <c r="L11" s="12"/>
    </row>
    <row r="12" spans="1:14" ht="23.5" customHeight="1">
      <c r="A12" s="2" t="s">
        <v>16</v>
      </c>
      <c r="D12" s="10">
        <v>5</v>
      </c>
      <c r="F12" s="12">
        <v>56593567</v>
      </c>
      <c r="G12" s="12"/>
      <c r="H12" s="12">
        <v>23554261</v>
      </c>
      <c r="I12" s="12"/>
      <c r="J12" s="12">
        <v>56593567</v>
      </c>
      <c r="K12" s="12"/>
      <c r="L12" s="12">
        <v>23554261</v>
      </c>
      <c r="N12" s="12"/>
    </row>
    <row r="13" spans="1:14" ht="23.5" customHeight="1">
      <c r="A13" s="2" t="s">
        <v>17</v>
      </c>
      <c r="D13" s="75" t="s">
        <v>2</v>
      </c>
      <c r="F13" s="12">
        <v>100851495</v>
      </c>
      <c r="G13" s="12"/>
      <c r="H13" s="12">
        <v>103333623</v>
      </c>
      <c r="I13" s="12"/>
      <c r="J13" s="12">
        <v>100851495</v>
      </c>
      <c r="K13" s="12"/>
      <c r="L13" s="12">
        <v>103333623</v>
      </c>
      <c r="N13" s="12"/>
    </row>
    <row r="14" spans="1:14" ht="23.5" customHeight="1">
      <c r="A14" s="2" t="s">
        <v>18</v>
      </c>
      <c r="D14" s="10">
        <v>7</v>
      </c>
      <c r="F14" s="12">
        <v>308959712</v>
      </c>
      <c r="G14" s="12"/>
      <c r="H14" s="12">
        <v>322241638</v>
      </c>
      <c r="I14" s="12"/>
      <c r="J14" s="12">
        <v>308959712</v>
      </c>
      <c r="K14" s="12"/>
      <c r="L14" s="12">
        <v>322241638</v>
      </c>
      <c r="N14" s="12"/>
    </row>
    <row r="15" spans="1:14" ht="23.5" customHeight="1">
      <c r="A15" s="11" t="s">
        <v>19</v>
      </c>
      <c r="D15" s="10"/>
      <c r="F15" s="13">
        <f>SUM(F12:F14)</f>
        <v>466404774</v>
      </c>
      <c r="G15" s="12"/>
      <c r="H15" s="13">
        <f>SUM(H12:H14)</f>
        <v>449129522</v>
      </c>
      <c r="I15" s="14"/>
      <c r="J15" s="13">
        <f>SUM(J12:J14)</f>
        <v>466404774</v>
      </c>
      <c r="K15" s="12"/>
      <c r="L15" s="13">
        <f>SUM(L12:L14)</f>
        <v>449129522</v>
      </c>
      <c r="N15" s="12"/>
    </row>
    <row r="16" spans="1:14" ht="23.5" customHeight="1">
      <c r="A16" s="11"/>
      <c r="D16" s="10"/>
      <c r="F16" s="14"/>
      <c r="G16" s="12"/>
      <c r="H16" s="14"/>
      <c r="I16" s="12"/>
      <c r="J16" s="14"/>
      <c r="K16" s="12"/>
      <c r="L16" s="14"/>
      <c r="N16" s="12"/>
    </row>
    <row r="17" spans="1:17" ht="23.5" customHeight="1">
      <c r="A17" s="11" t="s">
        <v>20</v>
      </c>
      <c r="D17" s="76"/>
      <c r="F17" s="12"/>
      <c r="G17" s="12"/>
      <c r="H17" s="12"/>
      <c r="I17" s="12"/>
      <c r="J17" s="12"/>
      <c r="K17" s="12"/>
      <c r="L17" s="12"/>
      <c r="N17" s="12"/>
    </row>
    <row r="18" spans="1:17" ht="23.5" customHeight="1">
      <c r="A18" s="2" t="s">
        <v>21</v>
      </c>
      <c r="D18" s="10">
        <v>8</v>
      </c>
      <c r="F18" s="12">
        <v>229864647</v>
      </c>
      <c r="G18" s="12"/>
      <c r="H18" s="12">
        <v>236469716</v>
      </c>
      <c r="I18" s="12"/>
      <c r="J18" s="12">
        <v>229864647</v>
      </c>
      <c r="K18" s="12"/>
      <c r="L18" s="12">
        <v>236469716</v>
      </c>
      <c r="N18" s="12"/>
    </row>
    <row r="19" spans="1:17" s="18" customFormat="1" ht="23.5" customHeight="1">
      <c r="A19" s="2" t="s">
        <v>22</v>
      </c>
      <c r="B19" s="2"/>
      <c r="C19" s="2"/>
      <c r="D19" s="10">
        <v>9</v>
      </c>
      <c r="E19" s="2"/>
      <c r="F19" s="12">
        <v>43011413</v>
      </c>
      <c r="G19" s="12"/>
      <c r="H19" s="12">
        <v>45630562</v>
      </c>
      <c r="I19" s="12"/>
      <c r="J19" s="12">
        <v>62860135</v>
      </c>
      <c r="K19" s="15"/>
      <c r="L19" s="12">
        <v>64176500</v>
      </c>
      <c r="M19" s="4"/>
      <c r="N19" s="17"/>
      <c r="O19" s="17"/>
      <c r="P19" s="16"/>
    </row>
    <row r="20" spans="1:17" ht="23.5" customHeight="1">
      <c r="A20" s="2" t="s">
        <v>23</v>
      </c>
      <c r="D20" s="10">
        <v>10</v>
      </c>
      <c r="F20" s="12">
        <v>3868638</v>
      </c>
      <c r="G20" s="12"/>
      <c r="H20" s="12">
        <v>3868638</v>
      </c>
      <c r="I20" s="12"/>
      <c r="J20" s="12">
        <v>3868638</v>
      </c>
      <c r="K20" s="15"/>
      <c r="L20" s="12">
        <v>3868638</v>
      </c>
      <c r="N20" s="12"/>
    </row>
    <row r="21" spans="1:17" ht="23.5" customHeight="1">
      <c r="A21" s="2" t="s">
        <v>24</v>
      </c>
      <c r="D21" s="10">
        <v>11</v>
      </c>
      <c r="F21" s="12">
        <v>21128737</v>
      </c>
      <c r="G21" s="12"/>
      <c r="H21" s="12">
        <v>22231195</v>
      </c>
      <c r="I21" s="12"/>
      <c r="J21" s="12">
        <v>21128737</v>
      </c>
      <c r="K21" s="12"/>
      <c r="L21" s="12">
        <v>22231195</v>
      </c>
      <c r="N21" s="12"/>
    </row>
    <row r="22" spans="1:17" ht="23.5" customHeight="1">
      <c r="A22" s="2" t="s">
        <v>25</v>
      </c>
      <c r="D22" s="10">
        <v>12</v>
      </c>
      <c r="F22" s="12">
        <v>1133268</v>
      </c>
      <c r="G22" s="12"/>
      <c r="H22" s="12">
        <v>1670045</v>
      </c>
      <c r="I22" s="12"/>
      <c r="J22" s="12">
        <v>1133268</v>
      </c>
      <c r="K22" s="12"/>
      <c r="L22" s="12">
        <v>1670045</v>
      </c>
      <c r="N22" s="12"/>
    </row>
    <row r="23" spans="1:17" ht="23.5" customHeight="1">
      <c r="A23" s="2" t="s">
        <v>26</v>
      </c>
      <c r="D23" s="10">
        <v>13</v>
      </c>
      <c r="F23" s="12">
        <v>1860640</v>
      </c>
      <c r="G23" s="12"/>
      <c r="H23" s="12">
        <v>2142577</v>
      </c>
      <c r="I23" s="12"/>
      <c r="J23" s="12">
        <v>1860640</v>
      </c>
      <c r="K23" s="15"/>
      <c r="L23" s="12">
        <v>2142577</v>
      </c>
      <c r="N23" s="12"/>
    </row>
    <row r="24" spans="1:17" ht="23.5" customHeight="1">
      <c r="A24" s="2" t="s">
        <v>27</v>
      </c>
      <c r="D24" s="10">
        <v>14</v>
      </c>
      <c r="F24" s="12">
        <v>31820874</v>
      </c>
      <c r="G24" s="12"/>
      <c r="H24" s="12">
        <v>30994605</v>
      </c>
      <c r="I24" s="12"/>
      <c r="J24" s="12">
        <v>33235331</v>
      </c>
      <c r="K24" s="12"/>
      <c r="L24" s="12">
        <v>32145788</v>
      </c>
      <c r="N24" s="12"/>
    </row>
    <row r="25" spans="1:17" ht="23.5" customHeight="1">
      <c r="A25" s="2" t="s">
        <v>28</v>
      </c>
      <c r="D25" s="10"/>
      <c r="F25" s="19">
        <v>4494267</v>
      </c>
      <c r="G25" s="20"/>
      <c r="H25" s="19">
        <v>4440936</v>
      </c>
      <c r="I25" s="21"/>
      <c r="J25" s="19">
        <v>4494267</v>
      </c>
      <c r="K25" s="21"/>
      <c r="L25" s="19">
        <v>4440936</v>
      </c>
      <c r="N25" s="12"/>
    </row>
    <row r="26" spans="1:17" ht="23.5" customHeight="1">
      <c r="A26" s="11" t="s">
        <v>29</v>
      </c>
      <c r="D26" s="76"/>
      <c r="F26" s="13">
        <f>SUM(F18:F25)</f>
        <v>337182484</v>
      </c>
      <c r="G26" s="12"/>
      <c r="H26" s="13">
        <f>SUM(H18:H25)</f>
        <v>347448274</v>
      </c>
      <c r="I26" s="12"/>
      <c r="J26" s="13">
        <f>SUM(J18:J25)</f>
        <v>358445663</v>
      </c>
      <c r="K26" s="12"/>
      <c r="L26" s="13">
        <f>SUM(L18:L25)</f>
        <v>367145395</v>
      </c>
      <c r="N26" s="12"/>
    </row>
    <row r="27" spans="1:17" ht="23.5" customHeight="1">
      <c r="B27" s="11"/>
      <c r="D27" s="76"/>
      <c r="F27" s="14"/>
      <c r="G27" s="12"/>
      <c r="H27" s="14"/>
      <c r="I27" s="12"/>
      <c r="J27" s="14"/>
      <c r="K27" s="12"/>
      <c r="L27" s="14"/>
      <c r="N27" s="12"/>
    </row>
    <row r="28" spans="1:17" ht="23.5" customHeight="1" thickBot="1">
      <c r="A28" s="11" t="s">
        <v>30</v>
      </c>
      <c r="D28" s="10"/>
      <c r="F28" s="22">
        <f>+F15+F26</f>
        <v>803587258</v>
      </c>
      <c r="G28" s="12"/>
      <c r="H28" s="22">
        <f>+H15+H26</f>
        <v>796577796</v>
      </c>
      <c r="I28" s="14"/>
      <c r="J28" s="22">
        <f>+J15+J26</f>
        <v>824850437</v>
      </c>
      <c r="K28" s="12"/>
      <c r="L28" s="22">
        <f>+L15+L26</f>
        <v>816274917</v>
      </c>
      <c r="N28" s="12"/>
      <c r="Q28" s="23"/>
    </row>
    <row r="29" spans="1:17" ht="23.5" customHeight="1" thickTop="1"/>
    <row r="30" spans="1:17" ht="23.5" customHeight="1">
      <c r="A30" s="1" t="s">
        <v>3</v>
      </c>
      <c r="D30" s="3"/>
      <c r="E30" s="3"/>
      <c r="G30" s="3"/>
      <c r="H30" s="3"/>
      <c r="I30" s="3"/>
      <c r="J30" s="3"/>
      <c r="K30" s="3"/>
      <c r="L30" s="3"/>
    </row>
    <row r="31" spans="1:17" ht="23.5" customHeight="1">
      <c r="A31" s="1" t="s">
        <v>6</v>
      </c>
      <c r="D31" s="3"/>
      <c r="E31" s="3"/>
      <c r="F31" s="79"/>
      <c r="G31" s="8"/>
      <c r="H31" s="79"/>
      <c r="I31" s="8"/>
      <c r="J31" s="79"/>
      <c r="K31" s="8"/>
      <c r="L31" s="79"/>
    </row>
    <row r="32" spans="1:17" ht="23.5" customHeight="1">
      <c r="A32" s="74" t="str">
        <f>A3</f>
        <v>AS AT DECEMBER 31, 2024</v>
      </c>
      <c r="D32" s="3"/>
      <c r="E32" s="3"/>
      <c r="F32" s="71"/>
      <c r="G32" s="3"/>
      <c r="H32" s="71"/>
      <c r="I32" s="3"/>
      <c r="J32" s="71"/>
      <c r="K32" s="3"/>
    </row>
    <row r="33" spans="1:14" ht="23.5" customHeight="1">
      <c r="A33" s="6"/>
      <c r="D33" s="3"/>
      <c r="E33" s="3"/>
      <c r="F33" s="71"/>
      <c r="G33" s="3"/>
      <c r="H33" s="71"/>
      <c r="I33" s="3"/>
      <c r="J33" s="71"/>
      <c r="K33" s="3"/>
    </row>
    <row r="34" spans="1:14" ht="23.5" customHeight="1">
      <c r="A34" s="6" t="s">
        <v>31</v>
      </c>
      <c r="D34" s="3"/>
      <c r="E34" s="3"/>
      <c r="F34" s="71"/>
      <c r="G34" s="3"/>
      <c r="H34" s="71"/>
      <c r="I34" s="3"/>
      <c r="J34" s="71"/>
      <c r="K34" s="3"/>
    </row>
    <row r="35" spans="1:14" ht="23.5" customHeight="1">
      <c r="C35" s="1"/>
      <c r="D35" s="3"/>
      <c r="E35" s="3"/>
      <c r="F35" s="216" t="s">
        <v>8</v>
      </c>
      <c r="G35" s="216"/>
      <c r="H35" s="216"/>
      <c r="I35" s="216"/>
      <c r="J35" s="216"/>
      <c r="K35" s="216"/>
      <c r="L35" s="216"/>
      <c r="N35" s="7"/>
    </row>
    <row r="36" spans="1:14" ht="23.5" customHeight="1">
      <c r="C36" s="8"/>
      <c r="D36" s="3"/>
      <c r="E36" s="3"/>
      <c r="F36" s="214" t="s">
        <v>9</v>
      </c>
      <c r="G36" s="214"/>
      <c r="H36" s="214"/>
      <c r="I36" s="70"/>
      <c r="J36" s="70"/>
      <c r="K36" s="70"/>
      <c r="L36" s="70"/>
      <c r="N36" s="7"/>
    </row>
    <row r="37" spans="1:14" ht="23.5" customHeight="1">
      <c r="C37" s="3"/>
      <c r="D37" s="3"/>
      <c r="E37" s="3"/>
      <c r="F37" s="215" t="s">
        <v>10</v>
      </c>
      <c r="G37" s="215"/>
      <c r="H37" s="215"/>
      <c r="I37" s="3"/>
      <c r="J37" s="215" t="s">
        <v>11</v>
      </c>
      <c r="K37" s="215"/>
      <c r="L37" s="215"/>
    </row>
    <row r="38" spans="1:14" ht="23.5" customHeight="1">
      <c r="C38" s="3"/>
      <c r="D38" s="212" t="s">
        <v>13</v>
      </c>
      <c r="E38" s="3"/>
      <c r="F38" s="209" t="s">
        <v>14</v>
      </c>
      <c r="G38" s="210"/>
      <c r="H38" s="209" t="s">
        <v>12</v>
      </c>
      <c r="I38" s="211"/>
      <c r="J38" s="209" t="s">
        <v>14</v>
      </c>
      <c r="K38" s="210"/>
      <c r="L38" s="209" t="s">
        <v>12</v>
      </c>
    </row>
    <row r="39" spans="1:14" ht="23.5" customHeight="1">
      <c r="A39" s="1"/>
      <c r="D39" s="10"/>
      <c r="F39" s="70"/>
      <c r="H39" s="70"/>
      <c r="J39" s="70"/>
      <c r="L39" s="70"/>
    </row>
    <row r="40" spans="1:14" ht="23.5" customHeight="1">
      <c r="A40" s="11" t="s">
        <v>32</v>
      </c>
    </row>
    <row r="41" spans="1:14" ht="23.5" customHeight="1">
      <c r="A41" s="2" t="s">
        <v>33</v>
      </c>
      <c r="D41" s="10">
        <v>15</v>
      </c>
      <c r="F41" s="12">
        <v>171278557</v>
      </c>
      <c r="G41" s="12"/>
      <c r="H41" s="12">
        <v>169998894</v>
      </c>
      <c r="I41" s="12"/>
      <c r="J41" s="12">
        <v>171278557</v>
      </c>
      <c r="K41" s="12"/>
      <c r="L41" s="12">
        <v>169998894</v>
      </c>
      <c r="N41" s="12"/>
    </row>
    <row r="42" spans="1:14" ht="23.5" customHeight="1">
      <c r="A42" s="2" t="s">
        <v>34</v>
      </c>
      <c r="D42" s="10">
        <v>16</v>
      </c>
      <c r="F42" s="12">
        <v>85251729</v>
      </c>
      <c r="G42" s="15"/>
      <c r="H42" s="12">
        <v>81875757</v>
      </c>
      <c r="I42" s="12"/>
      <c r="J42" s="12">
        <v>85251729</v>
      </c>
      <c r="K42" s="12"/>
      <c r="L42" s="12">
        <v>81875757</v>
      </c>
      <c r="N42" s="12"/>
    </row>
    <row r="43" spans="1:14" ht="23.5" customHeight="1">
      <c r="A43" s="2" t="s">
        <v>35</v>
      </c>
      <c r="D43" s="10">
        <v>17</v>
      </c>
      <c r="F43" s="12">
        <v>97439</v>
      </c>
      <c r="G43" s="12"/>
      <c r="H43" s="12">
        <v>84640</v>
      </c>
      <c r="I43" s="12"/>
      <c r="J43" s="12">
        <v>97439</v>
      </c>
      <c r="K43" s="15"/>
      <c r="L43" s="12">
        <v>84640</v>
      </c>
      <c r="N43" s="12"/>
    </row>
    <row r="44" spans="1:14" ht="23.5" customHeight="1">
      <c r="A44" s="2" t="s">
        <v>36</v>
      </c>
      <c r="D44" s="10">
        <v>18</v>
      </c>
      <c r="F44" s="24">
        <v>1901798</v>
      </c>
      <c r="G44" s="20"/>
      <c r="H44" s="24">
        <v>2503641</v>
      </c>
      <c r="I44" s="20"/>
      <c r="J44" s="24">
        <v>1901798</v>
      </c>
      <c r="K44" s="12"/>
      <c r="L44" s="24">
        <v>2503641</v>
      </c>
      <c r="N44" s="12"/>
    </row>
    <row r="45" spans="1:14" ht="23.5" customHeight="1">
      <c r="A45" s="11" t="s">
        <v>37</v>
      </c>
      <c r="D45" s="76"/>
      <c r="F45" s="13">
        <f>SUM(F41:F44)</f>
        <v>258529523</v>
      </c>
      <c r="G45" s="14"/>
      <c r="H45" s="13">
        <f>SUM(H41:H44)</f>
        <v>254462932</v>
      </c>
      <c r="I45" s="14"/>
      <c r="J45" s="13">
        <f t="shared" ref="J45" si="0">SUM(J41:J44)</f>
        <v>258529523</v>
      </c>
      <c r="K45" s="12"/>
      <c r="L45" s="13">
        <f>SUM(L41:L44)</f>
        <v>254462932</v>
      </c>
      <c r="N45" s="12"/>
    </row>
    <row r="46" spans="1:14" ht="23.5" customHeight="1">
      <c r="B46" s="11"/>
      <c r="D46" s="76"/>
      <c r="F46" s="14"/>
      <c r="G46" s="20"/>
      <c r="H46" s="14"/>
      <c r="I46" s="20"/>
      <c r="J46" s="14"/>
      <c r="K46" s="12"/>
      <c r="L46" s="14"/>
      <c r="N46" s="12"/>
    </row>
    <row r="47" spans="1:14" ht="23.5" customHeight="1">
      <c r="A47" s="11" t="s">
        <v>38</v>
      </c>
      <c r="D47" s="76"/>
      <c r="F47" s="12"/>
      <c r="G47" s="12"/>
      <c r="H47" s="12"/>
      <c r="I47" s="12"/>
      <c r="J47" s="20"/>
      <c r="K47" s="12"/>
      <c r="L47" s="20"/>
      <c r="N47" s="12"/>
    </row>
    <row r="48" spans="1:14" ht="23.5" customHeight="1">
      <c r="A48" s="2" t="s">
        <v>39</v>
      </c>
      <c r="D48" s="10">
        <v>14</v>
      </c>
      <c r="F48" s="12">
        <v>37225006</v>
      </c>
      <c r="G48" s="12"/>
      <c r="H48" s="12">
        <v>38546020</v>
      </c>
      <c r="I48" s="12"/>
      <c r="J48" s="12">
        <v>37225006</v>
      </c>
      <c r="K48" s="12"/>
      <c r="L48" s="12">
        <v>38546020</v>
      </c>
      <c r="N48" s="12"/>
    </row>
    <row r="49" spans="1:14" ht="23.5" customHeight="1">
      <c r="A49" s="2" t="s">
        <v>40</v>
      </c>
      <c r="D49" s="10">
        <v>17</v>
      </c>
      <c r="F49" s="12">
        <v>111891</v>
      </c>
      <c r="G49" s="12"/>
      <c r="H49" s="12">
        <v>164566</v>
      </c>
      <c r="I49" s="12"/>
      <c r="J49" s="12">
        <v>111891</v>
      </c>
      <c r="K49" s="12"/>
      <c r="L49" s="12">
        <v>164566</v>
      </c>
      <c r="N49" s="12"/>
    </row>
    <row r="50" spans="1:14" ht="23.5" customHeight="1">
      <c r="A50" s="2" t="s">
        <v>41</v>
      </c>
      <c r="D50" s="10">
        <v>18</v>
      </c>
      <c r="F50" s="12">
        <v>25921311</v>
      </c>
      <c r="G50" s="12"/>
      <c r="H50" s="12">
        <v>27415137</v>
      </c>
      <c r="I50" s="12"/>
      <c r="J50" s="12">
        <v>25921311</v>
      </c>
      <c r="K50" s="12"/>
      <c r="L50" s="12">
        <v>27415137</v>
      </c>
      <c r="N50" s="12"/>
    </row>
    <row r="51" spans="1:14" ht="23.5" customHeight="1">
      <c r="A51" s="2" t="s">
        <v>42</v>
      </c>
      <c r="D51" s="76"/>
      <c r="F51" s="19">
        <v>3168019</v>
      </c>
      <c r="G51" s="12"/>
      <c r="H51" s="19">
        <v>3147819</v>
      </c>
      <c r="I51" s="12"/>
      <c r="J51" s="19">
        <v>3168019</v>
      </c>
      <c r="K51" s="12"/>
      <c r="L51" s="19">
        <v>3147819</v>
      </c>
      <c r="N51" s="12"/>
    </row>
    <row r="52" spans="1:14" ht="23.5" customHeight="1">
      <c r="A52" s="11" t="s">
        <v>43</v>
      </c>
      <c r="D52" s="76"/>
      <c r="F52" s="13">
        <f>SUM(F48:F51)</f>
        <v>66426227</v>
      </c>
      <c r="G52" s="12"/>
      <c r="H52" s="13">
        <f>SUM(H48:H51)</f>
        <v>69273542</v>
      </c>
      <c r="I52" s="12"/>
      <c r="J52" s="13">
        <f>SUM(J48:J51)</f>
        <v>66426227</v>
      </c>
      <c r="K52" s="12"/>
      <c r="L52" s="13">
        <f>SUM(L48:L51)</f>
        <v>69273542</v>
      </c>
      <c r="N52" s="12"/>
    </row>
    <row r="53" spans="1:14" ht="23.5" customHeight="1">
      <c r="B53" s="11"/>
      <c r="D53" s="76"/>
      <c r="F53" s="14"/>
      <c r="G53" s="20"/>
      <c r="H53" s="14"/>
      <c r="I53" s="20"/>
      <c r="J53" s="14"/>
      <c r="K53" s="12"/>
      <c r="L53" s="14"/>
      <c r="N53" s="12"/>
    </row>
    <row r="54" spans="1:14" ht="23.5" customHeight="1">
      <c r="A54" s="11" t="s">
        <v>44</v>
      </c>
      <c r="D54" s="76"/>
      <c r="F54" s="25">
        <f t="shared" ref="F54" si="1">F45+F52</f>
        <v>324955750</v>
      </c>
      <c r="G54" s="14"/>
      <c r="H54" s="25">
        <f>H45+H52</f>
        <v>323736474</v>
      </c>
      <c r="I54" s="14"/>
      <c r="J54" s="25">
        <f>J45+J52</f>
        <v>324955750</v>
      </c>
      <c r="K54" s="14"/>
      <c r="L54" s="25">
        <f>L45+L52</f>
        <v>323736474</v>
      </c>
      <c r="N54" s="12"/>
    </row>
    <row r="55" spans="1:14" ht="23.5" customHeight="1">
      <c r="B55" s="11"/>
      <c r="D55" s="76"/>
      <c r="F55" s="14"/>
      <c r="G55" s="14"/>
      <c r="H55" s="14"/>
      <c r="I55" s="14"/>
      <c r="J55" s="14"/>
      <c r="K55" s="14"/>
      <c r="L55" s="14"/>
      <c r="N55" s="12"/>
    </row>
    <row r="56" spans="1:14" ht="23.5" customHeight="1">
      <c r="A56" s="11" t="s">
        <v>45</v>
      </c>
      <c r="D56" s="3"/>
      <c r="F56" s="72"/>
      <c r="G56" s="72"/>
      <c r="H56" s="72"/>
      <c r="I56" s="72"/>
      <c r="J56" s="72"/>
      <c r="K56" s="72"/>
      <c r="L56" s="72"/>
      <c r="N56" s="12"/>
    </row>
    <row r="57" spans="1:14" ht="23.5" customHeight="1">
      <c r="A57" s="26" t="s">
        <v>46</v>
      </c>
      <c r="D57" s="3"/>
      <c r="F57" s="72"/>
      <c r="G57" s="72"/>
      <c r="H57" s="72"/>
      <c r="I57" s="72"/>
      <c r="J57" s="72"/>
      <c r="K57" s="72"/>
      <c r="L57" s="72"/>
      <c r="N57" s="12"/>
    </row>
    <row r="58" spans="1:14" ht="23.5" customHeight="1" thickBot="1">
      <c r="C58" s="2" t="s">
        <v>47</v>
      </c>
      <c r="D58" s="10">
        <v>19</v>
      </c>
      <c r="F58" s="27">
        <v>149510000</v>
      </c>
      <c r="G58" s="12"/>
      <c r="H58" s="27">
        <v>149510000</v>
      </c>
      <c r="I58" s="12"/>
      <c r="J58" s="27">
        <v>149510000</v>
      </c>
      <c r="K58" s="20"/>
      <c r="L58" s="27">
        <v>149510000</v>
      </c>
      <c r="M58" s="28"/>
      <c r="N58" s="12"/>
    </row>
    <row r="59" spans="1:14" ht="23.5" customHeight="1" thickTop="1">
      <c r="A59" s="26" t="s">
        <v>48</v>
      </c>
      <c r="D59" s="3"/>
      <c r="F59" s="72"/>
      <c r="G59" s="72"/>
      <c r="H59" s="72"/>
      <c r="I59" s="72"/>
      <c r="J59" s="72"/>
      <c r="K59" s="72"/>
      <c r="L59" s="72"/>
      <c r="N59" s="12"/>
    </row>
    <row r="60" spans="1:14" ht="23.5" customHeight="1">
      <c r="C60" s="2" t="s">
        <v>47</v>
      </c>
      <c r="D60" s="10">
        <v>19</v>
      </c>
      <c r="F60" s="20">
        <v>149510000</v>
      </c>
      <c r="G60" s="20"/>
      <c r="H60" s="20">
        <v>149510000</v>
      </c>
      <c r="I60" s="20"/>
      <c r="J60" s="20">
        <v>149510000</v>
      </c>
      <c r="K60" s="20"/>
      <c r="L60" s="20">
        <v>149510000</v>
      </c>
      <c r="M60" s="28"/>
      <c r="N60" s="12"/>
    </row>
    <row r="61" spans="1:14" ht="23.5" customHeight="1">
      <c r="A61" s="2" t="s">
        <v>49</v>
      </c>
      <c r="D61" s="10"/>
      <c r="F61" s="12"/>
      <c r="G61" s="12"/>
      <c r="H61" s="12"/>
      <c r="I61" s="12"/>
      <c r="J61" s="12"/>
      <c r="K61" s="12"/>
      <c r="L61" s="12"/>
      <c r="M61" s="28"/>
      <c r="N61" s="12"/>
    </row>
    <row r="62" spans="1:14" ht="23.5" customHeight="1">
      <c r="B62" s="2" t="s">
        <v>1</v>
      </c>
      <c r="C62" s="29" t="s">
        <v>50</v>
      </c>
      <c r="D62" s="10">
        <v>20</v>
      </c>
      <c r="F62" s="12">
        <v>14951000</v>
      </c>
      <c r="G62" s="20"/>
      <c r="H62" s="12">
        <v>14951000</v>
      </c>
      <c r="I62" s="20"/>
      <c r="J62" s="12">
        <v>14951000</v>
      </c>
      <c r="K62" s="20"/>
      <c r="L62" s="12">
        <v>14951000</v>
      </c>
      <c r="M62" s="28"/>
      <c r="N62" s="12"/>
    </row>
    <row r="63" spans="1:14" ht="23.5" customHeight="1">
      <c r="B63" s="2" t="s">
        <v>1</v>
      </c>
      <c r="C63" s="29" t="s">
        <v>51</v>
      </c>
      <c r="D63" s="10"/>
      <c r="F63" s="12">
        <v>183448795</v>
      </c>
      <c r="G63" s="20"/>
      <c r="H63" s="12">
        <v>172147307</v>
      </c>
      <c r="I63" s="20"/>
      <c r="J63" s="12">
        <v>205164119</v>
      </c>
      <c r="K63" s="20"/>
      <c r="L63" s="12">
        <v>192523820</v>
      </c>
      <c r="M63" s="28"/>
      <c r="N63" s="12"/>
    </row>
    <row r="64" spans="1:14" ht="23.5" customHeight="1">
      <c r="A64" s="29" t="s">
        <v>52</v>
      </c>
      <c r="D64" s="10"/>
      <c r="F64" s="12">
        <v>130721713</v>
      </c>
      <c r="G64" s="20"/>
      <c r="H64" s="12">
        <v>136233015</v>
      </c>
      <c r="I64" s="20"/>
      <c r="J64" s="73">
        <v>130269568</v>
      </c>
      <c r="K64" s="20"/>
      <c r="L64" s="73">
        <v>135553623</v>
      </c>
      <c r="N64" s="12"/>
    </row>
    <row r="65" spans="1:18" ht="23.5" customHeight="1">
      <c r="A65" s="11" t="s">
        <v>53</v>
      </c>
      <c r="F65" s="13">
        <f>SUM(F60:F64)</f>
        <v>478631508</v>
      </c>
      <c r="G65" s="14"/>
      <c r="H65" s="13">
        <f>SUM(H60:H64)</f>
        <v>472841322</v>
      </c>
      <c r="I65" s="14"/>
      <c r="J65" s="13">
        <f>SUM(J60:J64)</f>
        <v>499894687</v>
      </c>
      <c r="K65" s="14"/>
      <c r="L65" s="13">
        <f>SUM(L60:L64)</f>
        <v>492538443</v>
      </c>
      <c r="M65" s="28"/>
      <c r="N65" s="12"/>
    </row>
    <row r="66" spans="1:18" ht="23.5" customHeight="1">
      <c r="B66" s="11"/>
      <c r="D66" s="10"/>
      <c r="F66" s="14"/>
      <c r="G66" s="14"/>
      <c r="H66" s="14"/>
      <c r="I66" s="14"/>
      <c r="J66" s="14"/>
      <c r="K66" s="14"/>
      <c r="L66" s="14"/>
      <c r="M66" s="28"/>
      <c r="N66" s="12"/>
    </row>
    <row r="67" spans="1:18" ht="23.5" customHeight="1" thickBot="1">
      <c r="A67" s="11" t="s">
        <v>54</v>
      </c>
      <c r="F67" s="22">
        <f>F54+F65</f>
        <v>803587258</v>
      </c>
      <c r="G67" s="20"/>
      <c r="H67" s="22">
        <f>H54+H65</f>
        <v>796577796</v>
      </c>
      <c r="I67" s="14"/>
      <c r="J67" s="22">
        <f>J54+J65</f>
        <v>824850437</v>
      </c>
      <c r="K67" s="20"/>
      <c r="L67" s="22">
        <f>L54+L65</f>
        <v>816274917</v>
      </c>
      <c r="M67" s="28"/>
      <c r="N67" s="31"/>
      <c r="O67" s="31"/>
      <c r="P67" s="31"/>
      <c r="R67" s="31"/>
    </row>
    <row r="68" spans="1:18" s="4" customFormat="1" ht="23.5" customHeight="1" thickTop="1">
      <c r="C68" s="32"/>
      <c r="F68" s="33"/>
      <c r="G68" s="33"/>
      <c r="H68" s="33"/>
      <c r="I68" s="33"/>
      <c r="J68" s="33"/>
      <c r="K68" s="33"/>
      <c r="L68" s="33"/>
      <c r="M68" s="28"/>
    </row>
    <row r="69" spans="1:18" ht="23.5" customHeight="1">
      <c r="C69" s="11"/>
      <c r="F69" s="90"/>
      <c r="G69" s="90"/>
      <c r="H69" s="90"/>
      <c r="I69" s="90"/>
      <c r="J69" s="90"/>
      <c r="K69" s="90"/>
      <c r="L69" s="90"/>
      <c r="M69" s="28"/>
    </row>
    <row r="70" spans="1:18" ht="23.5" customHeight="1">
      <c r="C70" s="11"/>
      <c r="F70" s="72"/>
      <c r="G70" s="72"/>
      <c r="H70" s="72"/>
      <c r="I70" s="72"/>
      <c r="J70" s="33"/>
      <c r="K70" s="72"/>
      <c r="L70" s="72"/>
      <c r="M70" s="28"/>
    </row>
    <row r="71" spans="1:18" ht="23.5" customHeight="1">
      <c r="C71" s="11"/>
      <c r="F71" s="33"/>
      <c r="G71" s="72"/>
      <c r="H71" s="72"/>
      <c r="I71" s="72"/>
      <c r="J71" s="33"/>
      <c r="K71" s="72"/>
      <c r="L71" s="33"/>
      <c r="M71" s="28"/>
    </row>
    <row r="72" spans="1:18" ht="23.5" customHeight="1">
      <c r="C72" s="11"/>
      <c r="F72" s="33"/>
      <c r="G72" s="72"/>
      <c r="H72" s="72"/>
      <c r="I72" s="72"/>
      <c r="J72" s="33"/>
      <c r="K72" s="72"/>
      <c r="L72" s="72"/>
    </row>
    <row r="73" spans="1:18" ht="23.5" customHeight="1">
      <c r="C73" s="11"/>
      <c r="F73" s="72"/>
      <c r="G73" s="72"/>
      <c r="H73" s="72"/>
      <c r="I73" s="72"/>
      <c r="J73" s="72"/>
      <c r="K73" s="72"/>
      <c r="L73" s="72"/>
    </row>
    <row r="74" spans="1:18" ht="23.5" customHeight="1">
      <c r="C74" s="11"/>
      <c r="F74" s="72"/>
      <c r="G74" s="72"/>
      <c r="H74" s="72"/>
      <c r="I74" s="72"/>
      <c r="J74" s="72"/>
      <c r="K74" s="72"/>
      <c r="L74" s="72"/>
    </row>
    <row r="75" spans="1:18" ht="23.5" customHeight="1">
      <c r="C75" s="11"/>
      <c r="F75" s="72"/>
      <c r="G75" s="72"/>
      <c r="H75" s="72"/>
      <c r="I75" s="72"/>
      <c r="J75" s="72"/>
      <c r="K75" s="72"/>
      <c r="L75" s="72"/>
    </row>
    <row r="76" spans="1:18" ht="23.5" customHeight="1">
      <c r="C76" s="11"/>
      <c r="F76" s="72"/>
      <c r="G76" s="72"/>
      <c r="H76" s="72"/>
      <c r="I76" s="72"/>
      <c r="J76" s="72"/>
      <c r="K76" s="72"/>
      <c r="L76" s="72"/>
    </row>
    <row r="77" spans="1:18" ht="23.5" customHeight="1">
      <c r="C77" s="11"/>
      <c r="F77" s="72"/>
      <c r="G77" s="72"/>
      <c r="H77" s="72"/>
      <c r="I77" s="72"/>
      <c r="J77" s="72"/>
      <c r="K77" s="72"/>
      <c r="L77" s="72"/>
    </row>
    <row r="78" spans="1:18" ht="23.5" customHeight="1">
      <c r="C78" s="11"/>
      <c r="F78" s="72"/>
      <c r="G78" s="72"/>
      <c r="H78" s="72"/>
      <c r="I78" s="72"/>
      <c r="J78" s="72"/>
      <c r="K78" s="72"/>
      <c r="L78" s="72"/>
    </row>
  </sheetData>
  <mergeCells count="8">
    <mergeCell ref="F36:H36"/>
    <mergeCell ref="F37:H37"/>
    <mergeCell ref="J37:L37"/>
    <mergeCell ref="F6:L6"/>
    <mergeCell ref="J8:L8"/>
    <mergeCell ref="F8:H8"/>
    <mergeCell ref="F7:H7"/>
    <mergeCell ref="F35:L35"/>
  </mergeCells>
  <pageMargins left="0.74803149606299213" right="0.59055118110236227" top="0.74803149606299213" bottom="0.47244094488188981" header="0.31496062992125984" footer="0.31496062992125984"/>
  <pageSetup paperSize="9" scale="74" fitToHeight="0" orientation="portrait" useFirstPageNumber="1" r:id="rId1"/>
  <headerFooter>
    <oddFooter>&amp;L&amp;"Angsana New,Regular"&amp;16The accompanying notes are an integral part of this financial statements.&amp;R&amp;"Angsana New,Regular"&amp;16&amp;P</oddFooter>
  </headerFooter>
  <rowBreaks count="1" manualBreakCount="1">
    <brk id="29" max="16383" man="1"/>
  </rowBreaks>
  <ignoredErrors>
    <ignoredError sqref="F47:L47 G15 G52 G26 K26 K65 K15 I26 K45 K52 I52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V64"/>
  <sheetViews>
    <sheetView view="pageBreakPreview" zoomScale="120" zoomScaleNormal="85" zoomScaleSheetLayoutView="120" zoomScalePageLayoutView="70" workbookViewId="0">
      <selection activeCell="F69" sqref="F69:L69"/>
    </sheetView>
  </sheetViews>
  <sheetFormatPr defaultColWidth="9.453125" defaultRowHeight="24" customHeight="1"/>
  <cols>
    <col min="1" max="4" width="2.453125" style="91" customWidth="1"/>
    <col min="5" max="5" width="34.81640625" style="91" customWidth="1"/>
    <col min="6" max="6" width="7.81640625" style="91" bestFit="1" customWidth="1"/>
    <col min="7" max="7" width="1" style="91" customWidth="1"/>
    <col min="8" max="8" width="15.08984375" style="91" customWidth="1"/>
    <col min="9" max="9" width="1" style="91" customWidth="1"/>
    <col min="10" max="10" width="15.08984375" style="91" customWidth="1"/>
    <col min="11" max="11" width="1" style="91" customWidth="1"/>
    <col min="12" max="12" width="15.08984375" style="91" customWidth="1"/>
    <col min="13" max="13" width="1" style="91" customWidth="1"/>
    <col min="14" max="14" width="15.08984375" style="91" customWidth="1"/>
    <col min="15" max="15" width="1" style="91" customWidth="1"/>
    <col min="16" max="16" width="14.54296875" style="91" bestFit="1" customWidth="1"/>
    <col min="17" max="17" width="1" style="91" customWidth="1"/>
    <col min="18" max="18" width="14.54296875" style="91" customWidth="1"/>
    <col min="19" max="19" width="1" style="91" customWidth="1"/>
    <col min="20" max="20" width="14.54296875" style="91" customWidth="1"/>
    <col min="21" max="21" width="1" style="91" customWidth="1"/>
    <col min="22" max="22" width="14.54296875" style="91" customWidth="1"/>
    <col min="23" max="16384" width="9.453125" style="91"/>
  </cols>
  <sheetData>
    <row r="1" spans="1:22" ht="24" customHeight="1">
      <c r="A1" s="92" t="s">
        <v>3</v>
      </c>
      <c r="B1" s="92"/>
      <c r="C1" s="92"/>
      <c r="D1" s="92"/>
      <c r="E1" s="109"/>
      <c r="F1" s="149"/>
      <c r="G1" s="149"/>
      <c r="H1" s="93"/>
      <c r="I1" s="149"/>
      <c r="J1" s="93"/>
      <c r="N1" s="108"/>
      <c r="O1" s="110"/>
    </row>
    <row r="2" spans="1:22" ht="24" customHeight="1">
      <c r="A2" s="92" t="s">
        <v>55</v>
      </c>
      <c r="B2" s="92"/>
      <c r="C2" s="92"/>
      <c r="D2" s="92"/>
      <c r="E2" s="109"/>
      <c r="F2" s="149"/>
      <c r="G2" s="149"/>
      <c r="H2" s="93"/>
      <c r="I2" s="149"/>
      <c r="J2" s="93"/>
      <c r="K2" s="149"/>
      <c r="L2" s="92"/>
      <c r="M2" s="110"/>
      <c r="N2" s="108"/>
      <c r="O2" s="110"/>
    </row>
    <row r="3" spans="1:22" ht="24" customHeight="1">
      <c r="A3" s="11" t="s">
        <v>56</v>
      </c>
      <c r="B3" s="92"/>
      <c r="C3" s="92"/>
      <c r="D3" s="92"/>
      <c r="E3" s="109"/>
      <c r="F3" s="149"/>
      <c r="G3" s="149"/>
      <c r="H3" s="93"/>
      <c r="I3" s="149"/>
      <c r="J3" s="93"/>
      <c r="K3" s="149"/>
      <c r="L3" s="93"/>
      <c r="M3" s="149"/>
      <c r="N3" s="150"/>
      <c r="O3" s="150"/>
    </row>
    <row r="4" spans="1:22" ht="24" customHeight="1">
      <c r="E4" s="109"/>
      <c r="F4" s="149"/>
      <c r="G4" s="149"/>
      <c r="H4" s="93"/>
      <c r="I4" s="149"/>
      <c r="J4" s="93"/>
      <c r="K4" s="149"/>
      <c r="L4" s="93"/>
      <c r="M4" s="149"/>
      <c r="N4" s="150"/>
      <c r="O4" s="150"/>
    </row>
    <row r="5" spans="1:22" ht="24" customHeight="1">
      <c r="F5" s="149"/>
      <c r="G5" s="149"/>
      <c r="H5" s="216" t="s">
        <v>8</v>
      </c>
      <c r="I5" s="216"/>
      <c r="J5" s="216"/>
      <c r="K5" s="216"/>
      <c r="L5" s="216"/>
      <c r="M5" s="216"/>
      <c r="N5" s="216"/>
      <c r="O5" s="151"/>
      <c r="V5" s="110"/>
    </row>
    <row r="6" spans="1:22" ht="24" customHeight="1">
      <c r="F6" s="149"/>
      <c r="G6" s="149"/>
      <c r="H6" s="214" t="s">
        <v>9</v>
      </c>
      <c r="I6" s="214"/>
      <c r="J6" s="214"/>
      <c r="K6" s="70"/>
      <c r="L6" s="70"/>
      <c r="M6" s="70"/>
      <c r="N6" s="70"/>
      <c r="O6" s="150"/>
      <c r="P6" s="150"/>
      <c r="Q6" s="150"/>
      <c r="R6" s="150"/>
      <c r="S6" s="150"/>
      <c r="T6" s="150"/>
      <c r="U6" s="150"/>
      <c r="V6" s="150"/>
    </row>
    <row r="7" spans="1:22" ht="24" customHeight="1">
      <c r="E7" s="149"/>
      <c r="F7" s="149"/>
      <c r="G7" s="149"/>
      <c r="H7" s="215" t="s">
        <v>10</v>
      </c>
      <c r="I7" s="215"/>
      <c r="J7" s="215"/>
      <c r="K7" s="3"/>
      <c r="L7" s="215" t="s">
        <v>11</v>
      </c>
      <c r="M7" s="215"/>
      <c r="N7" s="215"/>
      <c r="O7" s="95"/>
      <c r="P7" s="150"/>
      <c r="Q7" s="95"/>
      <c r="R7" s="150"/>
      <c r="S7" s="149"/>
      <c r="T7" s="217"/>
      <c r="U7" s="217"/>
      <c r="V7" s="217"/>
    </row>
    <row r="8" spans="1:22" ht="24" customHeight="1">
      <c r="F8" s="9" t="s">
        <v>13</v>
      </c>
      <c r="G8" s="149"/>
      <c r="H8" s="94">
        <v>2024</v>
      </c>
      <c r="I8" s="95"/>
      <c r="J8" s="94">
        <v>2023</v>
      </c>
      <c r="L8" s="94">
        <v>2024</v>
      </c>
      <c r="M8" s="95"/>
      <c r="N8" s="94">
        <v>2023</v>
      </c>
      <c r="O8" s="95"/>
      <c r="P8" s="95"/>
      <c r="Q8" s="95"/>
      <c r="R8" s="95"/>
      <c r="T8" s="95"/>
      <c r="U8" s="95"/>
      <c r="V8" s="95"/>
    </row>
    <row r="9" spans="1:22" ht="24" customHeight="1">
      <c r="F9" s="95"/>
      <c r="G9" s="149"/>
      <c r="H9" s="95"/>
      <c r="I9" s="95"/>
      <c r="J9" s="95"/>
      <c r="L9" s="95"/>
      <c r="M9" s="95"/>
      <c r="N9" s="95"/>
      <c r="O9" s="95"/>
      <c r="P9" s="95"/>
      <c r="Q9" s="95"/>
      <c r="R9" s="95"/>
      <c r="T9" s="95"/>
      <c r="U9" s="95"/>
      <c r="V9" s="95"/>
    </row>
    <row r="10" spans="1:22" ht="24" customHeight="1">
      <c r="A10" s="92" t="s">
        <v>58</v>
      </c>
      <c r="E10" s="92"/>
      <c r="F10" s="95"/>
      <c r="H10" s="15"/>
      <c r="I10" s="151"/>
      <c r="J10" s="15"/>
      <c r="K10" s="151"/>
      <c r="L10" s="15"/>
      <c r="M10" s="151"/>
      <c r="N10" s="15"/>
      <c r="O10" s="34"/>
      <c r="P10" s="20"/>
      <c r="Q10" s="151"/>
      <c r="R10" s="20"/>
      <c r="S10" s="151"/>
      <c r="T10" s="34"/>
      <c r="U10" s="151"/>
      <c r="V10" s="34"/>
    </row>
    <row r="11" spans="1:22" ht="24" customHeight="1">
      <c r="A11" s="91" t="s">
        <v>59</v>
      </c>
      <c r="F11" s="95">
        <v>25</v>
      </c>
      <c r="H11" s="12">
        <v>502931211</v>
      </c>
      <c r="I11" s="12"/>
      <c r="J11" s="12">
        <v>525243522</v>
      </c>
      <c r="K11" s="12"/>
      <c r="L11" s="12">
        <v>502931211</v>
      </c>
      <c r="M11" s="12"/>
      <c r="N11" s="12">
        <v>525243522</v>
      </c>
      <c r="O11" s="20"/>
      <c r="P11" s="20"/>
      <c r="Q11" s="20"/>
      <c r="R11" s="20"/>
      <c r="S11" s="20"/>
      <c r="T11" s="20"/>
      <c r="U11" s="20"/>
      <c r="V11" s="20"/>
    </row>
    <row r="12" spans="1:22" ht="24" customHeight="1">
      <c r="A12" s="91" t="s">
        <v>60</v>
      </c>
      <c r="F12" s="95"/>
      <c r="H12" s="12">
        <v>6292103</v>
      </c>
      <c r="I12" s="12"/>
      <c r="J12" s="12">
        <v>4194245</v>
      </c>
      <c r="K12" s="12"/>
      <c r="L12" s="12">
        <v>6292103</v>
      </c>
      <c r="M12" s="12"/>
      <c r="N12" s="12">
        <v>4194245</v>
      </c>
      <c r="O12" s="20"/>
      <c r="P12" s="20"/>
      <c r="Q12" s="20"/>
      <c r="R12" s="20"/>
      <c r="S12" s="20"/>
      <c r="T12" s="20"/>
      <c r="U12" s="20"/>
      <c r="V12" s="20"/>
    </row>
    <row r="13" spans="1:22" ht="24" customHeight="1">
      <c r="A13" s="91" t="s">
        <v>61</v>
      </c>
      <c r="F13" s="95"/>
      <c r="H13" s="15">
        <v>3337419</v>
      </c>
      <c r="I13" s="12"/>
      <c r="J13" s="15">
        <v>2402058</v>
      </c>
      <c r="K13" s="12"/>
      <c r="L13" s="15">
        <v>3337419</v>
      </c>
      <c r="M13" s="12"/>
      <c r="N13" s="15">
        <v>2402058</v>
      </c>
      <c r="O13" s="35"/>
      <c r="P13" s="20"/>
      <c r="Q13" s="20"/>
      <c r="R13" s="20"/>
      <c r="S13" s="20"/>
      <c r="T13" s="35"/>
      <c r="U13" s="20"/>
      <c r="V13" s="35"/>
    </row>
    <row r="14" spans="1:22" ht="24" customHeight="1">
      <c r="A14" s="92" t="s">
        <v>62</v>
      </c>
      <c r="F14" s="95"/>
      <c r="H14" s="13">
        <f>SUM(H11:H13)</f>
        <v>512560733</v>
      </c>
      <c r="I14" s="30"/>
      <c r="J14" s="13">
        <f>SUM(J11:J13)</f>
        <v>531839825</v>
      </c>
      <c r="K14" s="30"/>
      <c r="L14" s="13">
        <f>SUM(L11:L13)</f>
        <v>512560733</v>
      </c>
      <c r="M14" s="36"/>
      <c r="N14" s="13">
        <f>SUM(N11:N13)</f>
        <v>531839825</v>
      </c>
      <c r="O14" s="14"/>
      <c r="P14" s="14"/>
      <c r="Q14" s="14"/>
      <c r="R14" s="14"/>
      <c r="S14" s="14"/>
      <c r="T14" s="14"/>
      <c r="U14" s="37"/>
      <c r="V14" s="14"/>
    </row>
    <row r="15" spans="1:22" ht="24" customHeight="1">
      <c r="A15" s="92"/>
      <c r="F15" s="95"/>
      <c r="H15" s="14"/>
      <c r="I15" s="30"/>
      <c r="J15" s="14"/>
      <c r="K15" s="30"/>
      <c r="L15" s="14"/>
      <c r="M15" s="36"/>
      <c r="N15" s="14"/>
      <c r="O15" s="14"/>
      <c r="P15" s="14"/>
      <c r="Q15" s="14"/>
      <c r="R15" s="14"/>
      <c r="S15" s="14"/>
      <c r="T15" s="14"/>
      <c r="U15" s="37"/>
      <c r="V15" s="14"/>
    </row>
    <row r="16" spans="1:22" ht="24" customHeight="1">
      <c r="A16" s="92" t="s">
        <v>63</v>
      </c>
      <c r="E16" s="92"/>
      <c r="F16" s="95"/>
      <c r="H16" s="12"/>
      <c r="I16" s="12"/>
      <c r="J16" s="12"/>
      <c r="K16" s="12"/>
      <c r="L16" s="12"/>
      <c r="M16" s="15"/>
      <c r="N16" s="15"/>
      <c r="O16" s="35"/>
      <c r="P16" s="20"/>
      <c r="Q16" s="20"/>
      <c r="R16" s="20"/>
      <c r="S16" s="20"/>
      <c r="T16" s="20"/>
      <c r="U16" s="35"/>
      <c r="V16" s="20"/>
    </row>
    <row r="17" spans="1:22" ht="24" customHeight="1">
      <c r="A17" s="91" t="s">
        <v>64</v>
      </c>
      <c r="E17" s="92"/>
      <c r="F17" s="95"/>
      <c r="H17" s="12">
        <v>334453898</v>
      </c>
      <c r="I17" s="12"/>
      <c r="J17" s="12">
        <v>334873745</v>
      </c>
      <c r="K17" s="12"/>
      <c r="L17" s="12">
        <v>334453898</v>
      </c>
      <c r="M17" s="15"/>
      <c r="N17" s="12">
        <v>334873745</v>
      </c>
      <c r="O17" s="20"/>
      <c r="P17" s="20"/>
      <c r="Q17" s="20"/>
      <c r="R17" s="20"/>
      <c r="S17" s="20"/>
      <c r="T17" s="20"/>
      <c r="U17" s="35"/>
      <c r="V17" s="20"/>
    </row>
    <row r="18" spans="1:22" ht="24" customHeight="1">
      <c r="A18" s="91" t="s">
        <v>65</v>
      </c>
      <c r="F18" s="95"/>
      <c r="H18" s="12">
        <v>118551030</v>
      </c>
      <c r="I18" s="12"/>
      <c r="J18" s="12">
        <v>126362964</v>
      </c>
      <c r="K18" s="12"/>
      <c r="L18" s="12">
        <v>118551030</v>
      </c>
      <c r="M18" s="12"/>
      <c r="N18" s="12">
        <v>126362964</v>
      </c>
      <c r="O18" s="20"/>
      <c r="P18" s="20"/>
      <c r="Q18" s="20"/>
      <c r="R18" s="20"/>
      <c r="S18" s="20"/>
      <c r="T18" s="20"/>
      <c r="U18" s="20"/>
      <c r="V18" s="20"/>
    </row>
    <row r="19" spans="1:22" ht="24" customHeight="1">
      <c r="A19" s="91" t="s">
        <v>66</v>
      </c>
      <c r="F19" s="95"/>
      <c r="H19" s="12">
        <v>39817402</v>
      </c>
      <c r="I19" s="20"/>
      <c r="J19" s="12">
        <v>41682935</v>
      </c>
      <c r="K19" s="20"/>
      <c r="L19" s="12">
        <v>39817402</v>
      </c>
      <c r="M19" s="35"/>
      <c r="N19" s="12">
        <v>41682935</v>
      </c>
      <c r="O19" s="20"/>
      <c r="P19" s="20"/>
      <c r="Q19" s="20"/>
      <c r="R19" s="20"/>
      <c r="S19" s="20"/>
      <c r="T19" s="20"/>
      <c r="U19" s="35"/>
      <c r="V19" s="20"/>
    </row>
    <row r="20" spans="1:22" ht="24" customHeight="1">
      <c r="A20" s="91" t="s">
        <v>67</v>
      </c>
      <c r="F20" s="95"/>
      <c r="H20" s="96">
        <v>0</v>
      </c>
      <c r="I20" s="82"/>
      <c r="J20" s="96">
        <v>0</v>
      </c>
      <c r="K20" s="20"/>
      <c r="L20" s="12">
        <v>1316365</v>
      </c>
      <c r="M20" s="35"/>
      <c r="N20" s="12">
        <v>1257203</v>
      </c>
      <c r="O20" s="20"/>
      <c r="P20" s="20"/>
      <c r="Q20" s="20"/>
      <c r="R20" s="20"/>
      <c r="S20" s="20"/>
      <c r="T20" s="20"/>
      <c r="U20" s="35"/>
      <c r="V20" s="20"/>
    </row>
    <row r="21" spans="1:22" ht="24" customHeight="1">
      <c r="A21" s="91" t="s">
        <v>68</v>
      </c>
      <c r="F21" s="95"/>
      <c r="H21" s="12">
        <v>5827474</v>
      </c>
      <c r="I21" s="20"/>
      <c r="J21" s="12">
        <v>5650113</v>
      </c>
      <c r="K21" s="20"/>
      <c r="L21" s="12">
        <v>5827474</v>
      </c>
      <c r="M21" s="35"/>
      <c r="N21" s="12">
        <v>5650113</v>
      </c>
      <c r="O21" s="20"/>
      <c r="P21" s="20"/>
      <c r="Q21" s="20"/>
      <c r="R21" s="20"/>
      <c r="S21" s="20"/>
      <c r="T21" s="20"/>
      <c r="U21" s="35"/>
      <c r="V21" s="20"/>
    </row>
    <row r="22" spans="1:22" ht="24" customHeight="1">
      <c r="A22" s="92" t="s">
        <v>69</v>
      </c>
      <c r="F22" s="95"/>
      <c r="H22" s="13">
        <f>SUM(H17:H21)</f>
        <v>498649804</v>
      </c>
      <c r="I22" s="14"/>
      <c r="J22" s="13">
        <f>SUM(J17:J21)</f>
        <v>508569757</v>
      </c>
      <c r="K22" s="14"/>
      <c r="L22" s="13">
        <f>SUM(L17:L21)</f>
        <v>499966169</v>
      </c>
      <c r="M22" s="37"/>
      <c r="N22" s="13">
        <f>SUM(N17:N21)</f>
        <v>509826960</v>
      </c>
      <c r="O22" s="14"/>
      <c r="P22" s="14"/>
      <c r="Q22" s="14"/>
      <c r="R22" s="14"/>
      <c r="S22" s="14"/>
      <c r="T22" s="14"/>
      <c r="U22" s="37"/>
      <c r="V22" s="14"/>
    </row>
    <row r="23" spans="1:22" ht="24" customHeight="1">
      <c r="E23" s="92"/>
      <c r="F23" s="95"/>
    </row>
    <row r="24" spans="1:22" ht="24" customHeight="1">
      <c r="A24" s="92" t="s">
        <v>70</v>
      </c>
      <c r="F24" s="152"/>
      <c r="H24" s="38">
        <v>-2391902</v>
      </c>
      <c r="I24" s="14"/>
      <c r="J24" s="38">
        <v>-752147</v>
      </c>
      <c r="K24" s="14"/>
      <c r="L24" s="83">
        <v>0</v>
      </c>
      <c r="M24" s="84"/>
      <c r="N24" s="83">
        <v>0</v>
      </c>
      <c r="O24" s="14"/>
      <c r="P24" s="20"/>
      <c r="Q24" s="14"/>
      <c r="R24" s="20"/>
      <c r="S24" s="14"/>
      <c r="T24" s="20"/>
      <c r="U24" s="37"/>
      <c r="V24" s="20"/>
    </row>
    <row r="25" spans="1:22" ht="24" customHeight="1">
      <c r="A25" s="92"/>
      <c r="F25" s="152"/>
      <c r="H25" s="20"/>
      <c r="I25" s="14"/>
      <c r="J25" s="20"/>
      <c r="K25" s="14"/>
      <c r="L25" s="14"/>
      <c r="M25" s="37"/>
      <c r="N25" s="14"/>
      <c r="O25" s="14"/>
      <c r="P25" s="20"/>
      <c r="Q25" s="14"/>
      <c r="R25" s="20"/>
      <c r="S25" s="14"/>
      <c r="T25" s="20"/>
      <c r="U25" s="37"/>
      <c r="V25" s="20"/>
    </row>
    <row r="26" spans="1:22" ht="24" customHeight="1">
      <c r="A26" s="11" t="s">
        <v>71</v>
      </c>
      <c r="E26" s="92"/>
      <c r="F26" s="95">
        <v>14</v>
      </c>
      <c r="H26" s="39">
        <f>H14-H22+H24</f>
        <v>11519027</v>
      </c>
      <c r="I26" s="14"/>
      <c r="J26" s="39">
        <f>J14-J22+J24</f>
        <v>22517921</v>
      </c>
      <c r="K26" s="14"/>
      <c r="L26" s="39">
        <f>L14-L22+L24</f>
        <v>12594564</v>
      </c>
      <c r="M26" s="14"/>
      <c r="N26" s="39">
        <f>N14-N22+N24</f>
        <v>22012865</v>
      </c>
      <c r="O26" s="14"/>
      <c r="P26" s="14"/>
      <c r="Q26" s="14"/>
      <c r="R26" s="14"/>
      <c r="S26" s="14"/>
      <c r="T26" s="14"/>
      <c r="U26" s="14"/>
      <c r="V26" s="14"/>
    </row>
    <row r="27" spans="1:22" ht="24" customHeight="1">
      <c r="A27" s="91" t="s">
        <v>72</v>
      </c>
      <c r="E27" s="92"/>
      <c r="F27" s="95">
        <v>14</v>
      </c>
      <c r="H27" s="40">
        <v>-826269</v>
      </c>
      <c r="I27" s="20"/>
      <c r="J27" s="40">
        <v>1764007</v>
      </c>
      <c r="K27" s="20"/>
      <c r="L27" s="41">
        <v>-1089543</v>
      </c>
      <c r="M27" s="20"/>
      <c r="N27" s="41">
        <v>1512567</v>
      </c>
      <c r="O27" s="42"/>
      <c r="P27" s="20"/>
      <c r="Q27" s="20"/>
      <c r="R27" s="20"/>
      <c r="S27" s="20"/>
      <c r="T27" s="20"/>
      <c r="U27" s="20"/>
      <c r="V27" s="20"/>
    </row>
    <row r="28" spans="1:22" ht="24" customHeight="1">
      <c r="E28" s="92"/>
      <c r="F28" s="95"/>
      <c r="H28" s="20"/>
      <c r="I28" s="20"/>
      <c r="J28" s="20"/>
      <c r="K28" s="20"/>
      <c r="L28" s="14"/>
      <c r="M28" s="20"/>
      <c r="N28" s="14"/>
      <c r="O28" s="42"/>
      <c r="P28" s="20"/>
      <c r="Q28" s="20"/>
      <c r="R28" s="20"/>
      <c r="S28" s="20"/>
      <c r="T28" s="20"/>
      <c r="U28" s="20"/>
      <c r="V28" s="20"/>
    </row>
    <row r="29" spans="1:22" ht="24" customHeight="1">
      <c r="A29" s="11" t="s">
        <v>73</v>
      </c>
      <c r="F29" s="95">
        <v>23</v>
      </c>
      <c r="H29" s="38">
        <f>H26-H27</f>
        <v>12345296</v>
      </c>
      <c r="I29" s="14"/>
      <c r="J29" s="38">
        <f>J26-J27</f>
        <v>20753914</v>
      </c>
      <c r="K29" s="14"/>
      <c r="L29" s="38">
        <f>+L26-L27</f>
        <v>13684107</v>
      </c>
      <c r="M29" s="14"/>
      <c r="N29" s="38">
        <f>N26-N27</f>
        <v>20500298</v>
      </c>
      <c r="O29" s="14"/>
      <c r="P29" s="14"/>
      <c r="Q29" s="14"/>
      <c r="R29" s="14"/>
      <c r="S29" s="14"/>
      <c r="T29" s="14"/>
      <c r="U29" s="14"/>
      <c r="V29" s="14"/>
    </row>
    <row r="30" spans="1:22" ht="24" customHeight="1">
      <c r="A30" s="92"/>
      <c r="F30" s="95"/>
      <c r="H30" s="14"/>
      <c r="I30" s="14"/>
      <c r="J30" s="43"/>
      <c r="K30" s="14"/>
      <c r="L30" s="14"/>
      <c r="M30" s="14"/>
      <c r="N30" s="43"/>
      <c r="O30" s="14"/>
      <c r="P30" s="14"/>
      <c r="Q30" s="14"/>
      <c r="R30" s="14"/>
      <c r="S30" s="14"/>
      <c r="T30" s="14"/>
      <c r="U30" s="14"/>
      <c r="V30" s="14"/>
    </row>
    <row r="31" spans="1:22" ht="24" customHeight="1">
      <c r="A31" s="92" t="s">
        <v>3</v>
      </c>
      <c r="B31" s="92"/>
      <c r="C31" s="92"/>
      <c r="D31" s="92"/>
      <c r="E31" s="109"/>
      <c r="F31" s="149"/>
      <c r="G31" s="149"/>
      <c r="H31" s="93"/>
      <c r="I31" s="149"/>
      <c r="J31" s="93"/>
      <c r="N31" s="108"/>
      <c r="O31" s="110"/>
    </row>
    <row r="32" spans="1:22" ht="24" customHeight="1">
      <c r="A32" s="92" t="s">
        <v>57</v>
      </c>
      <c r="B32" s="92"/>
      <c r="C32" s="92"/>
      <c r="D32" s="92"/>
      <c r="E32" s="109"/>
      <c r="F32" s="149"/>
      <c r="G32" s="149"/>
      <c r="H32" s="93"/>
      <c r="I32" s="149"/>
      <c r="J32" s="93"/>
      <c r="K32" s="149"/>
      <c r="L32" s="92"/>
      <c r="M32" s="110"/>
      <c r="N32" s="108"/>
      <c r="O32" s="110"/>
    </row>
    <row r="33" spans="1:22" ht="24" customHeight="1">
      <c r="A33" s="11" t="str">
        <f>A3</f>
        <v>FOR THE YEAR ENDED DECEMBER 31, 2024</v>
      </c>
      <c r="B33" s="92"/>
      <c r="C33" s="92"/>
      <c r="D33" s="92"/>
      <c r="E33" s="109"/>
      <c r="F33" s="149"/>
      <c r="G33" s="149"/>
      <c r="H33" s="93"/>
      <c r="I33" s="149"/>
      <c r="J33" s="93"/>
      <c r="K33" s="149"/>
      <c r="L33" s="93"/>
      <c r="M33" s="149"/>
      <c r="N33" s="150"/>
      <c r="O33" s="150"/>
    </row>
    <row r="34" spans="1:22" ht="24" customHeight="1">
      <c r="A34" s="11"/>
      <c r="B34" s="92"/>
      <c r="C34" s="92"/>
      <c r="D34" s="92"/>
      <c r="E34" s="109"/>
      <c r="F34" s="149"/>
      <c r="G34" s="149"/>
      <c r="H34" s="93"/>
      <c r="I34" s="149"/>
      <c r="J34" s="93"/>
      <c r="K34" s="149"/>
      <c r="L34" s="93"/>
      <c r="M34" s="149"/>
      <c r="N34" s="150"/>
      <c r="O34" s="150"/>
    </row>
    <row r="35" spans="1:22" ht="24" customHeight="1">
      <c r="A35" s="92"/>
      <c r="F35" s="149"/>
      <c r="G35" s="149"/>
      <c r="H35" s="216" t="s">
        <v>8</v>
      </c>
      <c r="I35" s="216"/>
      <c r="J35" s="216"/>
      <c r="K35" s="216"/>
      <c r="L35" s="216"/>
      <c r="M35" s="216"/>
      <c r="N35" s="216"/>
      <c r="O35" s="151"/>
      <c r="V35" s="110"/>
    </row>
    <row r="36" spans="1:22" ht="24" customHeight="1">
      <c r="F36" s="149"/>
      <c r="G36" s="149"/>
      <c r="H36" s="214" t="s">
        <v>9</v>
      </c>
      <c r="I36" s="214"/>
      <c r="J36" s="214"/>
      <c r="K36" s="70"/>
      <c r="L36" s="70"/>
      <c r="M36" s="70"/>
      <c r="N36" s="70"/>
      <c r="O36" s="150"/>
      <c r="P36" s="150"/>
      <c r="Q36" s="150"/>
      <c r="R36" s="150"/>
      <c r="S36" s="150"/>
      <c r="T36" s="150"/>
      <c r="U36" s="150"/>
      <c r="V36" s="150"/>
    </row>
    <row r="37" spans="1:22" ht="24" customHeight="1">
      <c r="E37" s="149"/>
      <c r="F37" s="149"/>
      <c r="G37" s="149"/>
      <c r="H37" s="215" t="s">
        <v>10</v>
      </c>
      <c r="I37" s="215"/>
      <c r="J37" s="215"/>
      <c r="K37" s="3"/>
      <c r="L37" s="215" t="s">
        <v>11</v>
      </c>
      <c r="M37" s="215"/>
      <c r="N37" s="215"/>
      <c r="O37" s="95"/>
      <c r="P37" s="150"/>
      <c r="Q37" s="95"/>
      <c r="R37" s="150"/>
      <c r="S37" s="149"/>
      <c r="T37" s="217"/>
      <c r="U37" s="217"/>
      <c r="V37" s="217"/>
    </row>
    <row r="38" spans="1:22" ht="24" customHeight="1">
      <c r="F38" s="9" t="s">
        <v>13</v>
      </c>
      <c r="G38" s="149"/>
      <c r="H38" s="94">
        <v>2024</v>
      </c>
      <c r="I38" s="95"/>
      <c r="J38" s="94">
        <v>2023</v>
      </c>
      <c r="L38" s="94">
        <v>2024</v>
      </c>
      <c r="M38" s="95"/>
      <c r="N38" s="94">
        <v>2023</v>
      </c>
      <c r="O38" s="95"/>
      <c r="P38" s="95"/>
      <c r="Q38" s="95"/>
      <c r="R38" s="95"/>
      <c r="T38" s="95"/>
      <c r="U38" s="95"/>
      <c r="V38" s="95"/>
    </row>
    <row r="39" spans="1:22" ht="24" customHeight="1">
      <c r="E39" s="92"/>
      <c r="F39" s="95"/>
      <c r="H39" s="15"/>
      <c r="I39" s="151"/>
      <c r="J39" s="15"/>
      <c r="K39" s="151"/>
      <c r="L39" s="15"/>
      <c r="M39" s="151"/>
      <c r="N39" s="15"/>
    </row>
    <row r="40" spans="1:22" ht="24" customHeight="1">
      <c r="A40" s="92" t="s">
        <v>74</v>
      </c>
      <c r="E40" s="92"/>
      <c r="F40" s="95">
        <v>24</v>
      </c>
      <c r="H40" s="35"/>
      <c r="I40" s="97"/>
      <c r="J40" s="97"/>
      <c r="K40" s="97"/>
      <c r="L40" s="35"/>
      <c r="M40" s="97"/>
      <c r="N40" s="97"/>
      <c r="O40" s="97"/>
      <c r="P40" s="35"/>
      <c r="Q40" s="97"/>
      <c r="R40" s="35"/>
      <c r="S40" s="97"/>
      <c r="T40" s="35"/>
      <c r="U40" s="97"/>
      <c r="V40" s="35"/>
    </row>
    <row r="41" spans="1:22" ht="24" customHeight="1">
      <c r="B41" s="91" t="s">
        <v>75</v>
      </c>
      <c r="E41" s="92"/>
      <c r="F41" s="95"/>
      <c r="H41" s="12"/>
      <c r="I41" s="12"/>
      <c r="J41" s="20"/>
      <c r="K41" s="12"/>
      <c r="L41" s="12"/>
      <c r="M41" s="97"/>
      <c r="N41" s="35"/>
      <c r="O41" s="35"/>
      <c r="P41" s="35"/>
      <c r="Q41" s="97"/>
      <c r="R41" s="35"/>
      <c r="S41" s="97"/>
      <c r="T41" s="35"/>
      <c r="U41" s="97"/>
      <c r="V41" s="35"/>
    </row>
    <row r="42" spans="1:22" ht="24" customHeight="1">
      <c r="C42" s="91" t="s">
        <v>76</v>
      </c>
      <c r="F42" s="95"/>
      <c r="H42" s="35"/>
      <c r="I42" s="97"/>
      <c r="J42" s="35"/>
      <c r="K42" s="97"/>
      <c r="L42" s="35"/>
      <c r="M42" s="97"/>
      <c r="N42" s="35"/>
      <c r="O42" s="35"/>
      <c r="P42" s="35"/>
      <c r="Q42" s="97"/>
      <c r="R42" s="35"/>
      <c r="S42" s="97"/>
      <c r="T42" s="35"/>
      <c r="U42" s="97"/>
      <c r="V42" s="35"/>
    </row>
    <row r="43" spans="1:22" ht="24" customHeight="1">
      <c r="C43" s="91" t="s">
        <v>1</v>
      </c>
      <c r="D43" s="91" t="s">
        <v>77</v>
      </c>
      <c r="E43" s="153"/>
      <c r="F43" s="95"/>
      <c r="H43" s="97">
        <v>-227247</v>
      </c>
      <c r="I43" s="97"/>
      <c r="J43" s="154">
        <v>2615</v>
      </c>
      <c r="K43" s="97"/>
      <c r="L43" s="96">
        <v>0</v>
      </c>
      <c r="M43" s="155"/>
      <c r="N43" s="156">
        <v>0</v>
      </c>
      <c r="O43" s="20"/>
      <c r="P43" s="98"/>
      <c r="Q43" s="97"/>
      <c r="R43" s="20"/>
      <c r="S43" s="97"/>
      <c r="T43" s="98"/>
      <c r="U43" s="97"/>
      <c r="V43" s="98"/>
    </row>
    <row r="44" spans="1:22" ht="24" customHeight="1">
      <c r="B44" s="91" t="s">
        <v>78</v>
      </c>
      <c r="E44" s="153"/>
      <c r="F44" s="95"/>
      <c r="H44" s="97"/>
      <c r="I44" s="97"/>
      <c r="J44" s="154"/>
      <c r="K44" s="97"/>
      <c r="L44" s="97"/>
      <c r="M44" s="97"/>
      <c r="N44" s="154"/>
      <c r="O44" s="97"/>
      <c r="P44" s="97"/>
      <c r="Q44" s="97"/>
      <c r="R44" s="97"/>
      <c r="S44" s="97"/>
      <c r="T44" s="97"/>
      <c r="U44" s="97"/>
      <c r="V44" s="97"/>
    </row>
    <row r="45" spans="1:22" ht="24" customHeight="1">
      <c r="C45" s="91" t="s">
        <v>76</v>
      </c>
      <c r="E45" s="153"/>
      <c r="F45" s="95"/>
      <c r="H45" s="97"/>
      <c r="I45" s="97"/>
      <c r="J45" s="154"/>
      <c r="K45" s="97"/>
      <c r="L45" s="97"/>
      <c r="M45" s="97"/>
      <c r="N45" s="154"/>
      <c r="O45" s="97"/>
      <c r="P45" s="97"/>
      <c r="Q45" s="97"/>
      <c r="R45" s="97"/>
      <c r="S45" s="97"/>
      <c r="T45" s="97"/>
      <c r="U45" s="97"/>
      <c r="V45" s="97"/>
    </row>
    <row r="46" spans="1:22" ht="24" customHeight="1">
      <c r="C46" s="91" t="s">
        <v>1</v>
      </c>
      <c r="D46" s="157" t="s">
        <v>79</v>
      </c>
      <c r="F46" s="95"/>
      <c r="H46" s="98"/>
      <c r="I46" s="97"/>
      <c r="J46" s="158"/>
      <c r="K46" s="97"/>
      <c r="L46" s="98"/>
      <c r="M46" s="97"/>
      <c r="N46" s="158"/>
      <c r="O46" s="98"/>
      <c r="P46" s="98"/>
      <c r="Q46" s="97"/>
      <c r="R46" s="98"/>
      <c r="S46" s="97"/>
      <c r="T46" s="98"/>
      <c r="U46" s="97"/>
      <c r="V46" s="98"/>
    </row>
    <row r="47" spans="1:22" ht="24" customHeight="1">
      <c r="D47" s="91" t="s">
        <v>80</v>
      </c>
      <c r="E47" s="157"/>
      <c r="F47" s="95"/>
      <c r="H47" s="97">
        <v>-5764123</v>
      </c>
      <c r="I47" s="97"/>
      <c r="J47" s="154">
        <v>-7174254</v>
      </c>
      <c r="K47" s="97"/>
      <c r="L47" s="97">
        <v>-5764123</v>
      </c>
      <c r="M47" s="97"/>
      <c r="N47" s="154">
        <v>-7174254</v>
      </c>
      <c r="O47" s="98"/>
      <c r="P47" s="98"/>
      <c r="Q47" s="97"/>
      <c r="R47" s="33"/>
      <c r="S47" s="97"/>
      <c r="T47" s="98"/>
      <c r="U47" s="97"/>
      <c r="V47" s="98"/>
    </row>
    <row r="48" spans="1:22" ht="24" customHeight="1">
      <c r="C48" s="91" t="s">
        <v>1</v>
      </c>
      <c r="D48" s="91" t="s">
        <v>81</v>
      </c>
      <c r="E48" s="157"/>
      <c r="F48" s="95"/>
      <c r="H48" s="97">
        <v>480068</v>
      </c>
      <c r="I48" s="97"/>
      <c r="J48" s="154">
        <v>1841480</v>
      </c>
      <c r="K48" s="97"/>
      <c r="L48" s="97">
        <v>480068</v>
      </c>
      <c r="M48" s="97"/>
      <c r="N48" s="154">
        <v>1841480</v>
      </c>
      <c r="O48" s="98"/>
      <c r="P48" s="98"/>
      <c r="Q48" s="97"/>
      <c r="R48" s="33"/>
      <c r="S48" s="97"/>
      <c r="T48" s="98"/>
      <c r="U48" s="97"/>
      <c r="V48" s="98"/>
    </row>
    <row r="49" spans="1:22" ht="24" customHeight="1">
      <c r="C49" s="91" t="s">
        <v>1</v>
      </c>
      <c r="D49" s="91" t="s">
        <v>82</v>
      </c>
      <c r="E49" s="157"/>
      <c r="F49" s="95"/>
      <c r="H49" s="97">
        <v>1946392</v>
      </c>
      <c r="I49" s="97"/>
      <c r="J49" s="154">
        <v>4322998</v>
      </c>
      <c r="K49" s="97"/>
      <c r="L49" s="97">
        <v>1946392</v>
      </c>
      <c r="M49" s="97"/>
      <c r="N49" s="154">
        <v>4322998</v>
      </c>
      <c r="O49" s="98"/>
      <c r="P49" s="98"/>
      <c r="Q49" s="97"/>
      <c r="R49" s="33"/>
      <c r="S49" s="97"/>
      <c r="T49" s="98"/>
      <c r="U49" s="97"/>
      <c r="V49" s="98"/>
    </row>
    <row r="50" spans="1:22" ht="24" customHeight="1">
      <c r="A50" s="92" t="s">
        <v>83</v>
      </c>
      <c r="E50" s="92"/>
      <c r="F50" s="152"/>
      <c r="H50" s="99">
        <f>SUM(H43:H49)</f>
        <v>-3564910</v>
      </c>
      <c r="I50" s="101"/>
      <c r="J50" s="99">
        <f>SUM(J43:J49)</f>
        <v>-1007161</v>
      </c>
      <c r="K50" s="101"/>
      <c r="L50" s="99">
        <f>SUM(L43:L49)</f>
        <v>-3337663</v>
      </c>
      <c r="M50" s="101"/>
      <c r="N50" s="99">
        <f>SUM(N43:N49)</f>
        <v>-1009776</v>
      </c>
      <c r="O50" s="101"/>
      <c r="P50" s="14"/>
      <c r="Q50" s="101"/>
      <c r="R50" s="14"/>
      <c r="S50" s="101"/>
      <c r="T50" s="14"/>
      <c r="U50" s="101"/>
      <c r="V50" s="14"/>
    </row>
    <row r="51" spans="1:22" ht="24" customHeight="1">
      <c r="E51" s="92"/>
      <c r="F51" s="95"/>
      <c r="H51" s="37"/>
      <c r="I51" s="101"/>
      <c r="J51" s="37"/>
      <c r="K51" s="101"/>
      <c r="L51" s="14"/>
      <c r="M51" s="101"/>
      <c r="N51" s="14"/>
      <c r="O51" s="37"/>
      <c r="P51" s="37"/>
      <c r="Q51" s="101"/>
      <c r="R51" s="37"/>
      <c r="S51" s="101"/>
      <c r="T51" s="37"/>
      <c r="U51" s="101"/>
      <c r="V51" s="37"/>
    </row>
    <row r="52" spans="1:22" ht="24" customHeight="1" thickBot="1">
      <c r="A52" s="92" t="s">
        <v>84</v>
      </c>
      <c r="H52" s="100">
        <f>SUM(H29+H50)</f>
        <v>8780386</v>
      </c>
      <c r="I52" s="101"/>
      <c r="J52" s="100">
        <f>SUM(J29+J50)</f>
        <v>19746753</v>
      </c>
      <c r="K52" s="101"/>
      <c r="L52" s="100">
        <f>SUM(L29+L50)</f>
        <v>10346444</v>
      </c>
      <c r="M52" s="159"/>
      <c r="N52" s="100">
        <f>SUM(N29+N50)</f>
        <v>19490522</v>
      </c>
      <c r="O52" s="101"/>
      <c r="P52" s="14"/>
      <c r="Q52" s="101"/>
      <c r="R52" s="14"/>
      <c r="S52" s="101"/>
      <c r="T52" s="14"/>
      <c r="U52" s="159"/>
      <c r="V52" s="14"/>
    </row>
    <row r="53" spans="1:22" ht="24" customHeight="1" thickTop="1">
      <c r="A53" s="92"/>
      <c r="H53" s="14"/>
      <c r="I53" s="101"/>
      <c r="J53" s="14"/>
      <c r="K53" s="101"/>
      <c r="L53" s="101"/>
      <c r="M53" s="159"/>
      <c r="N53" s="160"/>
      <c r="O53" s="101"/>
      <c r="P53" s="14"/>
      <c r="Q53" s="101"/>
      <c r="R53" s="14"/>
      <c r="S53" s="101"/>
      <c r="T53" s="14"/>
      <c r="U53" s="159"/>
      <c r="V53" s="14"/>
    </row>
    <row r="54" spans="1:22" ht="24" customHeight="1" thickBot="1">
      <c r="A54" s="92" t="s">
        <v>85</v>
      </c>
      <c r="F54" s="95">
        <v>23</v>
      </c>
      <c r="H54" s="102">
        <f>H29/H56</f>
        <v>8.2571707578088419E-2</v>
      </c>
      <c r="I54" s="101"/>
      <c r="J54" s="102">
        <f>J29/J56</f>
        <v>0.13881288208146611</v>
      </c>
      <c r="K54" s="159"/>
      <c r="L54" s="102">
        <f>L29/L56</f>
        <v>9.1526366129355899E-2</v>
      </c>
      <c r="M54" s="159"/>
      <c r="N54" s="102">
        <f>N29/N56</f>
        <v>0.13711656745368203</v>
      </c>
      <c r="O54" s="161"/>
      <c r="P54" s="14"/>
      <c r="Q54" s="101"/>
      <c r="R54" s="14"/>
      <c r="S54" s="159"/>
      <c r="T54" s="14"/>
      <c r="U54" s="159"/>
      <c r="V54" s="14"/>
    </row>
    <row r="55" spans="1:22" ht="24" customHeight="1" thickTop="1">
      <c r="A55" s="92"/>
      <c r="F55" s="95"/>
      <c r="H55" s="14"/>
      <c r="I55" s="101"/>
      <c r="J55" s="14"/>
      <c r="K55" s="159"/>
      <c r="L55" s="14"/>
      <c r="M55" s="159"/>
      <c r="N55" s="14"/>
      <c r="O55" s="161"/>
      <c r="P55" s="14"/>
      <c r="Q55" s="101"/>
      <c r="R55" s="14"/>
      <c r="S55" s="159"/>
      <c r="T55" s="14"/>
      <c r="U55" s="159"/>
      <c r="V55" s="14"/>
    </row>
    <row r="56" spans="1:22" ht="24" customHeight="1" thickBot="1">
      <c r="A56" s="92" t="s">
        <v>86</v>
      </c>
      <c r="H56" s="22">
        <v>149510000</v>
      </c>
      <c r="I56" s="162"/>
      <c r="J56" s="22">
        <v>149510000</v>
      </c>
      <c r="K56" s="162"/>
      <c r="L56" s="22">
        <v>149510000</v>
      </c>
      <c r="M56" s="162"/>
      <c r="N56" s="22">
        <v>149510000</v>
      </c>
      <c r="O56" s="14"/>
      <c r="P56" s="14"/>
      <c r="Q56" s="162"/>
      <c r="R56" s="14"/>
      <c r="S56" s="162"/>
      <c r="T56" s="14"/>
      <c r="U56" s="162"/>
      <c r="V56" s="14"/>
    </row>
    <row r="57" spans="1:22" ht="24" customHeight="1" thickTop="1">
      <c r="H57" s="20"/>
      <c r="I57" s="163"/>
      <c r="J57" s="20"/>
      <c r="K57" s="163"/>
      <c r="L57" s="20"/>
      <c r="M57" s="163"/>
      <c r="N57" s="20"/>
      <c r="O57" s="20"/>
    </row>
    <row r="58" spans="1:22" ht="24" customHeight="1">
      <c r="H58" s="4"/>
    </row>
    <row r="59" spans="1:22" ht="24" customHeight="1">
      <c r="H59" s="97"/>
    </row>
    <row r="60" spans="1:22" ht="24" customHeight="1">
      <c r="H60" s="97"/>
    </row>
    <row r="61" spans="1:22" ht="24" customHeight="1">
      <c r="L61" s="4"/>
    </row>
    <row r="62" spans="1:22" ht="24" customHeight="1">
      <c r="L62" s="202"/>
    </row>
    <row r="63" spans="1:22" ht="24" customHeight="1">
      <c r="L63" s="203"/>
    </row>
    <row r="64" spans="1:22" ht="24" customHeight="1">
      <c r="L64" s="203"/>
    </row>
  </sheetData>
  <mergeCells count="10">
    <mergeCell ref="H5:N5"/>
    <mergeCell ref="L7:N7"/>
    <mergeCell ref="T7:V7"/>
    <mergeCell ref="H35:N35"/>
    <mergeCell ref="L37:N37"/>
    <mergeCell ref="T37:V37"/>
    <mergeCell ref="H6:J6"/>
    <mergeCell ref="H7:J7"/>
    <mergeCell ref="H36:J36"/>
    <mergeCell ref="H37:J37"/>
  </mergeCells>
  <pageMargins left="0.74803149606299213" right="0.59055118110236227" top="0.74803149606299213" bottom="0.47244094488188981" header="0.31496062992125984" footer="0.31496062992125984"/>
  <pageSetup paperSize="9" scale="76" firstPageNumber="3" fitToHeight="0" orientation="portrait" useFirstPageNumber="1" r:id="rId1"/>
  <headerFooter>
    <oddFooter>&amp;L&amp;"Angsana New,Regular"&amp;15The accompanying notes are an integral part of this financial statements.&amp;R&amp;"Angsana New,Regular"&amp;14&amp;P</oddFooter>
  </headerFooter>
  <rowBreaks count="1" manualBreakCount="1">
    <brk id="3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X44"/>
  <sheetViews>
    <sheetView view="pageBreakPreview" zoomScale="120" zoomScaleNormal="70" zoomScaleSheetLayoutView="120" zoomScalePageLayoutView="60" workbookViewId="0">
      <selection activeCell="F69" sqref="F69:L69"/>
    </sheetView>
  </sheetViews>
  <sheetFormatPr defaultColWidth="9.453125" defaultRowHeight="23.5" customHeight="1"/>
  <cols>
    <col min="1" max="1" width="2.453125" style="104" customWidth="1"/>
    <col min="2" max="2" width="36" style="104" bestFit="1" customWidth="1"/>
    <col min="3" max="3" width="1" style="104" customWidth="1"/>
    <col min="4" max="4" width="7.81640625" style="104" bestFit="1" customWidth="1"/>
    <col min="5" max="5" width="1" style="104" customWidth="1"/>
    <col min="6" max="6" width="15.54296875" style="104" bestFit="1" customWidth="1"/>
    <col min="7" max="7" width="1" style="104" customWidth="1"/>
    <col min="8" max="8" width="13.54296875" style="104" customWidth="1"/>
    <col min="9" max="9" width="1" style="104" customWidth="1"/>
    <col min="10" max="10" width="13.54296875" style="104" customWidth="1"/>
    <col min="11" max="11" width="1" style="104" customWidth="1"/>
    <col min="12" max="12" width="16.453125" style="104" customWidth="1"/>
    <col min="13" max="13" width="1" style="104" customWidth="1"/>
    <col min="14" max="14" width="14.1796875" style="104" customWidth="1"/>
    <col min="15" max="15" width="1" style="104" customWidth="1"/>
    <col min="16" max="16" width="13.54296875" style="104" customWidth="1"/>
    <col min="17" max="17" width="1" style="104" customWidth="1"/>
    <col min="18" max="18" width="13.54296875" style="104" customWidth="1"/>
    <col min="19" max="19" width="1.08984375" style="104" customWidth="1"/>
    <col min="20" max="20" width="13.54296875" style="104" customWidth="1"/>
    <col min="21" max="21" width="1" style="104" customWidth="1"/>
    <col min="22" max="22" width="14.6328125" style="104" bestFit="1" customWidth="1"/>
    <col min="23" max="23" width="14.54296875" style="4" customWidth="1"/>
    <col min="24" max="24" width="17.453125" style="104" customWidth="1"/>
    <col min="25" max="16384" width="9.453125" style="104"/>
  </cols>
  <sheetData>
    <row r="1" spans="1:23" ht="23.5" customHeight="1">
      <c r="A1" s="92" t="s">
        <v>3</v>
      </c>
      <c r="B1" s="92"/>
      <c r="C1" s="92"/>
      <c r="D1" s="92"/>
      <c r="E1" s="92"/>
      <c r="F1" s="91"/>
      <c r="G1" s="91"/>
      <c r="I1" s="105"/>
      <c r="J1" s="106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8"/>
    </row>
    <row r="2" spans="1:23" ht="23.5" customHeight="1">
      <c r="A2" s="92" t="s">
        <v>87</v>
      </c>
      <c r="B2" s="92"/>
      <c r="C2" s="109"/>
      <c r="D2" s="109"/>
      <c r="E2" s="109"/>
      <c r="F2" s="92"/>
      <c r="G2" s="110" t="s">
        <v>0</v>
      </c>
      <c r="I2" s="105"/>
      <c r="J2" s="106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8"/>
    </row>
    <row r="3" spans="1:23" ht="23.5" customHeight="1">
      <c r="A3" s="11" t="str">
        <f>'PL '!A3</f>
        <v>FOR THE YEAR ENDED DECEMBER 31, 2024</v>
      </c>
      <c r="B3" s="92"/>
      <c r="C3" s="92"/>
      <c r="D3" s="92"/>
      <c r="E3" s="92"/>
      <c r="F3" s="92"/>
      <c r="G3" s="92"/>
      <c r="H3" s="107"/>
      <c r="I3" s="107"/>
      <c r="J3" s="106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</row>
    <row r="4" spans="1:23" ht="23.5" customHeight="1">
      <c r="B4" s="109"/>
      <c r="C4" s="92"/>
      <c r="D4" s="92"/>
      <c r="E4" s="92"/>
      <c r="F4" s="92"/>
      <c r="G4" s="92"/>
      <c r="H4" s="107"/>
      <c r="I4" s="107"/>
      <c r="J4" s="106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10"/>
    </row>
    <row r="5" spans="1:23" ht="23.5" customHeight="1">
      <c r="B5" s="107"/>
      <c r="C5" s="107"/>
      <c r="D5" s="107"/>
      <c r="E5" s="107"/>
      <c r="F5" s="218" t="s">
        <v>88</v>
      </c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</row>
    <row r="6" spans="1:23" ht="23.5" customHeight="1">
      <c r="B6" s="107"/>
      <c r="K6" s="107"/>
      <c r="L6" s="219" t="s">
        <v>52</v>
      </c>
      <c r="M6" s="219"/>
      <c r="N6" s="219"/>
      <c r="O6" s="219"/>
      <c r="P6" s="219"/>
      <c r="Q6" s="219"/>
      <c r="R6" s="219"/>
      <c r="S6" s="219"/>
      <c r="T6" s="219"/>
      <c r="U6" s="107"/>
      <c r="V6" s="107"/>
    </row>
    <row r="7" spans="1:23" ht="23.5" customHeight="1">
      <c r="B7" s="107"/>
      <c r="K7" s="107"/>
      <c r="L7" s="107" t="s">
        <v>92</v>
      </c>
      <c r="M7" s="107"/>
      <c r="N7" s="107" t="s">
        <v>92</v>
      </c>
      <c r="O7" s="107"/>
      <c r="P7" s="107" t="s">
        <v>98</v>
      </c>
      <c r="Q7" s="107"/>
      <c r="R7" s="107"/>
      <c r="S7" s="107"/>
      <c r="T7" s="107" t="s">
        <v>105</v>
      </c>
      <c r="U7" s="107"/>
      <c r="V7" s="107"/>
    </row>
    <row r="8" spans="1:23" ht="23.5" customHeight="1">
      <c r="B8" s="107"/>
      <c r="D8" s="107"/>
      <c r="F8" s="107"/>
      <c r="G8" s="107"/>
      <c r="K8" s="107"/>
      <c r="L8" s="107" t="s">
        <v>93</v>
      </c>
      <c r="M8" s="107"/>
      <c r="N8" s="107" t="s">
        <v>95</v>
      </c>
      <c r="O8" s="107"/>
      <c r="P8" s="107" t="s">
        <v>99</v>
      </c>
      <c r="Q8" s="107"/>
      <c r="R8" s="107" t="s">
        <v>102</v>
      </c>
      <c r="S8" s="107"/>
      <c r="T8" s="107" t="s">
        <v>106</v>
      </c>
      <c r="U8" s="107"/>
      <c r="V8" s="107"/>
    </row>
    <row r="9" spans="1:23" ht="23.5" customHeight="1">
      <c r="B9" s="107"/>
      <c r="C9" s="107"/>
      <c r="D9" s="107"/>
      <c r="E9" s="107"/>
      <c r="F9" s="107" t="s">
        <v>89</v>
      </c>
      <c r="G9" s="107"/>
      <c r="H9" s="218" t="s">
        <v>91</v>
      </c>
      <c r="I9" s="218"/>
      <c r="J9" s="218"/>
      <c r="K9" s="112"/>
      <c r="L9" s="107" t="s">
        <v>94</v>
      </c>
      <c r="M9" s="107"/>
      <c r="N9" s="107" t="s">
        <v>96</v>
      </c>
      <c r="O9" s="107"/>
      <c r="P9" s="112" t="s">
        <v>100</v>
      </c>
      <c r="Q9" s="112"/>
      <c r="R9" s="112" t="s">
        <v>103</v>
      </c>
      <c r="S9" s="112"/>
      <c r="T9" s="107" t="s">
        <v>107</v>
      </c>
      <c r="U9" s="112"/>
      <c r="V9" s="107" t="s">
        <v>109</v>
      </c>
      <c r="W9" s="33"/>
    </row>
    <row r="10" spans="1:23" ht="23.5" customHeight="1">
      <c r="B10" s="107"/>
      <c r="C10" s="107"/>
      <c r="D10" s="111" t="s">
        <v>13</v>
      </c>
      <c r="E10" s="107"/>
      <c r="F10" s="111" t="s">
        <v>90</v>
      </c>
      <c r="G10" s="107"/>
      <c r="H10" s="111" t="s">
        <v>50</v>
      </c>
      <c r="I10" s="112"/>
      <c r="J10" s="111" t="s">
        <v>51</v>
      </c>
      <c r="K10" s="112"/>
      <c r="L10" s="113" t="s">
        <v>80</v>
      </c>
      <c r="M10" s="114"/>
      <c r="N10" s="113" t="s">
        <v>97</v>
      </c>
      <c r="O10" s="114"/>
      <c r="P10" s="115" t="s">
        <v>101</v>
      </c>
      <c r="Q10" s="112"/>
      <c r="R10" s="115" t="s">
        <v>104</v>
      </c>
      <c r="S10" s="115"/>
      <c r="T10" s="111" t="s">
        <v>108</v>
      </c>
      <c r="U10" s="112"/>
      <c r="V10" s="111" t="s">
        <v>108</v>
      </c>
      <c r="W10" s="33"/>
    </row>
    <row r="11" spans="1:23" ht="23.5" customHeight="1">
      <c r="B11" s="107"/>
      <c r="C11" s="107"/>
      <c r="D11" s="107"/>
      <c r="E11" s="107"/>
      <c r="F11" s="107"/>
      <c r="G11" s="107"/>
      <c r="H11" s="107"/>
      <c r="I11" s="112"/>
      <c r="J11" s="107"/>
      <c r="K11" s="112"/>
      <c r="L11" s="114"/>
      <c r="M11" s="114"/>
      <c r="N11" s="114"/>
      <c r="O11" s="114"/>
      <c r="P11" s="112"/>
      <c r="Q11" s="112"/>
      <c r="R11" s="112"/>
      <c r="S11" s="112"/>
      <c r="T11" s="107"/>
      <c r="U11" s="112"/>
      <c r="V11" s="107"/>
      <c r="W11" s="33"/>
    </row>
    <row r="12" spans="1:23" ht="23.5" customHeight="1">
      <c r="A12" s="103" t="s">
        <v>115</v>
      </c>
      <c r="B12" s="107"/>
      <c r="C12" s="107"/>
      <c r="D12" s="107"/>
      <c r="E12" s="107"/>
      <c r="F12" s="45">
        <v>149510000</v>
      </c>
      <c r="G12" s="116"/>
      <c r="H12" s="45">
        <v>14951000</v>
      </c>
      <c r="I12" s="45"/>
      <c r="J12" s="45">
        <v>149163520</v>
      </c>
      <c r="K12" s="45"/>
      <c r="L12" s="45">
        <v>117436969</v>
      </c>
      <c r="M12" s="45"/>
      <c r="N12" s="45">
        <v>23449428</v>
      </c>
      <c r="O12" s="45"/>
      <c r="P12" s="45">
        <v>676777</v>
      </c>
      <c r="Q12" s="45"/>
      <c r="R12" s="86">
        <v>0</v>
      </c>
      <c r="S12" s="117"/>
      <c r="T12" s="118">
        <f t="shared" ref="T12:T15" si="0">L12+N12+P12+R12</f>
        <v>141563174</v>
      </c>
      <c r="U12" s="45"/>
      <c r="V12" s="45">
        <f t="shared" ref="V12:V15" si="1">+F12+H12+J12+T12</f>
        <v>455187694</v>
      </c>
      <c r="W12" s="33"/>
    </row>
    <row r="13" spans="1:23" ht="23.5" customHeight="1">
      <c r="B13" s="131" t="s">
        <v>110</v>
      </c>
      <c r="C13" s="107"/>
      <c r="D13" s="107"/>
      <c r="E13" s="107"/>
      <c r="F13" s="85">
        <v>0</v>
      </c>
      <c r="G13" s="116"/>
      <c r="H13" s="85">
        <v>0</v>
      </c>
      <c r="I13" s="45"/>
      <c r="J13" s="46">
        <v>4322998</v>
      </c>
      <c r="K13" s="45"/>
      <c r="L13" s="85">
        <v>0</v>
      </c>
      <c r="M13" s="45"/>
      <c r="N13" s="85">
        <v>0</v>
      </c>
      <c r="O13" s="45"/>
      <c r="P13" s="85">
        <v>0</v>
      </c>
      <c r="Q13" s="45"/>
      <c r="R13" s="44">
        <v>-4322998</v>
      </c>
      <c r="S13" s="117"/>
      <c r="T13" s="88">
        <f t="shared" si="0"/>
        <v>-4322998</v>
      </c>
      <c r="U13" s="45"/>
      <c r="V13" s="88">
        <f t="shared" si="1"/>
        <v>0</v>
      </c>
      <c r="W13" s="33"/>
    </row>
    <row r="14" spans="1:23" ht="23.5" customHeight="1">
      <c r="B14" s="131" t="s">
        <v>111</v>
      </c>
      <c r="C14" s="107"/>
      <c r="D14" s="107">
        <v>21</v>
      </c>
      <c r="E14" s="107"/>
      <c r="F14" s="85">
        <v>0</v>
      </c>
      <c r="G14" s="116"/>
      <c r="H14" s="85">
        <v>0</v>
      </c>
      <c r="I14" s="45"/>
      <c r="J14" s="46">
        <v>-2093125</v>
      </c>
      <c r="K14" s="45"/>
      <c r="L14" s="85">
        <v>0</v>
      </c>
      <c r="M14" s="45"/>
      <c r="N14" s="85">
        <v>0</v>
      </c>
      <c r="O14" s="45"/>
      <c r="P14" s="88">
        <v>0</v>
      </c>
      <c r="Q14" s="89"/>
      <c r="R14" s="88">
        <v>0</v>
      </c>
      <c r="S14" s="122"/>
      <c r="T14" s="88">
        <f t="shared" si="0"/>
        <v>0</v>
      </c>
      <c r="U14" s="89"/>
      <c r="V14" s="88">
        <f t="shared" si="1"/>
        <v>-2093125</v>
      </c>
      <c r="W14" s="33"/>
    </row>
    <row r="15" spans="1:23" ht="23.5" customHeight="1">
      <c r="B15" s="131" t="s">
        <v>73</v>
      </c>
      <c r="C15" s="107"/>
      <c r="D15" s="107"/>
      <c r="E15" s="107"/>
      <c r="F15" s="85">
        <v>0</v>
      </c>
      <c r="G15" s="124"/>
      <c r="H15" s="85">
        <v>0</v>
      </c>
      <c r="I15" s="125"/>
      <c r="J15" s="88">
        <v>20753914</v>
      </c>
      <c r="K15" s="85"/>
      <c r="L15" s="85">
        <v>0</v>
      </c>
      <c r="M15" s="125"/>
      <c r="N15" s="85">
        <v>0</v>
      </c>
      <c r="O15" s="125"/>
      <c r="P15" s="88">
        <v>0</v>
      </c>
      <c r="Q15" s="126"/>
      <c r="R15" s="88">
        <v>0</v>
      </c>
      <c r="S15" s="126"/>
      <c r="T15" s="88">
        <f t="shared" si="0"/>
        <v>0</v>
      </c>
      <c r="U15" s="127"/>
      <c r="V15" s="88">
        <f t="shared" si="1"/>
        <v>20753914</v>
      </c>
      <c r="W15" s="33"/>
    </row>
    <row r="16" spans="1:23" ht="23.5" customHeight="1">
      <c r="B16" s="131" t="s">
        <v>112</v>
      </c>
      <c r="C16" s="107"/>
      <c r="D16" s="107">
        <v>24</v>
      </c>
      <c r="E16" s="107"/>
      <c r="F16" s="197">
        <v>0</v>
      </c>
      <c r="G16" s="124"/>
      <c r="H16" s="197">
        <v>0</v>
      </c>
      <c r="I16" s="125"/>
      <c r="J16" s="197">
        <v>0</v>
      </c>
      <c r="K16" s="125"/>
      <c r="L16" s="198">
        <v>-7174254</v>
      </c>
      <c r="M16" s="85"/>
      <c r="N16" s="198">
        <v>1841480</v>
      </c>
      <c r="O16" s="85"/>
      <c r="P16" s="198">
        <v>2615</v>
      </c>
      <c r="Q16" s="88"/>
      <c r="R16" s="198">
        <v>4322998</v>
      </c>
      <c r="S16" s="122"/>
      <c r="T16" s="198">
        <f>L16+N16+P16+R16</f>
        <v>-1007161</v>
      </c>
      <c r="U16" s="127"/>
      <c r="V16" s="198">
        <f>+F16+H16+J16+T16</f>
        <v>-1007161</v>
      </c>
      <c r="W16" s="33"/>
    </row>
    <row r="17" spans="1:24" ht="23.5" customHeight="1">
      <c r="A17" s="103" t="s">
        <v>113</v>
      </c>
      <c r="B17" s="103"/>
      <c r="C17" s="107"/>
      <c r="D17" s="107"/>
      <c r="E17" s="103"/>
      <c r="F17" s="45">
        <f>SUM(F12:F16)</f>
        <v>149510000</v>
      </c>
      <c r="G17" s="116"/>
      <c r="H17" s="45">
        <f>SUM(H12:H16)</f>
        <v>14951000</v>
      </c>
      <c r="I17" s="45"/>
      <c r="J17" s="45">
        <f>SUM(J12:J16)</f>
        <v>172147307</v>
      </c>
      <c r="K17" s="45"/>
      <c r="L17" s="45">
        <f>SUM(L12:L16)</f>
        <v>110262715</v>
      </c>
      <c r="M17" s="45"/>
      <c r="N17" s="45">
        <f>SUM(N12:N16)</f>
        <v>25290908</v>
      </c>
      <c r="O17" s="45"/>
      <c r="P17" s="45">
        <f>SUM(P12:P16)</f>
        <v>679392</v>
      </c>
      <c r="Q17" s="45"/>
      <c r="R17" s="45">
        <f>SUM(R12:R16)</f>
        <v>0</v>
      </c>
      <c r="S17" s="117"/>
      <c r="T17" s="45">
        <f>SUM(T12:T16)</f>
        <v>136233015</v>
      </c>
      <c r="U17" s="45"/>
      <c r="V17" s="45">
        <f>SUM(V12:V16)</f>
        <v>472841322</v>
      </c>
      <c r="W17" s="33"/>
      <c r="X17" s="119"/>
    </row>
    <row r="18" spans="1:24" ht="23.5" customHeight="1">
      <c r="A18" s="103"/>
      <c r="B18" s="131" t="s">
        <v>110</v>
      </c>
      <c r="C18" s="107"/>
      <c r="D18" s="107"/>
      <c r="E18" s="103"/>
      <c r="F18" s="85">
        <v>0</v>
      </c>
      <c r="G18" s="116"/>
      <c r="H18" s="85">
        <v>0</v>
      </c>
      <c r="I18" s="45"/>
      <c r="J18" s="46">
        <v>1946392</v>
      </c>
      <c r="K18" s="45"/>
      <c r="L18" s="85">
        <v>0</v>
      </c>
      <c r="M18" s="45"/>
      <c r="N18" s="85">
        <v>0</v>
      </c>
      <c r="O18" s="45"/>
      <c r="P18" s="85">
        <v>0</v>
      </c>
      <c r="Q18" s="45"/>
      <c r="R18" s="44">
        <v>-1946392</v>
      </c>
      <c r="S18" s="117"/>
      <c r="T18" s="88">
        <f>L18+N18+P18+R18</f>
        <v>-1946392</v>
      </c>
      <c r="U18" s="45"/>
      <c r="V18" s="88">
        <f>+F18+H18+J18+T18</f>
        <v>0</v>
      </c>
      <c r="W18" s="33"/>
      <c r="X18" s="119"/>
    </row>
    <row r="19" spans="1:24" ht="23.5" customHeight="1">
      <c r="A19" s="103"/>
      <c r="B19" s="131" t="s">
        <v>111</v>
      </c>
      <c r="C19" s="121"/>
      <c r="D19" s="107">
        <v>21</v>
      </c>
      <c r="E19" s="103"/>
      <c r="F19" s="85">
        <v>0</v>
      </c>
      <c r="G19" s="116"/>
      <c r="H19" s="85">
        <v>0</v>
      </c>
      <c r="I19" s="45"/>
      <c r="J19" s="46">
        <v>-2990200</v>
      </c>
      <c r="K19" s="45"/>
      <c r="L19" s="85">
        <v>0</v>
      </c>
      <c r="M19" s="45"/>
      <c r="N19" s="85">
        <v>0</v>
      </c>
      <c r="O19" s="45"/>
      <c r="P19" s="88">
        <v>0</v>
      </c>
      <c r="Q19" s="89"/>
      <c r="R19" s="88">
        <v>0</v>
      </c>
      <c r="S19" s="122"/>
      <c r="T19" s="88">
        <f>L19+N19+P19+R19</f>
        <v>0</v>
      </c>
      <c r="U19" s="89"/>
      <c r="V19" s="88">
        <f>+F19+H19+J19+T19</f>
        <v>-2990200</v>
      </c>
      <c r="W19" s="33"/>
      <c r="X19" s="119"/>
    </row>
    <row r="20" spans="1:24" ht="23.5" customHeight="1">
      <c r="A20" s="123"/>
      <c r="B20" s="131" t="s">
        <v>73</v>
      </c>
      <c r="C20" s="124"/>
      <c r="D20" s="124"/>
      <c r="E20" s="124"/>
      <c r="F20" s="85">
        <v>0</v>
      </c>
      <c r="G20" s="124"/>
      <c r="H20" s="85">
        <v>0</v>
      </c>
      <c r="I20" s="125"/>
      <c r="J20" s="88">
        <v>12345296</v>
      </c>
      <c r="K20" s="85"/>
      <c r="L20" s="85">
        <v>0</v>
      </c>
      <c r="M20" s="125"/>
      <c r="N20" s="85">
        <v>0</v>
      </c>
      <c r="O20" s="125"/>
      <c r="P20" s="88">
        <v>0</v>
      </c>
      <c r="Q20" s="126"/>
      <c r="R20" s="88">
        <v>0</v>
      </c>
      <c r="S20" s="126"/>
      <c r="T20" s="88">
        <f>L20+N20+P20+R20</f>
        <v>0</v>
      </c>
      <c r="U20" s="127"/>
      <c r="V20" s="88">
        <f>+F20+H20+J20+T20</f>
        <v>12345296</v>
      </c>
      <c r="W20" s="33"/>
    </row>
    <row r="21" spans="1:24" ht="23.5" customHeight="1">
      <c r="A21" s="120"/>
      <c r="B21" s="131" t="s">
        <v>112</v>
      </c>
      <c r="C21" s="124"/>
      <c r="D21" s="124">
        <v>24</v>
      </c>
      <c r="E21" s="124"/>
      <c r="F21" s="85">
        <v>0</v>
      </c>
      <c r="G21" s="124"/>
      <c r="H21" s="85">
        <v>0</v>
      </c>
      <c r="I21" s="125"/>
      <c r="J21" s="85">
        <v>0</v>
      </c>
      <c r="K21" s="125"/>
      <c r="L21" s="88">
        <v>-5764123</v>
      </c>
      <c r="M21" s="85"/>
      <c r="N21" s="88">
        <v>480068</v>
      </c>
      <c r="O21" s="85"/>
      <c r="P21" s="88">
        <v>-227247</v>
      </c>
      <c r="Q21" s="88"/>
      <c r="R21" s="88">
        <v>1946392</v>
      </c>
      <c r="S21" s="122"/>
      <c r="T21" s="88">
        <f t="shared" ref="T21" si="2">L21+N21+P21+R21</f>
        <v>-3564910</v>
      </c>
      <c r="U21" s="127"/>
      <c r="V21" s="88">
        <f>+F21+H21+J21+T21</f>
        <v>-3564910</v>
      </c>
      <c r="W21" s="33"/>
    </row>
    <row r="22" spans="1:24" ht="23.5" customHeight="1" thickBot="1">
      <c r="A22" s="103" t="s">
        <v>114</v>
      </c>
      <c r="B22" s="124"/>
      <c r="C22" s="124"/>
      <c r="D22" s="124"/>
      <c r="E22" s="124"/>
      <c r="F22" s="128">
        <f>SUM(F17:F21)</f>
        <v>149510000</v>
      </c>
      <c r="G22" s="129"/>
      <c r="H22" s="128">
        <f>SUM(H17:H21)</f>
        <v>14951000</v>
      </c>
      <c r="I22" s="117"/>
      <c r="J22" s="128">
        <f>SUM(J17:J21)</f>
        <v>183448795</v>
      </c>
      <c r="K22" s="117"/>
      <c r="L22" s="128">
        <f>SUM(L17:L21)</f>
        <v>104498592</v>
      </c>
      <c r="M22" s="117"/>
      <c r="N22" s="128">
        <f>SUM(N17:N21)</f>
        <v>25770976</v>
      </c>
      <c r="O22" s="118"/>
      <c r="P22" s="128">
        <f>SUM(P17:P21)</f>
        <v>452145</v>
      </c>
      <c r="Q22" s="117"/>
      <c r="R22" s="148">
        <f>SUM(R17:R21)</f>
        <v>0</v>
      </c>
      <c r="S22" s="125"/>
      <c r="T22" s="128">
        <f>SUM(T17:T21)</f>
        <v>130721713</v>
      </c>
      <c r="U22" s="130"/>
      <c r="V22" s="128">
        <f>SUM(V17:V21)</f>
        <v>478631508</v>
      </c>
      <c r="W22" s="77"/>
    </row>
    <row r="23" spans="1:24" ht="23.5" customHeight="1" thickTop="1">
      <c r="A23" s="103"/>
      <c r="B23" s="124"/>
      <c r="C23" s="124"/>
      <c r="D23" s="124"/>
      <c r="E23" s="124"/>
      <c r="F23" s="118"/>
      <c r="G23" s="129"/>
      <c r="H23" s="118"/>
      <c r="I23" s="117"/>
      <c r="J23" s="118"/>
      <c r="K23" s="117"/>
      <c r="L23" s="118"/>
      <c r="M23" s="117"/>
      <c r="N23" s="118"/>
      <c r="O23" s="118"/>
      <c r="P23" s="118"/>
      <c r="Q23" s="117"/>
      <c r="R23" s="118"/>
      <c r="S23" s="125"/>
      <c r="T23" s="118"/>
      <c r="U23" s="130"/>
      <c r="V23" s="118"/>
      <c r="W23" s="77"/>
    </row>
    <row r="24" spans="1:24" s="132" customFormat="1" ht="23.5" customHeight="1">
      <c r="F24" s="133"/>
      <c r="H24" s="133"/>
      <c r="J24" s="133"/>
      <c r="R24" s="104"/>
      <c r="S24" s="104"/>
      <c r="T24" s="133"/>
      <c r="V24" s="133"/>
      <c r="W24" s="69"/>
    </row>
    <row r="25" spans="1:24" ht="23.5" customHeight="1">
      <c r="P25" s="66"/>
    </row>
    <row r="26" spans="1:24" ht="23.5" customHeight="1">
      <c r="P26" s="4"/>
    </row>
    <row r="27" spans="1:24" ht="23.5" customHeight="1">
      <c r="P27" s="119"/>
    </row>
    <row r="28" spans="1:24" ht="23.5" customHeight="1">
      <c r="P28" s="119"/>
    </row>
    <row r="29" spans="1:24" ht="23.5" customHeight="1">
      <c r="R29" s="45"/>
      <c r="S29" s="45"/>
    </row>
    <row r="30" spans="1:24" ht="23.5" customHeight="1">
      <c r="A30" s="103"/>
      <c r="B30" s="103"/>
      <c r="C30" s="107"/>
      <c r="D30" s="107"/>
      <c r="E30" s="103"/>
      <c r="F30" s="45"/>
      <c r="G30" s="116"/>
      <c r="H30" s="45"/>
      <c r="I30" s="45"/>
      <c r="J30" s="45"/>
      <c r="K30" s="45"/>
      <c r="L30" s="45"/>
      <c r="M30" s="45"/>
      <c r="N30" s="45"/>
      <c r="O30" s="45"/>
      <c r="P30" s="45"/>
      <c r="Q30" s="45"/>
      <c r="T30" s="45"/>
      <c r="U30" s="45"/>
      <c r="V30" s="45"/>
      <c r="W30" s="33"/>
      <c r="X30" s="119"/>
    </row>
    <row r="32" spans="1:24" ht="23.5" customHeight="1">
      <c r="P32" s="4"/>
    </row>
    <row r="33" spans="1:16" ht="23.5" customHeight="1">
      <c r="P33" s="119"/>
    </row>
    <row r="36" spans="1:16" ht="23.5" customHeight="1">
      <c r="A36" s="92"/>
    </row>
    <row r="42" spans="1:16" ht="23.5" customHeight="1">
      <c r="F42" s="107"/>
      <c r="G42" s="107"/>
      <c r="H42" s="220"/>
      <c r="I42" s="220"/>
      <c r="J42" s="220"/>
      <c r="K42" s="107"/>
      <c r="L42" s="107"/>
    </row>
    <row r="43" spans="1:16" ht="23.5" customHeight="1">
      <c r="F43" s="107"/>
      <c r="G43" s="107"/>
      <c r="H43" s="107"/>
      <c r="I43" s="112"/>
      <c r="J43" s="107"/>
      <c r="K43" s="112"/>
      <c r="L43" s="107"/>
    </row>
    <row r="44" spans="1:16" ht="23.5" customHeight="1">
      <c r="F44" s="107"/>
      <c r="G44" s="107"/>
      <c r="H44" s="107"/>
      <c r="I44" s="112"/>
      <c r="J44" s="107"/>
      <c r="K44" s="112"/>
      <c r="L44" s="114"/>
    </row>
  </sheetData>
  <mergeCells count="4">
    <mergeCell ref="F5:V5"/>
    <mergeCell ref="L6:T6"/>
    <mergeCell ref="H42:J42"/>
    <mergeCell ref="H9:J9"/>
  </mergeCells>
  <pageMargins left="0.74803149606299213" right="0.74803149606299213" top="0.74803149606299213" bottom="0.47244094488188981" header="0.31496062992125984" footer="0.31496062992125984"/>
  <pageSetup paperSize="9" scale="72" firstPageNumber="5" fitToHeight="0" orientation="landscape" useFirstPageNumber="1" r:id="rId1"/>
  <headerFooter>
    <oddFooter>&amp;L&amp;"Angsana New,Regular"&amp;14The accompanying notes are an integral part of this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X112"/>
  <sheetViews>
    <sheetView view="pageBreakPreview" zoomScale="120" zoomScaleNormal="70" zoomScaleSheetLayoutView="120" zoomScalePageLayoutView="90" workbookViewId="0">
      <selection activeCell="F69" sqref="F69:L69"/>
    </sheetView>
  </sheetViews>
  <sheetFormatPr defaultColWidth="9.453125" defaultRowHeight="24" customHeight="1"/>
  <cols>
    <col min="1" max="1" width="3.54296875" style="104" customWidth="1"/>
    <col min="2" max="2" width="36" style="104" bestFit="1" customWidth="1"/>
    <col min="3" max="3" width="1.453125" style="104" customWidth="1"/>
    <col min="4" max="4" width="8.81640625" style="104" customWidth="1"/>
    <col min="5" max="5" width="1.08984375" style="104" customWidth="1"/>
    <col min="6" max="6" width="15.08984375" style="104" customWidth="1"/>
    <col min="7" max="7" width="1.08984375" style="104" customWidth="1"/>
    <col min="8" max="8" width="15.08984375" style="104" customWidth="1"/>
    <col min="9" max="9" width="1.08984375" style="104" customWidth="1"/>
    <col min="10" max="10" width="15.08984375" style="104" customWidth="1"/>
    <col min="11" max="11" width="1.08984375" style="104" customWidth="1"/>
    <col min="12" max="12" width="16.81640625" style="104" customWidth="1"/>
    <col min="13" max="13" width="1.08984375" style="104" customWidth="1"/>
    <col min="14" max="14" width="14.90625" style="104" customWidth="1"/>
    <col min="15" max="15" width="1.08984375" style="104" customWidth="1"/>
    <col min="16" max="16" width="15.08984375" style="104" customWidth="1"/>
    <col min="17" max="17" width="1.08984375" style="104" customWidth="1"/>
    <col min="18" max="18" width="15.08984375" style="104" customWidth="1"/>
    <col min="19" max="19" width="1.08984375" style="104" customWidth="1"/>
    <col min="20" max="20" width="15.08984375" style="104" customWidth="1"/>
    <col min="21" max="21" width="12.453125" style="104" bestFit="1" customWidth="1"/>
    <col min="22" max="22" width="10.453125" style="104" bestFit="1" customWidth="1"/>
    <col min="23" max="256" width="9.453125" style="104"/>
    <col min="257" max="257" width="43" style="104" customWidth="1"/>
    <col min="258" max="258" width="2.453125" style="104" customWidth="1"/>
    <col min="259" max="259" width="8.453125" style="104" customWidth="1"/>
    <col min="260" max="260" width="2.453125" style="104" customWidth="1"/>
    <col min="261" max="261" width="14.54296875" style="104" customWidth="1"/>
    <col min="262" max="262" width="1.453125" style="104" customWidth="1"/>
    <col min="263" max="263" width="15.54296875" style="104" customWidth="1"/>
    <col min="264" max="264" width="1.453125" style="104" customWidth="1"/>
    <col min="265" max="265" width="13.54296875" style="104" customWidth="1"/>
    <col min="266" max="266" width="2.453125" style="104" customWidth="1"/>
    <col min="267" max="267" width="13.54296875" style="104" customWidth="1"/>
    <col min="268" max="268" width="2.453125" style="104" customWidth="1"/>
    <col min="269" max="269" width="15" style="104" customWidth="1"/>
    <col min="270" max="270" width="2.453125" style="104" customWidth="1"/>
    <col min="271" max="271" width="13.54296875" style="104" customWidth="1"/>
    <col min="272" max="272" width="2.453125" style="104" customWidth="1"/>
    <col min="273" max="273" width="15.453125" style="104" customWidth="1"/>
    <col min="274" max="274" width="2.453125" style="104" customWidth="1"/>
    <col min="275" max="275" width="13.54296875" style="104" customWidth="1"/>
    <col min="276" max="276" width="15.54296875" style="104" bestFit="1" customWidth="1"/>
    <col min="277" max="277" width="12.453125" style="104" bestFit="1" customWidth="1"/>
    <col min="278" max="278" width="10.453125" style="104" bestFit="1" customWidth="1"/>
    <col min="279" max="512" width="9.453125" style="104"/>
    <col min="513" max="513" width="43" style="104" customWidth="1"/>
    <col min="514" max="514" width="2.453125" style="104" customWidth="1"/>
    <col min="515" max="515" width="8.453125" style="104" customWidth="1"/>
    <col min="516" max="516" width="2.453125" style="104" customWidth="1"/>
    <col min="517" max="517" width="14.54296875" style="104" customWidth="1"/>
    <col min="518" max="518" width="1.453125" style="104" customWidth="1"/>
    <col min="519" max="519" width="15.54296875" style="104" customWidth="1"/>
    <col min="520" max="520" width="1.453125" style="104" customWidth="1"/>
    <col min="521" max="521" width="13.54296875" style="104" customWidth="1"/>
    <col min="522" max="522" width="2.453125" style="104" customWidth="1"/>
    <col min="523" max="523" width="13.54296875" style="104" customWidth="1"/>
    <col min="524" max="524" width="2.453125" style="104" customWidth="1"/>
    <col min="525" max="525" width="15" style="104" customWidth="1"/>
    <col min="526" max="526" width="2.453125" style="104" customWidth="1"/>
    <col min="527" max="527" width="13.54296875" style="104" customWidth="1"/>
    <col min="528" max="528" width="2.453125" style="104" customWidth="1"/>
    <col min="529" max="529" width="15.453125" style="104" customWidth="1"/>
    <col min="530" max="530" width="2.453125" style="104" customWidth="1"/>
    <col min="531" max="531" width="13.54296875" style="104" customWidth="1"/>
    <col min="532" max="532" width="15.54296875" style="104" bestFit="1" customWidth="1"/>
    <col min="533" max="533" width="12.453125" style="104" bestFit="1" customWidth="1"/>
    <col min="534" max="534" width="10.453125" style="104" bestFit="1" customWidth="1"/>
    <col min="535" max="768" width="9.453125" style="104"/>
    <col min="769" max="769" width="43" style="104" customWidth="1"/>
    <col min="770" max="770" width="2.453125" style="104" customWidth="1"/>
    <col min="771" max="771" width="8.453125" style="104" customWidth="1"/>
    <col min="772" max="772" width="2.453125" style="104" customWidth="1"/>
    <col min="773" max="773" width="14.54296875" style="104" customWidth="1"/>
    <col min="774" max="774" width="1.453125" style="104" customWidth="1"/>
    <col min="775" max="775" width="15.54296875" style="104" customWidth="1"/>
    <col min="776" max="776" width="1.453125" style="104" customWidth="1"/>
    <col min="777" max="777" width="13.54296875" style="104" customWidth="1"/>
    <col min="778" max="778" width="2.453125" style="104" customWidth="1"/>
    <col min="779" max="779" width="13.54296875" style="104" customWidth="1"/>
    <col min="780" max="780" width="2.453125" style="104" customWidth="1"/>
    <col min="781" max="781" width="15" style="104" customWidth="1"/>
    <col min="782" max="782" width="2.453125" style="104" customWidth="1"/>
    <col min="783" max="783" width="13.54296875" style="104" customWidth="1"/>
    <col min="784" max="784" width="2.453125" style="104" customWidth="1"/>
    <col min="785" max="785" width="15.453125" style="104" customWidth="1"/>
    <col min="786" max="786" width="2.453125" style="104" customWidth="1"/>
    <col min="787" max="787" width="13.54296875" style="104" customWidth="1"/>
    <col min="788" max="788" width="15.54296875" style="104" bestFit="1" customWidth="1"/>
    <col min="789" max="789" width="12.453125" style="104" bestFit="1" customWidth="1"/>
    <col min="790" max="790" width="10.453125" style="104" bestFit="1" customWidth="1"/>
    <col min="791" max="1024" width="9.453125" style="104"/>
    <col min="1025" max="1025" width="43" style="104" customWidth="1"/>
    <col min="1026" max="1026" width="2.453125" style="104" customWidth="1"/>
    <col min="1027" max="1027" width="8.453125" style="104" customWidth="1"/>
    <col min="1028" max="1028" width="2.453125" style="104" customWidth="1"/>
    <col min="1029" max="1029" width="14.54296875" style="104" customWidth="1"/>
    <col min="1030" max="1030" width="1.453125" style="104" customWidth="1"/>
    <col min="1031" max="1031" width="15.54296875" style="104" customWidth="1"/>
    <col min="1032" max="1032" width="1.453125" style="104" customWidth="1"/>
    <col min="1033" max="1033" width="13.54296875" style="104" customWidth="1"/>
    <col min="1034" max="1034" width="2.453125" style="104" customWidth="1"/>
    <col min="1035" max="1035" width="13.54296875" style="104" customWidth="1"/>
    <col min="1036" max="1036" width="2.453125" style="104" customWidth="1"/>
    <col min="1037" max="1037" width="15" style="104" customWidth="1"/>
    <col min="1038" max="1038" width="2.453125" style="104" customWidth="1"/>
    <col min="1039" max="1039" width="13.54296875" style="104" customWidth="1"/>
    <col min="1040" max="1040" width="2.453125" style="104" customWidth="1"/>
    <col min="1041" max="1041" width="15.453125" style="104" customWidth="1"/>
    <col min="1042" max="1042" width="2.453125" style="104" customWidth="1"/>
    <col min="1043" max="1043" width="13.54296875" style="104" customWidth="1"/>
    <col min="1044" max="1044" width="15.54296875" style="104" bestFit="1" customWidth="1"/>
    <col min="1045" max="1045" width="12.453125" style="104" bestFit="1" customWidth="1"/>
    <col min="1046" max="1046" width="10.453125" style="104" bestFit="1" customWidth="1"/>
    <col min="1047" max="1280" width="9.453125" style="104"/>
    <col min="1281" max="1281" width="43" style="104" customWidth="1"/>
    <col min="1282" max="1282" width="2.453125" style="104" customWidth="1"/>
    <col min="1283" max="1283" width="8.453125" style="104" customWidth="1"/>
    <col min="1284" max="1284" width="2.453125" style="104" customWidth="1"/>
    <col min="1285" max="1285" width="14.54296875" style="104" customWidth="1"/>
    <col min="1286" max="1286" width="1.453125" style="104" customWidth="1"/>
    <col min="1287" max="1287" width="15.54296875" style="104" customWidth="1"/>
    <col min="1288" max="1288" width="1.453125" style="104" customWidth="1"/>
    <col min="1289" max="1289" width="13.54296875" style="104" customWidth="1"/>
    <col min="1290" max="1290" width="2.453125" style="104" customWidth="1"/>
    <col min="1291" max="1291" width="13.54296875" style="104" customWidth="1"/>
    <col min="1292" max="1292" width="2.453125" style="104" customWidth="1"/>
    <col min="1293" max="1293" width="15" style="104" customWidth="1"/>
    <col min="1294" max="1294" width="2.453125" style="104" customWidth="1"/>
    <col min="1295" max="1295" width="13.54296875" style="104" customWidth="1"/>
    <col min="1296" max="1296" width="2.453125" style="104" customWidth="1"/>
    <col min="1297" max="1297" width="15.453125" style="104" customWidth="1"/>
    <col min="1298" max="1298" width="2.453125" style="104" customWidth="1"/>
    <col min="1299" max="1299" width="13.54296875" style="104" customWidth="1"/>
    <col min="1300" max="1300" width="15.54296875" style="104" bestFit="1" customWidth="1"/>
    <col min="1301" max="1301" width="12.453125" style="104" bestFit="1" customWidth="1"/>
    <col min="1302" max="1302" width="10.453125" style="104" bestFit="1" customWidth="1"/>
    <col min="1303" max="1536" width="9.453125" style="104"/>
    <col min="1537" max="1537" width="43" style="104" customWidth="1"/>
    <col min="1538" max="1538" width="2.453125" style="104" customWidth="1"/>
    <col min="1539" max="1539" width="8.453125" style="104" customWidth="1"/>
    <col min="1540" max="1540" width="2.453125" style="104" customWidth="1"/>
    <col min="1541" max="1541" width="14.54296875" style="104" customWidth="1"/>
    <col min="1542" max="1542" width="1.453125" style="104" customWidth="1"/>
    <col min="1543" max="1543" width="15.54296875" style="104" customWidth="1"/>
    <col min="1544" max="1544" width="1.453125" style="104" customWidth="1"/>
    <col min="1545" max="1545" width="13.54296875" style="104" customWidth="1"/>
    <col min="1546" max="1546" width="2.453125" style="104" customWidth="1"/>
    <col min="1547" max="1547" width="13.54296875" style="104" customWidth="1"/>
    <col min="1548" max="1548" width="2.453125" style="104" customWidth="1"/>
    <col min="1549" max="1549" width="15" style="104" customWidth="1"/>
    <col min="1550" max="1550" width="2.453125" style="104" customWidth="1"/>
    <col min="1551" max="1551" width="13.54296875" style="104" customWidth="1"/>
    <col min="1552" max="1552" width="2.453125" style="104" customWidth="1"/>
    <col min="1553" max="1553" width="15.453125" style="104" customWidth="1"/>
    <col min="1554" max="1554" width="2.453125" style="104" customWidth="1"/>
    <col min="1555" max="1555" width="13.54296875" style="104" customWidth="1"/>
    <col min="1556" max="1556" width="15.54296875" style="104" bestFit="1" customWidth="1"/>
    <col min="1557" max="1557" width="12.453125" style="104" bestFit="1" customWidth="1"/>
    <col min="1558" max="1558" width="10.453125" style="104" bestFit="1" customWidth="1"/>
    <col min="1559" max="1792" width="9.453125" style="104"/>
    <col min="1793" max="1793" width="43" style="104" customWidth="1"/>
    <col min="1794" max="1794" width="2.453125" style="104" customWidth="1"/>
    <col min="1795" max="1795" width="8.453125" style="104" customWidth="1"/>
    <col min="1796" max="1796" width="2.453125" style="104" customWidth="1"/>
    <col min="1797" max="1797" width="14.54296875" style="104" customWidth="1"/>
    <col min="1798" max="1798" width="1.453125" style="104" customWidth="1"/>
    <col min="1799" max="1799" width="15.54296875" style="104" customWidth="1"/>
    <col min="1800" max="1800" width="1.453125" style="104" customWidth="1"/>
    <col min="1801" max="1801" width="13.54296875" style="104" customWidth="1"/>
    <col min="1802" max="1802" width="2.453125" style="104" customWidth="1"/>
    <col min="1803" max="1803" width="13.54296875" style="104" customWidth="1"/>
    <col min="1804" max="1804" width="2.453125" style="104" customWidth="1"/>
    <col min="1805" max="1805" width="15" style="104" customWidth="1"/>
    <col min="1806" max="1806" width="2.453125" style="104" customWidth="1"/>
    <col min="1807" max="1807" width="13.54296875" style="104" customWidth="1"/>
    <col min="1808" max="1808" width="2.453125" style="104" customWidth="1"/>
    <col min="1809" max="1809" width="15.453125" style="104" customWidth="1"/>
    <col min="1810" max="1810" width="2.453125" style="104" customWidth="1"/>
    <col min="1811" max="1811" width="13.54296875" style="104" customWidth="1"/>
    <col min="1812" max="1812" width="15.54296875" style="104" bestFit="1" customWidth="1"/>
    <col min="1813" max="1813" width="12.453125" style="104" bestFit="1" customWidth="1"/>
    <col min="1814" max="1814" width="10.453125" style="104" bestFit="1" customWidth="1"/>
    <col min="1815" max="2048" width="9.453125" style="104"/>
    <col min="2049" max="2049" width="43" style="104" customWidth="1"/>
    <col min="2050" max="2050" width="2.453125" style="104" customWidth="1"/>
    <col min="2051" max="2051" width="8.453125" style="104" customWidth="1"/>
    <col min="2052" max="2052" width="2.453125" style="104" customWidth="1"/>
    <col min="2053" max="2053" width="14.54296875" style="104" customWidth="1"/>
    <col min="2054" max="2054" width="1.453125" style="104" customWidth="1"/>
    <col min="2055" max="2055" width="15.54296875" style="104" customWidth="1"/>
    <col min="2056" max="2056" width="1.453125" style="104" customWidth="1"/>
    <col min="2057" max="2057" width="13.54296875" style="104" customWidth="1"/>
    <col min="2058" max="2058" width="2.453125" style="104" customWidth="1"/>
    <col min="2059" max="2059" width="13.54296875" style="104" customWidth="1"/>
    <col min="2060" max="2060" width="2.453125" style="104" customWidth="1"/>
    <col min="2061" max="2061" width="15" style="104" customWidth="1"/>
    <col min="2062" max="2062" width="2.453125" style="104" customWidth="1"/>
    <col min="2063" max="2063" width="13.54296875" style="104" customWidth="1"/>
    <col min="2064" max="2064" width="2.453125" style="104" customWidth="1"/>
    <col min="2065" max="2065" width="15.453125" style="104" customWidth="1"/>
    <col min="2066" max="2066" width="2.453125" style="104" customWidth="1"/>
    <col min="2067" max="2067" width="13.54296875" style="104" customWidth="1"/>
    <col min="2068" max="2068" width="15.54296875" style="104" bestFit="1" customWidth="1"/>
    <col min="2069" max="2069" width="12.453125" style="104" bestFit="1" customWidth="1"/>
    <col min="2070" max="2070" width="10.453125" style="104" bestFit="1" customWidth="1"/>
    <col min="2071" max="2304" width="9.453125" style="104"/>
    <col min="2305" max="2305" width="43" style="104" customWidth="1"/>
    <col min="2306" max="2306" width="2.453125" style="104" customWidth="1"/>
    <col min="2307" max="2307" width="8.453125" style="104" customWidth="1"/>
    <col min="2308" max="2308" width="2.453125" style="104" customWidth="1"/>
    <col min="2309" max="2309" width="14.54296875" style="104" customWidth="1"/>
    <col min="2310" max="2310" width="1.453125" style="104" customWidth="1"/>
    <col min="2311" max="2311" width="15.54296875" style="104" customWidth="1"/>
    <col min="2312" max="2312" width="1.453125" style="104" customWidth="1"/>
    <col min="2313" max="2313" width="13.54296875" style="104" customWidth="1"/>
    <col min="2314" max="2314" width="2.453125" style="104" customWidth="1"/>
    <col min="2315" max="2315" width="13.54296875" style="104" customWidth="1"/>
    <col min="2316" max="2316" width="2.453125" style="104" customWidth="1"/>
    <col min="2317" max="2317" width="15" style="104" customWidth="1"/>
    <col min="2318" max="2318" width="2.453125" style="104" customWidth="1"/>
    <col min="2319" max="2319" width="13.54296875" style="104" customWidth="1"/>
    <col min="2320" max="2320" width="2.453125" style="104" customWidth="1"/>
    <col min="2321" max="2321" width="15.453125" style="104" customWidth="1"/>
    <col min="2322" max="2322" width="2.453125" style="104" customWidth="1"/>
    <col min="2323" max="2323" width="13.54296875" style="104" customWidth="1"/>
    <col min="2324" max="2324" width="15.54296875" style="104" bestFit="1" customWidth="1"/>
    <col min="2325" max="2325" width="12.453125" style="104" bestFit="1" customWidth="1"/>
    <col min="2326" max="2326" width="10.453125" style="104" bestFit="1" customWidth="1"/>
    <col min="2327" max="2560" width="9.453125" style="104"/>
    <col min="2561" max="2561" width="43" style="104" customWidth="1"/>
    <col min="2562" max="2562" width="2.453125" style="104" customWidth="1"/>
    <col min="2563" max="2563" width="8.453125" style="104" customWidth="1"/>
    <col min="2564" max="2564" width="2.453125" style="104" customWidth="1"/>
    <col min="2565" max="2565" width="14.54296875" style="104" customWidth="1"/>
    <col min="2566" max="2566" width="1.453125" style="104" customWidth="1"/>
    <col min="2567" max="2567" width="15.54296875" style="104" customWidth="1"/>
    <col min="2568" max="2568" width="1.453125" style="104" customWidth="1"/>
    <col min="2569" max="2569" width="13.54296875" style="104" customWidth="1"/>
    <col min="2570" max="2570" width="2.453125" style="104" customWidth="1"/>
    <col min="2571" max="2571" width="13.54296875" style="104" customWidth="1"/>
    <col min="2572" max="2572" width="2.453125" style="104" customWidth="1"/>
    <col min="2573" max="2573" width="15" style="104" customWidth="1"/>
    <col min="2574" max="2574" width="2.453125" style="104" customWidth="1"/>
    <col min="2575" max="2575" width="13.54296875" style="104" customWidth="1"/>
    <col min="2576" max="2576" width="2.453125" style="104" customWidth="1"/>
    <col min="2577" max="2577" width="15.453125" style="104" customWidth="1"/>
    <col min="2578" max="2578" width="2.453125" style="104" customWidth="1"/>
    <col min="2579" max="2579" width="13.54296875" style="104" customWidth="1"/>
    <col min="2580" max="2580" width="15.54296875" style="104" bestFit="1" customWidth="1"/>
    <col min="2581" max="2581" width="12.453125" style="104" bestFit="1" customWidth="1"/>
    <col min="2582" max="2582" width="10.453125" style="104" bestFit="1" customWidth="1"/>
    <col min="2583" max="2816" width="9.453125" style="104"/>
    <col min="2817" max="2817" width="43" style="104" customWidth="1"/>
    <col min="2818" max="2818" width="2.453125" style="104" customWidth="1"/>
    <col min="2819" max="2819" width="8.453125" style="104" customWidth="1"/>
    <col min="2820" max="2820" width="2.453125" style="104" customWidth="1"/>
    <col min="2821" max="2821" width="14.54296875" style="104" customWidth="1"/>
    <col min="2822" max="2822" width="1.453125" style="104" customWidth="1"/>
    <col min="2823" max="2823" width="15.54296875" style="104" customWidth="1"/>
    <col min="2824" max="2824" width="1.453125" style="104" customWidth="1"/>
    <col min="2825" max="2825" width="13.54296875" style="104" customWidth="1"/>
    <col min="2826" max="2826" width="2.453125" style="104" customWidth="1"/>
    <col min="2827" max="2827" width="13.54296875" style="104" customWidth="1"/>
    <col min="2828" max="2828" width="2.453125" style="104" customWidth="1"/>
    <col min="2829" max="2829" width="15" style="104" customWidth="1"/>
    <col min="2830" max="2830" width="2.453125" style="104" customWidth="1"/>
    <col min="2831" max="2831" width="13.54296875" style="104" customWidth="1"/>
    <col min="2832" max="2832" width="2.453125" style="104" customWidth="1"/>
    <col min="2833" max="2833" width="15.453125" style="104" customWidth="1"/>
    <col min="2834" max="2834" width="2.453125" style="104" customWidth="1"/>
    <col min="2835" max="2835" width="13.54296875" style="104" customWidth="1"/>
    <col min="2836" max="2836" width="15.54296875" style="104" bestFit="1" customWidth="1"/>
    <col min="2837" max="2837" width="12.453125" style="104" bestFit="1" customWidth="1"/>
    <col min="2838" max="2838" width="10.453125" style="104" bestFit="1" customWidth="1"/>
    <col min="2839" max="3072" width="9.453125" style="104"/>
    <col min="3073" max="3073" width="43" style="104" customWidth="1"/>
    <col min="3074" max="3074" width="2.453125" style="104" customWidth="1"/>
    <col min="3075" max="3075" width="8.453125" style="104" customWidth="1"/>
    <col min="3076" max="3076" width="2.453125" style="104" customWidth="1"/>
    <col min="3077" max="3077" width="14.54296875" style="104" customWidth="1"/>
    <col min="3078" max="3078" width="1.453125" style="104" customWidth="1"/>
    <col min="3079" max="3079" width="15.54296875" style="104" customWidth="1"/>
    <col min="3080" max="3080" width="1.453125" style="104" customWidth="1"/>
    <col min="3081" max="3081" width="13.54296875" style="104" customWidth="1"/>
    <col min="3082" max="3082" width="2.453125" style="104" customWidth="1"/>
    <col min="3083" max="3083" width="13.54296875" style="104" customWidth="1"/>
    <col min="3084" max="3084" width="2.453125" style="104" customWidth="1"/>
    <col min="3085" max="3085" width="15" style="104" customWidth="1"/>
    <col min="3086" max="3086" width="2.453125" style="104" customWidth="1"/>
    <col min="3087" max="3087" width="13.54296875" style="104" customWidth="1"/>
    <col min="3088" max="3088" width="2.453125" style="104" customWidth="1"/>
    <col min="3089" max="3089" width="15.453125" style="104" customWidth="1"/>
    <col min="3090" max="3090" width="2.453125" style="104" customWidth="1"/>
    <col min="3091" max="3091" width="13.54296875" style="104" customWidth="1"/>
    <col min="3092" max="3092" width="15.54296875" style="104" bestFit="1" customWidth="1"/>
    <col min="3093" max="3093" width="12.453125" style="104" bestFit="1" customWidth="1"/>
    <col min="3094" max="3094" width="10.453125" style="104" bestFit="1" customWidth="1"/>
    <col min="3095" max="3328" width="9.453125" style="104"/>
    <col min="3329" max="3329" width="43" style="104" customWidth="1"/>
    <col min="3330" max="3330" width="2.453125" style="104" customWidth="1"/>
    <col min="3331" max="3331" width="8.453125" style="104" customWidth="1"/>
    <col min="3332" max="3332" width="2.453125" style="104" customWidth="1"/>
    <col min="3333" max="3333" width="14.54296875" style="104" customWidth="1"/>
    <col min="3334" max="3334" width="1.453125" style="104" customWidth="1"/>
    <col min="3335" max="3335" width="15.54296875" style="104" customWidth="1"/>
    <col min="3336" max="3336" width="1.453125" style="104" customWidth="1"/>
    <col min="3337" max="3337" width="13.54296875" style="104" customWidth="1"/>
    <col min="3338" max="3338" width="2.453125" style="104" customWidth="1"/>
    <col min="3339" max="3339" width="13.54296875" style="104" customWidth="1"/>
    <col min="3340" max="3340" width="2.453125" style="104" customWidth="1"/>
    <col min="3341" max="3341" width="15" style="104" customWidth="1"/>
    <col min="3342" max="3342" width="2.453125" style="104" customWidth="1"/>
    <col min="3343" max="3343" width="13.54296875" style="104" customWidth="1"/>
    <col min="3344" max="3344" width="2.453125" style="104" customWidth="1"/>
    <col min="3345" max="3345" width="15.453125" style="104" customWidth="1"/>
    <col min="3346" max="3346" width="2.453125" style="104" customWidth="1"/>
    <col min="3347" max="3347" width="13.54296875" style="104" customWidth="1"/>
    <col min="3348" max="3348" width="15.54296875" style="104" bestFit="1" customWidth="1"/>
    <col min="3349" max="3349" width="12.453125" style="104" bestFit="1" customWidth="1"/>
    <col min="3350" max="3350" width="10.453125" style="104" bestFit="1" customWidth="1"/>
    <col min="3351" max="3584" width="9.453125" style="104"/>
    <col min="3585" max="3585" width="43" style="104" customWidth="1"/>
    <col min="3586" max="3586" width="2.453125" style="104" customWidth="1"/>
    <col min="3587" max="3587" width="8.453125" style="104" customWidth="1"/>
    <col min="3588" max="3588" width="2.453125" style="104" customWidth="1"/>
    <col min="3589" max="3589" width="14.54296875" style="104" customWidth="1"/>
    <col min="3590" max="3590" width="1.453125" style="104" customWidth="1"/>
    <col min="3591" max="3591" width="15.54296875" style="104" customWidth="1"/>
    <col min="3592" max="3592" width="1.453125" style="104" customWidth="1"/>
    <col min="3593" max="3593" width="13.54296875" style="104" customWidth="1"/>
    <col min="3594" max="3594" width="2.453125" style="104" customWidth="1"/>
    <col min="3595" max="3595" width="13.54296875" style="104" customWidth="1"/>
    <col min="3596" max="3596" width="2.453125" style="104" customWidth="1"/>
    <col min="3597" max="3597" width="15" style="104" customWidth="1"/>
    <col min="3598" max="3598" width="2.453125" style="104" customWidth="1"/>
    <col min="3599" max="3599" width="13.54296875" style="104" customWidth="1"/>
    <col min="3600" max="3600" width="2.453125" style="104" customWidth="1"/>
    <col min="3601" max="3601" width="15.453125" style="104" customWidth="1"/>
    <col min="3602" max="3602" width="2.453125" style="104" customWidth="1"/>
    <col min="3603" max="3603" width="13.54296875" style="104" customWidth="1"/>
    <col min="3604" max="3604" width="15.54296875" style="104" bestFit="1" customWidth="1"/>
    <col min="3605" max="3605" width="12.453125" style="104" bestFit="1" customWidth="1"/>
    <col min="3606" max="3606" width="10.453125" style="104" bestFit="1" customWidth="1"/>
    <col min="3607" max="3840" width="9.453125" style="104"/>
    <col min="3841" max="3841" width="43" style="104" customWidth="1"/>
    <col min="3842" max="3842" width="2.453125" style="104" customWidth="1"/>
    <col min="3843" max="3843" width="8.453125" style="104" customWidth="1"/>
    <col min="3844" max="3844" width="2.453125" style="104" customWidth="1"/>
    <col min="3845" max="3845" width="14.54296875" style="104" customWidth="1"/>
    <col min="3846" max="3846" width="1.453125" style="104" customWidth="1"/>
    <col min="3847" max="3847" width="15.54296875" style="104" customWidth="1"/>
    <col min="3848" max="3848" width="1.453125" style="104" customWidth="1"/>
    <col min="3849" max="3849" width="13.54296875" style="104" customWidth="1"/>
    <col min="3850" max="3850" width="2.453125" style="104" customWidth="1"/>
    <col min="3851" max="3851" width="13.54296875" style="104" customWidth="1"/>
    <col min="3852" max="3852" width="2.453125" style="104" customWidth="1"/>
    <col min="3853" max="3853" width="15" style="104" customWidth="1"/>
    <col min="3854" max="3854" width="2.453125" style="104" customWidth="1"/>
    <col min="3855" max="3855" width="13.54296875" style="104" customWidth="1"/>
    <col min="3856" max="3856" width="2.453125" style="104" customWidth="1"/>
    <col min="3857" max="3857" width="15.453125" style="104" customWidth="1"/>
    <col min="3858" max="3858" width="2.453125" style="104" customWidth="1"/>
    <col min="3859" max="3859" width="13.54296875" style="104" customWidth="1"/>
    <col min="3860" max="3860" width="15.54296875" style="104" bestFit="1" customWidth="1"/>
    <col min="3861" max="3861" width="12.453125" style="104" bestFit="1" customWidth="1"/>
    <col min="3862" max="3862" width="10.453125" style="104" bestFit="1" customWidth="1"/>
    <col min="3863" max="4096" width="9.453125" style="104"/>
    <col min="4097" max="4097" width="43" style="104" customWidth="1"/>
    <col min="4098" max="4098" width="2.453125" style="104" customWidth="1"/>
    <col min="4099" max="4099" width="8.453125" style="104" customWidth="1"/>
    <col min="4100" max="4100" width="2.453125" style="104" customWidth="1"/>
    <col min="4101" max="4101" width="14.54296875" style="104" customWidth="1"/>
    <col min="4102" max="4102" width="1.453125" style="104" customWidth="1"/>
    <col min="4103" max="4103" width="15.54296875" style="104" customWidth="1"/>
    <col min="4104" max="4104" width="1.453125" style="104" customWidth="1"/>
    <col min="4105" max="4105" width="13.54296875" style="104" customWidth="1"/>
    <col min="4106" max="4106" width="2.453125" style="104" customWidth="1"/>
    <col min="4107" max="4107" width="13.54296875" style="104" customWidth="1"/>
    <col min="4108" max="4108" width="2.453125" style="104" customWidth="1"/>
    <col min="4109" max="4109" width="15" style="104" customWidth="1"/>
    <col min="4110" max="4110" width="2.453125" style="104" customWidth="1"/>
    <col min="4111" max="4111" width="13.54296875" style="104" customWidth="1"/>
    <col min="4112" max="4112" width="2.453125" style="104" customWidth="1"/>
    <col min="4113" max="4113" width="15.453125" style="104" customWidth="1"/>
    <col min="4114" max="4114" width="2.453125" style="104" customWidth="1"/>
    <col min="4115" max="4115" width="13.54296875" style="104" customWidth="1"/>
    <col min="4116" max="4116" width="15.54296875" style="104" bestFit="1" customWidth="1"/>
    <col min="4117" max="4117" width="12.453125" style="104" bestFit="1" customWidth="1"/>
    <col min="4118" max="4118" width="10.453125" style="104" bestFit="1" customWidth="1"/>
    <col min="4119" max="4352" width="9.453125" style="104"/>
    <col min="4353" max="4353" width="43" style="104" customWidth="1"/>
    <col min="4354" max="4354" width="2.453125" style="104" customWidth="1"/>
    <col min="4355" max="4355" width="8.453125" style="104" customWidth="1"/>
    <col min="4356" max="4356" width="2.453125" style="104" customWidth="1"/>
    <col min="4357" max="4357" width="14.54296875" style="104" customWidth="1"/>
    <col min="4358" max="4358" width="1.453125" style="104" customWidth="1"/>
    <col min="4359" max="4359" width="15.54296875" style="104" customWidth="1"/>
    <col min="4360" max="4360" width="1.453125" style="104" customWidth="1"/>
    <col min="4361" max="4361" width="13.54296875" style="104" customWidth="1"/>
    <col min="4362" max="4362" width="2.453125" style="104" customWidth="1"/>
    <col min="4363" max="4363" width="13.54296875" style="104" customWidth="1"/>
    <col min="4364" max="4364" width="2.453125" style="104" customWidth="1"/>
    <col min="4365" max="4365" width="15" style="104" customWidth="1"/>
    <col min="4366" max="4366" width="2.453125" style="104" customWidth="1"/>
    <col min="4367" max="4367" width="13.54296875" style="104" customWidth="1"/>
    <col min="4368" max="4368" width="2.453125" style="104" customWidth="1"/>
    <col min="4369" max="4369" width="15.453125" style="104" customWidth="1"/>
    <col min="4370" max="4370" width="2.453125" style="104" customWidth="1"/>
    <col min="4371" max="4371" width="13.54296875" style="104" customWidth="1"/>
    <col min="4372" max="4372" width="15.54296875" style="104" bestFit="1" customWidth="1"/>
    <col min="4373" max="4373" width="12.453125" style="104" bestFit="1" customWidth="1"/>
    <col min="4374" max="4374" width="10.453125" style="104" bestFit="1" customWidth="1"/>
    <col min="4375" max="4608" width="9.453125" style="104"/>
    <col min="4609" max="4609" width="43" style="104" customWidth="1"/>
    <col min="4610" max="4610" width="2.453125" style="104" customWidth="1"/>
    <col min="4611" max="4611" width="8.453125" style="104" customWidth="1"/>
    <col min="4612" max="4612" width="2.453125" style="104" customWidth="1"/>
    <col min="4613" max="4613" width="14.54296875" style="104" customWidth="1"/>
    <col min="4614" max="4614" width="1.453125" style="104" customWidth="1"/>
    <col min="4615" max="4615" width="15.54296875" style="104" customWidth="1"/>
    <col min="4616" max="4616" width="1.453125" style="104" customWidth="1"/>
    <col min="4617" max="4617" width="13.54296875" style="104" customWidth="1"/>
    <col min="4618" max="4618" width="2.453125" style="104" customWidth="1"/>
    <col min="4619" max="4619" width="13.54296875" style="104" customWidth="1"/>
    <col min="4620" max="4620" width="2.453125" style="104" customWidth="1"/>
    <col min="4621" max="4621" width="15" style="104" customWidth="1"/>
    <col min="4622" max="4622" width="2.453125" style="104" customWidth="1"/>
    <col min="4623" max="4623" width="13.54296875" style="104" customWidth="1"/>
    <col min="4624" max="4624" width="2.453125" style="104" customWidth="1"/>
    <col min="4625" max="4625" width="15.453125" style="104" customWidth="1"/>
    <col min="4626" max="4626" width="2.453125" style="104" customWidth="1"/>
    <col min="4627" max="4627" width="13.54296875" style="104" customWidth="1"/>
    <col min="4628" max="4628" width="15.54296875" style="104" bestFit="1" customWidth="1"/>
    <col min="4629" max="4629" width="12.453125" style="104" bestFit="1" customWidth="1"/>
    <col min="4630" max="4630" width="10.453125" style="104" bestFit="1" customWidth="1"/>
    <col min="4631" max="4864" width="9.453125" style="104"/>
    <col min="4865" max="4865" width="43" style="104" customWidth="1"/>
    <col min="4866" max="4866" width="2.453125" style="104" customWidth="1"/>
    <col min="4867" max="4867" width="8.453125" style="104" customWidth="1"/>
    <col min="4868" max="4868" width="2.453125" style="104" customWidth="1"/>
    <col min="4869" max="4869" width="14.54296875" style="104" customWidth="1"/>
    <col min="4870" max="4870" width="1.453125" style="104" customWidth="1"/>
    <col min="4871" max="4871" width="15.54296875" style="104" customWidth="1"/>
    <col min="4872" max="4872" width="1.453125" style="104" customWidth="1"/>
    <col min="4873" max="4873" width="13.54296875" style="104" customWidth="1"/>
    <col min="4874" max="4874" width="2.453125" style="104" customWidth="1"/>
    <col min="4875" max="4875" width="13.54296875" style="104" customWidth="1"/>
    <col min="4876" max="4876" width="2.453125" style="104" customWidth="1"/>
    <col min="4877" max="4877" width="15" style="104" customWidth="1"/>
    <col min="4878" max="4878" width="2.453125" style="104" customWidth="1"/>
    <col min="4879" max="4879" width="13.54296875" style="104" customWidth="1"/>
    <col min="4880" max="4880" width="2.453125" style="104" customWidth="1"/>
    <col min="4881" max="4881" width="15.453125" style="104" customWidth="1"/>
    <col min="4882" max="4882" width="2.453125" style="104" customWidth="1"/>
    <col min="4883" max="4883" width="13.54296875" style="104" customWidth="1"/>
    <col min="4884" max="4884" width="15.54296875" style="104" bestFit="1" customWidth="1"/>
    <col min="4885" max="4885" width="12.453125" style="104" bestFit="1" customWidth="1"/>
    <col min="4886" max="4886" width="10.453125" style="104" bestFit="1" customWidth="1"/>
    <col min="4887" max="5120" width="9.453125" style="104"/>
    <col min="5121" max="5121" width="43" style="104" customWidth="1"/>
    <col min="5122" max="5122" width="2.453125" style="104" customWidth="1"/>
    <col min="5123" max="5123" width="8.453125" style="104" customWidth="1"/>
    <col min="5124" max="5124" width="2.453125" style="104" customWidth="1"/>
    <col min="5125" max="5125" width="14.54296875" style="104" customWidth="1"/>
    <col min="5126" max="5126" width="1.453125" style="104" customWidth="1"/>
    <col min="5127" max="5127" width="15.54296875" style="104" customWidth="1"/>
    <col min="5128" max="5128" width="1.453125" style="104" customWidth="1"/>
    <col min="5129" max="5129" width="13.54296875" style="104" customWidth="1"/>
    <col min="5130" max="5130" width="2.453125" style="104" customWidth="1"/>
    <col min="5131" max="5131" width="13.54296875" style="104" customWidth="1"/>
    <col min="5132" max="5132" width="2.453125" style="104" customWidth="1"/>
    <col min="5133" max="5133" width="15" style="104" customWidth="1"/>
    <col min="5134" max="5134" width="2.453125" style="104" customWidth="1"/>
    <col min="5135" max="5135" width="13.54296875" style="104" customWidth="1"/>
    <col min="5136" max="5136" width="2.453125" style="104" customWidth="1"/>
    <col min="5137" max="5137" width="15.453125" style="104" customWidth="1"/>
    <col min="5138" max="5138" width="2.453125" style="104" customWidth="1"/>
    <col min="5139" max="5139" width="13.54296875" style="104" customWidth="1"/>
    <col min="5140" max="5140" width="15.54296875" style="104" bestFit="1" customWidth="1"/>
    <col min="5141" max="5141" width="12.453125" style="104" bestFit="1" customWidth="1"/>
    <col min="5142" max="5142" width="10.453125" style="104" bestFit="1" customWidth="1"/>
    <col min="5143" max="5376" width="9.453125" style="104"/>
    <col min="5377" max="5377" width="43" style="104" customWidth="1"/>
    <col min="5378" max="5378" width="2.453125" style="104" customWidth="1"/>
    <col min="5379" max="5379" width="8.453125" style="104" customWidth="1"/>
    <col min="5380" max="5380" width="2.453125" style="104" customWidth="1"/>
    <col min="5381" max="5381" width="14.54296875" style="104" customWidth="1"/>
    <col min="5382" max="5382" width="1.453125" style="104" customWidth="1"/>
    <col min="5383" max="5383" width="15.54296875" style="104" customWidth="1"/>
    <col min="5384" max="5384" width="1.453125" style="104" customWidth="1"/>
    <col min="5385" max="5385" width="13.54296875" style="104" customWidth="1"/>
    <col min="5386" max="5386" width="2.453125" style="104" customWidth="1"/>
    <col min="5387" max="5387" width="13.54296875" style="104" customWidth="1"/>
    <col min="5388" max="5388" width="2.453125" style="104" customWidth="1"/>
    <col min="5389" max="5389" width="15" style="104" customWidth="1"/>
    <col min="5390" max="5390" width="2.453125" style="104" customWidth="1"/>
    <col min="5391" max="5391" width="13.54296875" style="104" customWidth="1"/>
    <col min="5392" max="5392" width="2.453125" style="104" customWidth="1"/>
    <col min="5393" max="5393" width="15.453125" style="104" customWidth="1"/>
    <col min="5394" max="5394" width="2.453125" style="104" customWidth="1"/>
    <col min="5395" max="5395" width="13.54296875" style="104" customWidth="1"/>
    <col min="5396" max="5396" width="15.54296875" style="104" bestFit="1" customWidth="1"/>
    <col min="5397" max="5397" width="12.453125" style="104" bestFit="1" customWidth="1"/>
    <col min="5398" max="5398" width="10.453125" style="104" bestFit="1" customWidth="1"/>
    <col min="5399" max="5632" width="9.453125" style="104"/>
    <col min="5633" max="5633" width="43" style="104" customWidth="1"/>
    <col min="5634" max="5634" width="2.453125" style="104" customWidth="1"/>
    <col min="5635" max="5635" width="8.453125" style="104" customWidth="1"/>
    <col min="5636" max="5636" width="2.453125" style="104" customWidth="1"/>
    <col min="5637" max="5637" width="14.54296875" style="104" customWidth="1"/>
    <col min="5638" max="5638" width="1.453125" style="104" customWidth="1"/>
    <col min="5639" max="5639" width="15.54296875" style="104" customWidth="1"/>
    <col min="5640" max="5640" width="1.453125" style="104" customWidth="1"/>
    <col min="5641" max="5641" width="13.54296875" style="104" customWidth="1"/>
    <col min="5642" max="5642" width="2.453125" style="104" customWidth="1"/>
    <col min="5643" max="5643" width="13.54296875" style="104" customWidth="1"/>
    <col min="5644" max="5644" width="2.453125" style="104" customWidth="1"/>
    <col min="5645" max="5645" width="15" style="104" customWidth="1"/>
    <col min="5646" max="5646" width="2.453125" style="104" customWidth="1"/>
    <col min="5647" max="5647" width="13.54296875" style="104" customWidth="1"/>
    <col min="5648" max="5648" width="2.453125" style="104" customWidth="1"/>
    <col min="5649" max="5649" width="15.453125" style="104" customWidth="1"/>
    <col min="5650" max="5650" width="2.453125" style="104" customWidth="1"/>
    <col min="5651" max="5651" width="13.54296875" style="104" customWidth="1"/>
    <col min="5652" max="5652" width="15.54296875" style="104" bestFit="1" customWidth="1"/>
    <col min="5653" max="5653" width="12.453125" style="104" bestFit="1" customWidth="1"/>
    <col min="5654" max="5654" width="10.453125" style="104" bestFit="1" customWidth="1"/>
    <col min="5655" max="5888" width="9.453125" style="104"/>
    <col min="5889" max="5889" width="43" style="104" customWidth="1"/>
    <col min="5890" max="5890" width="2.453125" style="104" customWidth="1"/>
    <col min="5891" max="5891" width="8.453125" style="104" customWidth="1"/>
    <col min="5892" max="5892" width="2.453125" style="104" customWidth="1"/>
    <col min="5893" max="5893" width="14.54296875" style="104" customWidth="1"/>
    <col min="5894" max="5894" width="1.453125" style="104" customWidth="1"/>
    <col min="5895" max="5895" width="15.54296875" style="104" customWidth="1"/>
    <col min="5896" max="5896" width="1.453125" style="104" customWidth="1"/>
    <col min="5897" max="5897" width="13.54296875" style="104" customWidth="1"/>
    <col min="5898" max="5898" width="2.453125" style="104" customWidth="1"/>
    <col min="5899" max="5899" width="13.54296875" style="104" customWidth="1"/>
    <col min="5900" max="5900" width="2.453125" style="104" customWidth="1"/>
    <col min="5901" max="5901" width="15" style="104" customWidth="1"/>
    <col min="5902" max="5902" width="2.453125" style="104" customWidth="1"/>
    <col min="5903" max="5903" width="13.54296875" style="104" customWidth="1"/>
    <col min="5904" max="5904" width="2.453125" style="104" customWidth="1"/>
    <col min="5905" max="5905" width="15.453125" style="104" customWidth="1"/>
    <col min="5906" max="5906" width="2.453125" style="104" customWidth="1"/>
    <col min="5907" max="5907" width="13.54296875" style="104" customWidth="1"/>
    <col min="5908" max="5908" width="15.54296875" style="104" bestFit="1" customWidth="1"/>
    <col min="5909" max="5909" width="12.453125" style="104" bestFit="1" customWidth="1"/>
    <col min="5910" max="5910" width="10.453125" style="104" bestFit="1" customWidth="1"/>
    <col min="5911" max="6144" width="9.453125" style="104"/>
    <col min="6145" max="6145" width="43" style="104" customWidth="1"/>
    <col min="6146" max="6146" width="2.453125" style="104" customWidth="1"/>
    <col min="6147" max="6147" width="8.453125" style="104" customWidth="1"/>
    <col min="6148" max="6148" width="2.453125" style="104" customWidth="1"/>
    <col min="6149" max="6149" width="14.54296875" style="104" customWidth="1"/>
    <col min="6150" max="6150" width="1.453125" style="104" customWidth="1"/>
    <col min="6151" max="6151" width="15.54296875" style="104" customWidth="1"/>
    <col min="6152" max="6152" width="1.453125" style="104" customWidth="1"/>
    <col min="6153" max="6153" width="13.54296875" style="104" customWidth="1"/>
    <col min="6154" max="6154" width="2.453125" style="104" customWidth="1"/>
    <col min="6155" max="6155" width="13.54296875" style="104" customWidth="1"/>
    <col min="6156" max="6156" width="2.453125" style="104" customWidth="1"/>
    <col min="6157" max="6157" width="15" style="104" customWidth="1"/>
    <col min="6158" max="6158" width="2.453125" style="104" customWidth="1"/>
    <col min="6159" max="6159" width="13.54296875" style="104" customWidth="1"/>
    <col min="6160" max="6160" width="2.453125" style="104" customWidth="1"/>
    <col min="6161" max="6161" width="15.453125" style="104" customWidth="1"/>
    <col min="6162" max="6162" width="2.453125" style="104" customWidth="1"/>
    <col min="6163" max="6163" width="13.54296875" style="104" customWidth="1"/>
    <col min="6164" max="6164" width="15.54296875" style="104" bestFit="1" customWidth="1"/>
    <col min="6165" max="6165" width="12.453125" style="104" bestFit="1" customWidth="1"/>
    <col min="6166" max="6166" width="10.453125" style="104" bestFit="1" customWidth="1"/>
    <col min="6167" max="6400" width="9.453125" style="104"/>
    <col min="6401" max="6401" width="43" style="104" customWidth="1"/>
    <col min="6402" max="6402" width="2.453125" style="104" customWidth="1"/>
    <col min="6403" max="6403" width="8.453125" style="104" customWidth="1"/>
    <col min="6404" max="6404" width="2.453125" style="104" customWidth="1"/>
    <col min="6405" max="6405" width="14.54296875" style="104" customWidth="1"/>
    <col min="6406" max="6406" width="1.453125" style="104" customWidth="1"/>
    <col min="6407" max="6407" width="15.54296875" style="104" customWidth="1"/>
    <col min="6408" max="6408" width="1.453125" style="104" customWidth="1"/>
    <col min="6409" max="6409" width="13.54296875" style="104" customWidth="1"/>
    <col min="6410" max="6410" width="2.453125" style="104" customWidth="1"/>
    <col min="6411" max="6411" width="13.54296875" style="104" customWidth="1"/>
    <col min="6412" max="6412" width="2.453125" style="104" customWidth="1"/>
    <col min="6413" max="6413" width="15" style="104" customWidth="1"/>
    <col min="6414" max="6414" width="2.453125" style="104" customWidth="1"/>
    <col min="6415" max="6415" width="13.54296875" style="104" customWidth="1"/>
    <col min="6416" max="6416" width="2.453125" style="104" customWidth="1"/>
    <col min="6417" max="6417" width="15.453125" style="104" customWidth="1"/>
    <col min="6418" max="6418" width="2.453125" style="104" customWidth="1"/>
    <col min="6419" max="6419" width="13.54296875" style="104" customWidth="1"/>
    <col min="6420" max="6420" width="15.54296875" style="104" bestFit="1" customWidth="1"/>
    <col min="6421" max="6421" width="12.453125" style="104" bestFit="1" customWidth="1"/>
    <col min="6422" max="6422" width="10.453125" style="104" bestFit="1" customWidth="1"/>
    <col min="6423" max="6656" width="9.453125" style="104"/>
    <col min="6657" max="6657" width="43" style="104" customWidth="1"/>
    <col min="6658" max="6658" width="2.453125" style="104" customWidth="1"/>
    <col min="6659" max="6659" width="8.453125" style="104" customWidth="1"/>
    <col min="6660" max="6660" width="2.453125" style="104" customWidth="1"/>
    <col min="6661" max="6661" width="14.54296875" style="104" customWidth="1"/>
    <col min="6662" max="6662" width="1.453125" style="104" customWidth="1"/>
    <col min="6663" max="6663" width="15.54296875" style="104" customWidth="1"/>
    <col min="6664" max="6664" width="1.453125" style="104" customWidth="1"/>
    <col min="6665" max="6665" width="13.54296875" style="104" customWidth="1"/>
    <col min="6666" max="6666" width="2.453125" style="104" customWidth="1"/>
    <col min="6667" max="6667" width="13.54296875" style="104" customWidth="1"/>
    <col min="6668" max="6668" width="2.453125" style="104" customWidth="1"/>
    <col min="6669" max="6669" width="15" style="104" customWidth="1"/>
    <col min="6670" max="6670" width="2.453125" style="104" customWidth="1"/>
    <col min="6671" max="6671" width="13.54296875" style="104" customWidth="1"/>
    <col min="6672" max="6672" width="2.453125" style="104" customWidth="1"/>
    <col min="6673" max="6673" width="15.453125" style="104" customWidth="1"/>
    <col min="6674" max="6674" width="2.453125" style="104" customWidth="1"/>
    <col min="6675" max="6675" width="13.54296875" style="104" customWidth="1"/>
    <col min="6676" max="6676" width="15.54296875" style="104" bestFit="1" customWidth="1"/>
    <col min="6677" max="6677" width="12.453125" style="104" bestFit="1" customWidth="1"/>
    <col min="6678" max="6678" width="10.453125" style="104" bestFit="1" customWidth="1"/>
    <col min="6679" max="6912" width="9.453125" style="104"/>
    <col min="6913" max="6913" width="43" style="104" customWidth="1"/>
    <col min="6914" max="6914" width="2.453125" style="104" customWidth="1"/>
    <col min="6915" max="6915" width="8.453125" style="104" customWidth="1"/>
    <col min="6916" max="6916" width="2.453125" style="104" customWidth="1"/>
    <col min="6917" max="6917" width="14.54296875" style="104" customWidth="1"/>
    <col min="6918" max="6918" width="1.453125" style="104" customWidth="1"/>
    <col min="6919" max="6919" width="15.54296875" style="104" customWidth="1"/>
    <col min="6920" max="6920" width="1.453125" style="104" customWidth="1"/>
    <col min="6921" max="6921" width="13.54296875" style="104" customWidth="1"/>
    <col min="6922" max="6922" width="2.453125" style="104" customWidth="1"/>
    <col min="6923" max="6923" width="13.54296875" style="104" customWidth="1"/>
    <col min="6924" max="6924" width="2.453125" style="104" customWidth="1"/>
    <col min="6925" max="6925" width="15" style="104" customWidth="1"/>
    <col min="6926" max="6926" width="2.453125" style="104" customWidth="1"/>
    <col min="6927" max="6927" width="13.54296875" style="104" customWidth="1"/>
    <col min="6928" max="6928" width="2.453125" style="104" customWidth="1"/>
    <col min="6929" max="6929" width="15.453125" style="104" customWidth="1"/>
    <col min="6930" max="6930" width="2.453125" style="104" customWidth="1"/>
    <col min="6931" max="6931" width="13.54296875" style="104" customWidth="1"/>
    <col min="6932" max="6932" width="15.54296875" style="104" bestFit="1" customWidth="1"/>
    <col min="6933" max="6933" width="12.453125" style="104" bestFit="1" customWidth="1"/>
    <col min="6934" max="6934" width="10.453125" style="104" bestFit="1" customWidth="1"/>
    <col min="6935" max="7168" width="9.453125" style="104"/>
    <col min="7169" max="7169" width="43" style="104" customWidth="1"/>
    <col min="7170" max="7170" width="2.453125" style="104" customWidth="1"/>
    <col min="7171" max="7171" width="8.453125" style="104" customWidth="1"/>
    <col min="7172" max="7172" width="2.453125" style="104" customWidth="1"/>
    <col min="7173" max="7173" width="14.54296875" style="104" customWidth="1"/>
    <col min="7174" max="7174" width="1.453125" style="104" customWidth="1"/>
    <col min="7175" max="7175" width="15.54296875" style="104" customWidth="1"/>
    <col min="7176" max="7176" width="1.453125" style="104" customWidth="1"/>
    <col min="7177" max="7177" width="13.54296875" style="104" customWidth="1"/>
    <col min="7178" max="7178" width="2.453125" style="104" customWidth="1"/>
    <col min="7179" max="7179" width="13.54296875" style="104" customWidth="1"/>
    <col min="7180" max="7180" width="2.453125" style="104" customWidth="1"/>
    <col min="7181" max="7181" width="15" style="104" customWidth="1"/>
    <col min="7182" max="7182" width="2.453125" style="104" customWidth="1"/>
    <col min="7183" max="7183" width="13.54296875" style="104" customWidth="1"/>
    <col min="7184" max="7184" width="2.453125" style="104" customWidth="1"/>
    <col min="7185" max="7185" width="15.453125" style="104" customWidth="1"/>
    <col min="7186" max="7186" width="2.453125" style="104" customWidth="1"/>
    <col min="7187" max="7187" width="13.54296875" style="104" customWidth="1"/>
    <col min="7188" max="7188" width="15.54296875" style="104" bestFit="1" customWidth="1"/>
    <col min="7189" max="7189" width="12.453125" style="104" bestFit="1" customWidth="1"/>
    <col min="7190" max="7190" width="10.453125" style="104" bestFit="1" customWidth="1"/>
    <col min="7191" max="7424" width="9.453125" style="104"/>
    <col min="7425" max="7425" width="43" style="104" customWidth="1"/>
    <col min="7426" max="7426" width="2.453125" style="104" customWidth="1"/>
    <col min="7427" max="7427" width="8.453125" style="104" customWidth="1"/>
    <col min="7428" max="7428" width="2.453125" style="104" customWidth="1"/>
    <col min="7429" max="7429" width="14.54296875" style="104" customWidth="1"/>
    <col min="7430" max="7430" width="1.453125" style="104" customWidth="1"/>
    <col min="7431" max="7431" width="15.54296875" style="104" customWidth="1"/>
    <col min="7432" max="7432" width="1.453125" style="104" customWidth="1"/>
    <col min="7433" max="7433" width="13.54296875" style="104" customWidth="1"/>
    <col min="7434" max="7434" width="2.453125" style="104" customWidth="1"/>
    <col min="7435" max="7435" width="13.54296875" style="104" customWidth="1"/>
    <col min="7436" max="7436" width="2.453125" style="104" customWidth="1"/>
    <col min="7437" max="7437" width="15" style="104" customWidth="1"/>
    <col min="7438" max="7438" width="2.453125" style="104" customWidth="1"/>
    <col min="7439" max="7439" width="13.54296875" style="104" customWidth="1"/>
    <col min="7440" max="7440" width="2.453125" style="104" customWidth="1"/>
    <col min="7441" max="7441" width="15.453125" style="104" customWidth="1"/>
    <col min="7442" max="7442" width="2.453125" style="104" customWidth="1"/>
    <col min="7443" max="7443" width="13.54296875" style="104" customWidth="1"/>
    <col min="7444" max="7444" width="15.54296875" style="104" bestFit="1" customWidth="1"/>
    <col min="7445" max="7445" width="12.453125" style="104" bestFit="1" customWidth="1"/>
    <col min="7446" max="7446" width="10.453125" style="104" bestFit="1" customWidth="1"/>
    <col min="7447" max="7680" width="9.453125" style="104"/>
    <col min="7681" max="7681" width="43" style="104" customWidth="1"/>
    <col min="7682" max="7682" width="2.453125" style="104" customWidth="1"/>
    <col min="7683" max="7683" width="8.453125" style="104" customWidth="1"/>
    <col min="7684" max="7684" width="2.453125" style="104" customWidth="1"/>
    <col min="7685" max="7685" width="14.54296875" style="104" customWidth="1"/>
    <col min="7686" max="7686" width="1.453125" style="104" customWidth="1"/>
    <col min="7687" max="7687" width="15.54296875" style="104" customWidth="1"/>
    <col min="7688" max="7688" width="1.453125" style="104" customWidth="1"/>
    <col min="7689" max="7689" width="13.54296875" style="104" customWidth="1"/>
    <col min="7690" max="7690" width="2.453125" style="104" customWidth="1"/>
    <col min="7691" max="7691" width="13.54296875" style="104" customWidth="1"/>
    <col min="7692" max="7692" width="2.453125" style="104" customWidth="1"/>
    <col min="7693" max="7693" width="15" style="104" customWidth="1"/>
    <col min="7694" max="7694" width="2.453125" style="104" customWidth="1"/>
    <col min="7695" max="7695" width="13.54296875" style="104" customWidth="1"/>
    <col min="7696" max="7696" width="2.453125" style="104" customWidth="1"/>
    <col min="7697" max="7697" width="15.453125" style="104" customWidth="1"/>
    <col min="7698" max="7698" width="2.453125" style="104" customWidth="1"/>
    <col min="7699" max="7699" width="13.54296875" style="104" customWidth="1"/>
    <col min="7700" max="7700" width="15.54296875" style="104" bestFit="1" customWidth="1"/>
    <col min="7701" max="7701" width="12.453125" style="104" bestFit="1" customWidth="1"/>
    <col min="7702" max="7702" width="10.453125" style="104" bestFit="1" customWidth="1"/>
    <col min="7703" max="7936" width="9.453125" style="104"/>
    <col min="7937" max="7937" width="43" style="104" customWidth="1"/>
    <col min="7938" max="7938" width="2.453125" style="104" customWidth="1"/>
    <col min="7939" max="7939" width="8.453125" style="104" customWidth="1"/>
    <col min="7940" max="7940" width="2.453125" style="104" customWidth="1"/>
    <col min="7941" max="7941" width="14.54296875" style="104" customWidth="1"/>
    <col min="7942" max="7942" width="1.453125" style="104" customWidth="1"/>
    <col min="7943" max="7943" width="15.54296875" style="104" customWidth="1"/>
    <col min="7944" max="7944" width="1.453125" style="104" customWidth="1"/>
    <col min="7945" max="7945" width="13.54296875" style="104" customWidth="1"/>
    <col min="7946" max="7946" width="2.453125" style="104" customWidth="1"/>
    <col min="7947" max="7947" width="13.54296875" style="104" customWidth="1"/>
    <col min="7948" max="7948" width="2.453125" style="104" customWidth="1"/>
    <col min="7949" max="7949" width="15" style="104" customWidth="1"/>
    <col min="7950" max="7950" width="2.453125" style="104" customWidth="1"/>
    <col min="7951" max="7951" width="13.54296875" style="104" customWidth="1"/>
    <col min="7952" max="7952" width="2.453125" style="104" customWidth="1"/>
    <col min="7953" max="7953" width="15.453125" style="104" customWidth="1"/>
    <col min="7954" max="7954" width="2.453125" style="104" customWidth="1"/>
    <col min="7955" max="7955" width="13.54296875" style="104" customWidth="1"/>
    <col min="7956" max="7956" width="15.54296875" style="104" bestFit="1" customWidth="1"/>
    <col min="7957" max="7957" width="12.453125" style="104" bestFit="1" customWidth="1"/>
    <col min="7958" max="7958" width="10.453125" style="104" bestFit="1" customWidth="1"/>
    <col min="7959" max="8192" width="9.453125" style="104"/>
    <col min="8193" max="8193" width="43" style="104" customWidth="1"/>
    <col min="8194" max="8194" width="2.453125" style="104" customWidth="1"/>
    <col min="8195" max="8195" width="8.453125" style="104" customWidth="1"/>
    <col min="8196" max="8196" width="2.453125" style="104" customWidth="1"/>
    <col min="8197" max="8197" width="14.54296875" style="104" customWidth="1"/>
    <col min="8198" max="8198" width="1.453125" style="104" customWidth="1"/>
    <col min="8199" max="8199" width="15.54296875" style="104" customWidth="1"/>
    <col min="8200" max="8200" width="1.453125" style="104" customWidth="1"/>
    <col min="8201" max="8201" width="13.54296875" style="104" customWidth="1"/>
    <col min="8202" max="8202" width="2.453125" style="104" customWidth="1"/>
    <col min="8203" max="8203" width="13.54296875" style="104" customWidth="1"/>
    <col min="8204" max="8204" width="2.453125" style="104" customWidth="1"/>
    <col min="8205" max="8205" width="15" style="104" customWidth="1"/>
    <col min="8206" max="8206" width="2.453125" style="104" customWidth="1"/>
    <col min="8207" max="8207" width="13.54296875" style="104" customWidth="1"/>
    <col min="8208" max="8208" width="2.453125" style="104" customWidth="1"/>
    <col min="8209" max="8209" width="15.453125" style="104" customWidth="1"/>
    <col min="8210" max="8210" width="2.453125" style="104" customWidth="1"/>
    <col min="8211" max="8211" width="13.54296875" style="104" customWidth="1"/>
    <col min="8212" max="8212" width="15.54296875" style="104" bestFit="1" customWidth="1"/>
    <col min="8213" max="8213" width="12.453125" style="104" bestFit="1" customWidth="1"/>
    <col min="8214" max="8214" width="10.453125" style="104" bestFit="1" customWidth="1"/>
    <col min="8215" max="8448" width="9.453125" style="104"/>
    <col min="8449" max="8449" width="43" style="104" customWidth="1"/>
    <col min="8450" max="8450" width="2.453125" style="104" customWidth="1"/>
    <col min="8451" max="8451" width="8.453125" style="104" customWidth="1"/>
    <col min="8452" max="8452" width="2.453125" style="104" customWidth="1"/>
    <col min="8453" max="8453" width="14.54296875" style="104" customWidth="1"/>
    <col min="8454" max="8454" width="1.453125" style="104" customWidth="1"/>
    <col min="8455" max="8455" width="15.54296875" style="104" customWidth="1"/>
    <col min="8456" max="8456" width="1.453125" style="104" customWidth="1"/>
    <col min="8457" max="8457" width="13.54296875" style="104" customWidth="1"/>
    <col min="8458" max="8458" width="2.453125" style="104" customWidth="1"/>
    <col min="8459" max="8459" width="13.54296875" style="104" customWidth="1"/>
    <col min="8460" max="8460" width="2.453125" style="104" customWidth="1"/>
    <col min="8461" max="8461" width="15" style="104" customWidth="1"/>
    <col min="8462" max="8462" width="2.453125" style="104" customWidth="1"/>
    <col min="8463" max="8463" width="13.54296875" style="104" customWidth="1"/>
    <col min="8464" max="8464" width="2.453125" style="104" customWidth="1"/>
    <col min="8465" max="8465" width="15.453125" style="104" customWidth="1"/>
    <col min="8466" max="8466" width="2.453125" style="104" customWidth="1"/>
    <col min="8467" max="8467" width="13.54296875" style="104" customWidth="1"/>
    <col min="8468" max="8468" width="15.54296875" style="104" bestFit="1" customWidth="1"/>
    <col min="8469" max="8469" width="12.453125" style="104" bestFit="1" customWidth="1"/>
    <col min="8470" max="8470" width="10.453125" style="104" bestFit="1" customWidth="1"/>
    <col min="8471" max="8704" width="9.453125" style="104"/>
    <col min="8705" max="8705" width="43" style="104" customWidth="1"/>
    <col min="8706" max="8706" width="2.453125" style="104" customWidth="1"/>
    <col min="8707" max="8707" width="8.453125" style="104" customWidth="1"/>
    <col min="8708" max="8708" width="2.453125" style="104" customWidth="1"/>
    <col min="8709" max="8709" width="14.54296875" style="104" customWidth="1"/>
    <col min="8710" max="8710" width="1.453125" style="104" customWidth="1"/>
    <col min="8711" max="8711" width="15.54296875" style="104" customWidth="1"/>
    <col min="8712" max="8712" width="1.453125" style="104" customWidth="1"/>
    <col min="8713" max="8713" width="13.54296875" style="104" customWidth="1"/>
    <col min="8714" max="8714" width="2.453125" style="104" customWidth="1"/>
    <col min="8715" max="8715" width="13.54296875" style="104" customWidth="1"/>
    <col min="8716" max="8716" width="2.453125" style="104" customWidth="1"/>
    <col min="8717" max="8717" width="15" style="104" customWidth="1"/>
    <col min="8718" max="8718" width="2.453125" style="104" customWidth="1"/>
    <col min="8719" max="8719" width="13.54296875" style="104" customWidth="1"/>
    <col min="8720" max="8720" width="2.453125" style="104" customWidth="1"/>
    <col min="8721" max="8721" width="15.453125" style="104" customWidth="1"/>
    <col min="8722" max="8722" width="2.453125" style="104" customWidth="1"/>
    <col min="8723" max="8723" width="13.54296875" style="104" customWidth="1"/>
    <col min="8724" max="8724" width="15.54296875" style="104" bestFit="1" customWidth="1"/>
    <col min="8725" max="8725" width="12.453125" style="104" bestFit="1" customWidth="1"/>
    <col min="8726" max="8726" width="10.453125" style="104" bestFit="1" customWidth="1"/>
    <col min="8727" max="8960" width="9.453125" style="104"/>
    <col min="8961" max="8961" width="43" style="104" customWidth="1"/>
    <col min="8962" max="8962" width="2.453125" style="104" customWidth="1"/>
    <col min="8963" max="8963" width="8.453125" style="104" customWidth="1"/>
    <col min="8964" max="8964" width="2.453125" style="104" customWidth="1"/>
    <col min="8965" max="8965" width="14.54296875" style="104" customWidth="1"/>
    <col min="8966" max="8966" width="1.453125" style="104" customWidth="1"/>
    <col min="8967" max="8967" width="15.54296875" style="104" customWidth="1"/>
    <col min="8968" max="8968" width="1.453125" style="104" customWidth="1"/>
    <col min="8969" max="8969" width="13.54296875" style="104" customWidth="1"/>
    <col min="8970" max="8970" width="2.453125" style="104" customWidth="1"/>
    <col min="8971" max="8971" width="13.54296875" style="104" customWidth="1"/>
    <col min="8972" max="8972" width="2.453125" style="104" customWidth="1"/>
    <col min="8973" max="8973" width="15" style="104" customWidth="1"/>
    <col min="8974" max="8974" width="2.453125" style="104" customWidth="1"/>
    <col min="8975" max="8975" width="13.54296875" style="104" customWidth="1"/>
    <col min="8976" max="8976" width="2.453125" style="104" customWidth="1"/>
    <col min="8977" max="8977" width="15.453125" style="104" customWidth="1"/>
    <col min="8978" max="8978" width="2.453125" style="104" customWidth="1"/>
    <col min="8979" max="8979" width="13.54296875" style="104" customWidth="1"/>
    <col min="8980" max="8980" width="15.54296875" style="104" bestFit="1" customWidth="1"/>
    <col min="8981" max="8981" width="12.453125" style="104" bestFit="1" customWidth="1"/>
    <col min="8982" max="8982" width="10.453125" style="104" bestFit="1" customWidth="1"/>
    <col min="8983" max="9216" width="9.453125" style="104"/>
    <col min="9217" max="9217" width="43" style="104" customWidth="1"/>
    <col min="9218" max="9218" width="2.453125" style="104" customWidth="1"/>
    <col min="9219" max="9219" width="8.453125" style="104" customWidth="1"/>
    <col min="9220" max="9220" width="2.453125" style="104" customWidth="1"/>
    <col min="9221" max="9221" width="14.54296875" style="104" customWidth="1"/>
    <col min="9222" max="9222" width="1.453125" style="104" customWidth="1"/>
    <col min="9223" max="9223" width="15.54296875" style="104" customWidth="1"/>
    <col min="9224" max="9224" width="1.453125" style="104" customWidth="1"/>
    <col min="9225" max="9225" width="13.54296875" style="104" customWidth="1"/>
    <col min="9226" max="9226" width="2.453125" style="104" customWidth="1"/>
    <col min="9227" max="9227" width="13.54296875" style="104" customWidth="1"/>
    <col min="9228" max="9228" width="2.453125" style="104" customWidth="1"/>
    <col min="9229" max="9229" width="15" style="104" customWidth="1"/>
    <col min="9230" max="9230" width="2.453125" style="104" customWidth="1"/>
    <col min="9231" max="9231" width="13.54296875" style="104" customWidth="1"/>
    <col min="9232" max="9232" width="2.453125" style="104" customWidth="1"/>
    <col min="9233" max="9233" width="15.453125" style="104" customWidth="1"/>
    <col min="9234" max="9234" width="2.453125" style="104" customWidth="1"/>
    <col min="9235" max="9235" width="13.54296875" style="104" customWidth="1"/>
    <col min="9236" max="9236" width="15.54296875" style="104" bestFit="1" customWidth="1"/>
    <col min="9237" max="9237" width="12.453125" style="104" bestFit="1" customWidth="1"/>
    <col min="9238" max="9238" width="10.453125" style="104" bestFit="1" customWidth="1"/>
    <col min="9239" max="9472" width="9.453125" style="104"/>
    <col min="9473" max="9473" width="43" style="104" customWidth="1"/>
    <col min="9474" max="9474" width="2.453125" style="104" customWidth="1"/>
    <col min="9475" max="9475" width="8.453125" style="104" customWidth="1"/>
    <col min="9476" max="9476" width="2.453125" style="104" customWidth="1"/>
    <col min="9477" max="9477" width="14.54296875" style="104" customWidth="1"/>
    <col min="9478" max="9478" width="1.453125" style="104" customWidth="1"/>
    <col min="9479" max="9479" width="15.54296875" style="104" customWidth="1"/>
    <col min="9480" max="9480" width="1.453125" style="104" customWidth="1"/>
    <col min="9481" max="9481" width="13.54296875" style="104" customWidth="1"/>
    <col min="9482" max="9482" width="2.453125" style="104" customWidth="1"/>
    <col min="9483" max="9483" width="13.54296875" style="104" customWidth="1"/>
    <col min="9484" max="9484" width="2.453125" style="104" customWidth="1"/>
    <col min="9485" max="9485" width="15" style="104" customWidth="1"/>
    <col min="9486" max="9486" width="2.453125" style="104" customWidth="1"/>
    <col min="9487" max="9487" width="13.54296875" style="104" customWidth="1"/>
    <col min="9488" max="9488" width="2.453125" style="104" customWidth="1"/>
    <col min="9489" max="9489" width="15.453125" style="104" customWidth="1"/>
    <col min="9490" max="9490" width="2.453125" style="104" customWidth="1"/>
    <col min="9491" max="9491" width="13.54296875" style="104" customWidth="1"/>
    <col min="9492" max="9492" width="15.54296875" style="104" bestFit="1" customWidth="1"/>
    <col min="9493" max="9493" width="12.453125" style="104" bestFit="1" customWidth="1"/>
    <col min="9494" max="9494" width="10.453125" style="104" bestFit="1" customWidth="1"/>
    <col min="9495" max="9728" width="9.453125" style="104"/>
    <col min="9729" max="9729" width="43" style="104" customWidth="1"/>
    <col min="9730" max="9730" width="2.453125" style="104" customWidth="1"/>
    <col min="9731" max="9731" width="8.453125" style="104" customWidth="1"/>
    <col min="9732" max="9732" width="2.453125" style="104" customWidth="1"/>
    <col min="9733" max="9733" width="14.54296875" style="104" customWidth="1"/>
    <col min="9734" max="9734" width="1.453125" style="104" customWidth="1"/>
    <col min="9735" max="9735" width="15.54296875" style="104" customWidth="1"/>
    <col min="9736" max="9736" width="1.453125" style="104" customWidth="1"/>
    <col min="9737" max="9737" width="13.54296875" style="104" customWidth="1"/>
    <col min="9738" max="9738" width="2.453125" style="104" customWidth="1"/>
    <col min="9739" max="9739" width="13.54296875" style="104" customWidth="1"/>
    <col min="9740" max="9740" width="2.453125" style="104" customWidth="1"/>
    <col min="9741" max="9741" width="15" style="104" customWidth="1"/>
    <col min="9742" max="9742" width="2.453125" style="104" customWidth="1"/>
    <col min="9743" max="9743" width="13.54296875" style="104" customWidth="1"/>
    <col min="9744" max="9744" width="2.453125" style="104" customWidth="1"/>
    <col min="9745" max="9745" width="15.453125" style="104" customWidth="1"/>
    <col min="9746" max="9746" width="2.453125" style="104" customWidth="1"/>
    <col min="9747" max="9747" width="13.54296875" style="104" customWidth="1"/>
    <col min="9748" max="9748" width="15.54296875" style="104" bestFit="1" customWidth="1"/>
    <col min="9749" max="9749" width="12.453125" style="104" bestFit="1" customWidth="1"/>
    <col min="9750" max="9750" width="10.453125" style="104" bestFit="1" customWidth="1"/>
    <col min="9751" max="9984" width="9.453125" style="104"/>
    <col min="9985" max="9985" width="43" style="104" customWidth="1"/>
    <col min="9986" max="9986" width="2.453125" style="104" customWidth="1"/>
    <col min="9987" max="9987" width="8.453125" style="104" customWidth="1"/>
    <col min="9988" max="9988" width="2.453125" style="104" customWidth="1"/>
    <col min="9989" max="9989" width="14.54296875" style="104" customWidth="1"/>
    <col min="9990" max="9990" width="1.453125" style="104" customWidth="1"/>
    <col min="9991" max="9991" width="15.54296875" style="104" customWidth="1"/>
    <col min="9992" max="9992" width="1.453125" style="104" customWidth="1"/>
    <col min="9993" max="9993" width="13.54296875" style="104" customWidth="1"/>
    <col min="9994" max="9994" width="2.453125" style="104" customWidth="1"/>
    <col min="9995" max="9995" width="13.54296875" style="104" customWidth="1"/>
    <col min="9996" max="9996" width="2.453125" style="104" customWidth="1"/>
    <col min="9997" max="9997" width="15" style="104" customWidth="1"/>
    <col min="9998" max="9998" width="2.453125" style="104" customWidth="1"/>
    <col min="9999" max="9999" width="13.54296875" style="104" customWidth="1"/>
    <col min="10000" max="10000" width="2.453125" style="104" customWidth="1"/>
    <col min="10001" max="10001" width="15.453125" style="104" customWidth="1"/>
    <col min="10002" max="10002" width="2.453125" style="104" customWidth="1"/>
    <col min="10003" max="10003" width="13.54296875" style="104" customWidth="1"/>
    <col min="10004" max="10004" width="15.54296875" style="104" bestFit="1" customWidth="1"/>
    <col min="10005" max="10005" width="12.453125" style="104" bestFit="1" customWidth="1"/>
    <col min="10006" max="10006" width="10.453125" style="104" bestFit="1" customWidth="1"/>
    <col min="10007" max="10240" width="9.453125" style="104"/>
    <col min="10241" max="10241" width="43" style="104" customWidth="1"/>
    <col min="10242" max="10242" width="2.453125" style="104" customWidth="1"/>
    <col min="10243" max="10243" width="8.453125" style="104" customWidth="1"/>
    <col min="10244" max="10244" width="2.453125" style="104" customWidth="1"/>
    <col min="10245" max="10245" width="14.54296875" style="104" customWidth="1"/>
    <col min="10246" max="10246" width="1.453125" style="104" customWidth="1"/>
    <col min="10247" max="10247" width="15.54296875" style="104" customWidth="1"/>
    <col min="10248" max="10248" width="1.453125" style="104" customWidth="1"/>
    <col min="10249" max="10249" width="13.54296875" style="104" customWidth="1"/>
    <col min="10250" max="10250" width="2.453125" style="104" customWidth="1"/>
    <col min="10251" max="10251" width="13.54296875" style="104" customWidth="1"/>
    <col min="10252" max="10252" width="2.453125" style="104" customWidth="1"/>
    <col min="10253" max="10253" width="15" style="104" customWidth="1"/>
    <col min="10254" max="10254" width="2.453125" style="104" customWidth="1"/>
    <col min="10255" max="10255" width="13.54296875" style="104" customWidth="1"/>
    <col min="10256" max="10256" width="2.453125" style="104" customWidth="1"/>
    <col min="10257" max="10257" width="15.453125" style="104" customWidth="1"/>
    <col min="10258" max="10258" width="2.453125" style="104" customWidth="1"/>
    <col min="10259" max="10259" width="13.54296875" style="104" customWidth="1"/>
    <col min="10260" max="10260" width="15.54296875" style="104" bestFit="1" customWidth="1"/>
    <col min="10261" max="10261" width="12.453125" style="104" bestFit="1" customWidth="1"/>
    <col min="10262" max="10262" width="10.453125" style="104" bestFit="1" customWidth="1"/>
    <col min="10263" max="10496" width="9.453125" style="104"/>
    <col min="10497" max="10497" width="43" style="104" customWidth="1"/>
    <col min="10498" max="10498" width="2.453125" style="104" customWidth="1"/>
    <col min="10499" max="10499" width="8.453125" style="104" customWidth="1"/>
    <col min="10500" max="10500" width="2.453125" style="104" customWidth="1"/>
    <col min="10501" max="10501" width="14.54296875" style="104" customWidth="1"/>
    <col min="10502" max="10502" width="1.453125" style="104" customWidth="1"/>
    <col min="10503" max="10503" width="15.54296875" style="104" customWidth="1"/>
    <col min="10504" max="10504" width="1.453125" style="104" customWidth="1"/>
    <col min="10505" max="10505" width="13.54296875" style="104" customWidth="1"/>
    <col min="10506" max="10506" width="2.453125" style="104" customWidth="1"/>
    <col min="10507" max="10507" width="13.54296875" style="104" customWidth="1"/>
    <col min="10508" max="10508" width="2.453125" style="104" customWidth="1"/>
    <col min="10509" max="10509" width="15" style="104" customWidth="1"/>
    <col min="10510" max="10510" width="2.453125" style="104" customWidth="1"/>
    <col min="10511" max="10511" width="13.54296875" style="104" customWidth="1"/>
    <col min="10512" max="10512" width="2.453125" style="104" customWidth="1"/>
    <col min="10513" max="10513" width="15.453125" style="104" customWidth="1"/>
    <col min="10514" max="10514" width="2.453125" style="104" customWidth="1"/>
    <col min="10515" max="10515" width="13.54296875" style="104" customWidth="1"/>
    <col min="10516" max="10516" width="15.54296875" style="104" bestFit="1" customWidth="1"/>
    <col min="10517" max="10517" width="12.453125" style="104" bestFit="1" customWidth="1"/>
    <col min="10518" max="10518" width="10.453125" style="104" bestFit="1" customWidth="1"/>
    <col min="10519" max="10752" width="9.453125" style="104"/>
    <col min="10753" max="10753" width="43" style="104" customWidth="1"/>
    <col min="10754" max="10754" width="2.453125" style="104" customWidth="1"/>
    <col min="10755" max="10755" width="8.453125" style="104" customWidth="1"/>
    <col min="10756" max="10756" width="2.453125" style="104" customWidth="1"/>
    <col min="10757" max="10757" width="14.54296875" style="104" customWidth="1"/>
    <col min="10758" max="10758" width="1.453125" style="104" customWidth="1"/>
    <col min="10759" max="10759" width="15.54296875" style="104" customWidth="1"/>
    <col min="10760" max="10760" width="1.453125" style="104" customWidth="1"/>
    <col min="10761" max="10761" width="13.54296875" style="104" customWidth="1"/>
    <col min="10762" max="10762" width="2.453125" style="104" customWidth="1"/>
    <col min="10763" max="10763" width="13.54296875" style="104" customWidth="1"/>
    <col min="10764" max="10764" width="2.453125" style="104" customWidth="1"/>
    <col min="10765" max="10765" width="15" style="104" customWidth="1"/>
    <col min="10766" max="10766" width="2.453125" style="104" customWidth="1"/>
    <col min="10767" max="10767" width="13.54296875" style="104" customWidth="1"/>
    <col min="10768" max="10768" width="2.453125" style="104" customWidth="1"/>
    <col min="10769" max="10769" width="15.453125" style="104" customWidth="1"/>
    <col min="10770" max="10770" width="2.453125" style="104" customWidth="1"/>
    <col min="10771" max="10771" width="13.54296875" style="104" customWidth="1"/>
    <col min="10772" max="10772" width="15.54296875" style="104" bestFit="1" customWidth="1"/>
    <col min="10773" max="10773" width="12.453125" style="104" bestFit="1" customWidth="1"/>
    <col min="10774" max="10774" width="10.453125" style="104" bestFit="1" customWidth="1"/>
    <col min="10775" max="11008" width="9.453125" style="104"/>
    <col min="11009" max="11009" width="43" style="104" customWidth="1"/>
    <col min="11010" max="11010" width="2.453125" style="104" customWidth="1"/>
    <col min="11011" max="11011" width="8.453125" style="104" customWidth="1"/>
    <col min="11012" max="11012" width="2.453125" style="104" customWidth="1"/>
    <col min="11013" max="11013" width="14.54296875" style="104" customWidth="1"/>
    <col min="11014" max="11014" width="1.453125" style="104" customWidth="1"/>
    <col min="11015" max="11015" width="15.54296875" style="104" customWidth="1"/>
    <col min="11016" max="11016" width="1.453125" style="104" customWidth="1"/>
    <col min="11017" max="11017" width="13.54296875" style="104" customWidth="1"/>
    <col min="11018" max="11018" width="2.453125" style="104" customWidth="1"/>
    <col min="11019" max="11019" width="13.54296875" style="104" customWidth="1"/>
    <col min="11020" max="11020" width="2.453125" style="104" customWidth="1"/>
    <col min="11021" max="11021" width="15" style="104" customWidth="1"/>
    <col min="11022" max="11022" width="2.453125" style="104" customWidth="1"/>
    <col min="11023" max="11023" width="13.54296875" style="104" customWidth="1"/>
    <col min="11024" max="11024" width="2.453125" style="104" customWidth="1"/>
    <col min="11025" max="11025" width="15.453125" style="104" customWidth="1"/>
    <col min="11026" max="11026" width="2.453125" style="104" customWidth="1"/>
    <col min="11027" max="11027" width="13.54296875" style="104" customWidth="1"/>
    <col min="11028" max="11028" width="15.54296875" style="104" bestFit="1" customWidth="1"/>
    <col min="11029" max="11029" width="12.453125" style="104" bestFit="1" customWidth="1"/>
    <col min="11030" max="11030" width="10.453125" style="104" bestFit="1" customWidth="1"/>
    <col min="11031" max="11264" width="9.453125" style="104"/>
    <col min="11265" max="11265" width="43" style="104" customWidth="1"/>
    <col min="11266" max="11266" width="2.453125" style="104" customWidth="1"/>
    <col min="11267" max="11267" width="8.453125" style="104" customWidth="1"/>
    <col min="11268" max="11268" width="2.453125" style="104" customWidth="1"/>
    <col min="11269" max="11269" width="14.54296875" style="104" customWidth="1"/>
    <col min="11270" max="11270" width="1.453125" style="104" customWidth="1"/>
    <col min="11271" max="11271" width="15.54296875" style="104" customWidth="1"/>
    <col min="11272" max="11272" width="1.453125" style="104" customWidth="1"/>
    <col min="11273" max="11273" width="13.54296875" style="104" customWidth="1"/>
    <col min="11274" max="11274" width="2.453125" style="104" customWidth="1"/>
    <col min="11275" max="11275" width="13.54296875" style="104" customWidth="1"/>
    <col min="11276" max="11276" width="2.453125" style="104" customWidth="1"/>
    <col min="11277" max="11277" width="15" style="104" customWidth="1"/>
    <col min="11278" max="11278" width="2.453125" style="104" customWidth="1"/>
    <col min="11279" max="11279" width="13.54296875" style="104" customWidth="1"/>
    <col min="11280" max="11280" width="2.453125" style="104" customWidth="1"/>
    <col min="11281" max="11281" width="15.453125" style="104" customWidth="1"/>
    <col min="11282" max="11282" width="2.453125" style="104" customWidth="1"/>
    <col min="11283" max="11283" width="13.54296875" style="104" customWidth="1"/>
    <col min="11284" max="11284" width="15.54296875" style="104" bestFit="1" customWidth="1"/>
    <col min="11285" max="11285" width="12.453125" style="104" bestFit="1" customWidth="1"/>
    <col min="11286" max="11286" width="10.453125" style="104" bestFit="1" customWidth="1"/>
    <col min="11287" max="11520" width="9.453125" style="104"/>
    <col min="11521" max="11521" width="43" style="104" customWidth="1"/>
    <col min="11522" max="11522" width="2.453125" style="104" customWidth="1"/>
    <col min="11523" max="11523" width="8.453125" style="104" customWidth="1"/>
    <col min="11524" max="11524" width="2.453125" style="104" customWidth="1"/>
    <col min="11525" max="11525" width="14.54296875" style="104" customWidth="1"/>
    <col min="11526" max="11526" width="1.453125" style="104" customWidth="1"/>
    <col min="11527" max="11527" width="15.54296875" style="104" customWidth="1"/>
    <col min="11528" max="11528" width="1.453125" style="104" customWidth="1"/>
    <col min="11529" max="11529" width="13.54296875" style="104" customWidth="1"/>
    <col min="11530" max="11530" width="2.453125" style="104" customWidth="1"/>
    <col min="11531" max="11531" width="13.54296875" style="104" customWidth="1"/>
    <col min="11532" max="11532" width="2.453125" style="104" customWidth="1"/>
    <col min="11533" max="11533" width="15" style="104" customWidth="1"/>
    <col min="11534" max="11534" width="2.453125" style="104" customWidth="1"/>
    <col min="11535" max="11535" width="13.54296875" style="104" customWidth="1"/>
    <col min="11536" max="11536" width="2.453125" style="104" customWidth="1"/>
    <col min="11537" max="11537" width="15.453125" style="104" customWidth="1"/>
    <col min="11538" max="11538" width="2.453125" style="104" customWidth="1"/>
    <col min="11539" max="11539" width="13.54296875" style="104" customWidth="1"/>
    <col min="11540" max="11540" width="15.54296875" style="104" bestFit="1" customWidth="1"/>
    <col min="11541" max="11541" width="12.453125" style="104" bestFit="1" customWidth="1"/>
    <col min="11542" max="11542" width="10.453125" style="104" bestFit="1" customWidth="1"/>
    <col min="11543" max="11776" width="9.453125" style="104"/>
    <col min="11777" max="11777" width="43" style="104" customWidth="1"/>
    <col min="11778" max="11778" width="2.453125" style="104" customWidth="1"/>
    <col min="11779" max="11779" width="8.453125" style="104" customWidth="1"/>
    <col min="11780" max="11780" width="2.453125" style="104" customWidth="1"/>
    <col min="11781" max="11781" width="14.54296875" style="104" customWidth="1"/>
    <col min="11782" max="11782" width="1.453125" style="104" customWidth="1"/>
    <col min="11783" max="11783" width="15.54296875" style="104" customWidth="1"/>
    <col min="11784" max="11784" width="1.453125" style="104" customWidth="1"/>
    <col min="11785" max="11785" width="13.54296875" style="104" customWidth="1"/>
    <col min="11786" max="11786" width="2.453125" style="104" customWidth="1"/>
    <col min="11787" max="11787" width="13.54296875" style="104" customWidth="1"/>
    <col min="11788" max="11788" width="2.453125" style="104" customWidth="1"/>
    <col min="11789" max="11789" width="15" style="104" customWidth="1"/>
    <col min="11790" max="11790" width="2.453125" style="104" customWidth="1"/>
    <col min="11791" max="11791" width="13.54296875" style="104" customWidth="1"/>
    <col min="11792" max="11792" width="2.453125" style="104" customWidth="1"/>
    <col min="11793" max="11793" width="15.453125" style="104" customWidth="1"/>
    <col min="11794" max="11794" width="2.453125" style="104" customWidth="1"/>
    <col min="11795" max="11795" width="13.54296875" style="104" customWidth="1"/>
    <col min="11796" max="11796" width="15.54296875" style="104" bestFit="1" customWidth="1"/>
    <col min="11797" max="11797" width="12.453125" style="104" bestFit="1" customWidth="1"/>
    <col min="11798" max="11798" width="10.453125" style="104" bestFit="1" customWidth="1"/>
    <col min="11799" max="12032" width="9.453125" style="104"/>
    <col min="12033" max="12033" width="43" style="104" customWidth="1"/>
    <col min="12034" max="12034" width="2.453125" style="104" customWidth="1"/>
    <col min="12035" max="12035" width="8.453125" style="104" customWidth="1"/>
    <col min="12036" max="12036" width="2.453125" style="104" customWidth="1"/>
    <col min="12037" max="12037" width="14.54296875" style="104" customWidth="1"/>
    <col min="12038" max="12038" width="1.453125" style="104" customWidth="1"/>
    <col min="12039" max="12039" width="15.54296875" style="104" customWidth="1"/>
    <col min="12040" max="12040" width="1.453125" style="104" customWidth="1"/>
    <col min="12041" max="12041" width="13.54296875" style="104" customWidth="1"/>
    <col min="12042" max="12042" width="2.453125" style="104" customWidth="1"/>
    <col min="12043" max="12043" width="13.54296875" style="104" customWidth="1"/>
    <col min="12044" max="12044" width="2.453125" style="104" customWidth="1"/>
    <col min="12045" max="12045" width="15" style="104" customWidth="1"/>
    <col min="12046" max="12046" width="2.453125" style="104" customWidth="1"/>
    <col min="12047" max="12047" width="13.54296875" style="104" customWidth="1"/>
    <col min="12048" max="12048" width="2.453125" style="104" customWidth="1"/>
    <col min="12049" max="12049" width="15.453125" style="104" customWidth="1"/>
    <col min="12050" max="12050" width="2.453125" style="104" customWidth="1"/>
    <col min="12051" max="12051" width="13.54296875" style="104" customWidth="1"/>
    <col min="12052" max="12052" width="15.54296875" style="104" bestFit="1" customWidth="1"/>
    <col min="12053" max="12053" width="12.453125" style="104" bestFit="1" customWidth="1"/>
    <col min="12054" max="12054" width="10.453125" style="104" bestFit="1" customWidth="1"/>
    <col min="12055" max="12288" width="9.453125" style="104"/>
    <col min="12289" max="12289" width="43" style="104" customWidth="1"/>
    <col min="12290" max="12290" width="2.453125" style="104" customWidth="1"/>
    <col min="12291" max="12291" width="8.453125" style="104" customWidth="1"/>
    <col min="12292" max="12292" width="2.453125" style="104" customWidth="1"/>
    <col min="12293" max="12293" width="14.54296875" style="104" customWidth="1"/>
    <col min="12294" max="12294" width="1.453125" style="104" customWidth="1"/>
    <col min="12295" max="12295" width="15.54296875" style="104" customWidth="1"/>
    <col min="12296" max="12296" width="1.453125" style="104" customWidth="1"/>
    <col min="12297" max="12297" width="13.54296875" style="104" customWidth="1"/>
    <col min="12298" max="12298" width="2.453125" style="104" customWidth="1"/>
    <col min="12299" max="12299" width="13.54296875" style="104" customWidth="1"/>
    <col min="12300" max="12300" width="2.453125" style="104" customWidth="1"/>
    <col min="12301" max="12301" width="15" style="104" customWidth="1"/>
    <col min="12302" max="12302" width="2.453125" style="104" customWidth="1"/>
    <col min="12303" max="12303" width="13.54296875" style="104" customWidth="1"/>
    <col min="12304" max="12304" width="2.453125" style="104" customWidth="1"/>
    <col min="12305" max="12305" width="15.453125" style="104" customWidth="1"/>
    <col min="12306" max="12306" width="2.453125" style="104" customWidth="1"/>
    <col min="12307" max="12307" width="13.54296875" style="104" customWidth="1"/>
    <col min="12308" max="12308" width="15.54296875" style="104" bestFit="1" customWidth="1"/>
    <col min="12309" max="12309" width="12.453125" style="104" bestFit="1" customWidth="1"/>
    <col min="12310" max="12310" width="10.453125" style="104" bestFit="1" customWidth="1"/>
    <col min="12311" max="12544" width="9.453125" style="104"/>
    <col min="12545" max="12545" width="43" style="104" customWidth="1"/>
    <col min="12546" max="12546" width="2.453125" style="104" customWidth="1"/>
    <col min="12547" max="12547" width="8.453125" style="104" customWidth="1"/>
    <col min="12548" max="12548" width="2.453125" style="104" customWidth="1"/>
    <col min="12549" max="12549" width="14.54296875" style="104" customWidth="1"/>
    <col min="12550" max="12550" width="1.453125" style="104" customWidth="1"/>
    <col min="12551" max="12551" width="15.54296875" style="104" customWidth="1"/>
    <col min="12552" max="12552" width="1.453125" style="104" customWidth="1"/>
    <col min="12553" max="12553" width="13.54296875" style="104" customWidth="1"/>
    <col min="12554" max="12554" width="2.453125" style="104" customWidth="1"/>
    <col min="12555" max="12555" width="13.54296875" style="104" customWidth="1"/>
    <col min="12556" max="12556" width="2.453125" style="104" customWidth="1"/>
    <col min="12557" max="12557" width="15" style="104" customWidth="1"/>
    <col min="12558" max="12558" width="2.453125" style="104" customWidth="1"/>
    <col min="12559" max="12559" width="13.54296875" style="104" customWidth="1"/>
    <col min="12560" max="12560" width="2.453125" style="104" customWidth="1"/>
    <col min="12561" max="12561" width="15.453125" style="104" customWidth="1"/>
    <col min="12562" max="12562" width="2.453125" style="104" customWidth="1"/>
    <col min="12563" max="12563" width="13.54296875" style="104" customWidth="1"/>
    <col min="12564" max="12564" width="15.54296875" style="104" bestFit="1" customWidth="1"/>
    <col min="12565" max="12565" width="12.453125" style="104" bestFit="1" customWidth="1"/>
    <col min="12566" max="12566" width="10.453125" style="104" bestFit="1" customWidth="1"/>
    <col min="12567" max="12800" width="9.453125" style="104"/>
    <col min="12801" max="12801" width="43" style="104" customWidth="1"/>
    <col min="12802" max="12802" width="2.453125" style="104" customWidth="1"/>
    <col min="12803" max="12803" width="8.453125" style="104" customWidth="1"/>
    <col min="12804" max="12804" width="2.453125" style="104" customWidth="1"/>
    <col min="12805" max="12805" width="14.54296875" style="104" customWidth="1"/>
    <col min="12806" max="12806" width="1.453125" style="104" customWidth="1"/>
    <col min="12807" max="12807" width="15.54296875" style="104" customWidth="1"/>
    <col min="12808" max="12808" width="1.453125" style="104" customWidth="1"/>
    <col min="12809" max="12809" width="13.54296875" style="104" customWidth="1"/>
    <col min="12810" max="12810" width="2.453125" style="104" customWidth="1"/>
    <col min="12811" max="12811" width="13.54296875" style="104" customWidth="1"/>
    <col min="12812" max="12812" width="2.453125" style="104" customWidth="1"/>
    <col min="12813" max="12813" width="15" style="104" customWidth="1"/>
    <col min="12814" max="12814" width="2.453125" style="104" customWidth="1"/>
    <col min="12815" max="12815" width="13.54296875" style="104" customWidth="1"/>
    <col min="12816" max="12816" width="2.453125" style="104" customWidth="1"/>
    <col min="12817" max="12817" width="15.453125" style="104" customWidth="1"/>
    <col min="12818" max="12818" width="2.453125" style="104" customWidth="1"/>
    <col min="12819" max="12819" width="13.54296875" style="104" customWidth="1"/>
    <col min="12820" max="12820" width="15.54296875" style="104" bestFit="1" customWidth="1"/>
    <col min="12821" max="12821" width="12.453125" style="104" bestFit="1" customWidth="1"/>
    <col min="12822" max="12822" width="10.453125" style="104" bestFit="1" customWidth="1"/>
    <col min="12823" max="13056" width="9.453125" style="104"/>
    <col min="13057" max="13057" width="43" style="104" customWidth="1"/>
    <col min="13058" max="13058" width="2.453125" style="104" customWidth="1"/>
    <col min="13059" max="13059" width="8.453125" style="104" customWidth="1"/>
    <col min="13060" max="13060" width="2.453125" style="104" customWidth="1"/>
    <col min="13061" max="13061" width="14.54296875" style="104" customWidth="1"/>
    <col min="13062" max="13062" width="1.453125" style="104" customWidth="1"/>
    <col min="13063" max="13063" width="15.54296875" style="104" customWidth="1"/>
    <col min="13064" max="13064" width="1.453125" style="104" customWidth="1"/>
    <col min="13065" max="13065" width="13.54296875" style="104" customWidth="1"/>
    <col min="13066" max="13066" width="2.453125" style="104" customWidth="1"/>
    <col min="13067" max="13067" width="13.54296875" style="104" customWidth="1"/>
    <col min="13068" max="13068" width="2.453125" style="104" customWidth="1"/>
    <col min="13069" max="13069" width="15" style="104" customWidth="1"/>
    <col min="13070" max="13070" width="2.453125" style="104" customWidth="1"/>
    <col min="13071" max="13071" width="13.54296875" style="104" customWidth="1"/>
    <col min="13072" max="13072" width="2.453125" style="104" customWidth="1"/>
    <col min="13073" max="13073" width="15.453125" style="104" customWidth="1"/>
    <col min="13074" max="13074" width="2.453125" style="104" customWidth="1"/>
    <col min="13075" max="13075" width="13.54296875" style="104" customWidth="1"/>
    <col min="13076" max="13076" width="15.54296875" style="104" bestFit="1" customWidth="1"/>
    <col min="13077" max="13077" width="12.453125" style="104" bestFit="1" customWidth="1"/>
    <col min="13078" max="13078" width="10.453125" style="104" bestFit="1" customWidth="1"/>
    <col min="13079" max="13312" width="9.453125" style="104"/>
    <col min="13313" max="13313" width="43" style="104" customWidth="1"/>
    <col min="13314" max="13314" width="2.453125" style="104" customWidth="1"/>
    <col min="13315" max="13315" width="8.453125" style="104" customWidth="1"/>
    <col min="13316" max="13316" width="2.453125" style="104" customWidth="1"/>
    <col min="13317" max="13317" width="14.54296875" style="104" customWidth="1"/>
    <col min="13318" max="13318" width="1.453125" style="104" customWidth="1"/>
    <col min="13319" max="13319" width="15.54296875" style="104" customWidth="1"/>
    <col min="13320" max="13320" width="1.453125" style="104" customWidth="1"/>
    <col min="13321" max="13321" width="13.54296875" style="104" customWidth="1"/>
    <col min="13322" max="13322" width="2.453125" style="104" customWidth="1"/>
    <col min="13323" max="13323" width="13.54296875" style="104" customWidth="1"/>
    <col min="13324" max="13324" width="2.453125" style="104" customWidth="1"/>
    <col min="13325" max="13325" width="15" style="104" customWidth="1"/>
    <col min="13326" max="13326" width="2.453125" style="104" customWidth="1"/>
    <col min="13327" max="13327" width="13.54296875" style="104" customWidth="1"/>
    <col min="13328" max="13328" width="2.453125" style="104" customWidth="1"/>
    <col min="13329" max="13329" width="15.453125" style="104" customWidth="1"/>
    <col min="13330" max="13330" width="2.453125" style="104" customWidth="1"/>
    <col min="13331" max="13331" width="13.54296875" style="104" customWidth="1"/>
    <col min="13332" max="13332" width="15.54296875" style="104" bestFit="1" customWidth="1"/>
    <col min="13333" max="13333" width="12.453125" style="104" bestFit="1" customWidth="1"/>
    <col min="13334" max="13334" width="10.453125" style="104" bestFit="1" customWidth="1"/>
    <col min="13335" max="13568" width="9.453125" style="104"/>
    <col min="13569" max="13569" width="43" style="104" customWidth="1"/>
    <col min="13570" max="13570" width="2.453125" style="104" customWidth="1"/>
    <col min="13571" max="13571" width="8.453125" style="104" customWidth="1"/>
    <col min="13572" max="13572" width="2.453125" style="104" customWidth="1"/>
    <col min="13573" max="13573" width="14.54296875" style="104" customWidth="1"/>
    <col min="13574" max="13574" width="1.453125" style="104" customWidth="1"/>
    <col min="13575" max="13575" width="15.54296875" style="104" customWidth="1"/>
    <col min="13576" max="13576" width="1.453125" style="104" customWidth="1"/>
    <col min="13577" max="13577" width="13.54296875" style="104" customWidth="1"/>
    <col min="13578" max="13578" width="2.453125" style="104" customWidth="1"/>
    <col min="13579" max="13579" width="13.54296875" style="104" customWidth="1"/>
    <col min="13580" max="13580" width="2.453125" style="104" customWidth="1"/>
    <col min="13581" max="13581" width="15" style="104" customWidth="1"/>
    <col min="13582" max="13582" width="2.453125" style="104" customWidth="1"/>
    <col min="13583" max="13583" width="13.54296875" style="104" customWidth="1"/>
    <col min="13584" max="13584" width="2.453125" style="104" customWidth="1"/>
    <col min="13585" max="13585" width="15.453125" style="104" customWidth="1"/>
    <col min="13586" max="13586" width="2.453125" style="104" customWidth="1"/>
    <col min="13587" max="13587" width="13.54296875" style="104" customWidth="1"/>
    <col min="13588" max="13588" width="15.54296875" style="104" bestFit="1" customWidth="1"/>
    <col min="13589" max="13589" width="12.453125" style="104" bestFit="1" customWidth="1"/>
    <col min="13590" max="13590" width="10.453125" style="104" bestFit="1" customWidth="1"/>
    <col min="13591" max="13824" width="9.453125" style="104"/>
    <col min="13825" max="13825" width="43" style="104" customWidth="1"/>
    <col min="13826" max="13826" width="2.453125" style="104" customWidth="1"/>
    <col min="13827" max="13827" width="8.453125" style="104" customWidth="1"/>
    <col min="13828" max="13828" width="2.453125" style="104" customWidth="1"/>
    <col min="13829" max="13829" width="14.54296875" style="104" customWidth="1"/>
    <col min="13830" max="13830" width="1.453125" style="104" customWidth="1"/>
    <col min="13831" max="13831" width="15.54296875" style="104" customWidth="1"/>
    <col min="13832" max="13832" width="1.453125" style="104" customWidth="1"/>
    <col min="13833" max="13833" width="13.54296875" style="104" customWidth="1"/>
    <col min="13834" max="13834" width="2.453125" style="104" customWidth="1"/>
    <col min="13835" max="13835" width="13.54296875" style="104" customWidth="1"/>
    <col min="13836" max="13836" width="2.453125" style="104" customWidth="1"/>
    <col min="13837" max="13837" width="15" style="104" customWidth="1"/>
    <col min="13838" max="13838" width="2.453125" style="104" customWidth="1"/>
    <col min="13839" max="13839" width="13.54296875" style="104" customWidth="1"/>
    <col min="13840" max="13840" width="2.453125" style="104" customWidth="1"/>
    <col min="13841" max="13841" width="15.453125" style="104" customWidth="1"/>
    <col min="13842" max="13842" width="2.453125" style="104" customWidth="1"/>
    <col min="13843" max="13843" width="13.54296875" style="104" customWidth="1"/>
    <col min="13844" max="13844" width="15.54296875" style="104" bestFit="1" customWidth="1"/>
    <col min="13845" max="13845" width="12.453125" style="104" bestFit="1" customWidth="1"/>
    <col min="13846" max="13846" width="10.453125" style="104" bestFit="1" customWidth="1"/>
    <col min="13847" max="14080" width="9.453125" style="104"/>
    <col min="14081" max="14081" width="43" style="104" customWidth="1"/>
    <col min="14082" max="14082" width="2.453125" style="104" customWidth="1"/>
    <col min="14083" max="14083" width="8.453125" style="104" customWidth="1"/>
    <col min="14084" max="14084" width="2.453125" style="104" customWidth="1"/>
    <col min="14085" max="14085" width="14.54296875" style="104" customWidth="1"/>
    <col min="14086" max="14086" width="1.453125" style="104" customWidth="1"/>
    <col min="14087" max="14087" width="15.54296875" style="104" customWidth="1"/>
    <col min="14088" max="14088" width="1.453125" style="104" customWidth="1"/>
    <col min="14089" max="14089" width="13.54296875" style="104" customWidth="1"/>
    <col min="14090" max="14090" width="2.453125" style="104" customWidth="1"/>
    <col min="14091" max="14091" width="13.54296875" style="104" customWidth="1"/>
    <col min="14092" max="14092" width="2.453125" style="104" customWidth="1"/>
    <col min="14093" max="14093" width="15" style="104" customWidth="1"/>
    <col min="14094" max="14094" width="2.453125" style="104" customWidth="1"/>
    <col min="14095" max="14095" width="13.54296875" style="104" customWidth="1"/>
    <col min="14096" max="14096" width="2.453125" style="104" customWidth="1"/>
    <col min="14097" max="14097" width="15.453125" style="104" customWidth="1"/>
    <col min="14098" max="14098" width="2.453125" style="104" customWidth="1"/>
    <col min="14099" max="14099" width="13.54296875" style="104" customWidth="1"/>
    <col min="14100" max="14100" width="15.54296875" style="104" bestFit="1" customWidth="1"/>
    <col min="14101" max="14101" width="12.453125" style="104" bestFit="1" customWidth="1"/>
    <col min="14102" max="14102" width="10.453125" style="104" bestFit="1" customWidth="1"/>
    <col min="14103" max="14336" width="9.453125" style="104"/>
    <col min="14337" max="14337" width="43" style="104" customWidth="1"/>
    <col min="14338" max="14338" width="2.453125" style="104" customWidth="1"/>
    <col min="14339" max="14339" width="8.453125" style="104" customWidth="1"/>
    <col min="14340" max="14340" width="2.453125" style="104" customWidth="1"/>
    <col min="14341" max="14341" width="14.54296875" style="104" customWidth="1"/>
    <col min="14342" max="14342" width="1.453125" style="104" customWidth="1"/>
    <col min="14343" max="14343" width="15.54296875" style="104" customWidth="1"/>
    <col min="14344" max="14344" width="1.453125" style="104" customWidth="1"/>
    <col min="14345" max="14345" width="13.54296875" style="104" customWidth="1"/>
    <col min="14346" max="14346" width="2.453125" style="104" customWidth="1"/>
    <col min="14347" max="14347" width="13.54296875" style="104" customWidth="1"/>
    <col min="14348" max="14348" width="2.453125" style="104" customWidth="1"/>
    <col min="14349" max="14349" width="15" style="104" customWidth="1"/>
    <col min="14350" max="14350" width="2.453125" style="104" customWidth="1"/>
    <col min="14351" max="14351" width="13.54296875" style="104" customWidth="1"/>
    <col min="14352" max="14352" width="2.453125" style="104" customWidth="1"/>
    <col min="14353" max="14353" width="15.453125" style="104" customWidth="1"/>
    <col min="14354" max="14354" width="2.453125" style="104" customWidth="1"/>
    <col min="14355" max="14355" width="13.54296875" style="104" customWidth="1"/>
    <col min="14356" max="14356" width="15.54296875" style="104" bestFit="1" customWidth="1"/>
    <col min="14357" max="14357" width="12.453125" style="104" bestFit="1" customWidth="1"/>
    <col min="14358" max="14358" width="10.453125" style="104" bestFit="1" customWidth="1"/>
    <col min="14359" max="14592" width="9.453125" style="104"/>
    <col min="14593" max="14593" width="43" style="104" customWidth="1"/>
    <col min="14594" max="14594" width="2.453125" style="104" customWidth="1"/>
    <col min="14595" max="14595" width="8.453125" style="104" customWidth="1"/>
    <col min="14596" max="14596" width="2.453125" style="104" customWidth="1"/>
    <col min="14597" max="14597" width="14.54296875" style="104" customWidth="1"/>
    <col min="14598" max="14598" width="1.453125" style="104" customWidth="1"/>
    <col min="14599" max="14599" width="15.54296875" style="104" customWidth="1"/>
    <col min="14600" max="14600" width="1.453125" style="104" customWidth="1"/>
    <col min="14601" max="14601" width="13.54296875" style="104" customWidth="1"/>
    <col min="14602" max="14602" width="2.453125" style="104" customWidth="1"/>
    <col min="14603" max="14603" width="13.54296875" style="104" customWidth="1"/>
    <col min="14604" max="14604" width="2.453125" style="104" customWidth="1"/>
    <col min="14605" max="14605" width="15" style="104" customWidth="1"/>
    <col min="14606" max="14606" width="2.453125" style="104" customWidth="1"/>
    <col min="14607" max="14607" width="13.54296875" style="104" customWidth="1"/>
    <col min="14608" max="14608" width="2.453125" style="104" customWidth="1"/>
    <col min="14609" max="14609" width="15.453125" style="104" customWidth="1"/>
    <col min="14610" max="14610" width="2.453125" style="104" customWidth="1"/>
    <col min="14611" max="14611" width="13.54296875" style="104" customWidth="1"/>
    <col min="14612" max="14612" width="15.54296875" style="104" bestFit="1" customWidth="1"/>
    <col min="14613" max="14613" width="12.453125" style="104" bestFit="1" customWidth="1"/>
    <col min="14614" max="14614" width="10.453125" style="104" bestFit="1" customWidth="1"/>
    <col min="14615" max="14848" width="9.453125" style="104"/>
    <col min="14849" max="14849" width="43" style="104" customWidth="1"/>
    <col min="14850" max="14850" width="2.453125" style="104" customWidth="1"/>
    <col min="14851" max="14851" width="8.453125" style="104" customWidth="1"/>
    <col min="14852" max="14852" width="2.453125" style="104" customWidth="1"/>
    <col min="14853" max="14853" width="14.54296875" style="104" customWidth="1"/>
    <col min="14854" max="14854" width="1.453125" style="104" customWidth="1"/>
    <col min="14855" max="14855" width="15.54296875" style="104" customWidth="1"/>
    <col min="14856" max="14856" width="1.453125" style="104" customWidth="1"/>
    <col min="14857" max="14857" width="13.54296875" style="104" customWidth="1"/>
    <col min="14858" max="14858" width="2.453125" style="104" customWidth="1"/>
    <col min="14859" max="14859" width="13.54296875" style="104" customWidth="1"/>
    <col min="14860" max="14860" width="2.453125" style="104" customWidth="1"/>
    <col min="14861" max="14861" width="15" style="104" customWidth="1"/>
    <col min="14862" max="14862" width="2.453125" style="104" customWidth="1"/>
    <col min="14863" max="14863" width="13.54296875" style="104" customWidth="1"/>
    <col min="14864" max="14864" width="2.453125" style="104" customWidth="1"/>
    <col min="14865" max="14865" width="15.453125" style="104" customWidth="1"/>
    <col min="14866" max="14866" width="2.453125" style="104" customWidth="1"/>
    <col min="14867" max="14867" width="13.54296875" style="104" customWidth="1"/>
    <col min="14868" max="14868" width="15.54296875" style="104" bestFit="1" customWidth="1"/>
    <col min="14869" max="14869" width="12.453125" style="104" bestFit="1" customWidth="1"/>
    <col min="14870" max="14870" width="10.453125" style="104" bestFit="1" customWidth="1"/>
    <col min="14871" max="15104" width="9.453125" style="104"/>
    <col min="15105" max="15105" width="43" style="104" customWidth="1"/>
    <col min="15106" max="15106" width="2.453125" style="104" customWidth="1"/>
    <col min="15107" max="15107" width="8.453125" style="104" customWidth="1"/>
    <col min="15108" max="15108" width="2.453125" style="104" customWidth="1"/>
    <col min="15109" max="15109" width="14.54296875" style="104" customWidth="1"/>
    <col min="15110" max="15110" width="1.453125" style="104" customWidth="1"/>
    <col min="15111" max="15111" width="15.54296875" style="104" customWidth="1"/>
    <col min="15112" max="15112" width="1.453125" style="104" customWidth="1"/>
    <col min="15113" max="15113" width="13.54296875" style="104" customWidth="1"/>
    <col min="15114" max="15114" width="2.453125" style="104" customWidth="1"/>
    <col min="15115" max="15115" width="13.54296875" style="104" customWidth="1"/>
    <col min="15116" max="15116" width="2.453125" style="104" customWidth="1"/>
    <col min="15117" max="15117" width="15" style="104" customWidth="1"/>
    <col min="15118" max="15118" width="2.453125" style="104" customWidth="1"/>
    <col min="15119" max="15119" width="13.54296875" style="104" customWidth="1"/>
    <col min="15120" max="15120" width="2.453125" style="104" customWidth="1"/>
    <col min="15121" max="15121" width="15.453125" style="104" customWidth="1"/>
    <col min="15122" max="15122" width="2.453125" style="104" customWidth="1"/>
    <col min="15123" max="15123" width="13.54296875" style="104" customWidth="1"/>
    <col min="15124" max="15124" width="15.54296875" style="104" bestFit="1" customWidth="1"/>
    <col min="15125" max="15125" width="12.453125" style="104" bestFit="1" customWidth="1"/>
    <col min="15126" max="15126" width="10.453125" style="104" bestFit="1" customWidth="1"/>
    <col min="15127" max="15360" width="9.453125" style="104"/>
    <col min="15361" max="15361" width="43" style="104" customWidth="1"/>
    <col min="15362" max="15362" width="2.453125" style="104" customWidth="1"/>
    <col min="15363" max="15363" width="8.453125" style="104" customWidth="1"/>
    <col min="15364" max="15364" width="2.453125" style="104" customWidth="1"/>
    <col min="15365" max="15365" width="14.54296875" style="104" customWidth="1"/>
    <col min="15366" max="15366" width="1.453125" style="104" customWidth="1"/>
    <col min="15367" max="15367" width="15.54296875" style="104" customWidth="1"/>
    <col min="15368" max="15368" width="1.453125" style="104" customWidth="1"/>
    <col min="15369" max="15369" width="13.54296875" style="104" customWidth="1"/>
    <col min="15370" max="15370" width="2.453125" style="104" customWidth="1"/>
    <col min="15371" max="15371" width="13.54296875" style="104" customWidth="1"/>
    <col min="15372" max="15372" width="2.453125" style="104" customWidth="1"/>
    <col min="15373" max="15373" width="15" style="104" customWidth="1"/>
    <col min="15374" max="15374" width="2.453125" style="104" customWidth="1"/>
    <col min="15375" max="15375" width="13.54296875" style="104" customWidth="1"/>
    <col min="15376" max="15376" width="2.453125" style="104" customWidth="1"/>
    <col min="15377" max="15377" width="15.453125" style="104" customWidth="1"/>
    <col min="15378" max="15378" width="2.453125" style="104" customWidth="1"/>
    <col min="15379" max="15379" width="13.54296875" style="104" customWidth="1"/>
    <col min="15380" max="15380" width="15.54296875" style="104" bestFit="1" customWidth="1"/>
    <col min="15381" max="15381" width="12.453125" style="104" bestFit="1" customWidth="1"/>
    <col min="15382" max="15382" width="10.453125" style="104" bestFit="1" customWidth="1"/>
    <col min="15383" max="15616" width="9.453125" style="104"/>
    <col min="15617" max="15617" width="43" style="104" customWidth="1"/>
    <col min="15618" max="15618" width="2.453125" style="104" customWidth="1"/>
    <col min="15619" max="15619" width="8.453125" style="104" customWidth="1"/>
    <col min="15620" max="15620" width="2.453125" style="104" customWidth="1"/>
    <col min="15621" max="15621" width="14.54296875" style="104" customWidth="1"/>
    <col min="15622" max="15622" width="1.453125" style="104" customWidth="1"/>
    <col min="15623" max="15623" width="15.54296875" style="104" customWidth="1"/>
    <col min="15624" max="15624" width="1.453125" style="104" customWidth="1"/>
    <col min="15625" max="15625" width="13.54296875" style="104" customWidth="1"/>
    <col min="15626" max="15626" width="2.453125" style="104" customWidth="1"/>
    <col min="15627" max="15627" width="13.54296875" style="104" customWidth="1"/>
    <col min="15628" max="15628" width="2.453125" style="104" customWidth="1"/>
    <col min="15629" max="15629" width="15" style="104" customWidth="1"/>
    <col min="15630" max="15630" width="2.453125" style="104" customWidth="1"/>
    <col min="15631" max="15631" width="13.54296875" style="104" customWidth="1"/>
    <col min="15632" max="15632" width="2.453125" style="104" customWidth="1"/>
    <col min="15633" max="15633" width="15.453125" style="104" customWidth="1"/>
    <col min="15634" max="15634" width="2.453125" style="104" customWidth="1"/>
    <col min="15635" max="15635" width="13.54296875" style="104" customWidth="1"/>
    <col min="15636" max="15636" width="15.54296875" style="104" bestFit="1" customWidth="1"/>
    <col min="15637" max="15637" width="12.453125" style="104" bestFit="1" customWidth="1"/>
    <col min="15638" max="15638" width="10.453125" style="104" bestFit="1" customWidth="1"/>
    <col min="15639" max="15872" width="9.453125" style="104"/>
    <col min="15873" max="15873" width="43" style="104" customWidth="1"/>
    <col min="15874" max="15874" width="2.453125" style="104" customWidth="1"/>
    <col min="15875" max="15875" width="8.453125" style="104" customWidth="1"/>
    <col min="15876" max="15876" width="2.453125" style="104" customWidth="1"/>
    <col min="15877" max="15877" width="14.54296875" style="104" customWidth="1"/>
    <col min="15878" max="15878" width="1.453125" style="104" customWidth="1"/>
    <col min="15879" max="15879" width="15.54296875" style="104" customWidth="1"/>
    <col min="15880" max="15880" width="1.453125" style="104" customWidth="1"/>
    <col min="15881" max="15881" width="13.54296875" style="104" customWidth="1"/>
    <col min="15882" max="15882" width="2.453125" style="104" customWidth="1"/>
    <col min="15883" max="15883" width="13.54296875" style="104" customWidth="1"/>
    <col min="15884" max="15884" width="2.453125" style="104" customWidth="1"/>
    <col min="15885" max="15885" width="15" style="104" customWidth="1"/>
    <col min="15886" max="15886" width="2.453125" style="104" customWidth="1"/>
    <col min="15887" max="15887" width="13.54296875" style="104" customWidth="1"/>
    <col min="15888" max="15888" width="2.453125" style="104" customWidth="1"/>
    <col min="15889" max="15889" width="15.453125" style="104" customWidth="1"/>
    <col min="15890" max="15890" width="2.453125" style="104" customWidth="1"/>
    <col min="15891" max="15891" width="13.54296875" style="104" customWidth="1"/>
    <col min="15892" max="15892" width="15.54296875" style="104" bestFit="1" customWidth="1"/>
    <col min="15893" max="15893" width="12.453125" style="104" bestFit="1" customWidth="1"/>
    <col min="15894" max="15894" width="10.453125" style="104" bestFit="1" customWidth="1"/>
    <col min="15895" max="16128" width="9.453125" style="104"/>
    <col min="16129" max="16129" width="43" style="104" customWidth="1"/>
    <col min="16130" max="16130" width="2.453125" style="104" customWidth="1"/>
    <col min="16131" max="16131" width="8.453125" style="104" customWidth="1"/>
    <col min="16132" max="16132" width="2.453125" style="104" customWidth="1"/>
    <col min="16133" max="16133" width="14.54296875" style="104" customWidth="1"/>
    <col min="16134" max="16134" width="1.453125" style="104" customWidth="1"/>
    <col min="16135" max="16135" width="15.54296875" style="104" customWidth="1"/>
    <col min="16136" max="16136" width="1.453125" style="104" customWidth="1"/>
    <col min="16137" max="16137" width="13.54296875" style="104" customWidth="1"/>
    <col min="16138" max="16138" width="2.453125" style="104" customWidth="1"/>
    <col min="16139" max="16139" width="13.54296875" style="104" customWidth="1"/>
    <col min="16140" max="16140" width="2.453125" style="104" customWidth="1"/>
    <col min="16141" max="16141" width="15" style="104" customWidth="1"/>
    <col min="16142" max="16142" width="2.453125" style="104" customWidth="1"/>
    <col min="16143" max="16143" width="13.54296875" style="104" customWidth="1"/>
    <col min="16144" max="16144" width="2.453125" style="104" customWidth="1"/>
    <col min="16145" max="16145" width="15.453125" style="104" customWidth="1"/>
    <col min="16146" max="16146" width="2.453125" style="104" customWidth="1"/>
    <col min="16147" max="16147" width="13.54296875" style="104" customWidth="1"/>
    <col min="16148" max="16148" width="15.54296875" style="104" bestFit="1" customWidth="1"/>
    <col min="16149" max="16149" width="12.453125" style="104" bestFit="1" customWidth="1"/>
    <col min="16150" max="16150" width="10.453125" style="104" bestFit="1" customWidth="1"/>
    <col min="16151" max="16384" width="9.453125" style="104"/>
  </cols>
  <sheetData>
    <row r="1" spans="1:22" ht="24" customHeight="1">
      <c r="A1" s="134" t="s">
        <v>3</v>
      </c>
      <c r="C1" s="135"/>
      <c r="D1" s="135"/>
      <c r="E1" s="135"/>
      <c r="F1" s="136"/>
      <c r="G1" s="136"/>
      <c r="I1" s="137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08"/>
    </row>
    <row r="2" spans="1:22" ht="24" customHeight="1">
      <c r="A2" s="134" t="s">
        <v>87</v>
      </c>
      <c r="C2" s="134"/>
      <c r="D2" s="134"/>
      <c r="E2" s="134"/>
      <c r="F2" s="135"/>
      <c r="G2" s="139" t="s">
        <v>0</v>
      </c>
      <c r="I2" s="137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08"/>
    </row>
    <row r="3" spans="1:22" ht="24" customHeight="1">
      <c r="A3" s="11" t="str">
        <f>CE_T_1!A3</f>
        <v>FOR THE YEAR ENDED DECEMBER 31, 2024</v>
      </c>
      <c r="C3" s="135"/>
      <c r="D3" s="135"/>
      <c r="E3" s="135"/>
      <c r="F3" s="135"/>
      <c r="G3" s="135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</row>
    <row r="4" spans="1:22" ht="24" customHeight="1">
      <c r="A4" s="103"/>
      <c r="C4" s="140"/>
      <c r="D4" s="140"/>
      <c r="E4" s="140"/>
      <c r="F4" s="141"/>
      <c r="G4" s="46"/>
      <c r="H4" s="142"/>
      <c r="I4" s="46"/>
      <c r="J4" s="143"/>
      <c r="K4" s="46"/>
      <c r="L4" s="48"/>
      <c r="M4" s="48"/>
      <c r="N4" s="48"/>
      <c r="O4" s="48"/>
      <c r="P4" s="48"/>
      <c r="Q4" s="48"/>
      <c r="R4" s="48"/>
      <c r="S4" s="48"/>
      <c r="T4" s="110"/>
    </row>
    <row r="5" spans="1:22" ht="24" customHeight="1">
      <c r="A5" s="138"/>
      <c r="C5" s="138"/>
      <c r="D5" s="138"/>
      <c r="E5" s="138"/>
      <c r="F5" s="218" t="s">
        <v>116</v>
      </c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</row>
    <row r="6" spans="1:22" ht="24" customHeight="1">
      <c r="A6" s="138"/>
      <c r="C6" s="138"/>
      <c r="D6" s="138"/>
      <c r="E6" s="138"/>
      <c r="F6" s="107"/>
      <c r="G6" s="107"/>
      <c r="H6" s="107"/>
      <c r="I6" s="107"/>
      <c r="J6" s="107"/>
      <c r="K6" s="107"/>
      <c r="L6" s="219" t="s">
        <v>52</v>
      </c>
      <c r="M6" s="219"/>
      <c r="N6" s="219"/>
      <c r="O6" s="219"/>
      <c r="P6" s="219"/>
      <c r="Q6" s="219"/>
      <c r="R6" s="219"/>
      <c r="T6" s="107"/>
    </row>
    <row r="7" spans="1:22" ht="24" customHeight="1">
      <c r="A7" s="138"/>
      <c r="C7" s="138"/>
      <c r="D7" s="138"/>
      <c r="E7" s="138"/>
      <c r="G7" s="107"/>
      <c r="K7" s="107"/>
      <c r="L7" s="107" t="s">
        <v>92</v>
      </c>
      <c r="M7" s="107"/>
      <c r="N7" s="107" t="s">
        <v>92</v>
      </c>
      <c r="O7" s="107"/>
      <c r="P7" s="107"/>
      <c r="Q7" s="107"/>
      <c r="R7" s="107" t="s">
        <v>105</v>
      </c>
      <c r="S7" s="107"/>
      <c r="T7" s="107"/>
    </row>
    <row r="8" spans="1:22" ht="24" customHeight="1">
      <c r="A8" s="138"/>
      <c r="C8" s="138"/>
      <c r="D8" s="138"/>
      <c r="E8" s="138"/>
      <c r="F8" s="107"/>
      <c r="G8" s="107"/>
      <c r="K8" s="107"/>
      <c r="L8" s="107" t="s">
        <v>93</v>
      </c>
      <c r="M8" s="107"/>
      <c r="N8" s="107" t="s">
        <v>95</v>
      </c>
      <c r="O8" s="107"/>
      <c r="P8" s="107" t="s">
        <v>102</v>
      </c>
      <c r="Q8" s="107"/>
      <c r="R8" s="107" t="s">
        <v>106</v>
      </c>
      <c r="S8" s="107"/>
      <c r="T8" s="107"/>
    </row>
    <row r="9" spans="1:22" ht="24" customHeight="1">
      <c r="A9" s="138"/>
      <c r="C9" s="138"/>
      <c r="D9" s="107"/>
      <c r="E9" s="107"/>
      <c r="F9" s="107" t="s">
        <v>89</v>
      </c>
      <c r="G9" s="107"/>
      <c r="H9" s="218" t="s">
        <v>91</v>
      </c>
      <c r="I9" s="218"/>
      <c r="J9" s="218"/>
      <c r="K9" s="112"/>
      <c r="L9" s="107" t="s">
        <v>94</v>
      </c>
      <c r="M9" s="112"/>
      <c r="N9" s="107" t="s">
        <v>96</v>
      </c>
      <c r="O9" s="107"/>
      <c r="P9" s="112" t="s">
        <v>103</v>
      </c>
      <c r="Q9" s="107"/>
      <c r="R9" s="107" t="s">
        <v>107</v>
      </c>
      <c r="S9" s="112"/>
      <c r="T9" s="107" t="s">
        <v>109</v>
      </c>
      <c r="U9" s="12"/>
      <c r="V9" s="12"/>
    </row>
    <row r="10" spans="1:22" ht="24" customHeight="1">
      <c r="A10" s="138"/>
      <c r="C10" s="138"/>
      <c r="D10" s="111" t="s">
        <v>13</v>
      </c>
      <c r="E10" s="107"/>
      <c r="F10" s="111" t="s">
        <v>90</v>
      </c>
      <c r="G10" s="107"/>
      <c r="H10" s="111" t="s">
        <v>50</v>
      </c>
      <c r="I10" s="112"/>
      <c r="J10" s="111" t="s">
        <v>51</v>
      </c>
      <c r="K10" s="112"/>
      <c r="L10" s="113" t="s">
        <v>80</v>
      </c>
      <c r="M10" s="114"/>
      <c r="N10" s="113" t="s">
        <v>97</v>
      </c>
      <c r="O10" s="114"/>
      <c r="P10" s="115" t="s">
        <v>104</v>
      </c>
      <c r="Q10" s="114"/>
      <c r="R10" s="115" t="s">
        <v>108</v>
      </c>
      <c r="S10" s="112"/>
      <c r="T10" s="111" t="s">
        <v>108</v>
      </c>
      <c r="U10" s="12"/>
      <c r="V10" s="12"/>
    </row>
    <row r="11" spans="1:22" ht="24" customHeight="1">
      <c r="A11" s="138"/>
      <c r="C11" s="138"/>
      <c r="D11" s="107"/>
      <c r="E11" s="138"/>
      <c r="F11" s="107"/>
      <c r="G11" s="112"/>
      <c r="H11" s="107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07"/>
      <c r="U11" s="12"/>
      <c r="V11" s="107"/>
    </row>
    <row r="12" spans="1:22" ht="24" customHeight="1">
      <c r="A12" s="199" t="str">
        <f>CE_T_1!A12</f>
        <v>Balance as at January 1, 2023</v>
      </c>
      <c r="C12" s="138"/>
      <c r="D12" s="107"/>
      <c r="E12" s="138"/>
      <c r="F12" s="14">
        <v>149510000</v>
      </c>
      <c r="G12" s="14"/>
      <c r="H12" s="14">
        <v>14951000</v>
      </c>
      <c r="I12" s="14"/>
      <c r="J12" s="14">
        <v>169793649</v>
      </c>
      <c r="K12" s="103"/>
      <c r="L12" s="14">
        <v>117436969</v>
      </c>
      <c r="M12" s="14"/>
      <c r="N12" s="14">
        <v>23449428</v>
      </c>
      <c r="O12" s="14"/>
      <c r="P12" s="86">
        <v>0</v>
      </c>
      <c r="Q12" s="45"/>
      <c r="R12" s="47">
        <f t="shared" ref="R12:R15" si="0">L12+N12+P12</f>
        <v>140886397</v>
      </c>
      <c r="S12" s="45"/>
      <c r="T12" s="47">
        <f t="shared" ref="T12:T15" si="1">F12+H12+J12+R12</f>
        <v>475141046</v>
      </c>
      <c r="U12" s="12"/>
      <c r="V12" s="107"/>
    </row>
    <row r="13" spans="1:22" ht="24" customHeight="1">
      <c r="A13" s="138"/>
      <c r="B13" s="104" t="s">
        <v>110</v>
      </c>
      <c r="C13" s="138"/>
      <c r="D13" s="107"/>
      <c r="E13" s="138"/>
      <c r="F13" s="85">
        <v>0</v>
      </c>
      <c r="G13" s="112"/>
      <c r="H13" s="85">
        <v>0</v>
      </c>
      <c r="I13" s="112"/>
      <c r="J13" s="88">
        <v>4322998</v>
      </c>
      <c r="K13" s="112"/>
      <c r="L13" s="88">
        <v>0</v>
      </c>
      <c r="M13" s="112"/>
      <c r="N13" s="88">
        <v>0</v>
      </c>
      <c r="O13" s="112"/>
      <c r="P13" s="88">
        <v>-4322998</v>
      </c>
      <c r="Q13" s="112"/>
      <c r="R13" s="88">
        <f t="shared" si="0"/>
        <v>-4322998</v>
      </c>
      <c r="S13" s="88"/>
      <c r="T13" s="88">
        <f t="shared" si="1"/>
        <v>0</v>
      </c>
      <c r="U13" s="12"/>
      <c r="V13" s="107"/>
    </row>
    <row r="14" spans="1:22" ht="24" customHeight="1">
      <c r="A14" s="138"/>
      <c r="B14" s="104" t="s">
        <v>111</v>
      </c>
      <c r="C14" s="138"/>
      <c r="D14" s="107">
        <v>21</v>
      </c>
      <c r="E14" s="138"/>
      <c r="F14" s="85">
        <v>0</v>
      </c>
      <c r="G14" s="112"/>
      <c r="H14" s="85">
        <v>0</v>
      </c>
      <c r="I14" s="112"/>
      <c r="J14" s="88">
        <v>-2093125</v>
      </c>
      <c r="K14" s="112"/>
      <c r="L14" s="88">
        <v>0</v>
      </c>
      <c r="M14" s="112"/>
      <c r="N14" s="88">
        <v>0</v>
      </c>
      <c r="O14" s="112"/>
      <c r="P14" s="88">
        <v>0</v>
      </c>
      <c r="Q14" s="112"/>
      <c r="R14" s="88">
        <f t="shared" si="0"/>
        <v>0</v>
      </c>
      <c r="S14" s="88"/>
      <c r="T14" s="88">
        <f t="shared" si="1"/>
        <v>-2093125</v>
      </c>
      <c r="U14" s="12"/>
      <c r="V14" s="107"/>
    </row>
    <row r="15" spans="1:22" ht="24" customHeight="1">
      <c r="A15" s="138"/>
      <c r="B15" s="104" t="s">
        <v>73</v>
      </c>
      <c r="C15" s="138"/>
      <c r="D15" s="107"/>
      <c r="E15" s="138"/>
      <c r="F15" s="85">
        <v>0</v>
      </c>
      <c r="G15" s="112"/>
      <c r="H15" s="85">
        <v>0</v>
      </c>
      <c r="I15" s="112"/>
      <c r="J15" s="88">
        <v>20500298</v>
      </c>
      <c r="K15" s="112"/>
      <c r="L15" s="88">
        <v>0</v>
      </c>
      <c r="M15" s="112"/>
      <c r="N15" s="88">
        <v>0</v>
      </c>
      <c r="O15" s="112"/>
      <c r="P15" s="88">
        <v>0</v>
      </c>
      <c r="Q15" s="112"/>
      <c r="R15" s="88">
        <f t="shared" si="0"/>
        <v>0</v>
      </c>
      <c r="S15" s="88"/>
      <c r="T15" s="88">
        <f t="shared" si="1"/>
        <v>20500298</v>
      </c>
      <c r="U15" s="12"/>
      <c r="V15" s="107"/>
    </row>
    <row r="16" spans="1:22" ht="24" customHeight="1">
      <c r="A16" s="138"/>
      <c r="B16" s="104" t="s">
        <v>112</v>
      </c>
      <c r="C16" s="138"/>
      <c r="D16" s="107">
        <v>24</v>
      </c>
      <c r="E16" s="138"/>
      <c r="F16" s="197">
        <v>0</v>
      </c>
      <c r="G16" s="112"/>
      <c r="H16" s="197">
        <v>0</v>
      </c>
      <c r="I16" s="112"/>
      <c r="J16" s="198">
        <v>0</v>
      </c>
      <c r="K16" s="112"/>
      <c r="L16" s="198">
        <v>-7174254</v>
      </c>
      <c r="M16" s="112"/>
      <c r="N16" s="198">
        <v>1841480</v>
      </c>
      <c r="O16" s="112"/>
      <c r="P16" s="198">
        <v>4322998</v>
      </c>
      <c r="Q16" s="112"/>
      <c r="R16" s="198">
        <f>L16+N16+P16</f>
        <v>-1009776</v>
      </c>
      <c r="S16" s="88"/>
      <c r="T16" s="198">
        <f t="shared" ref="T16:T22" si="2">F16+H16+J16+R16</f>
        <v>-1009776</v>
      </c>
      <c r="U16" s="12"/>
      <c r="V16" s="107"/>
    </row>
    <row r="17" spans="1:24" s="103" customFormat="1" ht="24" customHeight="1">
      <c r="A17" s="103" t="str">
        <f>CE_T_1!A17</f>
        <v>Balance as at December 31, 2023</v>
      </c>
      <c r="D17" s="144"/>
      <c r="F17" s="14">
        <f>SUM(F12:F16)</f>
        <v>149510000</v>
      </c>
      <c r="G17" s="14"/>
      <c r="H17" s="14">
        <f>SUM(H12:H16)</f>
        <v>14951000</v>
      </c>
      <c r="I17" s="14"/>
      <c r="J17" s="14">
        <f>SUM(J12:J16)</f>
        <v>192523820</v>
      </c>
      <c r="L17" s="14">
        <f>SUM(L12:L16)</f>
        <v>110262715</v>
      </c>
      <c r="M17" s="14"/>
      <c r="N17" s="14">
        <f>SUM(N12:N16)</f>
        <v>25290908</v>
      </c>
      <c r="O17" s="14"/>
      <c r="P17" s="14">
        <f>SUM(P12:P16)</f>
        <v>0</v>
      </c>
      <c r="Q17" s="45"/>
      <c r="R17" s="14">
        <f>SUM(R12:R16)</f>
        <v>135553623</v>
      </c>
      <c r="S17" s="45"/>
      <c r="T17" s="14">
        <f>SUM(T12:T16)</f>
        <v>492538443</v>
      </c>
      <c r="U17" s="12"/>
      <c r="V17" s="30"/>
      <c r="W17" s="145"/>
      <c r="X17" s="145"/>
    </row>
    <row r="18" spans="1:24" ht="21.5">
      <c r="A18" s="123"/>
      <c r="B18" s="104" t="s">
        <v>110</v>
      </c>
      <c r="C18" s="138"/>
      <c r="D18" s="107"/>
      <c r="E18" s="138"/>
      <c r="F18" s="85">
        <v>0</v>
      </c>
      <c r="G18" s="20"/>
      <c r="H18" s="85">
        <v>0</v>
      </c>
      <c r="I18" s="20"/>
      <c r="J18" s="46">
        <v>1946392</v>
      </c>
      <c r="K18" s="46"/>
      <c r="L18" s="85">
        <v>0</v>
      </c>
      <c r="M18" s="46"/>
      <c r="N18" s="85">
        <v>0</v>
      </c>
      <c r="O18" s="46"/>
      <c r="P18" s="44">
        <v>-1946392</v>
      </c>
      <c r="Q18" s="46"/>
      <c r="R18" s="44">
        <f>L18+N18+P18</f>
        <v>-1946392</v>
      </c>
      <c r="S18" s="46"/>
      <c r="T18" s="85">
        <f t="shared" si="2"/>
        <v>0</v>
      </c>
      <c r="U18" s="20"/>
    </row>
    <row r="19" spans="1:24" ht="21.5">
      <c r="A19" s="123"/>
      <c r="B19" s="120" t="s">
        <v>111</v>
      </c>
      <c r="C19" s="121"/>
      <c r="D19" s="107">
        <v>21</v>
      </c>
      <c r="E19" s="138"/>
      <c r="F19" s="85">
        <v>0</v>
      </c>
      <c r="G19" s="20"/>
      <c r="H19" s="85">
        <v>0</v>
      </c>
      <c r="I19" s="20"/>
      <c r="J19" s="46">
        <v>-2990200</v>
      </c>
      <c r="K19" s="46"/>
      <c r="L19" s="85">
        <v>0</v>
      </c>
      <c r="M19" s="46"/>
      <c r="N19" s="85">
        <v>0</v>
      </c>
      <c r="O19" s="46"/>
      <c r="P19" s="85">
        <v>0</v>
      </c>
      <c r="Q19" s="46"/>
      <c r="R19" s="85">
        <f>L19+N19+P19</f>
        <v>0</v>
      </c>
      <c r="S19" s="46"/>
      <c r="T19" s="44">
        <f t="shared" si="2"/>
        <v>-2990200</v>
      </c>
      <c r="U19" s="20"/>
    </row>
    <row r="20" spans="1:24" ht="21.5">
      <c r="A20" s="123"/>
      <c r="B20" s="104" t="s">
        <v>73</v>
      </c>
      <c r="C20" s="138"/>
      <c r="D20" s="107"/>
      <c r="E20" s="138"/>
      <c r="F20" s="85">
        <v>0</v>
      </c>
      <c r="G20" s="20"/>
      <c r="H20" s="85">
        <v>0</v>
      </c>
      <c r="I20" s="20"/>
      <c r="J20" s="46">
        <v>13684107</v>
      </c>
      <c r="K20" s="46"/>
      <c r="L20" s="85">
        <v>0</v>
      </c>
      <c r="M20" s="46"/>
      <c r="N20" s="85">
        <v>0</v>
      </c>
      <c r="O20" s="46"/>
      <c r="P20" s="85">
        <v>0</v>
      </c>
      <c r="Q20" s="46"/>
      <c r="R20" s="85">
        <f>L20+N20+P20</f>
        <v>0</v>
      </c>
      <c r="S20" s="46"/>
      <c r="T20" s="44">
        <f t="shared" si="2"/>
        <v>13684107</v>
      </c>
      <c r="U20" s="20"/>
    </row>
    <row r="21" spans="1:24" ht="22">
      <c r="A21" s="120"/>
      <c r="B21" s="104" t="s">
        <v>112</v>
      </c>
      <c r="C21" s="138"/>
      <c r="D21" s="107">
        <v>24</v>
      </c>
      <c r="E21" s="138"/>
      <c r="F21" s="85">
        <v>0</v>
      </c>
      <c r="G21" s="20"/>
      <c r="H21" s="85">
        <v>0</v>
      </c>
      <c r="I21" s="20"/>
      <c r="J21" s="85">
        <v>0</v>
      </c>
      <c r="K21" s="46"/>
      <c r="L21" s="46">
        <v>-5764123</v>
      </c>
      <c r="M21" s="46"/>
      <c r="N21" s="88">
        <v>480068</v>
      </c>
      <c r="O21" s="46"/>
      <c r="P21" s="44">
        <v>1946392</v>
      </c>
      <c r="Q21" s="14"/>
      <c r="R21" s="44">
        <f>L21+N21+P21</f>
        <v>-3337663</v>
      </c>
      <c r="S21" s="103"/>
      <c r="T21" s="44">
        <f t="shared" si="2"/>
        <v>-3337663</v>
      </c>
      <c r="U21" s="20"/>
    </row>
    <row r="22" spans="1:24" s="103" customFormat="1" ht="24" customHeight="1" thickBot="1">
      <c r="A22" s="103" t="str">
        <f>CE_T_1!A22</f>
        <v>Balance as at December 31, 2024</v>
      </c>
      <c r="B22" s="124"/>
      <c r="D22" s="144"/>
      <c r="F22" s="80">
        <f>SUM(F17:F21)</f>
        <v>149510000</v>
      </c>
      <c r="G22" s="14"/>
      <c r="H22" s="80">
        <f>SUM(H17:H21)</f>
        <v>14951000</v>
      </c>
      <c r="I22" s="14"/>
      <c r="J22" s="80">
        <f>SUM(J17:J21)</f>
        <v>205164119</v>
      </c>
      <c r="L22" s="80">
        <f>SUM(L17:L21)</f>
        <v>104498592</v>
      </c>
      <c r="M22" s="14"/>
      <c r="N22" s="80">
        <f>SUM(N17:N21)</f>
        <v>25770976</v>
      </c>
      <c r="O22" s="14"/>
      <c r="P22" s="87">
        <f>SUM(P17:P21)</f>
        <v>0</v>
      </c>
      <c r="Q22" s="14"/>
      <c r="R22" s="80">
        <f>SUM(R17:R21)</f>
        <v>130269568</v>
      </c>
      <c r="T22" s="81">
        <f t="shared" si="2"/>
        <v>499894687</v>
      </c>
      <c r="U22" s="146"/>
      <c r="V22" s="145"/>
    </row>
    <row r="23" spans="1:24" s="103" customFormat="1" ht="24" customHeight="1" thickTop="1">
      <c r="D23" s="144"/>
      <c r="F23" s="14"/>
      <c r="G23" s="14"/>
      <c r="H23" s="14"/>
      <c r="I23" s="14"/>
      <c r="J23" s="14"/>
      <c r="L23" s="14"/>
      <c r="M23" s="14"/>
      <c r="N23" s="14"/>
      <c r="O23" s="14"/>
      <c r="P23" s="118"/>
      <c r="Q23" s="14"/>
      <c r="R23" s="14"/>
      <c r="T23" s="47"/>
      <c r="U23" s="146"/>
      <c r="V23" s="145"/>
    </row>
    <row r="24" spans="1:24" ht="24" customHeight="1">
      <c r="F24" s="146"/>
      <c r="G24" s="132"/>
      <c r="H24" s="146"/>
      <c r="I24" s="132"/>
      <c r="J24" s="146"/>
      <c r="K24" s="132"/>
      <c r="L24" s="146"/>
      <c r="P24" s="132"/>
      <c r="Q24" s="132"/>
      <c r="R24" s="146"/>
      <c r="S24" s="132"/>
      <c r="T24" s="133"/>
    </row>
    <row r="25" spans="1:24" s="132" customFormat="1" ht="24" customHeight="1">
      <c r="F25" s="133"/>
      <c r="H25" s="133"/>
      <c r="J25" s="133"/>
      <c r="L25" s="147"/>
      <c r="P25" s="104"/>
      <c r="Q25" s="104"/>
      <c r="R25" s="133"/>
      <c r="S25" s="104"/>
      <c r="T25" s="146"/>
    </row>
    <row r="26" spans="1:24" ht="24" customHeight="1">
      <c r="J26" s="4"/>
      <c r="L26" s="119"/>
    </row>
    <row r="29" spans="1:24" ht="24" customHeight="1">
      <c r="P29" s="46"/>
      <c r="Q29" s="46"/>
      <c r="S29" s="46"/>
    </row>
    <row r="30" spans="1:24" ht="24" customHeight="1">
      <c r="A30" s="131"/>
      <c r="C30" s="138"/>
      <c r="D30" s="107"/>
      <c r="E30" s="138"/>
      <c r="F30" s="46"/>
      <c r="G30" s="20"/>
      <c r="H30" s="46"/>
      <c r="I30" s="20"/>
      <c r="J30" s="50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20"/>
    </row>
    <row r="31" spans="1:24" ht="24" customHeight="1">
      <c r="A31" s="131"/>
      <c r="C31" s="138"/>
      <c r="D31" s="107"/>
      <c r="E31" s="138"/>
      <c r="F31" s="46"/>
      <c r="G31" s="20"/>
      <c r="H31" s="46"/>
      <c r="I31" s="20"/>
      <c r="J31" s="50"/>
      <c r="K31" s="46"/>
      <c r="L31" s="46"/>
      <c r="M31" s="46"/>
      <c r="N31" s="46"/>
      <c r="O31" s="46"/>
      <c r="P31" s="45"/>
      <c r="Q31" s="45"/>
      <c r="R31" s="46"/>
      <c r="S31" s="45"/>
      <c r="T31" s="46"/>
      <c r="U31" s="20"/>
    </row>
    <row r="32" spans="1:24" ht="24" customHeight="1">
      <c r="A32" s="103"/>
      <c r="B32" s="103"/>
      <c r="C32" s="138"/>
      <c r="D32" s="107"/>
      <c r="E32" s="138"/>
      <c r="F32" s="45"/>
      <c r="G32" s="14"/>
      <c r="H32" s="45"/>
      <c r="I32" s="14"/>
      <c r="J32" s="45"/>
      <c r="K32" s="45"/>
      <c r="L32" s="45"/>
      <c r="M32" s="45"/>
      <c r="N32" s="45"/>
      <c r="O32" s="45"/>
      <c r="R32" s="45"/>
      <c r="T32" s="45"/>
      <c r="U32" s="20"/>
      <c r="V32" s="103"/>
    </row>
    <row r="36" spans="1:17" ht="24" customHeight="1">
      <c r="A36" s="134"/>
    </row>
    <row r="42" spans="1:17" ht="24" customHeight="1">
      <c r="F42" s="107"/>
      <c r="G42" s="107"/>
      <c r="H42" s="220"/>
      <c r="I42" s="220"/>
      <c r="J42" s="220"/>
      <c r="K42" s="107"/>
      <c r="L42" s="107"/>
    </row>
    <row r="43" spans="1:17" ht="24" customHeight="1">
      <c r="F43" s="107"/>
      <c r="G43" s="112"/>
      <c r="H43" s="107"/>
      <c r="I43" s="112"/>
      <c r="J43" s="107"/>
      <c r="K43" s="112"/>
      <c r="L43" s="107"/>
      <c r="P43" s="138"/>
      <c r="Q43" s="138"/>
    </row>
    <row r="44" spans="1:17" ht="24" customHeight="1">
      <c r="F44" s="107"/>
      <c r="G44" s="112"/>
      <c r="H44" s="107"/>
      <c r="I44" s="112"/>
      <c r="J44" s="107"/>
      <c r="K44" s="112"/>
      <c r="L44" s="114"/>
      <c r="M44" s="138"/>
      <c r="N44" s="138"/>
      <c r="O44" s="138"/>
    </row>
    <row r="72" spans="12:17" ht="24" customHeight="1">
      <c r="P72" s="138"/>
      <c r="Q72" s="138"/>
    </row>
    <row r="73" spans="12:17" ht="24" customHeight="1">
      <c r="L73" s="138"/>
      <c r="M73" s="138"/>
      <c r="N73" s="138"/>
      <c r="O73" s="138"/>
    </row>
    <row r="111" spans="12:17" ht="24" customHeight="1">
      <c r="P111" s="138"/>
      <c r="Q111" s="138"/>
    </row>
    <row r="112" spans="12:17" ht="24" customHeight="1">
      <c r="L112" s="138"/>
      <c r="M112" s="138"/>
      <c r="N112" s="138"/>
      <c r="O112" s="138"/>
    </row>
  </sheetData>
  <mergeCells count="4">
    <mergeCell ref="H42:J42"/>
    <mergeCell ref="F5:T5"/>
    <mergeCell ref="L6:R6"/>
    <mergeCell ref="H9:J9"/>
  </mergeCells>
  <pageMargins left="0.74803149606299213" right="0.74803149606299213" top="0.74803149606299213" bottom="0.47244094488188981" header="0.31496062992125984" footer="0.31496062992125984"/>
  <pageSetup paperSize="9" scale="72" firstPageNumber="6" fitToHeight="0" orientation="landscape" useFirstPageNumber="1" r:id="rId1"/>
  <headerFooter>
    <oddFooter>&amp;L&amp;"Angsana New,Regular"&amp;14The accompanying notes are an integral part of this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72"/>
  <sheetViews>
    <sheetView tabSelected="1" view="pageBreakPreview" zoomScale="120" zoomScaleNormal="70" zoomScaleSheetLayoutView="120" workbookViewId="0">
      <selection activeCell="F69" sqref="F69:L69"/>
    </sheetView>
  </sheetViews>
  <sheetFormatPr defaultColWidth="9.453125" defaultRowHeight="24" customHeight="1"/>
  <cols>
    <col min="1" max="1" width="3.90625" style="136" customWidth="1"/>
    <col min="2" max="2" width="1.54296875" style="136" customWidth="1"/>
    <col min="3" max="3" width="51.36328125" style="136" customWidth="1"/>
    <col min="4" max="4" width="8.54296875" style="136" customWidth="1"/>
    <col min="5" max="5" width="2.08984375" style="136" customWidth="1"/>
    <col min="6" max="6" width="13.1796875" style="56" customWidth="1"/>
    <col min="7" max="7" width="1.54296875" style="136" customWidth="1"/>
    <col min="8" max="8" width="13.1796875" style="196" customWidth="1"/>
    <col min="9" max="9" width="1.54296875" style="195" customWidth="1"/>
    <col min="10" max="10" width="13.1796875" style="208" customWidth="1"/>
    <col min="11" max="11" width="1.54296875" style="195" customWidth="1"/>
    <col min="12" max="12" width="13.1796875" style="196" customWidth="1"/>
    <col min="13" max="13" width="12.54296875" style="66" bestFit="1" customWidth="1"/>
    <col min="14" max="14" width="13.54296875" style="136" bestFit="1" customWidth="1"/>
    <col min="15" max="16" width="11.6328125" style="136" bestFit="1" customWidth="1"/>
    <col min="17" max="16384" width="9.453125" style="136"/>
  </cols>
  <sheetData>
    <row r="1" spans="1:14" s="166" customFormat="1" ht="24" customHeight="1">
      <c r="A1" s="173" t="s">
        <v>3</v>
      </c>
      <c r="C1" s="174"/>
      <c r="D1" s="174"/>
      <c r="E1" s="174"/>
      <c r="F1" s="51"/>
      <c r="G1" s="175"/>
      <c r="H1" s="176"/>
      <c r="I1" s="177"/>
      <c r="J1" s="164"/>
      <c r="K1" s="178"/>
      <c r="L1" s="108"/>
      <c r="M1" s="179"/>
    </row>
    <row r="2" spans="1:14" s="166" customFormat="1" ht="24" customHeight="1">
      <c r="A2" s="173" t="s">
        <v>117</v>
      </c>
      <c r="C2" s="175"/>
      <c r="D2" s="175"/>
      <c r="E2" s="175"/>
      <c r="F2" s="51"/>
      <c r="G2" s="175"/>
      <c r="H2" s="176"/>
      <c r="I2" s="177"/>
      <c r="J2" s="164"/>
      <c r="K2" s="178"/>
      <c r="L2" s="108"/>
      <c r="M2" s="179"/>
    </row>
    <row r="3" spans="1:14" s="166" customFormat="1" ht="24" customHeight="1">
      <c r="A3" s="11" t="str">
        <f>'PL '!A3</f>
        <v>FOR THE YEAR ENDED DECEMBER 31, 2024</v>
      </c>
      <c r="C3" s="175"/>
      <c r="D3" s="175"/>
      <c r="E3" s="175"/>
      <c r="F3" s="51"/>
      <c r="G3" s="180"/>
      <c r="H3" s="167"/>
      <c r="I3" s="181"/>
      <c r="J3" s="164"/>
      <c r="K3" s="177"/>
      <c r="L3" s="176"/>
      <c r="M3" s="179"/>
    </row>
    <row r="4" spans="1:14" s="166" customFormat="1" ht="24" customHeight="1">
      <c r="A4" s="11"/>
      <c r="C4" s="175"/>
      <c r="D4" s="175"/>
      <c r="E4" s="175"/>
      <c r="F4" s="51"/>
      <c r="G4" s="180"/>
      <c r="H4" s="167"/>
      <c r="I4" s="181"/>
      <c r="J4" s="164"/>
      <c r="K4" s="177"/>
      <c r="L4" s="176"/>
      <c r="M4" s="179"/>
    </row>
    <row r="5" spans="1:14" s="166" customFormat="1" ht="24" customHeight="1">
      <c r="C5" s="175"/>
      <c r="D5" s="175"/>
      <c r="E5" s="175"/>
      <c r="F5" s="222" t="s">
        <v>118</v>
      </c>
      <c r="G5" s="222"/>
      <c r="H5" s="222"/>
      <c r="I5" s="222"/>
      <c r="J5" s="222"/>
      <c r="K5" s="222"/>
      <c r="L5" s="222"/>
      <c r="M5" s="179"/>
    </row>
    <row r="6" spans="1:14" s="166" customFormat="1" ht="24" customHeight="1">
      <c r="B6" s="175"/>
      <c r="C6" s="175"/>
      <c r="D6" s="175"/>
      <c r="E6" s="175"/>
      <c r="F6" s="223" t="s">
        <v>9</v>
      </c>
      <c r="G6" s="223"/>
      <c r="H6" s="223"/>
      <c r="I6" s="177"/>
      <c r="J6" s="204"/>
      <c r="K6" s="182"/>
      <c r="L6" s="183"/>
      <c r="M6" s="179"/>
    </row>
    <row r="7" spans="1:14" s="166" customFormat="1" ht="24" customHeight="1">
      <c r="B7" s="175"/>
      <c r="C7" s="175"/>
      <c r="D7" s="175"/>
      <c r="E7" s="175"/>
      <c r="F7" s="221" t="s">
        <v>10</v>
      </c>
      <c r="G7" s="221"/>
      <c r="H7" s="221"/>
      <c r="I7" s="177"/>
      <c r="J7" s="224" t="s">
        <v>11</v>
      </c>
      <c r="K7" s="224"/>
      <c r="L7" s="224"/>
      <c r="M7" s="179"/>
    </row>
    <row r="8" spans="1:14" s="166" customFormat="1" ht="24" customHeight="1">
      <c r="B8" s="175"/>
      <c r="C8" s="175" t="s">
        <v>0</v>
      </c>
      <c r="D8" s="213" t="s">
        <v>13</v>
      </c>
      <c r="E8" s="175"/>
      <c r="F8" s="165">
        <v>2024</v>
      </c>
      <c r="H8" s="165">
        <v>2023</v>
      </c>
      <c r="J8" s="165">
        <v>2024</v>
      </c>
      <c r="L8" s="165">
        <v>2023</v>
      </c>
      <c r="M8" s="179"/>
    </row>
    <row r="9" spans="1:14" s="166" customFormat="1" ht="24" customHeight="1">
      <c r="C9" s="175"/>
      <c r="D9" s="175"/>
      <c r="E9" s="175"/>
      <c r="F9" s="52"/>
      <c r="H9" s="52"/>
      <c r="I9" s="52"/>
      <c r="J9" s="52"/>
      <c r="L9" s="52"/>
      <c r="M9" s="179"/>
    </row>
    <row r="10" spans="1:14" s="166" customFormat="1" ht="24" customHeight="1">
      <c r="A10" s="184" t="s">
        <v>119</v>
      </c>
      <c r="C10" s="175"/>
      <c r="D10" s="175"/>
      <c r="E10" s="175"/>
      <c r="H10" s="53"/>
      <c r="L10" s="53"/>
      <c r="M10" s="179"/>
    </row>
    <row r="11" spans="1:14" s="166" customFormat="1" ht="24" customHeight="1">
      <c r="A11" s="166" t="s">
        <v>120</v>
      </c>
      <c r="F11" s="167">
        <v>12345296</v>
      </c>
      <c r="G11" s="167"/>
      <c r="H11" s="167">
        <v>20753914</v>
      </c>
      <c r="I11" s="181"/>
      <c r="J11" s="167">
        <v>13684107</v>
      </c>
      <c r="K11" s="181"/>
      <c r="L11" s="167">
        <v>20500298</v>
      </c>
      <c r="M11" s="179"/>
    </row>
    <row r="12" spans="1:14" s="166" customFormat="1" ht="24" customHeight="1">
      <c r="F12" s="167"/>
      <c r="G12" s="167"/>
      <c r="H12" s="167"/>
      <c r="I12" s="181"/>
      <c r="J12" s="167"/>
      <c r="K12" s="181"/>
      <c r="L12" s="167"/>
      <c r="M12" s="179"/>
    </row>
    <row r="13" spans="1:14" s="166" customFormat="1" ht="24" customHeight="1">
      <c r="A13" s="166" t="s">
        <v>121</v>
      </c>
      <c r="F13" s="54"/>
      <c r="G13" s="167"/>
      <c r="H13" s="54"/>
      <c r="I13" s="181"/>
      <c r="J13" s="164"/>
      <c r="K13" s="181"/>
      <c r="L13" s="167"/>
      <c r="M13" s="179"/>
    </row>
    <row r="14" spans="1:14" s="166" customFormat="1" ht="24" customHeight="1">
      <c r="A14" s="166" t="s">
        <v>122</v>
      </c>
      <c r="F14" s="168">
        <v>-251571</v>
      </c>
      <c r="G14" s="167"/>
      <c r="H14" s="168">
        <v>-187435</v>
      </c>
      <c r="I14" s="167"/>
      <c r="J14" s="168">
        <v>-251571</v>
      </c>
      <c r="K14" s="181"/>
      <c r="L14" s="168">
        <v>-187435</v>
      </c>
      <c r="M14" s="179"/>
      <c r="N14" s="53"/>
    </row>
    <row r="15" spans="1:14" s="166" customFormat="1" ht="24" customHeight="1">
      <c r="A15" s="166" t="s">
        <v>123</v>
      </c>
      <c r="F15" s="167">
        <v>5827474</v>
      </c>
      <c r="G15" s="167"/>
      <c r="H15" s="167">
        <v>5650113</v>
      </c>
      <c r="I15" s="167"/>
      <c r="J15" s="167">
        <v>5827474</v>
      </c>
      <c r="K15" s="55"/>
      <c r="L15" s="167">
        <v>5650113</v>
      </c>
      <c r="M15" s="179"/>
      <c r="N15" s="53"/>
    </row>
    <row r="16" spans="1:14" s="166" customFormat="1" ht="24" customHeight="1">
      <c r="A16" s="166" t="s">
        <v>124</v>
      </c>
      <c r="F16" s="167">
        <v>2533058</v>
      </c>
      <c r="G16" s="167"/>
      <c r="H16" s="167">
        <v>11464470</v>
      </c>
      <c r="I16" s="167"/>
      <c r="J16" s="167">
        <v>2533058</v>
      </c>
      <c r="K16" s="181"/>
      <c r="L16" s="167">
        <v>11464470</v>
      </c>
      <c r="M16" s="179"/>
      <c r="N16" s="53"/>
    </row>
    <row r="17" spans="1:17" s="166" customFormat="1" ht="24" customHeight="1">
      <c r="A17" s="166" t="s">
        <v>125</v>
      </c>
      <c r="F17" s="167">
        <v>13345521</v>
      </c>
      <c r="G17" s="167"/>
      <c r="H17" s="167">
        <v>6922527</v>
      </c>
      <c r="I17" s="167"/>
      <c r="J17" s="167">
        <v>13345521</v>
      </c>
      <c r="K17" s="181"/>
      <c r="L17" s="167">
        <v>6922527</v>
      </c>
      <c r="M17" s="179"/>
      <c r="N17" s="53"/>
    </row>
    <row r="18" spans="1:17" s="166" customFormat="1" ht="24" customHeight="1">
      <c r="A18" s="166" t="s">
        <v>159</v>
      </c>
      <c r="F18" s="167">
        <v>-53331</v>
      </c>
      <c r="G18" s="167"/>
      <c r="H18" s="167">
        <v>1589661</v>
      </c>
      <c r="I18" s="167"/>
      <c r="J18" s="167">
        <v>-53331</v>
      </c>
      <c r="K18" s="181"/>
      <c r="L18" s="167">
        <v>1589661</v>
      </c>
      <c r="M18" s="179"/>
      <c r="N18" s="53"/>
    </row>
    <row r="19" spans="1:17" s="166" customFormat="1" ht="24" customHeight="1">
      <c r="A19" s="166" t="s">
        <v>126</v>
      </c>
      <c r="F19" s="167">
        <v>3416492</v>
      </c>
      <c r="G19" s="167"/>
      <c r="H19" s="167">
        <v>-24960863</v>
      </c>
      <c r="I19" s="167"/>
      <c r="J19" s="167">
        <v>3416492</v>
      </c>
      <c r="K19" s="181"/>
      <c r="L19" s="167">
        <v>-24960863</v>
      </c>
      <c r="M19" s="179"/>
      <c r="N19" s="53"/>
    </row>
    <row r="20" spans="1:17" s="166" customFormat="1" ht="24" customHeight="1">
      <c r="A20" s="166" t="s">
        <v>127</v>
      </c>
      <c r="F20" s="167">
        <v>36110</v>
      </c>
      <c r="G20" s="167"/>
      <c r="H20" s="169">
        <v>0</v>
      </c>
      <c r="I20" s="167"/>
      <c r="J20" s="167">
        <v>36110</v>
      </c>
      <c r="K20" s="181"/>
      <c r="L20" s="169">
        <v>0</v>
      </c>
      <c r="M20" s="179"/>
      <c r="N20" s="53"/>
      <c r="O20" s="164"/>
    </row>
    <row r="21" spans="1:17" s="166" customFormat="1" ht="24" customHeight="1">
      <c r="A21" s="185" t="s">
        <v>128</v>
      </c>
      <c r="F21" s="167">
        <v>20200</v>
      </c>
      <c r="G21" s="167"/>
      <c r="H21" s="167">
        <v>-117400</v>
      </c>
      <c r="I21" s="167"/>
      <c r="J21" s="167">
        <v>20200</v>
      </c>
      <c r="K21" s="181"/>
      <c r="L21" s="167">
        <v>-117400</v>
      </c>
      <c r="M21" s="179"/>
      <c r="N21" s="53"/>
    </row>
    <row r="22" spans="1:17" s="166" customFormat="1" ht="24" customHeight="1">
      <c r="A22" s="166" t="s">
        <v>129</v>
      </c>
      <c r="F22" s="56">
        <v>3764724</v>
      </c>
      <c r="G22" s="167"/>
      <c r="H22" s="56">
        <v>4983682</v>
      </c>
      <c r="I22" s="167"/>
      <c r="J22" s="56">
        <v>3764724</v>
      </c>
      <c r="K22" s="181"/>
      <c r="L22" s="56">
        <v>4983682</v>
      </c>
      <c r="M22" s="179"/>
      <c r="N22" s="53"/>
      <c r="O22" s="179"/>
      <c r="P22" s="189"/>
      <c r="Q22" s="189"/>
    </row>
    <row r="23" spans="1:17" s="166" customFormat="1" ht="24" customHeight="1">
      <c r="A23" s="166" t="s">
        <v>130</v>
      </c>
      <c r="F23" s="167">
        <v>-50930</v>
      </c>
      <c r="G23" s="167"/>
      <c r="H23" s="167">
        <v>-1813171</v>
      </c>
      <c r="I23" s="167"/>
      <c r="J23" s="167">
        <v>-50930</v>
      </c>
      <c r="K23" s="181"/>
      <c r="L23" s="167">
        <v>-1813171</v>
      </c>
      <c r="M23" s="179"/>
      <c r="N23" s="53"/>
    </row>
    <row r="24" spans="1:17" s="166" customFormat="1" ht="24" customHeight="1">
      <c r="A24" s="166" t="s">
        <v>131</v>
      </c>
      <c r="F24" s="169">
        <v>0</v>
      </c>
      <c r="G24" s="167"/>
      <c r="H24" s="169">
        <v>0</v>
      </c>
      <c r="I24" s="167"/>
      <c r="J24" s="167">
        <v>1316365</v>
      </c>
      <c r="K24" s="181"/>
      <c r="L24" s="167">
        <v>1257203</v>
      </c>
      <c r="M24" s="179"/>
      <c r="N24" s="53"/>
    </row>
    <row r="25" spans="1:17" s="166" customFormat="1" ht="24" customHeight="1">
      <c r="A25" s="166" t="s">
        <v>132</v>
      </c>
      <c r="F25" s="167">
        <v>-63595</v>
      </c>
      <c r="G25" s="167"/>
      <c r="H25" s="186">
        <v>113025</v>
      </c>
      <c r="I25" s="167"/>
      <c r="J25" s="167">
        <v>-63595</v>
      </c>
      <c r="K25" s="181"/>
      <c r="L25" s="186">
        <v>113025</v>
      </c>
      <c r="M25" s="179"/>
      <c r="N25" s="53"/>
    </row>
    <row r="26" spans="1:17" s="166" customFormat="1" ht="24" customHeight="1">
      <c r="A26" s="166" t="s">
        <v>133</v>
      </c>
      <c r="F26" s="167">
        <v>2391902</v>
      </c>
      <c r="G26" s="167"/>
      <c r="H26" s="167">
        <v>752147</v>
      </c>
      <c r="I26" s="167"/>
      <c r="J26" s="169">
        <v>0</v>
      </c>
      <c r="K26" s="167"/>
      <c r="L26" s="186">
        <v>0</v>
      </c>
      <c r="M26" s="179"/>
      <c r="N26" s="53"/>
    </row>
    <row r="27" spans="1:17" s="166" customFormat="1" ht="24" customHeight="1">
      <c r="A27" s="166" t="s">
        <v>135</v>
      </c>
      <c r="F27" s="169">
        <v>0</v>
      </c>
      <c r="G27" s="167"/>
      <c r="H27" s="167">
        <v>3318488</v>
      </c>
      <c r="I27" s="167"/>
      <c r="J27" s="169">
        <v>0</v>
      </c>
      <c r="K27" s="167"/>
      <c r="L27" s="186">
        <v>3318488</v>
      </c>
      <c r="M27" s="179"/>
      <c r="N27" s="53"/>
    </row>
    <row r="28" spans="1:17" s="166" customFormat="1" ht="24" customHeight="1">
      <c r="A28" s="166" t="s">
        <v>134</v>
      </c>
      <c r="F28" s="205">
        <v>2354364</v>
      </c>
      <c r="G28" s="167"/>
      <c r="H28" s="167">
        <v>2263800</v>
      </c>
      <c r="I28" s="167"/>
      <c r="J28" s="205">
        <v>2354364</v>
      </c>
      <c r="K28" s="181"/>
      <c r="L28" s="167">
        <v>2263800</v>
      </c>
      <c r="M28" s="179"/>
      <c r="N28" s="53"/>
    </row>
    <row r="29" spans="1:17" s="166" customFormat="1" ht="24" customHeight="1">
      <c r="A29" s="166" t="s">
        <v>60</v>
      </c>
      <c r="F29" s="168">
        <v>-6292103</v>
      </c>
      <c r="G29" s="167"/>
      <c r="H29" s="167">
        <v>-4194245</v>
      </c>
      <c r="I29" s="181"/>
      <c r="J29" s="168">
        <v>-6292103</v>
      </c>
      <c r="K29" s="181"/>
      <c r="L29" s="167">
        <v>-4194245</v>
      </c>
      <c r="M29" s="179"/>
      <c r="N29" s="53"/>
    </row>
    <row r="30" spans="1:17" s="166" customFormat="1" ht="24" customHeight="1">
      <c r="A30" s="166" t="s">
        <v>136</v>
      </c>
      <c r="F30" s="168">
        <v>-826269</v>
      </c>
      <c r="G30" s="167"/>
      <c r="H30" s="186">
        <v>1764007</v>
      </c>
      <c r="I30" s="167"/>
      <c r="J30" s="168">
        <v>-1089543</v>
      </c>
      <c r="K30" s="55"/>
      <c r="L30" s="168">
        <v>1512567</v>
      </c>
      <c r="M30" s="179"/>
      <c r="N30" s="53"/>
    </row>
    <row r="31" spans="1:17" s="166" customFormat="1" ht="24" customHeight="1">
      <c r="A31" s="166" t="s">
        <v>137</v>
      </c>
      <c r="F31" s="170">
        <f>SUM(F11:F30)</f>
        <v>38497342</v>
      </c>
      <c r="G31" s="167"/>
      <c r="H31" s="170">
        <f>SUM(H11:H30)</f>
        <v>28302720</v>
      </c>
      <c r="I31" s="181"/>
      <c r="J31" s="170">
        <f>SUM(J11:J30)</f>
        <v>38497342</v>
      </c>
      <c r="K31" s="181"/>
      <c r="L31" s="170">
        <f>SUM(L11:L30)</f>
        <v>28302720</v>
      </c>
      <c r="M31" s="179"/>
      <c r="N31" s="53"/>
    </row>
    <row r="32" spans="1:17" s="166" customFormat="1" ht="24" customHeight="1">
      <c r="C32" s="184"/>
      <c r="F32" s="167"/>
      <c r="G32" s="167"/>
      <c r="H32" s="167"/>
      <c r="I32" s="181"/>
      <c r="J32" s="167"/>
      <c r="K32" s="181"/>
      <c r="L32" s="167"/>
      <c r="M32" s="179"/>
      <c r="N32" s="53"/>
    </row>
    <row r="33" spans="1:15" s="166" customFormat="1" ht="24" customHeight="1">
      <c r="A33" s="184" t="s">
        <v>138</v>
      </c>
      <c r="C33" s="184"/>
      <c r="F33" s="53"/>
      <c r="G33" s="167"/>
      <c r="H33" s="167"/>
      <c r="I33" s="181"/>
      <c r="J33" s="164"/>
      <c r="K33" s="181"/>
      <c r="L33" s="167"/>
      <c r="M33" s="179"/>
      <c r="N33" s="53"/>
    </row>
    <row r="34" spans="1:15" s="166" customFormat="1" ht="24" customHeight="1">
      <c r="A34" s="166" t="s">
        <v>139</v>
      </c>
      <c r="F34" s="164">
        <v>251571</v>
      </c>
      <c r="G34" s="167"/>
      <c r="H34" s="167">
        <v>189285</v>
      </c>
      <c r="I34" s="181"/>
      <c r="J34" s="164">
        <v>251571</v>
      </c>
      <c r="K34" s="181"/>
      <c r="L34" s="167">
        <v>189285</v>
      </c>
      <c r="M34" s="179"/>
      <c r="N34" s="53"/>
    </row>
    <row r="35" spans="1:15" s="166" customFormat="1" ht="24" customHeight="1">
      <c r="A35" s="166" t="s">
        <v>140</v>
      </c>
      <c r="F35" s="167">
        <v>-5856459</v>
      </c>
      <c r="G35" s="167"/>
      <c r="H35" s="167">
        <v>-5581299</v>
      </c>
      <c r="I35" s="181"/>
      <c r="J35" s="167">
        <v>-5856459</v>
      </c>
      <c r="K35" s="181"/>
      <c r="L35" s="167">
        <v>-5581299</v>
      </c>
      <c r="M35" s="179"/>
      <c r="N35" s="53"/>
    </row>
    <row r="36" spans="1:15" s="166" customFormat="1" ht="24" customHeight="1">
      <c r="A36" s="166" t="s">
        <v>141</v>
      </c>
      <c r="F36" s="168">
        <v>-2503641</v>
      </c>
      <c r="G36" s="167"/>
      <c r="H36" s="168">
        <v>-2364433</v>
      </c>
      <c r="I36" s="167"/>
      <c r="J36" s="168">
        <v>-2503641</v>
      </c>
      <c r="K36" s="55"/>
      <c r="L36" s="168">
        <v>-2364433</v>
      </c>
      <c r="M36" s="179"/>
      <c r="N36" s="53"/>
    </row>
    <row r="37" spans="1:15" s="184" customFormat="1" ht="24" customHeight="1">
      <c r="A37" s="184" t="s">
        <v>138</v>
      </c>
      <c r="F37" s="57">
        <f>SUM(F31:F36)</f>
        <v>30388813</v>
      </c>
      <c r="G37" s="172"/>
      <c r="H37" s="57">
        <f>SUM(H31:H36)</f>
        <v>20546273</v>
      </c>
      <c r="I37" s="187"/>
      <c r="J37" s="57">
        <f>SUM(J31:J36)</f>
        <v>30388813</v>
      </c>
      <c r="K37" s="187"/>
      <c r="L37" s="57">
        <f>SUM(L31:L36)</f>
        <v>20546273</v>
      </c>
      <c r="M37" s="188"/>
      <c r="N37" s="53"/>
    </row>
    <row r="38" spans="1:15" s="166" customFormat="1" ht="24" customHeight="1">
      <c r="F38" s="167"/>
      <c r="G38" s="167"/>
      <c r="H38" s="167"/>
      <c r="I38" s="181"/>
      <c r="J38" s="164"/>
      <c r="K38" s="181"/>
      <c r="L38" s="167"/>
      <c r="M38" s="179"/>
      <c r="N38" s="53"/>
    </row>
    <row r="39" spans="1:15" s="166" customFormat="1" ht="24" customHeight="1">
      <c r="A39" s="173" t="s">
        <v>3</v>
      </c>
      <c r="C39" s="174"/>
      <c r="D39" s="174"/>
      <c r="E39" s="174"/>
      <c r="F39" s="51"/>
      <c r="G39" s="175"/>
      <c r="H39" s="176"/>
      <c r="I39" s="177"/>
      <c r="J39" s="206"/>
      <c r="K39" s="178"/>
      <c r="L39" s="108"/>
      <c r="M39" s="179"/>
      <c r="N39" s="53"/>
    </row>
    <row r="40" spans="1:15" s="166" customFormat="1" ht="24" customHeight="1">
      <c r="A40" s="173" t="s">
        <v>142</v>
      </c>
      <c r="C40" s="175"/>
      <c r="D40" s="175"/>
      <c r="E40" s="175"/>
      <c r="F40" s="51"/>
      <c r="G40" s="175"/>
      <c r="H40" s="176"/>
      <c r="I40" s="177"/>
      <c r="J40" s="206"/>
      <c r="K40" s="178"/>
      <c r="L40" s="108"/>
      <c r="M40" s="179"/>
      <c r="N40" s="53"/>
    </row>
    <row r="41" spans="1:15" s="166" customFormat="1" ht="24" customHeight="1">
      <c r="A41" s="11" t="str">
        <f>A3</f>
        <v>FOR THE YEAR ENDED DECEMBER 31, 2024</v>
      </c>
      <c r="C41" s="175"/>
      <c r="D41" s="175"/>
      <c r="E41" s="175"/>
      <c r="F41" s="51"/>
      <c r="G41" s="180"/>
      <c r="H41" s="167"/>
      <c r="I41" s="181"/>
      <c r="J41" s="164"/>
      <c r="K41" s="177"/>
      <c r="L41" s="176"/>
      <c r="M41" s="179"/>
      <c r="N41" s="53"/>
    </row>
    <row r="42" spans="1:15" s="166" customFormat="1" ht="24" customHeight="1">
      <c r="B42" s="173"/>
      <c r="C42" s="175"/>
      <c r="D42" s="175"/>
      <c r="E42" s="175"/>
      <c r="F42" s="51"/>
      <c r="G42" s="175"/>
      <c r="H42" s="176"/>
      <c r="I42" s="177"/>
      <c r="J42" s="207"/>
      <c r="K42" s="177"/>
      <c r="L42" s="176"/>
      <c r="M42" s="179"/>
      <c r="N42" s="53"/>
    </row>
    <row r="43" spans="1:15" s="166" customFormat="1" ht="24" customHeight="1">
      <c r="C43" s="175"/>
      <c r="D43" s="175"/>
      <c r="E43" s="175"/>
      <c r="F43" s="222" t="s">
        <v>118</v>
      </c>
      <c r="G43" s="222"/>
      <c r="H43" s="222"/>
      <c r="I43" s="222"/>
      <c r="J43" s="222"/>
      <c r="K43" s="222"/>
      <c r="L43" s="222"/>
      <c r="M43" s="179"/>
      <c r="N43" s="53"/>
    </row>
    <row r="44" spans="1:15" s="166" customFormat="1" ht="24" customHeight="1">
      <c r="B44" s="175"/>
      <c r="C44" s="175"/>
      <c r="D44" s="175"/>
      <c r="E44" s="175"/>
      <c r="F44" s="223" t="s">
        <v>9</v>
      </c>
      <c r="G44" s="223"/>
      <c r="H44" s="223"/>
      <c r="I44" s="177"/>
      <c r="J44" s="204"/>
      <c r="K44" s="182"/>
      <c r="L44" s="183"/>
      <c r="M44" s="179"/>
      <c r="N44" s="53"/>
    </row>
    <row r="45" spans="1:15" s="166" customFormat="1" ht="24" customHeight="1">
      <c r="B45" s="175"/>
      <c r="C45" s="175"/>
      <c r="D45" s="175"/>
      <c r="E45" s="175"/>
      <c r="F45" s="221" t="s">
        <v>10</v>
      </c>
      <c r="G45" s="221"/>
      <c r="H45" s="221"/>
      <c r="I45" s="177"/>
      <c r="J45" s="224" t="s">
        <v>11</v>
      </c>
      <c r="K45" s="224"/>
      <c r="L45" s="224"/>
      <c r="M45" s="179"/>
      <c r="N45" s="53"/>
    </row>
    <row r="46" spans="1:15" s="166" customFormat="1" ht="24" customHeight="1">
      <c r="B46" s="175"/>
      <c r="C46" s="175"/>
      <c r="D46" s="213" t="s">
        <v>13</v>
      </c>
      <c r="E46" s="175"/>
      <c r="F46" s="165">
        <v>2024</v>
      </c>
      <c r="H46" s="165">
        <v>2023</v>
      </c>
      <c r="J46" s="165">
        <v>2024</v>
      </c>
      <c r="L46" s="165">
        <v>2023</v>
      </c>
      <c r="M46" s="179"/>
      <c r="N46" s="53"/>
    </row>
    <row r="47" spans="1:15" s="166" customFormat="1" ht="24" customHeight="1">
      <c r="A47" s="184" t="s">
        <v>143</v>
      </c>
      <c r="F47" s="53"/>
      <c r="G47" s="167"/>
      <c r="H47" s="167"/>
      <c r="I47" s="181"/>
      <c r="J47" s="164"/>
      <c r="K47" s="181"/>
      <c r="L47" s="167"/>
      <c r="M47" s="179"/>
      <c r="N47" s="53"/>
    </row>
    <row r="48" spans="1:15" s="166" customFormat="1" ht="24" customHeight="1">
      <c r="A48" s="166" t="s">
        <v>144</v>
      </c>
      <c r="F48" s="167">
        <v>-1831233</v>
      </c>
      <c r="G48" s="168"/>
      <c r="H48" s="167">
        <v>-3282750</v>
      </c>
      <c r="I48" s="168"/>
      <c r="J48" s="167">
        <v>-1831233</v>
      </c>
      <c r="K48" s="181"/>
      <c r="L48" s="167">
        <v>-3282750</v>
      </c>
      <c r="M48" s="179"/>
      <c r="N48" s="53"/>
      <c r="O48" s="189"/>
    </row>
    <row r="49" spans="1:15" s="166" customFormat="1" ht="24" customHeight="1">
      <c r="A49" s="166" t="s">
        <v>145</v>
      </c>
      <c r="F49" s="169">
        <v>0</v>
      </c>
      <c r="G49" s="168"/>
      <c r="H49" s="167">
        <v>-2305840</v>
      </c>
      <c r="I49" s="168"/>
      <c r="J49" s="169">
        <v>0</v>
      </c>
      <c r="K49" s="181"/>
      <c r="L49" s="167">
        <v>-2305840</v>
      </c>
      <c r="M49" s="179"/>
      <c r="N49" s="53"/>
      <c r="O49" s="189"/>
    </row>
    <row r="50" spans="1:15" s="166" customFormat="1" ht="24" customHeight="1">
      <c r="A50" s="166" t="s">
        <v>146</v>
      </c>
      <c r="F50" s="167">
        <v>6292103</v>
      </c>
      <c r="G50" s="168"/>
      <c r="H50" s="167">
        <v>4194245</v>
      </c>
      <c r="I50" s="168"/>
      <c r="J50" s="167">
        <v>6292103</v>
      </c>
      <c r="K50" s="181"/>
      <c r="L50" s="167">
        <v>4194245</v>
      </c>
      <c r="M50" s="179"/>
      <c r="N50" s="53"/>
    </row>
    <row r="51" spans="1:15" s="166" customFormat="1" ht="24" customHeight="1">
      <c r="A51" s="166" t="s">
        <v>147</v>
      </c>
      <c r="F51" s="169">
        <v>0</v>
      </c>
      <c r="G51" s="168"/>
      <c r="H51" s="167">
        <v>30000000</v>
      </c>
      <c r="I51" s="168"/>
      <c r="J51" s="169">
        <v>0</v>
      </c>
      <c r="K51" s="181"/>
      <c r="L51" s="167">
        <v>30000000</v>
      </c>
      <c r="M51" s="179"/>
      <c r="N51" s="53"/>
    </row>
    <row r="52" spans="1:15" s="184" customFormat="1" ht="24" customHeight="1">
      <c r="A52" s="184" t="s">
        <v>148</v>
      </c>
      <c r="F52" s="171">
        <f>SUM(F48:F51)</f>
        <v>4460870</v>
      </c>
      <c r="G52" s="172"/>
      <c r="H52" s="171">
        <f>SUM(H48:H51)</f>
        <v>28605655</v>
      </c>
      <c r="I52" s="187"/>
      <c r="J52" s="171">
        <f>SUM(J48:J51)</f>
        <v>4460870</v>
      </c>
      <c r="K52" s="187"/>
      <c r="L52" s="171">
        <f>SUM(L48:L51)</f>
        <v>28605655</v>
      </c>
      <c r="M52" s="188"/>
      <c r="N52" s="53"/>
    </row>
    <row r="53" spans="1:15" s="184" customFormat="1" ht="24" customHeight="1">
      <c r="F53" s="172"/>
      <c r="G53" s="172"/>
      <c r="H53" s="172"/>
      <c r="I53" s="187"/>
      <c r="J53" s="172"/>
      <c r="K53" s="187"/>
      <c r="L53" s="172"/>
      <c r="M53" s="188"/>
      <c r="N53" s="53"/>
    </row>
    <row r="54" spans="1:15" s="166" customFormat="1" ht="24" customHeight="1">
      <c r="A54" s="184" t="s">
        <v>149</v>
      </c>
      <c r="F54" s="53"/>
      <c r="G54" s="167"/>
      <c r="H54" s="167"/>
      <c r="I54" s="181"/>
      <c r="J54" s="164"/>
      <c r="K54" s="181"/>
      <c r="L54" s="167"/>
      <c r="M54" s="179"/>
      <c r="N54" s="53"/>
    </row>
    <row r="55" spans="1:15" s="166" customFormat="1" ht="24" customHeight="1">
      <c r="A55" s="166" t="s">
        <v>150</v>
      </c>
      <c r="F55" s="167">
        <v>1279663</v>
      </c>
      <c r="G55" s="167"/>
      <c r="H55" s="167">
        <v>-3775291</v>
      </c>
      <c r="I55" s="167"/>
      <c r="J55" s="167">
        <v>1279663</v>
      </c>
      <c r="K55" s="181"/>
      <c r="L55" s="167">
        <v>-3775291</v>
      </c>
      <c r="M55" s="179"/>
      <c r="N55" s="53"/>
    </row>
    <row r="56" spans="1:15" s="166" customFormat="1" ht="24" customHeight="1">
      <c r="A56" s="166" t="s">
        <v>151</v>
      </c>
      <c r="F56" s="167">
        <v>860000000</v>
      </c>
      <c r="G56" s="167"/>
      <c r="H56" s="167">
        <v>1178000000</v>
      </c>
      <c r="I56" s="167"/>
      <c r="J56" s="167">
        <v>860000000</v>
      </c>
      <c r="K56" s="181"/>
      <c r="L56" s="167">
        <v>1178000000</v>
      </c>
      <c r="M56" s="179"/>
      <c r="N56" s="53"/>
    </row>
    <row r="57" spans="1:15" s="166" customFormat="1" ht="24" customHeight="1">
      <c r="A57" s="166" t="s">
        <v>152</v>
      </c>
      <c r="F57" s="167">
        <v>-860000000</v>
      </c>
      <c r="G57" s="167"/>
      <c r="H57" s="167">
        <v>-1214000000</v>
      </c>
      <c r="I57" s="167"/>
      <c r="J57" s="167">
        <v>-860000000</v>
      </c>
      <c r="K57" s="181"/>
      <c r="L57" s="167">
        <v>-1214000000</v>
      </c>
      <c r="M57" s="179"/>
      <c r="N57" s="53"/>
    </row>
    <row r="58" spans="1:15" s="166" customFormat="1" ht="24" customHeight="1">
      <c r="A58" s="166" t="s">
        <v>153</v>
      </c>
      <c r="F58" s="167">
        <v>-99840</v>
      </c>
      <c r="G58" s="167"/>
      <c r="H58" s="167">
        <v>-667630</v>
      </c>
      <c r="I58" s="167"/>
      <c r="J58" s="167">
        <v>-99840</v>
      </c>
      <c r="K58" s="181"/>
      <c r="L58" s="167">
        <v>-667630</v>
      </c>
      <c r="M58" s="179"/>
      <c r="N58" s="53"/>
      <c r="O58" s="189"/>
    </row>
    <row r="59" spans="1:15" s="166" customFormat="1" ht="24" customHeight="1">
      <c r="A59" s="166" t="s">
        <v>154</v>
      </c>
      <c r="F59" s="167">
        <v>-2990200</v>
      </c>
      <c r="G59" s="167"/>
      <c r="H59" s="167">
        <v>-2093125</v>
      </c>
      <c r="I59" s="167"/>
      <c r="J59" s="167">
        <v>-2990200</v>
      </c>
      <c r="K59" s="181"/>
      <c r="L59" s="167">
        <v>-2093125</v>
      </c>
      <c r="M59" s="179"/>
      <c r="N59" s="53"/>
    </row>
    <row r="60" spans="1:15" s="184" customFormat="1" ht="24" customHeight="1">
      <c r="A60" s="173" t="s">
        <v>155</v>
      </c>
      <c r="F60" s="171">
        <f>SUM(F55:F59)</f>
        <v>-1810377</v>
      </c>
      <c r="G60" s="172"/>
      <c r="H60" s="171">
        <f>SUM(H55:H59)</f>
        <v>-42536046</v>
      </c>
      <c r="I60" s="187"/>
      <c r="J60" s="171">
        <f>SUM(J55:J59)</f>
        <v>-1810377</v>
      </c>
      <c r="K60" s="187"/>
      <c r="L60" s="171">
        <f>SUM(L55:L59)</f>
        <v>-42536046</v>
      </c>
      <c r="M60" s="188"/>
      <c r="N60" s="53"/>
    </row>
    <row r="61" spans="1:15" s="184" customFormat="1" ht="24" customHeight="1">
      <c r="A61" s="173"/>
      <c r="F61" s="172"/>
      <c r="G61" s="172"/>
      <c r="H61" s="172"/>
      <c r="I61" s="187"/>
      <c r="J61" s="172"/>
      <c r="K61" s="187"/>
      <c r="L61" s="172"/>
      <c r="M61" s="188"/>
      <c r="N61" s="53"/>
    </row>
    <row r="62" spans="1:15" s="184" customFormat="1" ht="24" customHeight="1">
      <c r="A62" s="190" t="s">
        <v>156</v>
      </c>
      <c r="F62" s="172">
        <f>+F37+F52+F60</f>
        <v>33039306</v>
      </c>
      <c r="G62" s="172"/>
      <c r="H62" s="172">
        <f>+H37+H52+H60</f>
        <v>6615882</v>
      </c>
      <c r="I62" s="187"/>
      <c r="J62" s="172">
        <f>+J37+J52+J60</f>
        <v>33039306</v>
      </c>
      <c r="K62" s="187"/>
      <c r="L62" s="172">
        <f>+L37+L52+L60</f>
        <v>6615882</v>
      </c>
      <c r="M62" s="188"/>
      <c r="N62" s="53"/>
    </row>
    <row r="63" spans="1:15" s="166" customFormat="1" ht="24" customHeight="1">
      <c r="A63" s="166" t="s">
        <v>157</v>
      </c>
      <c r="D63" s="174">
        <v>5</v>
      </c>
      <c r="F63" s="58">
        <v>23554261</v>
      </c>
      <c r="G63" s="167"/>
      <c r="H63" s="58">
        <v>16938379</v>
      </c>
      <c r="I63" s="181"/>
      <c r="J63" s="58">
        <v>23554261</v>
      </c>
      <c r="K63" s="181"/>
      <c r="L63" s="58">
        <v>16938379</v>
      </c>
      <c r="M63" s="179"/>
      <c r="N63" s="53"/>
    </row>
    <row r="64" spans="1:15" s="184" customFormat="1" ht="24" customHeight="1" thickBot="1">
      <c r="A64" s="184" t="s">
        <v>158</v>
      </c>
      <c r="D64" s="174">
        <v>5</v>
      </c>
      <c r="F64" s="59">
        <f>SUM(F62:F63)</f>
        <v>56593567</v>
      </c>
      <c r="G64" s="172"/>
      <c r="H64" s="59">
        <f>SUM(H62:H63)</f>
        <v>23554261</v>
      </c>
      <c r="I64" s="187"/>
      <c r="J64" s="59">
        <f>SUM(J62:J63)</f>
        <v>56593567</v>
      </c>
      <c r="K64" s="191"/>
      <c r="L64" s="59">
        <f>SUM(L62:L63)</f>
        <v>23554261</v>
      </c>
      <c r="M64" s="188"/>
      <c r="N64" s="53"/>
    </row>
    <row r="65" spans="2:14" s="192" customFormat="1" ht="24" customHeight="1" thickTop="1">
      <c r="F65" s="60"/>
      <c r="G65" s="193"/>
      <c r="H65" s="61"/>
      <c r="I65" s="62"/>
      <c r="J65" s="63"/>
      <c r="K65" s="64"/>
      <c r="L65" s="65"/>
      <c r="M65" s="194"/>
      <c r="N65" s="194"/>
    </row>
    <row r="66" spans="2:14" s="166" customFormat="1" ht="24" customHeight="1">
      <c r="F66" s="49"/>
      <c r="G66" s="186"/>
      <c r="H66" s="67"/>
      <c r="I66" s="68"/>
      <c r="J66" s="49"/>
      <c r="K66" s="55"/>
      <c r="L66" s="67"/>
      <c r="M66" s="179"/>
    </row>
    <row r="67" spans="2:14" ht="24" customHeight="1">
      <c r="F67" s="200"/>
      <c r="G67" s="201"/>
      <c r="H67" s="200"/>
      <c r="I67" s="201"/>
      <c r="J67" s="200"/>
      <c r="L67" s="78"/>
    </row>
    <row r="72" spans="2:14" s="166" customFormat="1" ht="24" customHeight="1">
      <c r="B72" s="184"/>
      <c r="F72" s="164"/>
      <c r="H72" s="167"/>
      <c r="I72" s="181"/>
      <c r="J72" s="164"/>
      <c r="K72" s="181"/>
      <c r="L72" s="167"/>
      <c r="M72" s="179"/>
    </row>
  </sheetData>
  <mergeCells count="8">
    <mergeCell ref="F45:H45"/>
    <mergeCell ref="F5:L5"/>
    <mergeCell ref="F6:H6"/>
    <mergeCell ref="F7:H7"/>
    <mergeCell ref="F43:L43"/>
    <mergeCell ref="F44:H44"/>
    <mergeCell ref="J7:L7"/>
    <mergeCell ref="J45:L45"/>
  </mergeCells>
  <pageMargins left="0.74803149606299213" right="0.59055118110236227" top="0.74803149606299213" bottom="0.47244094488188981" header="0.31496062992125984" footer="0.31496062992125984"/>
  <pageSetup paperSize="9" scale="72" firstPageNumber="7" fitToHeight="0" orientation="portrait" useFirstPageNumber="1" r:id="rId1"/>
  <headerFooter>
    <oddFooter>&amp;L&amp;"Angsana New,Regular"&amp;16The accompanying notes are an integral part of this financial statements.&amp;R&amp;"Angsana New,Regular"&amp;14&amp;P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3560</cp:lastModifiedBy>
  <cp:lastPrinted>2025-02-15T15:48:04Z</cp:lastPrinted>
  <dcterms:created xsi:type="dcterms:W3CDTF">2005-11-14T02:02:11Z</dcterms:created>
  <dcterms:modified xsi:type="dcterms:W3CDTF">2025-02-21T09:34:01Z</dcterms:modified>
</cp:coreProperties>
</file>