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74EFF03F-CB11-4AB9-A6F1-3E3666961591}" xr6:coauthVersionLast="47" xr6:coauthVersionMax="47" xr10:uidLastSave="{00000000-0000-0000-0000-000000000000}"/>
  <bookViews>
    <workbookView xWindow="-108" yWindow="-108" windowWidth="23256" windowHeight="12456" xr2:uid="{173C669B-F362-4F97-AB3E-EE3205EE0791}"/>
  </bookViews>
  <sheets>
    <sheet name="BS" sheetId="4" r:id="rId1"/>
    <sheet name="PL" sheetId="11" r:id="rId2"/>
    <sheet name="PL Q1" sheetId="17" state="hidden" r:id="rId3"/>
    <sheet name="Consolidated" sheetId="15" r:id="rId4"/>
    <sheet name="The Company only" sheetId="16" r:id="rId5"/>
    <sheet name="CF" sheetId="18" r:id="rId6"/>
    <sheet name="000" sheetId="2" state="veryHidden" r:id="rId7"/>
  </sheets>
  <definedNames>
    <definedName name="_xlnm.Print_Area" localSheetId="0">BS!$A$1:$L$112</definedName>
    <definedName name="_xlnm.Print_Area" localSheetId="5">CF!$A$1:$L$125</definedName>
    <definedName name="_xlnm.Print_Area" localSheetId="3">Consolidated!$A$1:$AF$36</definedName>
    <definedName name="_xlnm.Print_Area" localSheetId="1">PL!$A$1:$L$76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9" i="15" l="1"/>
  <c r="AF29" i="15" s="1"/>
  <c r="Z29" i="15"/>
  <c r="AB28" i="15"/>
  <c r="AF28" i="15" s="1"/>
  <c r="Z28" i="15"/>
  <c r="H27" i="15"/>
  <c r="H18" i="15"/>
  <c r="H22" i="15" s="1"/>
  <c r="H24" i="15" s="1"/>
  <c r="J27" i="15"/>
  <c r="J18" i="15"/>
  <c r="J22" i="15" s="1"/>
  <c r="J24" i="15" s="1"/>
  <c r="AB31" i="15"/>
  <c r="AF31" i="15" s="1"/>
  <c r="Z31" i="15"/>
  <c r="U26" i="16"/>
  <c r="AB33" i="15"/>
  <c r="AF33" i="15" s="1"/>
  <c r="Z33" i="15"/>
  <c r="U27" i="16"/>
  <c r="S27" i="16"/>
  <c r="Q29" i="16"/>
  <c r="U29" i="16" s="1"/>
  <c r="O29" i="16"/>
  <c r="Q27" i="16"/>
  <c r="Q26" i="16"/>
  <c r="I18" i="11"/>
  <c r="J36" i="4"/>
  <c r="U13" i="16"/>
  <c r="V19" i="15"/>
  <c r="AB19" i="15" s="1"/>
  <c r="AF19" i="15" s="1"/>
  <c r="Q25" i="16"/>
  <c r="K25" i="16"/>
  <c r="K30" i="16" s="1"/>
  <c r="J99" i="4" s="1"/>
  <c r="I25" i="16"/>
  <c r="I30" i="16" s="1"/>
  <c r="J98" i="4" s="1"/>
  <c r="G25" i="16"/>
  <c r="G30" i="16" s="1"/>
  <c r="J92" i="4" s="1"/>
  <c r="E25" i="16"/>
  <c r="E30" i="16" s="1"/>
  <c r="J91" i="4" s="1"/>
  <c r="O19" i="16"/>
  <c r="S19" i="16" s="1"/>
  <c r="G80" i="18"/>
  <c r="I80" i="18"/>
  <c r="K80" i="18"/>
  <c r="G95" i="18"/>
  <c r="I95" i="18"/>
  <c r="K95" i="18"/>
  <c r="K54" i="11"/>
  <c r="K46" i="11"/>
  <c r="M15" i="16" s="1"/>
  <c r="G54" i="11"/>
  <c r="G46" i="11"/>
  <c r="G18" i="11"/>
  <c r="K18" i="11"/>
  <c r="G26" i="11"/>
  <c r="I26" i="11"/>
  <c r="K26" i="11"/>
  <c r="H62" i="4"/>
  <c r="J62" i="4"/>
  <c r="L62" i="4"/>
  <c r="H22" i="4"/>
  <c r="J22" i="4"/>
  <c r="L22" i="4"/>
  <c r="E80" i="18"/>
  <c r="Z15" i="15"/>
  <c r="AB15" i="15"/>
  <c r="AF15" i="15" s="1"/>
  <c r="I54" i="11"/>
  <c r="M17" i="16"/>
  <c r="U17" i="16" s="1"/>
  <c r="Z21" i="15"/>
  <c r="AB21" i="15"/>
  <c r="AF21" i="15" s="1"/>
  <c r="E95" i="18"/>
  <c r="AB17" i="15"/>
  <c r="AF17" i="15" s="1"/>
  <c r="E54" i="11"/>
  <c r="E18" i="11"/>
  <c r="E26" i="11"/>
  <c r="AD27" i="15"/>
  <c r="AD34" i="15" s="1"/>
  <c r="F103" i="4" s="1"/>
  <c r="AD18" i="15"/>
  <c r="AD22" i="15" s="1"/>
  <c r="H103" i="4" s="1"/>
  <c r="I46" i="11"/>
  <c r="E46" i="11"/>
  <c r="V30" i="15"/>
  <c r="AB30" i="15" s="1"/>
  <c r="AF30" i="15" s="1"/>
  <c r="H36" i="4"/>
  <c r="F36" i="4"/>
  <c r="O15" i="16"/>
  <c r="E16" i="16"/>
  <c r="E20" i="16"/>
  <c r="G16" i="16"/>
  <c r="G20" i="16"/>
  <c r="L92" i="4" s="1"/>
  <c r="I16" i="16"/>
  <c r="I20" i="16"/>
  <c r="I22" i="16"/>
  <c r="K16" i="16"/>
  <c r="K20" i="16"/>
  <c r="K22" i="16"/>
  <c r="Q16" i="16"/>
  <c r="Q17" i="16"/>
  <c r="S17" i="16" s="1"/>
  <c r="X18" i="15"/>
  <c r="X22" i="15" s="1"/>
  <c r="X24" i="15" s="1"/>
  <c r="O24" i="16"/>
  <c r="O25" i="16" s="1"/>
  <c r="D27" i="15"/>
  <c r="V27" i="15"/>
  <c r="W22" i="15"/>
  <c r="V18" i="15"/>
  <c r="H74" i="4"/>
  <c r="F74" i="4"/>
  <c r="K58" i="17"/>
  <c r="I58" i="17"/>
  <c r="G58" i="17"/>
  <c r="E58" i="17"/>
  <c r="K52" i="17"/>
  <c r="K59" i="17"/>
  <c r="K60" i="17"/>
  <c r="K68" i="17"/>
  <c r="I52" i="17"/>
  <c r="I59" i="17"/>
  <c r="I60" i="17"/>
  <c r="I68" i="17"/>
  <c r="G52" i="17"/>
  <c r="G59" i="17"/>
  <c r="E52" i="17"/>
  <c r="K24" i="17"/>
  <c r="I24" i="17"/>
  <c r="G24" i="17"/>
  <c r="E24" i="17"/>
  <c r="K17" i="17"/>
  <c r="K26" i="17"/>
  <c r="K28" i="17"/>
  <c r="K30" i="17"/>
  <c r="K32" i="17"/>
  <c r="K63" i="17"/>
  <c r="I17" i="17"/>
  <c r="I26" i="17"/>
  <c r="I28" i="17"/>
  <c r="I30" i="17"/>
  <c r="I32" i="17"/>
  <c r="G17" i="17"/>
  <c r="G26" i="17"/>
  <c r="G28" i="17"/>
  <c r="G30" i="17"/>
  <c r="G32" i="17"/>
  <c r="G63" i="17"/>
  <c r="E17" i="17"/>
  <c r="E26" i="17"/>
  <c r="E28" i="17"/>
  <c r="E30" i="17"/>
  <c r="E32" i="17"/>
  <c r="E65" i="17"/>
  <c r="E63" i="17"/>
  <c r="P27" i="15"/>
  <c r="P18" i="15"/>
  <c r="P22" i="15" s="1"/>
  <c r="S14" i="16"/>
  <c r="S23" i="16"/>
  <c r="Z16" i="15"/>
  <c r="D18" i="15"/>
  <c r="D22" i="15" s="1"/>
  <c r="H91" i="4" s="1"/>
  <c r="F18" i="15"/>
  <c r="F22" i="15" s="1"/>
  <c r="L18" i="15"/>
  <c r="L22" i="15"/>
  <c r="H95" i="4" s="1"/>
  <c r="N18" i="15"/>
  <c r="N22" i="15"/>
  <c r="H98" i="4" s="1"/>
  <c r="Y22" i="15"/>
  <c r="Z25" i="15"/>
  <c r="F27" i="15"/>
  <c r="L27" i="15"/>
  <c r="N27" i="15"/>
  <c r="F62" i="4"/>
  <c r="F22" i="4"/>
  <c r="I63" i="17"/>
  <c r="E59" i="17"/>
  <c r="G60" i="17"/>
  <c r="G68" i="17"/>
  <c r="E60" i="17"/>
  <c r="E70" i="17"/>
  <c r="E68" i="17"/>
  <c r="J74" i="4"/>
  <c r="T27" i="15"/>
  <c r="T18" i="15"/>
  <c r="T22" i="15" s="1"/>
  <c r="T24" i="15" s="1"/>
  <c r="Z17" i="15"/>
  <c r="L74" i="4"/>
  <c r="L36" i="4"/>
  <c r="Q19" i="16"/>
  <c r="Q20" i="16"/>
  <c r="Q22" i="16"/>
  <c r="G22" i="16"/>
  <c r="E22" i="16"/>
  <c r="L91" i="4"/>
  <c r="S26" i="16"/>
  <c r="L98" i="4"/>
  <c r="L99" i="4"/>
  <c r="S29" i="16"/>
  <c r="H93" i="4" l="1"/>
  <c r="H94" i="4"/>
  <c r="L75" i="4"/>
  <c r="H34" i="15"/>
  <c r="F93" i="4" s="1"/>
  <c r="L24" i="15"/>
  <c r="L34" i="15" s="1"/>
  <c r="F95" i="4" s="1"/>
  <c r="Z18" i="15"/>
  <c r="Z22" i="15" s="1"/>
  <c r="H101" i="4" s="1"/>
  <c r="H99" i="4"/>
  <c r="P24" i="15"/>
  <c r="P34" i="15" s="1"/>
  <c r="F99" i="4" s="1"/>
  <c r="J34" i="15"/>
  <c r="F94" i="4" s="1"/>
  <c r="N24" i="15"/>
  <c r="N34" i="15" s="1"/>
  <c r="F98" i="4" s="1"/>
  <c r="V22" i="15"/>
  <c r="V24" i="15" s="1"/>
  <c r="Z24" i="15" s="1"/>
  <c r="G55" i="11"/>
  <c r="L37" i="4"/>
  <c r="T34" i="15"/>
  <c r="F75" i="4"/>
  <c r="F37" i="4"/>
  <c r="J75" i="4"/>
  <c r="H37" i="4"/>
  <c r="H92" i="4"/>
  <c r="F24" i="15"/>
  <c r="F34" i="15" s="1"/>
  <c r="F92" i="4" s="1"/>
  <c r="D24" i="15"/>
  <c r="D34" i="15" s="1"/>
  <c r="F91" i="4" s="1"/>
  <c r="E55" i="11"/>
  <c r="G27" i="11"/>
  <c r="G31" i="11" s="1"/>
  <c r="G33" i="11" s="1"/>
  <c r="I55" i="11"/>
  <c r="K27" i="11"/>
  <c r="K31" i="11" s="1"/>
  <c r="K33" i="11" s="1"/>
  <c r="K56" i="11" s="1"/>
  <c r="K63" i="11" s="1"/>
  <c r="I27" i="11"/>
  <c r="I31" i="11" s="1"/>
  <c r="I33" i="11" s="1"/>
  <c r="I59" i="11" s="1"/>
  <c r="J37" i="4"/>
  <c r="H75" i="4"/>
  <c r="Q30" i="16"/>
  <c r="U19" i="16"/>
  <c r="U24" i="16"/>
  <c r="X26" i="15"/>
  <c r="X27" i="15" s="1"/>
  <c r="X34" i="15" s="1"/>
  <c r="U15" i="16"/>
  <c r="E27" i="11"/>
  <c r="E31" i="11" s="1"/>
  <c r="E33" i="11" s="1"/>
  <c r="E61" i="11" s="1"/>
  <c r="E59" i="11" s="1"/>
  <c r="K55" i="11"/>
  <c r="S15" i="16"/>
  <c r="S16" i="16" s="1"/>
  <c r="S20" i="16" s="1"/>
  <c r="O16" i="16"/>
  <c r="O20" i="16" s="1"/>
  <c r="O22" i="16" s="1"/>
  <c r="O30" i="16" s="1"/>
  <c r="S24" i="16"/>
  <c r="S25" i="16" s="1"/>
  <c r="G56" i="11" l="1"/>
  <c r="G63" i="11" s="1"/>
  <c r="G59" i="11"/>
  <c r="V34" i="15"/>
  <c r="G8" i="18"/>
  <c r="G32" i="18" s="1"/>
  <c r="G45" i="18" s="1"/>
  <c r="G47" i="18" s="1"/>
  <c r="G96" i="18" s="1"/>
  <c r="G98" i="18" s="1"/>
  <c r="G99" i="18" s="1"/>
  <c r="M23" i="16"/>
  <c r="AB26" i="15"/>
  <c r="AF26" i="15" s="1"/>
  <c r="Z26" i="15"/>
  <c r="Z27" i="15" s="1"/>
  <c r="Z34" i="15" s="1"/>
  <c r="F101" i="4" s="1"/>
  <c r="E8" i="18"/>
  <c r="E32" i="18" s="1"/>
  <c r="E45" i="18" s="1"/>
  <c r="E47" i="18" s="1"/>
  <c r="E96" i="18" s="1"/>
  <c r="E98" i="18" s="1"/>
  <c r="E99" i="18" s="1"/>
  <c r="I56" i="11"/>
  <c r="I63" i="11" s="1"/>
  <c r="K8" i="18"/>
  <c r="K32" i="18" s="1"/>
  <c r="K45" i="18" s="1"/>
  <c r="K47" i="18" s="1"/>
  <c r="K96" i="18" s="1"/>
  <c r="K98" i="18" s="1"/>
  <c r="K99" i="18" s="1"/>
  <c r="I8" i="18"/>
  <c r="I32" i="18" s="1"/>
  <c r="I45" i="18" s="1"/>
  <c r="I47" i="18" s="1"/>
  <c r="I96" i="18" s="1"/>
  <c r="I98" i="18" s="1"/>
  <c r="I99" i="18" s="1"/>
  <c r="E56" i="11"/>
  <c r="E65" i="11" s="1"/>
  <c r="E63" i="11" s="1"/>
  <c r="R16" i="15"/>
  <c r="M14" i="16"/>
  <c r="K59" i="11"/>
  <c r="R25" i="15"/>
  <c r="M25" i="16"/>
  <c r="U23" i="16"/>
  <c r="U25" i="16" s="1"/>
  <c r="L101" i="4"/>
  <c r="S22" i="16"/>
  <c r="S30" i="16" s="1"/>
  <c r="J101" i="4" s="1"/>
  <c r="R18" i="15" l="1"/>
  <c r="AB18" i="15" s="1"/>
  <c r="AB16" i="15"/>
  <c r="AF16" i="15" s="1"/>
  <c r="AF18" i="15" s="1"/>
  <c r="AF22" i="15" s="1"/>
  <c r="R22" i="15"/>
  <c r="R24" i="15" s="1"/>
  <c r="R27" i="15"/>
  <c r="AB25" i="15"/>
  <c r="U14" i="16"/>
  <c r="U16" i="16" s="1"/>
  <c r="U20" i="16" s="1"/>
  <c r="U22" i="16" s="1"/>
  <c r="U30" i="16" s="1"/>
  <c r="M16" i="16"/>
  <c r="M20" i="16" s="1"/>
  <c r="H100" i="4" l="1"/>
  <c r="AB24" i="15"/>
  <c r="R34" i="15"/>
  <c r="F100" i="4" s="1"/>
  <c r="M22" i="16"/>
  <c r="M30" i="16" s="1"/>
  <c r="J100" i="4" s="1"/>
  <c r="L100" i="4"/>
  <c r="AB27" i="15"/>
  <c r="AF25" i="15"/>
  <c r="AF27" i="15" s="1"/>
  <c r="AB22" i="15"/>
  <c r="L102" i="4" l="1"/>
  <c r="L104" i="4" s="1"/>
  <c r="L105" i="4" s="1"/>
  <c r="L106" i="4" s="1"/>
  <c r="J102" i="4"/>
  <c r="J104" i="4" s="1"/>
  <c r="J105" i="4" s="1"/>
  <c r="J106" i="4" s="1"/>
  <c r="F102" i="4"/>
  <c r="F104" i="4" s="1"/>
  <c r="F105" i="4" s="1"/>
  <c r="F106" i="4" s="1"/>
  <c r="H102" i="4"/>
  <c r="H104" i="4" s="1"/>
  <c r="H105" i="4" s="1"/>
  <c r="H106" i="4" s="1"/>
  <c r="AF24" i="15"/>
  <c r="AF34" i="15" s="1"/>
  <c r="AB34" i="15"/>
</calcChain>
</file>

<file path=xl/sharedStrings.xml><?xml version="1.0" encoding="utf-8"?>
<sst xmlns="http://schemas.openxmlformats.org/spreadsheetml/2006/main" count="520" uniqueCount="339">
  <si>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</si>
  <si>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</si>
  <si>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</si>
  <si>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</si>
  <si>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</si>
  <si>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</si>
  <si>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</si>
  <si>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</si>
  <si>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</si>
  <si>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</si>
  <si>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</si>
  <si>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</si>
  <si>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</si>
  <si>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</si>
  <si>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ข้อมูลกระแสเงินสดเปิดเผยเพิ่มเติม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</si>
  <si>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</si>
  <si>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</si>
  <si>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</si>
  <si>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</si>
  <si>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รวม</t>
  </si>
  <si>
    <t>ยังไม่ได้จัดสรร</t>
  </si>
  <si>
    <t>ส่วนเกิน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</si>
  <si>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</si>
  <si>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</si>
  <si>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</si>
  <si>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</t>
  </si>
  <si>
    <t>กำไรสะสม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</si>
  <si>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</si>
  <si>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</si>
  <si>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</si>
  <si>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หนี้สินและส่วนของผู้ถือหุ้น</t>
  </si>
  <si>
    <t>หนี้สินและส่วนของผู้ถือหุ้น (ต่อ)</t>
  </si>
  <si>
    <t>รายได้อื่น</t>
  </si>
  <si>
    <t xml:space="preserve"> หมายเหตุประกอบงบการเงินเป็นส่วนหนึ่งของงบการเงินนี้</t>
  </si>
  <si>
    <t>สินทรัพย์ไม่หมุนเวียนอื่น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</si>
  <si>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</si>
  <si>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</si>
  <si>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</si>
  <si>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 </t>
  </si>
  <si>
    <t xml:space="preserve">กำไรสะสม 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</si>
  <si>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</si>
  <si>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</si>
  <si>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</si>
  <si>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</si>
  <si>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</si>
  <si>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สินทรัพย์ไม่หมุนเวียนอื่น</t>
  </si>
  <si>
    <t>หนี้สินดำเนินงานเพิ่มขึ้น(ลดลง)</t>
  </si>
  <si>
    <t>ค่าใช้จ่ายในการบริหาร</t>
  </si>
  <si>
    <t>ค่าใช้จ่ายทางการเงิน</t>
  </si>
  <si>
    <t xml:space="preserve">   จากกิจกรรมดำเนินงาน</t>
  </si>
  <si>
    <t>รวมส่วนของ</t>
  </si>
  <si>
    <t>ผู้ถือหุ้น</t>
  </si>
  <si>
    <t xml:space="preserve">   ยังไม่ได้จัดสรร</t>
  </si>
  <si>
    <t>ส่วนเกินมูลค่า</t>
  </si>
  <si>
    <t>หุ้นสามัญ</t>
  </si>
  <si>
    <t xml:space="preserve">   เงินสดจ่ายภาษีเงินได้</t>
  </si>
  <si>
    <t>ส่วนเกินมูลค่าหุ้นสามัญ</t>
  </si>
  <si>
    <t>มูลค่าหุ้นสามัญ</t>
  </si>
  <si>
    <t>(ยังไม่ได้ตรวจสอบ แต่สอบทานแล้ว)</t>
  </si>
  <si>
    <t>สำรอง</t>
  </si>
  <si>
    <t>ต้นทุนบริการ</t>
  </si>
  <si>
    <t>องค์ประกอบอื่นของส่วนของผู้ถือหุ้น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</si>
  <si>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</si>
  <si>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</si>
  <si>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</si>
  <si>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</si>
  <si>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</si>
  <si>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</si>
  <si>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</si>
  <si>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</si>
  <si>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</si>
  <si>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</si>
  <si>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ตามกฎหมาย</t>
  </si>
  <si>
    <t>และชำระแล้ว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</si>
  <si>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</si>
  <si>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</si>
  <si>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</si>
  <si>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</si>
  <si>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สินทรัพย์ดำเนินงาน(เพิ่มขึ้น)ลดลง</t>
  </si>
  <si>
    <t>กำไรสำหรับงวด</t>
  </si>
  <si>
    <t>ที่ออก</t>
  </si>
  <si>
    <t>องค์ประกอบอื่น</t>
  </si>
  <si>
    <t>ของส่วนของ</t>
  </si>
  <si>
    <t>เงินลงทุนในบริษัทร่วม</t>
  </si>
  <si>
    <t>อสังหาริมทรัพย์เพื่อการลงทุน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</si>
  <si>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</si>
  <si>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รายการที่จะถูกบันทึกในส่วนของกำไรหรือขาดทุนในภายหลัง</t>
  </si>
  <si>
    <t>2561</t>
  </si>
  <si>
    <t>บริษัท สหพัฒนาอินเตอร์โฮลดิ้ง จำกัด (มหาชน) และบริษัทย่อย</t>
  </si>
  <si>
    <t>ที่เป็นทุน</t>
  </si>
  <si>
    <t>ของบริษัทร่วม</t>
  </si>
  <si>
    <t>องค์ประกอบ</t>
  </si>
  <si>
    <t>หุ้นกู้แปลงสภาพ -</t>
  </si>
  <si>
    <t xml:space="preserve">งบการเงินเฉพาะกิจการ </t>
  </si>
  <si>
    <t>รายได้ค่าสาธารณูปโภครับ</t>
  </si>
  <si>
    <t>รายได้จากการขายอสังหาริมทรัพย์</t>
  </si>
  <si>
    <t>รายได้ค่าปรึกษาและบริการ</t>
  </si>
  <si>
    <t>รายได้เงินปันผลรับ</t>
  </si>
  <si>
    <t>ต้นทุนขายอสังหาริมทรัพย์</t>
  </si>
  <si>
    <t>ส่วนแบ่งกำไรจากเงินลงทุนในบริษัทร่วม</t>
  </si>
  <si>
    <t>กำไรก่อนส่วนแบ่งกำไรจากเงินลงทุนในบริษัทร่วม</t>
  </si>
  <si>
    <t xml:space="preserve">   ค่าใช้จ่ายภาระผูกพันผลประโยชน์พนักงาน</t>
  </si>
  <si>
    <t xml:space="preserve">   เจ้าหนี้การค้าและเจ้าหนี้อื่น</t>
  </si>
  <si>
    <t>ต้นทุนค่าสาธารณูปโภค</t>
  </si>
  <si>
    <t xml:space="preserve">กำไรขาดทุนเบ็ดเสร็จอื่นสำหรับงวด </t>
  </si>
  <si>
    <t xml:space="preserve">      หุ้นสามัญ 582,923,188 หุ้น มูลค่าหุ้นละ 1 บาท</t>
  </si>
  <si>
    <t xml:space="preserve">   ค่าใช้จ่ายทางการเงินและภาษีเงินได้</t>
  </si>
  <si>
    <t>กำไรก่อนค่าใช้จ่ายทางการเงินและภาษีเงินได้</t>
  </si>
  <si>
    <t>ภาษีเงินได้</t>
  </si>
  <si>
    <t xml:space="preserve">   จากส่วนที่ถึงกำหนดชำระภายในหนึ่งปี</t>
  </si>
  <si>
    <t xml:space="preserve">      สำรองตามกฎหมาย</t>
  </si>
  <si>
    <t xml:space="preserve">      สำรองทั่วไป</t>
  </si>
  <si>
    <t xml:space="preserve">   จัดสรรแล้ว</t>
  </si>
  <si>
    <t>ส่วนเกินทุน</t>
  </si>
  <si>
    <t>หุ้นทุนซื้อคืน</t>
  </si>
  <si>
    <t>ทั่วไป</t>
  </si>
  <si>
    <t>จัดสรรแล้ว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</si>
  <si>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</si>
  <si>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</si>
  <si>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</si>
  <si>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</si>
  <si>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สินทรัพย์หมุนเวียนอื่น</t>
  </si>
  <si>
    <t>หนี้สินหมุนเวียนอื่น</t>
  </si>
  <si>
    <t xml:space="preserve">   ค่าเสื่อมราคาและค่าตัดจำหน่าย</t>
  </si>
  <si>
    <t xml:space="preserve">   ดอกเบี้ยจ่าย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</si>
  <si>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</si>
  <si>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</si>
  <si>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เงินสดจ่ายซื้อที่ดิน อาคารและอุปกรณ์</t>
  </si>
  <si>
    <t>เงินสดจ่ายซื้ออสังหาริมทรัพย์เพื่อการลงทุน</t>
  </si>
  <si>
    <t xml:space="preserve">   สินทรัพย์หมุนเวียนอื่น</t>
  </si>
  <si>
    <t xml:space="preserve">   เงินปันผลรับจากบริษัทร่วม</t>
  </si>
  <si>
    <t>เงินปันผลรับจากบริษัทร่วม</t>
  </si>
  <si>
    <t>เงินสดจ่ายซื้อสินทรัพย์ไม่มีตัวตน</t>
  </si>
  <si>
    <t>ส่วนเกินทุนหุ้นทุนซื้อคืนของบริษัทร่วม</t>
  </si>
  <si>
    <t>(หน่วย: พันบาท ยกเว้นกำไรต่อหุ้นขั้นพื้นฐานแสดงเป็นบาท)</t>
  </si>
  <si>
    <t>กำไรขาดทุนเบ็ดเสร็จอื่น:</t>
  </si>
  <si>
    <t xml:space="preserve">   - สุทธิภาษีเงินได้</t>
  </si>
  <si>
    <t>ขาดทุนจากการประมาณการตามหลักคณิตศาสตร์ประกันภัย</t>
  </si>
  <si>
    <t>กำไรขาดทุน:</t>
  </si>
  <si>
    <t>(หน่วย: พันบาท ยกเว้นกำไรต่อหุ้นแสดงเป็นบาท)</t>
  </si>
  <si>
    <t>งบกำไรขาดทุนเบ็ดเสร็จ (ต่อ)</t>
  </si>
  <si>
    <t>เงินสดจ่ายซื้อเงินลงทุนในบริษัทร่วม</t>
  </si>
  <si>
    <t>9, 11</t>
  </si>
  <si>
    <t>ขาดทุนจากการลดลงของมูลค่าเงินลงทุน</t>
  </si>
  <si>
    <t xml:space="preserve">   จำนวนหุ้นสามัญถัวเฉลี่ยถ่วงน้ำหนัก (พันหุ้น)</t>
  </si>
  <si>
    <t>กำไรก่อนภาษีเงินได้</t>
  </si>
  <si>
    <t>กำไรก่อนภาษี</t>
  </si>
  <si>
    <t>เงินกู้ยืมระยะสั้นจากสถาบันการเงิน</t>
  </si>
  <si>
    <t>รายการปรับกระทบกำไรก่อนภาษีเป็นเงินสดรับ(จ่าย)</t>
  </si>
  <si>
    <t>เงินสดรับจากการขายที่ดิน อาคารและอุปกรณ์</t>
  </si>
  <si>
    <t>ผลกำไร(ขาดทุน)จากการวัดมูลค่าเงินลงทุนในหลักทรัพย์เผื่อขาย</t>
  </si>
  <si>
    <t>เงินปันผลจ่าย</t>
  </si>
  <si>
    <t xml:space="preserve">สำหรับงวดสามเดือนสิ้นสุดวันที่ 31 มีนาคม 2561 </t>
  </si>
  <si>
    <t>งบการเงินซึ่งแสดง</t>
  </si>
  <si>
    <t>เงินลงทุนตาม</t>
  </si>
  <si>
    <t>วิธีส่วนได้เสีย</t>
  </si>
  <si>
    <t xml:space="preserve">   สำรองผลประโยชน์ระยะยาวของพนักงาน</t>
  </si>
  <si>
    <t>ลูกหนี้การค้าและลูกหนี้อื่น</t>
  </si>
  <si>
    <t xml:space="preserve">   ลูกหนี้การค้าและลูกหนี้อื่น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</si>
  <si>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</si>
  <si>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</si>
  <si>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</t>
  </si>
  <si>
    <t>(หน่วย: บาท)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</si>
  <si>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</si>
  <si>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</si>
  <si>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</si>
  <si>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เงินสดจ่ายดอกเบี้ย</t>
  </si>
  <si>
    <t>เงินสดรับจากเงินกู้ยืมระยะสั้นจากสถาบันการเงิน</t>
  </si>
  <si>
    <t xml:space="preserve">   จำนวนหุ้นสามัญถัวเฉลี่ยถ่วงน้ำหนัก (หุ้น)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</si>
  <si>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</si>
  <si>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</si>
  <si>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</si>
  <si>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</si>
  <si>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เงินสดรับจากการคืนทุนของเงินลงทุน</t>
  </si>
  <si>
    <t>รายได้ค่าเช่าและค่าบริการ</t>
  </si>
  <si>
    <t>ต้นทุนค่าเช่าและค่าบริการ</t>
  </si>
  <si>
    <t xml:space="preserve">   ในสินทรัพย์และหนี้สินดำเนินงาน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</si>
  <si>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</si>
  <si>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</si>
  <si>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</si>
  <si>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</si>
  <si>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 ภายในหนึ่งปี</t>
  </si>
  <si>
    <t>หนี้สินตามสัญญาเช่า - สุทธิจากส่วนที่</t>
  </si>
  <si>
    <t xml:space="preserve">    ถึงกำหนดชำระภายในหนึ่งปี</t>
  </si>
  <si>
    <t>หนี้สินภาษีเงินได้รอตัดบัญชี</t>
  </si>
  <si>
    <t>หนี้สินทางการเงินไม่หมุนเวียนอื่น</t>
  </si>
  <si>
    <t>ต้นทุนทางการเงิน</t>
  </si>
  <si>
    <t xml:space="preserve">   ผ่านกำไรขาดทุนเบ็ดเสร็จอื่น - สุทธิภาษีเงินได้</t>
  </si>
  <si>
    <t xml:space="preserve">   ตัดจำหน่ายต้นทุนในการออกหุ้นกู้</t>
  </si>
  <si>
    <t xml:space="preserve">   เงินปันผลรับจากบริษัทอื่น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</si>
  <si>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</si>
  <si>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</si>
  <si>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</si>
  <si>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</si>
  <si>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</si>
  <si>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</si>
  <si>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</si>
  <si>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</si>
  <si>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สำรองการเปลี่ยนแปลง</t>
  </si>
  <si>
    <t>ของสินทรัพย์</t>
  </si>
  <si>
    <t>ทางการเงินที่</t>
  </si>
  <si>
    <t>วัดมูลค่ายุติธรรม</t>
  </si>
  <si>
    <t>ผ่านกำไรขาดทุน</t>
  </si>
  <si>
    <t>เบ็ดเสร็จอื่น</t>
  </si>
  <si>
    <t>เงินสดจ่ายหนี้สินตามสัญญาเช่า</t>
  </si>
  <si>
    <t>เงินสดรับจากการขายอสังหาริมทรัพย์เพื่อการลงทุน</t>
  </si>
  <si>
    <t>เงินให้กู้ยืมแก่กิจการที่เกี่ยวข้องกันเพิ่มขึ้น</t>
  </si>
  <si>
    <t>กำไรจากการดำเนินงาน</t>
  </si>
  <si>
    <t>เงินลงทุนในบริษัทย่อย</t>
  </si>
  <si>
    <t>เงินให้กู้ยืมระยะยาวแก่กิจการที่เกี่ยวข้องกัน - สุทธิจาก</t>
  </si>
  <si>
    <t>ส่วนของเงินให้กู้ยืมระยะยาวแก่กิจการที่เกี่ยวข้องกัน</t>
  </si>
  <si>
    <t>เงินสดจ่ายซื้อเงินลงทุนในบริษัทย่อย</t>
  </si>
  <si>
    <t xml:space="preserve">   ดอกเบี้ยรับ</t>
  </si>
  <si>
    <t>เงินให้กู้ยืมแก่กิจการที่ไม่เกี่ยวข้องกันเพิ่มขึ้น</t>
  </si>
  <si>
    <t>เงินสดรับจากดอกเบี้ย</t>
  </si>
  <si>
    <t xml:space="preserve">   โอนเปลี่ยนประเภทเงินลงทุนจากเงินลงทุนในสินทรัพย์ทางการเงินอื่น</t>
  </si>
  <si>
    <t>เงินปันผลรับจากบริษัทอื่น</t>
  </si>
  <si>
    <t>เงินให้กู้ยืมระยะสั้นแก่บริษัทย่อย</t>
  </si>
  <si>
    <t xml:space="preserve">   ส่วนที่ถึงกำหนดชำระภายในหนึ่งปี</t>
  </si>
  <si>
    <t>ส่วนแบ่งกำไรขาดทุนเบ็ดเสร็จอื่นจากเงินลงทุนในบริษัทร่วม</t>
  </si>
  <si>
    <t>ภาษีเงินได้นิติบุคคลค้างจ่าย</t>
  </si>
  <si>
    <t>เงินให้กู้ยืมแก่บริษัทย่อยเพิ่มขึ้น</t>
  </si>
  <si>
    <t>ส่วนแบ่งกำไรขาดทุน</t>
  </si>
  <si>
    <t>เบ็ดเสร็จอื่นจาก</t>
  </si>
  <si>
    <t>เงินให้กู้ยืมระยะสั้นแก่บริษัทที่เกี่ยวข้องกัน</t>
  </si>
  <si>
    <t>รวมองค์ประกอบอื่น</t>
  </si>
  <si>
    <t>ของส่วนของผู้ถือหุ้น</t>
  </si>
  <si>
    <t>เงินลงทุนในการร่วมค้า</t>
  </si>
  <si>
    <t>ส่วนของผู้ถือหุ้นของบริษัทฯ</t>
  </si>
  <si>
    <t>ของบริษัทย่อย</t>
  </si>
  <si>
    <t>ส่วนของผู้มีส่วนได้เสีย</t>
  </si>
  <si>
    <t>ที่ไม่มีอำนาจควบคุม</t>
  </si>
  <si>
    <t>ผู้ถือหุ้นของบริษัทฯ</t>
  </si>
  <si>
    <t>กำไรขาดทุนเบ็ดเสร็จอื่น</t>
  </si>
  <si>
    <t>รายได้จากการขาย</t>
  </si>
  <si>
    <t>ต้นทุนขาย</t>
  </si>
  <si>
    <t>ค่าใช้จ่ายในการขาย</t>
  </si>
  <si>
    <t>เงินสดรับจากเงินกู้ยืมระยะยาวจากสถาบันการเงิน</t>
  </si>
  <si>
    <t xml:space="preserve">   โอนอสังหาริมทรัพย์เพื่อการลงทุนเป็นที่ดิน อาคารและอุปกรณ์</t>
  </si>
  <si>
    <t>รายได้(ค่าใช้จ่าย)ภาษีเงินได้</t>
  </si>
  <si>
    <t>ส่วนของสำรองผลประโยชน์ระยะยาวของพนักงาน</t>
  </si>
  <si>
    <t>สำรองผลประโยชน์ระยะยาวของพนักงาน - สุทธิ</t>
  </si>
  <si>
    <t>ขาดทุนจากการวัดมูลค่ายุติธรรมของสินทรัพย์ทางการเงินอื่น</t>
  </si>
  <si>
    <t>ขาดทุนจากเงินลงทุนในตราสารทุนที่วัดมูลค่าด้วยมูลค่ายุติธรรม</t>
  </si>
  <si>
    <t>และการร่วมค้า</t>
  </si>
  <si>
    <t xml:space="preserve">   ค่าเผื่อผลขาดทุนด้านเครดิตที่คาดว่าจะเกิดขึ้น</t>
  </si>
  <si>
    <t>รายการที่ไม่ใช่เงินสดประกอบด้วย</t>
  </si>
  <si>
    <t xml:space="preserve">      เป็นเงินลงทุนในบริษัทร่วม</t>
  </si>
  <si>
    <t>ส่วนแบ่งกำไรขาดทุนเบ็ดเสร็จอื่นจากเงินลงทุนในการร่วมค้า</t>
  </si>
  <si>
    <t>กำไรจากการขายอสังหาริมทรัพย์</t>
  </si>
  <si>
    <t>ยอดคงเหลือ ณ วันที่ 31 ธันวาคม 2566</t>
  </si>
  <si>
    <t>ส่วนของลูกหนี้ตามสัญญาขายฝาก</t>
  </si>
  <si>
    <t>ส่วนของหุ้นกู้ที่ถึงกำหนดชำระภายในหนึ่งปี</t>
  </si>
  <si>
    <t xml:space="preserve">   เงินปันผลจากการร่วมค้า</t>
  </si>
  <si>
    <t xml:space="preserve">เงินสดจ่ายซื้อเงินลงทุนในการร่วมค้า </t>
  </si>
  <si>
    <t>เงินปันผลรับจากการร่วมค้า</t>
  </si>
  <si>
    <t>ส่วนของหุ้นกู้แปลงสภาพ - องค์ประกอบที่เป็นหนี้สิน</t>
  </si>
  <si>
    <t>หุ้นกู้ - สุทธิจากส่วนที่ถึงกำหนดชำระภายในหนึ่งปี</t>
  </si>
  <si>
    <t>เงินสดและรายการเทียบเท่าเงินสด ณ วันต้นปี</t>
  </si>
  <si>
    <t>กำไรหรือขาดทุน:</t>
  </si>
  <si>
    <t>11, 13, 14</t>
  </si>
  <si>
    <t xml:space="preserve">กำไรสำหรับปี </t>
  </si>
  <si>
    <t>เงินให้กู้ยืมแก่กิจการที่เกี่ยวข้องกันลดลง</t>
  </si>
  <si>
    <t>เงินสดสุทธิจาก(ใช้ไปใน)กิจกรรมลงทุน</t>
  </si>
  <si>
    <t>เงินสดสุทธิจากกิจกรรมจัดหาเงิน</t>
  </si>
  <si>
    <t xml:space="preserve">   ส่วนแบ่งกำไรจากเงินลงทุนในบริษัทร่วม</t>
  </si>
  <si>
    <t xml:space="preserve">   โอนกลับขาดทุนจากการด้อยค่าของสินทรัพย์ </t>
  </si>
  <si>
    <t xml:space="preserve">   ขาดทุน(กำไร)จากการขายที่ดิน อาคารและอุปกรณ์</t>
  </si>
  <si>
    <t xml:space="preserve">   กำไรจากการขายอสังหาริมทรัพย์</t>
  </si>
  <si>
    <t xml:space="preserve">   ตัดจำหน่ายสินทรัพย์ไม่มีตัวตน</t>
  </si>
  <si>
    <t>เงินสดรับล่วงหน้าจากการขายอสังหาริมทรัพย์เพื่อการลงทุน</t>
  </si>
  <si>
    <t>ณ วันที่ 31 ธันวาคม 2567</t>
  </si>
  <si>
    <t xml:space="preserve">สำหรับปีสิ้นสุดวันที่ 31 ธันวาคม 2567 </t>
  </si>
  <si>
    <t>2567</t>
  </si>
  <si>
    <t>สำหรับปีสิ้นสุดวันที่ 31 ธันวาคม 2567</t>
  </si>
  <si>
    <t>ยอดคงเหลือ ณ วันที่ 31 ธันวาคม 2567</t>
  </si>
  <si>
    <t>ยอดคงเหลือ ณ วันที่ 1 มกราคม 2566</t>
  </si>
  <si>
    <t xml:space="preserve">ยอดคงเหลือ ณ วันที่ 31 ธันวาคม 2566  </t>
  </si>
  <si>
    <t xml:space="preserve">ยอดคงเหลือ ณ วันที่ 1 มกราคม 2567  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</si>
  <si>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</si>
  <si>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</si>
  <si>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</si>
  <si>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</si>
  <si>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สินทรัพย์ทางการเงินไม่หมุนเวียนอื่นที่ครบกำหนดไถ่ถอน</t>
  </si>
  <si>
    <t xml:space="preserve">   ภายในหนึ่งปี</t>
  </si>
  <si>
    <t>7, 8</t>
  </si>
  <si>
    <t>7, 19</t>
  </si>
  <si>
    <t>7, 25</t>
  </si>
  <si>
    <t>เงินกู้ยืมระยะสั้นจากบริษัทที่เกี่ยวข้องกัน</t>
  </si>
  <si>
    <t>กำไรจากการวัดมูลค่ายุติธรรมของสินทรัพย์ทางการเงินอื่น</t>
  </si>
  <si>
    <t>เงินให้กู้ยืมระยะยาวแก่กิจการที่ไม่เกี่ยวข้องกัน</t>
  </si>
  <si>
    <t>แปลงสภาพหุ้นกู้เป็นหุ้นสามัญ (หมายเหตุ 23)</t>
  </si>
  <si>
    <t xml:space="preserve">   ขาดทุน(กำไร)จากการวัดมูลค่ายุติธรรมของสินทรัพย์ทางการเงินอื่น</t>
  </si>
  <si>
    <t>เงินสดและรายการเทียบเท่าเงินสด ณ วันสิ้นปี (หมายเหตุ 6)</t>
  </si>
  <si>
    <t>การเปลี่ยนแปลงสัดส่วนเงินลงทุนในบริษัทย่อย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</si>
  <si>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</si>
  <si>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เงินสดจ่ายคืนหุ้นกู้</t>
  </si>
  <si>
    <t xml:space="preserve">   โอนเปลี่ยนประเภทเงินลงทุนจากเงินลงทุนในบริษัทร่วม</t>
  </si>
  <si>
    <t xml:space="preserve">      เป็นเงินลงทุนในบริษัทย่อย</t>
  </si>
  <si>
    <t xml:space="preserve">   เจ้าหนี้จากการซื้อเงินลงทุน</t>
  </si>
  <si>
    <t xml:space="preserve">   เจ้าหนี้จากการซื้ออุปกรณ์</t>
  </si>
  <si>
    <t xml:space="preserve">   โอนลูกหนี้ตามสัญญาขายฝากเป็นอสังหาริมทรัพย์เพื่อการลงทุน</t>
  </si>
  <si>
    <t xml:space="preserve">   เจ้าหนี้จากการซื้ออสังหาริมทรัพย์เพื่อการลงทุน</t>
  </si>
  <si>
    <t>เงินสดรับจากการจำหน่ายเงินลงทุนในบริษัทร่วม</t>
  </si>
  <si>
    <t>กำไรจากการจำหน่ายเงินลงทุน</t>
  </si>
  <si>
    <t xml:space="preserve">   สินทรัพย์สิทธิการใช้และหนี้สินตามสัญญาเช่าเพิ่มขึ้น</t>
  </si>
  <si>
    <t xml:space="preserve">   โอนที่ดิน อาคารและอุปกรณ์เป็นอสังหาริมทรัพย์เพื่อการลงทุน</t>
  </si>
  <si>
    <t xml:space="preserve">      เป็นเงินลงทุนในสินทรัพย์ทางการเงินหมุนเวียนอื่น</t>
  </si>
  <si>
    <t xml:space="preserve">   โอนเปลี่ยนประเภทเงินลงทุนจากเงินลงทุนในสินทรัพย์ทางการเงินไม่หมุนเวียนอื่น</t>
  </si>
  <si>
    <t>เงินสดและรายการเทียบเท่าเงินสดเพิ่มขึ้น(ลดลง)สุทธิ</t>
  </si>
  <si>
    <t xml:space="preserve"> เงินสดสุทธิใช้ไปในกิจกรรมดำเนินงาน</t>
  </si>
  <si>
    <t>ส่วนแบ่งกำไรจากเงินลงทุนในการร่วมค้า</t>
  </si>
  <si>
    <t>11, 30</t>
  </si>
  <si>
    <t>เงินปันผลจ่าย (หมายเหตุ 32)</t>
  </si>
  <si>
    <t xml:space="preserve">   กำไรจากการจำหน่ายเงินลงทุน</t>
  </si>
  <si>
    <t xml:space="preserve">   ส่วนแบ่งกำไรจากเงินลงทุนในการร่วมค้า</t>
  </si>
  <si>
    <t xml:space="preserve">   ขาดทุนจากอัตราแลกเปลี่ยนเงินตราต่างประเทศ</t>
  </si>
  <si>
    <t>ขาดทุนจากการดำเนินงานก่อนการเปลี่ยนแปลง</t>
  </si>
  <si>
    <t>เงินสดใช้ไปในกิจกรรมดำเนินงาน</t>
  </si>
  <si>
    <t xml:space="preserve">      หุ้นสามัญ 571,933,066 หุ้น มูลค่าหุ้นละ 1 บาท</t>
  </si>
  <si>
    <t xml:space="preserve">      (31 ธันวาคม 2566: หุ้นสามัญ 571,890,666 หุ้น มูลค่าหุ้นละ 1 บาท)</t>
  </si>
  <si>
    <t>7, 29</t>
  </si>
  <si>
    <t>กำไรจากการต่อรองราคาซื้อ</t>
  </si>
  <si>
    <t>ส่วนต่ำมูลค่า</t>
  </si>
  <si>
    <t>เงินลงทุนที่ต่ำกว่า</t>
  </si>
  <si>
    <t>มูลค่าตามบัญชี</t>
  </si>
  <si>
    <t>ที่ถือโดยบริษัทย่อย</t>
  </si>
  <si>
    <t>หุ้นทุนซื้อคืน - หุ้นสามัญของบริษัทที่ถือโดยบริษัทย่อย</t>
  </si>
  <si>
    <t>ส่วนต่ำมูลค่าเงินลงทุนที่ต่ำกว่ามูลค่าตามบัญชีของบริษัทย่อย</t>
  </si>
  <si>
    <t>ส่วนของผู้มีส่วนได้เสียที่ไม่มีอำนาจควบคุมของบริษัทย่อย</t>
  </si>
  <si>
    <t>หุ้นสามัญของบริษัท</t>
  </si>
  <si>
    <t>หุ้นทุนซื้อคืน -</t>
  </si>
  <si>
    <t>13.1.4</t>
  </si>
  <si>
    <t>ผลกระทบจากการรวมธุรกิจ</t>
  </si>
  <si>
    <t xml:space="preserve">  กำไรจากการต่อรองราคาซื้อ</t>
  </si>
  <si>
    <t xml:space="preserve">   กลับรายการปรับลดสินค้าคงเหลือให้เป็นมูลค่าสุทธิที่จะได้รับ</t>
  </si>
  <si>
    <t>ผลกระทบจากการซื้อเงินลงทุนในบริษัทย่อย</t>
  </si>
  <si>
    <t>เงินสดรับจากการเรียกชำระค่าหุ้นจากผู้มีส่วนได้เสีย</t>
  </si>
  <si>
    <t xml:space="preserve">   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</si>
</sst>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00000"/>
    <numFmt numFmtId="168" formatCode="#,##0;\(#,##0\)"/>
    <numFmt numFmtId="169" formatCode="\$#,##0.00;\(\$#,##0.00\)"/>
    <numFmt numFmtId="170" formatCode="\$#,##0;\(\$#,##0\)"/>
    <numFmt numFmtId="171" formatCode="_(* #,##0_);_(* \(#,##0\);_(* &quot;-&quot;??_);_(@_)"/>
  </numFmts>
  <fonts count="2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i/>
      <sz val="13"/>
      <name val="Angsana New"/>
      <family val="1"/>
    </font>
    <font>
      <i/>
      <u/>
      <sz val="13"/>
      <name val="Angsana New"/>
      <family val="1"/>
    </font>
    <font>
      <i/>
      <sz val="13"/>
      <color indexed="8"/>
      <name val="Angsana New"/>
      <family val="1"/>
    </font>
    <font>
      <b/>
      <i/>
      <u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12"/>
      <name val="Helv"/>
      <charset val="222"/>
    </font>
    <font>
      <b/>
      <i/>
      <sz val="13"/>
      <name val="Angsana New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8" fontId="3" fillId="0" borderId="0"/>
    <xf numFmtId="164" fontId="2" fillId="0" borderId="0" applyFont="0" applyFill="0" applyBorder="0" applyAlignment="0" applyProtection="0"/>
    <xf numFmtId="169" fontId="3" fillId="0" borderId="0"/>
    <xf numFmtId="17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24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39" fontId="22" fillId="0" borderId="0"/>
  </cellStyleXfs>
  <cellXfs count="153">
    <xf numFmtId="0" fontId="0" fillId="0" borderId="0" xfId="0"/>
    <xf numFmtId="37" fontId="12" fillId="0" borderId="0" xfId="0" applyNumberFormat="1" applyFont="1" applyAlignment="1">
      <alignment horizontal="left"/>
    </xf>
    <xf numFmtId="37" fontId="9" fillId="0" borderId="0" xfId="11" applyNumberFormat="1" applyFont="1" applyAlignment="1">
      <alignment horizontal="centerContinuous"/>
    </xf>
    <xf numFmtId="37" fontId="13" fillId="0" borderId="0" xfId="11" applyNumberFormat="1" applyFont="1" applyAlignment="1">
      <alignment horizontal="centerContinuous"/>
    </xf>
    <xf numFmtId="38" fontId="9" fillId="0" borderId="0" xfId="11" applyNumberFormat="1" applyFont="1" applyAlignment="1">
      <alignment horizontal="centerContinuous"/>
    </xf>
    <xf numFmtId="37" fontId="9" fillId="0" borderId="0" xfId="11" applyNumberFormat="1" applyFont="1" applyAlignment="1">
      <alignment horizontal="right"/>
    </xf>
    <xf numFmtId="37" fontId="9" fillId="0" borderId="0" xfId="11" applyNumberFormat="1" applyFont="1"/>
    <xf numFmtId="38" fontId="9" fillId="0" borderId="0" xfId="11" applyNumberFormat="1" applyFont="1"/>
    <xf numFmtId="41" fontId="11" fillId="0" borderId="0" xfId="0" applyNumberFormat="1" applyFont="1" applyAlignment="1">
      <alignment horizontal="right"/>
    </xf>
    <xf numFmtId="37" fontId="13" fillId="0" borderId="0" xfId="11" applyNumberFormat="1" applyFont="1" applyAlignment="1">
      <alignment horizontal="center"/>
    </xf>
    <xf numFmtId="38" fontId="9" fillId="0" borderId="3" xfId="11" applyNumberFormat="1" applyFont="1" applyBorder="1" applyAlignment="1">
      <alignment horizontal="center"/>
    </xf>
    <xf numFmtId="37" fontId="9" fillId="0" borderId="3" xfId="11" applyNumberFormat="1" applyFont="1" applyBorder="1" applyAlignment="1">
      <alignment horizontal="center"/>
    </xf>
    <xf numFmtId="37" fontId="9" fillId="0" borderId="0" xfId="11" applyNumberFormat="1" applyFont="1" applyAlignment="1">
      <alignment horizontal="center"/>
    </xf>
    <xf numFmtId="37" fontId="10" fillId="0" borderId="0" xfId="11" applyNumberFormat="1" applyFont="1" applyAlignment="1">
      <alignment horizontal="center"/>
    </xf>
    <xf numFmtId="37" fontId="14" fillId="0" borderId="0" xfId="11" applyNumberFormat="1" applyFont="1" applyAlignment="1">
      <alignment horizontal="center"/>
    </xf>
    <xf numFmtId="0" fontId="10" fillId="0" borderId="0" xfId="11" applyFont="1" applyAlignment="1">
      <alignment horizontal="center"/>
    </xf>
    <xf numFmtId="0" fontId="10" fillId="0" borderId="0" xfId="11" applyFont="1" applyAlignment="1">
      <alignment horizontal="right"/>
    </xf>
    <xf numFmtId="37" fontId="8" fillId="0" borderId="0" xfId="11" applyNumberFormat="1" applyFont="1"/>
    <xf numFmtId="38" fontId="9" fillId="0" borderId="0" xfId="11" applyNumberFormat="1" applyFont="1" applyAlignment="1">
      <alignment horizontal="right"/>
    </xf>
    <xf numFmtId="38" fontId="9" fillId="0" borderId="0" xfId="11" applyNumberFormat="1" applyFont="1" applyAlignment="1">
      <alignment horizontal="center"/>
    </xf>
    <xf numFmtId="41" fontId="9" fillId="0" borderId="0" xfId="11" applyNumberFormat="1" applyFont="1" applyAlignment="1">
      <alignment horizontal="right"/>
    </xf>
    <xf numFmtId="41" fontId="9" fillId="0" borderId="0" xfId="11" applyNumberFormat="1" applyFont="1"/>
    <xf numFmtId="41" fontId="9" fillId="0" borderId="3" xfId="11" applyNumberFormat="1" applyFont="1" applyBorder="1" applyAlignment="1">
      <alignment horizontal="right"/>
    </xf>
    <xf numFmtId="41" fontId="9" fillId="0" borderId="3" xfId="11" applyNumberFormat="1" applyFont="1" applyBorder="1"/>
    <xf numFmtId="37" fontId="13" fillId="0" borderId="0" xfId="11" applyNumberFormat="1" applyFont="1" applyAlignment="1">
      <alignment horizontal="right"/>
    </xf>
    <xf numFmtId="41" fontId="9" fillId="0" borderId="0" xfId="11" applyNumberFormat="1" applyFont="1" applyAlignment="1">
      <alignment horizontal="center"/>
    </xf>
    <xf numFmtId="165" fontId="13" fillId="0" borderId="0" xfId="11" applyNumberFormat="1" applyFont="1" applyAlignment="1">
      <alignment horizontal="center"/>
    </xf>
    <xf numFmtId="37" fontId="8" fillId="0" borderId="0" xfId="11" applyNumberFormat="1" applyFont="1" applyAlignment="1">
      <alignment horizontal="left"/>
    </xf>
    <xf numFmtId="37" fontId="9" fillId="0" borderId="0" xfId="11" applyNumberFormat="1" applyFont="1" applyAlignment="1">
      <alignment horizontal="left"/>
    </xf>
    <xf numFmtId="41" fontId="9" fillId="0" borderId="4" xfId="11" applyNumberFormat="1" applyFont="1" applyBorder="1"/>
    <xf numFmtId="0" fontId="8" fillId="0" borderId="0" xfId="0" applyFont="1"/>
    <xf numFmtId="171" fontId="9" fillId="0" borderId="0" xfId="0" applyNumberFormat="1" applyFont="1"/>
    <xf numFmtId="0" fontId="13" fillId="0" borderId="0" xfId="0" applyFont="1" applyAlignment="1">
      <alignment horizontal="center"/>
    </xf>
    <xf numFmtId="171" fontId="9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/>
    </xf>
    <xf numFmtId="171" fontId="9" fillId="0" borderId="0" xfId="0" quotePrefix="1" applyNumberFormat="1" applyFont="1" applyAlignment="1">
      <alignment horizontal="left"/>
    </xf>
    <xf numFmtId="171" fontId="9" fillId="0" borderId="0" xfId="0" applyNumberFormat="1" applyFont="1" applyAlignment="1">
      <alignment horizontal="left"/>
    </xf>
    <xf numFmtId="43" fontId="9" fillId="0" borderId="5" xfId="0" applyNumberFormat="1" applyFont="1" applyBorder="1"/>
    <xf numFmtId="43" fontId="9" fillId="0" borderId="0" xfId="0" applyNumberFormat="1" applyFont="1"/>
    <xf numFmtId="43" fontId="9" fillId="0" borderId="0" xfId="0" applyNumberFormat="1" applyFont="1" applyAlignment="1">
      <alignment horizontal="right"/>
    </xf>
    <xf numFmtId="43" fontId="9" fillId="0" borderId="0" xfId="11" applyNumberFormat="1" applyFont="1"/>
    <xf numFmtId="0" fontId="9" fillId="0" borderId="0" xfId="11" applyFont="1" applyAlignment="1">
      <alignment horizontal="center"/>
    </xf>
    <xf numFmtId="0" fontId="9" fillId="0" borderId="0" xfId="11" applyFont="1" applyAlignment="1">
      <alignment horizontal="right"/>
    </xf>
    <xf numFmtId="41" fontId="9" fillId="0" borderId="5" xfId="11" applyNumberFormat="1" applyFont="1" applyBorder="1"/>
    <xf numFmtId="41" fontId="9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centerContinuous"/>
    </xf>
    <xf numFmtId="37" fontId="15" fillId="0" borderId="0" xfId="0" applyNumberFormat="1" applyFont="1" applyAlignment="1">
      <alignment horizontal="centerContinuous"/>
    </xf>
    <xf numFmtId="41" fontId="11" fillId="0" borderId="0" xfId="0" applyNumberFormat="1" applyFont="1" applyAlignment="1">
      <alignment horizontal="centerContinuous"/>
    </xf>
    <xf numFmtId="37" fontId="12" fillId="0" borderId="0" xfId="0" applyNumberFormat="1" applyFont="1"/>
    <xf numFmtId="37" fontId="15" fillId="0" borderId="0" xfId="0" applyNumberFormat="1" applyFont="1" applyAlignment="1">
      <alignment horizontal="center"/>
    </xf>
    <xf numFmtId="41" fontId="11" fillId="0" borderId="0" xfId="0" applyNumberFormat="1" applyFont="1"/>
    <xf numFmtId="37" fontId="11" fillId="0" borderId="0" xfId="0" applyNumberFormat="1" applyFont="1"/>
    <xf numFmtId="37" fontId="11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right"/>
    </xf>
    <xf numFmtId="41" fontId="11" fillId="0" borderId="6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center"/>
    </xf>
    <xf numFmtId="37" fontId="15" fillId="0" borderId="0" xfId="0" applyNumberFormat="1" applyFont="1"/>
    <xf numFmtId="41" fontId="11" fillId="0" borderId="4" xfId="0" applyNumberFormat="1" applyFont="1" applyBorder="1" applyAlignment="1">
      <alignment horizontal="right"/>
    </xf>
    <xf numFmtId="0" fontId="10" fillId="0" borderId="0" xfId="11" quotePrefix="1" applyFont="1" applyAlignment="1">
      <alignment horizontal="center"/>
    </xf>
    <xf numFmtId="41" fontId="9" fillId="0" borderId="3" xfId="11" applyNumberFormat="1" applyFont="1" applyBorder="1" applyAlignment="1">
      <alignment horizontal="center"/>
    </xf>
    <xf numFmtId="37" fontId="16" fillId="0" borderId="0" xfId="11" applyNumberFormat="1" applyFont="1"/>
    <xf numFmtId="41" fontId="9" fillId="0" borderId="0" xfId="0" applyNumberFormat="1" applyFont="1" applyAlignment="1">
      <alignment horizontal="center"/>
    </xf>
    <xf numFmtId="3" fontId="13" fillId="0" borderId="0" xfId="1" applyNumberFormat="1" applyFont="1" applyFill="1" applyAlignment="1">
      <alignment horizontal="center"/>
    </xf>
    <xf numFmtId="9" fontId="20" fillId="0" borderId="0" xfId="12" applyFont="1" applyFill="1" applyAlignment="1"/>
    <xf numFmtId="9" fontId="18" fillId="0" borderId="0" xfId="12" applyFont="1" applyFill="1" applyAlignment="1"/>
    <xf numFmtId="41" fontId="9" fillId="0" borderId="4" xfId="0" applyNumberFormat="1" applyFont="1" applyBorder="1" applyAlignment="1">
      <alignment horizontal="center"/>
    </xf>
    <xf numFmtId="37" fontId="13" fillId="0" borderId="0" xfId="11" applyNumberFormat="1" applyFont="1"/>
    <xf numFmtId="41" fontId="13" fillId="0" borderId="0" xfId="11" applyNumberFormat="1" applyFont="1" applyAlignment="1">
      <alignment horizontal="center"/>
    </xf>
    <xf numFmtId="0" fontId="13" fillId="0" borderId="0" xfId="11" applyFont="1" applyAlignment="1">
      <alignment horizontal="center"/>
    </xf>
    <xf numFmtId="0" fontId="13" fillId="0" borderId="0" xfId="11" applyFont="1" applyAlignment="1">
      <alignment horizontal="right"/>
    </xf>
    <xf numFmtId="41" fontId="9" fillId="0" borderId="3" xfId="0" applyNumberFormat="1" applyFont="1" applyBorder="1"/>
    <xf numFmtId="3" fontId="13" fillId="0" borderId="0" xfId="1" applyNumberFormat="1" applyFont="1" applyFill="1" applyBorder="1" applyAlignment="1">
      <alignment horizontal="center"/>
    </xf>
    <xf numFmtId="9" fontId="18" fillId="0" borderId="0" xfId="12" applyFont="1" applyFill="1" applyBorder="1" applyAlignment="1"/>
    <xf numFmtId="41" fontId="9" fillId="0" borderId="0" xfId="0" applyNumberFormat="1" applyFont="1"/>
    <xf numFmtId="164" fontId="9" fillId="0" borderId="0" xfId="3" applyFont="1" applyFill="1" applyAlignment="1"/>
    <xf numFmtId="41" fontId="9" fillId="0" borderId="5" xfId="0" applyNumberFormat="1" applyFont="1" applyBorder="1" applyAlignment="1">
      <alignment horizontal="center"/>
    </xf>
    <xf numFmtId="3" fontId="20" fillId="0" borderId="0" xfId="1" applyNumberFormat="1" applyFont="1" applyFill="1" applyAlignment="1"/>
    <xf numFmtId="41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9" fontId="18" fillId="0" borderId="0" xfId="12" applyFont="1" applyFill="1"/>
    <xf numFmtId="0" fontId="17" fillId="0" borderId="0" xfId="0" applyFont="1"/>
    <xf numFmtId="171" fontId="17" fillId="0" borderId="0" xfId="0" quotePrefix="1" applyNumberFormat="1" applyFont="1"/>
    <xf numFmtId="171" fontId="18" fillId="0" borderId="0" xfId="0" applyNumberFormat="1" applyFont="1"/>
    <xf numFmtId="0" fontId="17" fillId="0" borderId="0" xfId="0" applyFont="1" applyAlignment="1">
      <alignment horizontal="left"/>
    </xf>
    <xf numFmtId="37" fontId="17" fillId="0" borderId="0" xfId="0" applyNumberFormat="1" applyFont="1" applyAlignment="1">
      <alignment horizontal="left"/>
    </xf>
    <xf numFmtId="38" fontId="18" fillId="0" borderId="0" xfId="0" applyNumberFormat="1" applyFont="1" applyAlignment="1">
      <alignment horizontal="centerContinuous"/>
    </xf>
    <xf numFmtId="0" fontId="18" fillId="0" borderId="0" xfId="0" applyFont="1" applyAlignment="1">
      <alignment horizontal="right"/>
    </xf>
    <xf numFmtId="171" fontId="18" fillId="0" borderId="0" xfId="0" applyNumberFormat="1" applyFont="1" applyAlignment="1">
      <alignment horizontal="center"/>
    </xf>
    <xf numFmtId="171" fontId="18" fillId="0" borderId="3" xfId="0" applyNumberFormat="1" applyFont="1" applyBorder="1" applyAlignment="1">
      <alignment horizontal="center"/>
    </xf>
    <xf numFmtId="39" fontId="18" fillId="0" borderId="0" xfId="15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3" xfId="0" applyFont="1" applyBorder="1" applyAlignment="1">
      <alignment horizontal="center"/>
    </xf>
    <xf numFmtId="171" fontId="18" fillId="0" borderId="0" xfId="0" quotePrefix="1" applyNumberFormat="1" applyFont="1" applyAlignment="1">
      <alignment horizontal="center"/>
    </xf>
    <xf numFmtId="171" fontId="18" fillId="0" borderId="0" xfId="0" applyNumberFormat="1" applyFont="1" applyAlignment="1">
      <alignment horizontal="center" wrapText="1"/>
    </xf>
    <xf numFmtId="39" fontId="18" fillId="0" borderId="3" xfId="15" applyFont="1" applyBorder="1" applyAlignment="1">
      <alignment horizontal="center"/>
    </xf>
    <xf numFmtId="171" fontId="18" fillId="0" borderId="3" xfId="0" applyNumberFormat="1" applyFont="1" applyBorder="1" applyAlignment="1">
      <alignment horizontal="center" wrapText="1"/>
    </xf>
    <xf numFmtId="0" fontId="17" fillId="0" borderId="0" xfId="0" applyFont="1" applyAlignment="1">
      <alignment vertical="top"/>
    </xf>
    <xf numFmtId="41" fontId="18" fillId="0" borderId="0" xfId="0" applyNumberFormat="1" applyFont="1" applyAlignment="1">
      <alignment horizontal="center"/>
    </xf>
    <xf numFmtId="41" fontId="18" fillId="0" borderId="0" xfId="0" applyNumberFormat="1" applyFont="1" applyAlignment="1">
      <alignment horizontal="center" wrapText="1"/>
    </xf>
    <xf numFmtId="41" fontId="18" fillId="0" borderId="0" xfId="0" applyNumberFormat="1" applyFont="1"/>
    <xf numFmtId="41" fontId="18" fillId="0" borderId="3" xfId="0" applyNumberFormat="1" applyFont="1" applyBorder="1"/>
    <xf numFmtId="41" fontId="18" fillId="0" borderId="3" xfId="0" applyNumberFormat="1" applyFont="1" applyBorder="1" applyAlignment="1">
      <alignment horizontal="center"/>
    </xf>
    <xf numFmtId="41" fontId="18" fillId="0" borderId="4" xfId="0" applyNumberFormat="1" applyFont="1" applyBorder="1"/>
    <xf numFmtId="0" fontId="18" fillId="0" borderId="0" xfId="0" applyFont="1"/>
    <xf numFmtId="37" fontId="9" fillId="0" borderId="0" xfId="0" applyNumberFormat="1" applyFont="1" applyAlignment="1">
      <alignment horizontal="left"/>
    </xf>
    <xf numFmtId="37" fontId="13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7" fontId="9" fillId="0" borderId="3" xfId="11" applyNumberFormat="1" applyFont="1" applyBorder="1"/>
    <xf numFmtId="37" fontId="8" fillId="0" borderId="0" xfId="0" applyNumberFormat="1" applyFont="1" applyAlignment="1">
      <alignment horizontal="left"/>
    </xf>
    <xf numFmtId="37" fontId="8" fillId="0" borderId="0" xfId="0" applyNumberFormat="1" applyFont="1"/>
    <xf numFmtId="37" fontId="23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11" quotePrefix="1" applyFont="1" applyAlignment="1">
      <alignment horizontal="left"/>
    </xf>
    <xf numFmtId="37" fontId="9" fillId="0" borderId="0" xfId="11" quotePrefix="1" applyNumberFormat="1" applyFont="1" applyAlignment="1">
      <alignment horizontal="left"/>
    </xf>
    <xf numFmtId="0" fontId="9" fillId="0" borderId="0" xfId="11" applyFont="1" applyAlignment="1">
      <alignment horizontal="left"/>
    </xf>
    <xf numFmtId="41" fontId="9" fillId="0" borderId="6" xfId="11" applyNumberFormat="1" applyFont="1" applyBorder="1" applyAlignment="1">
      <alignment horizontal="right"/>
    </xf>
    <xf numFmtId="0" fontId="9" fillId="0" borderId="0" xfId="11" applyFont="1"/>
    <xf numFmtId="41" fontId="9" fillId="0" borderId="5" xfId="11" applyNumberFormat="1" applyFont="1" applyBorder="1" applyAlignment="1">
      <alignment horizontal="right"/>
    </xf>
    <xf numFmtId="41" fontId="9" fillId="0" borderId="6" xfId="11" applyNumberFormat="1" applyFont="1" applyBorder="1"/>
    <xf numFmtId="37" fontId="9" fillId="0" borderId="7" xfId="11" applyNumberFormat="1" applyFont="1" applyBorder="1"/>
    <xf numFmtId="1" fontId="8" fillId="0" borderId="0" xfId="0" applyNumberFormat="1" applyFont="1" applyAlignment="1">
      <alignment horizontal="center"/>
    </xf>
    <xf numFmtId="171" fontId="9" fillId="0" borderId="5" xfId="0" applyNumberFormat="1" applyFont="1" applyBorder="1"/>
    <xf numFmtId="41" fontId="9" fillId="0" borderId="4" xfId="0" applyNumberFormat="1" applyFont="1" applyBorder="1"/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3" xfId="0" applyFont="1" applyBorder="1" applyAlignment="1">
      <alignment horizontal="center"/>
    </xf>
    <xf numFmtId="0" fontId="20" fillId="0" borderId="6" xfId="0" applyFont="1" applyBorder="1"/>
    <xf numFmtId="0" fontId="20" fillId="0" borderId="0" xfId="0" applyFont="1" applyAlignment="1">
      <alignment horizontal="center"/>
    </xf>
    <xf numFmtId="39" fontId="20" fillId="0" borderId="0" xfId="15" applyFont="1" applyAlignment="1">
      <alignment horizontal="center"/>
    </xf>
    <xf numFmtId="39" fontId="20" fillId="0" borderId="0" xfId="15" applyFont="1" applyAlignment="1">
      <alignment horizontal="centerContinuous"/>
    </xf>
    <xf numFmtId="0" fontId="21" fillId="0" borderId="0" xfId="0" applyFont="1" applyAlignment="1">
      <alignment horizontal="center"/>
    </xf>
    <xf numFmtId="39" fontId="20" fillId="0" borderId="3" xfId="15" applyFont="1" applyBorder="1" applyAlignment="1">
      <alignment horizontal="center"/>
    </xf>
    <xf numFmtId="171" fontId="20" fillId="0" borderId="0" xfId="0" applyNumberFormat="1" applyFont="1"/>
    <xf numFmtId="41" fontId="20" fillId="0" borderId="0" xfId="0" applyNumberFormat="1" applyFont="1" applyAlignment="1">
      <alignment horizontal="center"/>
    </xf>
    <xf numFmtId="41" fontId="20" fillId="0" borderId="0" xfId="0" applyNumberFormat="1" applyFont="1" applyAlignment="1">
      <alignment horizontal="right"/>
    </xf>
    <xf numFmtId="41" fontId="20" fillId="0" borderId="3" xfId="0" applyNumberFormat="1" applyFont="1" applyBorder="1" applyAlignment="1">
      <alignment horizontal="center"/>
    </xf>
    <xf numFmtId="41" fontId="20" fillId="0" borderId="3" xfId="0" applyNumberFormat="1" applyFont="1" applyBorder="1" applyAlignment="1">
      <alignment horizontal="right"/>
    </xf>
    <xf numFmtId="41" fontId="20" fillId="0" borderId="0" xfId="0" applyNumberFormat="1" applyFont="1"/>
    <xf numFmtId="41" fontId="20" fillId="0" borderId="4" xfId="0" applyNumberFormat="1" applyFont="1" applyBorder="1" applyAlignment="1">
      <alignment horizontal="right"/>
    </xf>
    <xf numFmtId="167" fontId="20" fillId="0" borderId="0" xfId="0" applyNumberFormat="1" applyFont="1"/>
    <xf numFmtId="37" fontId="20" fillId="0" borderId="0" xfId="0" applyNumberFormat="1" applyFont="1"/>
    <xf numFmtId="37" fontId="9" fillId="0" borderId="3" xfId="11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171" fontId="18" fillId="0" borderId="3" xfId="0" applyNumberFormat="1" applyFont="1" applyBorder="1" applyAlignment="1">
      <alignment horizontal="center"/>
    </xf>
    <xf numFmtId="0" fontId="18" fillId="0" borderId="3" xfId="0" applyFont="1" applyBorder="1" applyAlignment="1">
      <alignment horizontal="center"/>
    </xf>
  </cellXfs>
  <cellStyles count="16">
    <cellStyle name="Comma" xfId="1" builtinId="3"/>
    <cellStyle name="comma zerodec" xfId="2" xr:uid="{94749BA3-A88C-4338-82DF-4DC34DE3F820}"/>
    <cellStyle name="Comma_Samart Corp" xfId="3" xr:uid="{8250B902-2D96-4DC0-9EB7-5409927B0F59}"/>
    <cellStyle name="Currency1" xfId="4" xr:uid="{9AA8BD5B-323F-43BC-8BF3-3C6041265EE4}"/>
    <cellStyle name="Dollar (zero dec)" xfId="5" xr:uid="{0A7E3601-5891-439F-A4D6-843B1D70A124}"/>
    <cellStyle name="Grey" xfId="6" xr:uid="{89DB7188-4ADC-422F-A704-ACE81009AB72}"/>
    <cellStyle name="Input [yellow]" xfId="7" xr:uid="{763735FA-9378-4973-8101-EB3BA94981B4}"/>
    <cellStyle name="no dec" xfId="8" xr:uid="{038A1CC1-A7BB-4D6F-95EB-A7B8460DD21C}"/>
    <cellStyle name="Normal" xfId="0" builtinId="0"/>
    <cellStyle name="Normal - Style1" xfId="9" xr:uid="{F397F505-43FC-4CB5-8BAD-9CF299361AA4}"/>
    <cellStyle name="Normal 2" xfId="10" xr:uid="{D7CF508E-7516-4DCF-BED2-006F5AC5B143}"/>
    <cellStyle name="Normal_Samart Corp" xfId="11" xr:uid="{0CD3F7D5-137F-48D5-A386-08F9F7BEE6DA}"/>
    <cellStyle name="Percent" xfId="12" builtinId="5"/>
    <cellStyle name="Percent [2]" xfId="13" xr:uid="{C8CA1B8E-2A94-4411-BF02-077DF1DC0F6B}"/>
    <cellStyle name="Quantity" xfId="14" xr:uid="{EC0D7C71-7902-4367-9FFC-0A7E192DE707}"/>
    <cellStyle name="ปกติ_Sheet1" xfId="15" xr:uid="{C0FA390A-749C-42AA-9C8C-09EEE3C7F9D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3225" name="Line 1">
          <a:extLst>
            <a:ext uri="{FF2B5EF4-FFF2-40B4-BE49-F238E27FC236}">
              <a16:creationId xmlns:a16="http://schemas.microsoft.com/office/drawing/2014/main" id="{12086556-FFB2-EAF4-547F-5CB89C64FB77}"/>
            </a:ext>
          </a:extLst>
        </xdr:cNvPr>
        <xdr:cNvSpPr>
          <a:spLocks noChangeShapeType="1"/>
        </xdr:cNvSpPr>
      </xdr:nvSpPr>
      <xdr:spPr bwMode="auto">
        <a:xfrm>
          <a:off x="12801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3226" name="Line 2">
          <a:extLst>
            <a:ext uri="{FF2B5EF4-FFF2-40B4-BE49-F238E27FC236}">
              <a16:creationId xmlns:a16="http://schemas.microsoft.com/office/drawing/2014/main" id="{D68F3AF1-992C-1C22-0BC7-E39B211837B7}"/>
            </a:ext>
          </a:extLst>
        </xdr:cNvPr>
        <xdr:cNvSpPr>
          <a:spLocks noChangeShapeType="1"/>
        </xdr:cNvSpPr>
      </xdr:nvSpPr>
      <xdr:spPr bwMode="auto">
        <a:xfrm>
          <a:off x="12801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3227" name="Line 3">
          <a:extLst>
            <a:ext uri="{FF2B5EF4-FFF2-40B4-BE49-F238E27FC236}">
              <a16:creationId xmlns:a16="http://schemas.microsoft.com/office/drawing/2014/main" id="{7C345889-B326-EBD4-D7FD-6061C9D78604}"/>
            </a:ext>
          </a:extLst>
        </xdr:cNvPr>
        <xdr:cNvSpPr>
          <a:spLocks noChangeShapeType="1"/>
        </xdr:cNvSpPr>
      </xdr:nvSpPr>
      <xdr:spPr bwMode="auto">
        <a:xfrm>
          <a:off x="12801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3228" name="Line 4">
          <a:extLst>
            <a:ext uri="{FF2B5EF4-FFF2-40B4-BE49-F238E27FC236}">
              <a16:creationId xmlns:a16="http://schemas.microsoft.com/office/drawing/2014/main" id="{B09D41B6-5FB6-3845-82A7-0DBBDD353CBA}"/>
            </a:ext>
          </a:extLst>
        </xdr:cNvPr>
        <xdr:cNvSpPr>
          <a:spLocks noChangeShapeType="1"/>
        </xdr:cNvSpPr>
      </xdr:nvSpPr>
      <xdr:spPr bwMode="auto">
        <a:xfrm>
          <a:off x="12801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1428" name="Line 1">
          <a:extLst>
            <a:ext uri="{FF2B5EF4-FFF2-40B4-BE49-F238E27FC236}">
              <a16:creationId xmlns:a16="http://schemas.microsoft.com/office/drawing/2014/main" id="{F1689CB3-8597-7C63-5257-CC3DC0FFB7E9}"/>
            </a:ext>
          </a:extLst>
        </xdr:cNvPr>
        <xdr:cNvSpPr>
          <a:spLocks noChangeShapeType="1"/>
        </xdr:cNvSpPr>
      </xdr:nvSpPr>
      <xdr:spPr bwMode="auto">
        <a:xfrm>
          <a:off x="2446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1429" name="Line 2">
          <a:extLst>
            <a:ext uri="{FF2B5EF4-FFF2-40B4-BE49-F238E27FC236}">
              <a16:creationId xmlns:a16="http://schemas.microsoft.com/office/drawing/2014/main" id="{A8695635-D2E2-8FD7-B37B-4BF8F082C059}"/>
            </a:ext>
          </a:extLst>
        </xdr:cNvPr>
        <xdr:cNvSpPr>
          <a:spLocks noChangeShapeType="1"/>
        </xdr:cNvSpPr>
      </xdr:nvSpPr>
      <xdr:spPr bwMode="auto">
        <a:xfrm>
          <a:off x="2446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1430" name="Line 3">
          <a:extLst>
            <a:ext uri="{FF2B5EF4-FFF2-40B4-BE49-F238E27FC236}">
              <a16:creationId xmlns:a16="http://schemas.microsoft.com/office/drawing/2014/main" id="{E6147A86-888A-D5D5-4298-271B887D85F9}"/>
            </a:ext>
          </a:extLst>
        </xdr:cNvPr>
        <xdr:cNvSpPr>
          <a:spLocks noChangeShapeType="1"/>
        </xdr:cNvSpPr>
      </xdr:nvSpPr>
      <xdr:spPr bwMode="auto">
        <a:xfrm>
          <a:off x="2446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1431" name="Line 4">
          <a:extLst>
            <a:ext uri="{FF2B5EF4-FFF2-40B4-BE49-F238E27FC236}">
              <a16:creationId xmlns:a16="http://schemas.microsoft.com/office/drawing/2014/main" id="{FCBE49FB-88BE-ABDE-42CF-097372768ED9}"/>
            </a:ext>
          </a:extLst>
        </xdr:cNvPr>
        <xdr:cNvSpPr>
          <a:spLocks noChangeShapeType="1"/>
        </xdr:cNvSpPr>
      </xdr:nvSpPr>
      <xdr:spPr bwMode="auto">
        <a:xfrm>
          <a:off x="2446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441" name="Line 1">
          <a:extLst>
            <a:ext uri="{FF2B5EF4-FFF2-40B4-BE49-F238E27FC236}">
              <a16:creationId xmlns:a16="http://schemas.microsoft.com/office/drawing/2014/main" id="{5C438983-86FB-E45E-D1E0-6E3948E9182A}"/>
            </a:ext>
          </a:extLst>
        </xdr:cNvPr>
        <xdr:cNvSpPr>
          <a:spLocks noChangeShapeType="1"/>
        </xdr:cNvSpPr>
      </xdr:nvSpPr>
      <xdr:spPr bwMode="auto">
        <a:xfrm>
          <a:off x="2446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442" name="Line 2">
          <a:extLst>
            <a:ext uri="{FF2B5EF4-FFF2-40B4-BE49-F238E27FC236}">
              <a16:creationId xmlns:a16="http://schemas.microsoft.com/office/drawing/2014/main" id="{991E9D5E-0C11-8431-7CF2-5D22F9D3FC33}"/>
            </a:ext>
          </a:extLst>
        </xdr:cNvPr>
        <xdr:cNvSpPr>
          <a:spLocks noChangeShapeType="1"/>
        </xdr:cNvSpPr>
      </xdr:nvSpPr>
      <xdr:spPr bwMode="auto">
        <a:xfrm>
          <a:off x="2446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443" name="Line 3">
          <a:extLst>
            <a:ext uri="{FF2B5EF4-FFF2-40B4-BE49-F238E27FC236}">
              <a16:creationId xmlns:a16="http://schemas.microsoft.com/office/drawing/2014/main" id="{568FE7CA-55A1-9F3D-712D-3E202AB38029}"/>
            </a:ext>
          </a:extLst>
        </xdr:cNvPr>
        <xdr:cNvSpPr>
          <a:spLocks noChangeShapeType="1"/>
        </xdr:cNvSpPr>
      </xdr:nvSpPr>
      <xdr:spPr bwMode="auto">
        <a:xfrm>
          <a:off x="2446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444" name="Line 4">
          <a:extLst>
            <a:ext uri="{FF2B5EF4-FFF2-40B4-BE49-F238E27FC236}">
              <a16:creationId xmlns:a16="http://schemas.microsoft.com/office/drawing/2014/main" id="{845DF403-1CB8-1844-5F4E-426C720E81DA}"/>
            </a:ext>
          </a:extLst>
        </xdr:cNvPr>
        <xdr:cNvSpPr>
          <a:spLocks noChangeShapeType="1"/>
        </xdr:cNvSpPr>
      </xdr:nvSpPr>
      <xdr:spPr bwMode="auto">
        <a:xfrm>
          <a:off x="2446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6418F-03F4-4E9A-B6FF-DDB21912F397}">
  <dimension ref="A1:O112"/>
  <sheetViews>
    <sheetView showGridLines="0" tabSelected="1" view="pageBreakPreview" zoomScale="89" zoomScaleNormal="130" zoomScaleSheetLayoutView="89" workbookViewId="0"/>
  </sheetViews>
  <sheetFormatPr defaultColWidth="10.6640625" defaultRowHeight="20.100000000000001" customHeight="1"/>
  <cols>
    <col min="1" max="1" width="18.6640625" style="6" customWidth="1"/>
    <col min="2" max="2" width="18.109375" style="9" customWidth="1"/>
    <col min="3" max="3" width="0.88671875" style="9" customWidth="1"/>
    <col min="4" max="4" width="8.6640625" style="7" customWidth="1"/>
    <col min="5" max="5" width="1.33203125" style="6" customWidth="1"/>
    <col min="6" max="6" width="13.6640625" style="7" customWidth="1"/>
    <col min="7" max="7" width="1.33203125" style="7" customWidth="1"/>
    <col min="8" max="8" width="13.6640625" style="7" customWidth="1"/>
    <col min="9" max="9" width="1.33203125" style="6" customWidth="1"/>
    <col min="10" max="10" width="13.6640625" style="7" customWidth="1"/>
    <col min="11" max="11" width="1.33203125" style="6" customWidth="1"/>
    <col min="12" max="12" width="13.6640625" style="7" customWidth="1"/>
    <col min="13" max="13" width="0.33203125" style="6" customWidth="1"/>
    <col min="14" max="14" width="11.44140625" style="6" bestFit="1" customWidth="1"/>
    <col min="15" max="15" width="12" style="6" bestFit="1" customWidth="1"/>
    <col min="16" max="16384" width="10.6640625" style="6"/>
  </cols>
  <sheetData>
    <row r="1" spans="1:13" ht="20.100000000000001" customHeight="1">
      <c r="A1" s="27" t="s">
        <v>88</v>
      </c>
      <c r="D1" s="19"/>
      <c r="E1" s="12"/>
      <c r="F1" s="19"/>
      <c r="G1" s="19"/>
      <c r="H1" s="19"/>
      <c r="I1" s="12"/>
      <c r="J1" s="19"/>
      <c r="K1" s="12"/>
      <c r="L1" s="19"/>
    </row>
    <row r="2" spans="1:13" ht="20.100000000000001" customHeight="1">
      <c r="A2" s="27" t="s">
        <v>279</v>
      </c>
      <c r="D2" s="19"/>
      <c r="E2" s="12"/>
      <c r="F2" s="19"/>
      <c r="G2" s="19"/>
      <c r="H2" s="19"/>
      <c r="I2" s="12"/>
      <c r="J2" s="19"/>
      <c r="K2" s="12"/>
      <c r="L2" s="19"/>
    </row>
    <row r="3" spans="1:13" ht="20.100000000000001" customHeight="1">
      <c r="A3" s="27" t="s">
        <v>271</v>
      </c>
      <c r="D3" s="19"/>
      <c r="E3" s="12"/>
      <c r="F3" s="19"/>
      <c r="G3" s="19"/>
      <c r="H3" s="19"/>
      <c r="I3" s="12"/>
      <c r="J3" s="19"/>
      <c r="K3" s="12"/>
      <c r="L3" s="19"/>
    </row>
    <row r="4" spans="1:13" ht="20.100000000000001" customHeight="1">
      <c r="A4" s="107"/>
      <c r="B4" s="108"/>
      <c r="C4" s="108"/>
      <c r="D4" s="109"/>
      <c r="E4" s="110"/>
      <c r="F4" s="109"/>
      <c r="G4" s="109"/>
      <c r="H4" s="109"/>
      <c r="I4" s="110"/>
      <c r="L4" s="6"/>
      <c r="M4" s="45" t="s">
        <v>162</v>
      </c>
    </row>
    <row r="5" spans="1:13" ht="20.100000000000001" customHeight="1">
      <c r="F5" s="148" t="s">
        <v>0</v>
      </c>
      <c r="G5" s="148"/>
      <c r="H5" s="148"/>
      <c r="J5" s="148" t="s">
        <v>27</v>
      </c>
      <c r="K5" s="148"/>
      <c r="L5" s="148"/>
      <c r="M5" s="111"/>
    </row>
    <row r="6" spans="1:13" s="113" customFormat="1" ht="20.100000000000001" customHeight="1">
      <c r="A6" s="112"/>
      <c r="C6" s="114"/>
      <c r="D6" s="115" t="s">
        <v>1</v>
      </c>
      <c r="F6" s="116">
        <v>2567</v>
      </c>
      <c r="G6" s="117"/>
      <c r="H6" s="116">
        <v>2566</v>
      </c>
      <c r="I6" s="117"/>
      <c r="J6" s="116">
        <v>2567</v>
      </c>
      <c r="K6" s="117"/>
      <c r="L6" s="116">
        <v>2566</v>
      </c>
    </row>
    <row r="7" spans="1:13" ht="20.100000000000001" customHeight="1">
      <c r="A7" s="27" t="s">
        <v>28</v>
      </c>
      <c r="B7" s="28"/>
      <c r="C7" s="13"/>
      <c r="D7" s="13"/>
      <c r="F7" s="42"/>
      <c r="G7" s="15"/>
      <c r="H7" s="42"/>
      <c r="I7" s="16"/>
      <c r="J7" s="42"/>
      <c r="K7" s="15"/>
      <c r="L7" s="42"/>
    </row>
    <row r="8" spans="1:13" ht="20.100000000000001" customHeight="1">
      <c r="A8" s="17" t="s">
        <v>2</v>
      </c>
      <c r="B8" s="6"/>
      <c r="D8" s="9"/>
      <c r="F8" s="21"/>
      <c r="G8" s="21"/>
      <c r="H8" s="21"/>
      <c r="I8" s="21"/>
      <c r="J8" s="21"/>
      <c r="K8" s="21"/>
      <c r="L8" s="21"/>
    </row>
    <row r="9" spans="1:13" ht="20.100000000000001" customHeight="1">
      <c r="A9" s="118" t="s">
        <v>29</v>
      </c>
      <c r="B9" s="119"/>
      <c r="D9" s="9">
        <v>6</v>
      </c>
      <c r="F9" s="20">
        <v>700365447</v>
      </c>
      <c r="G9" s="20"/>
      <c r="H9" s="20">
        <v>762759055</v>
      </c>
      <c r="I9" s="20"/>
      <c r="J9" s="20">
        <v>576058775</v>
      </c>
      <c r="K9" s="20"/>
      <c r="L9" s="20">
        <v>731672242</v>
      </c>
      <c r="M9" s="20"/>
    </row>
    <row r="10" spans="1:13" ht="20.100000000000001" customHeight="1">
      <c r="A10" s="120" t="s">
        <v>157</v>
      </c>
      <c r="B10" s="28"/>
      <c r="D10" s="9" t="s">
        <v>285</v>
      </c>
      <c r="F10" s="20">
        <v>310333358</v>
      </c>
      <c r="G10" s="20"/>
      <c r="H10" s="20">
        <v>255784843</v>
      </c>
      <c r="I10" s="20"/>
      <c r="J10" s="20">
        <v>182309617</v>
      </c>
      <c r="K10" s="20"/>
      <c r="L10" s="20">
        <v>254399058</v>
      </c>
      <c r="M10" s="20"/>
    </row>
    <row r="11" spans="1:13" ht="20.100000000000001" customHeight="1">
      <c r="A11" s="120" t="s">
        <v>217</v>
      </c>
      <c r="B11" s="28"/>
      <c r="D11" s="9">
        <v>7</v>
      </c>
      <c r="F11" s="20">
        <v>0</v>
      </c>
      <c r="G11" s="20"/>
      <c r="H11" s="20">
        <v>0</v>
      </c>
      <c r="I11" s="20"/>
      <c r="J11" s="20">
        <v>180000000</v>
      </c>
      <c r="K11" s="20"/>
      <c r="L11" s="20">
        <v>175000000</v>
      </c>
      <c r="M11" s="20"/>
    </row>
    <row r="12" spans="1:13" ht="20.100000000000001" customHeight="1">
      <c r="A12" s="120" t="s">
        <v>224</v>
      </c>
      <c r="B12" s="28"/>
      <c r="D12" s="9">
        <v>7</v>
      </c>
      <c r="F12" s="20">
        <v>0</v>
      </c>
      <c r="G12" s="20"/>
      <c r="H12" s="20">
        <v>578649440</v>
      </c>
      <c r="I12" s="20"/>
      <c r="J12" s="20">
        <v>0</v>
      </c>
      <c r="K12" s="20"/>
      <c r="L12" s="20">
        <v>578649440</v>
      </c>
      <c r="M12" s="20"/>
    </row>
    <row r="13" spans="1:13" ht="20.100000000000001" customHeight="1">
      <c r="A13" s="120" t="s">
        <v>210</v>
      </c>
      <c r="B13" s="28"/>
      <c r="D13" s="9"/>
      <c r="F13" s="20"/>
      <c r="G13" s="20"/>
      <c r="H13" s="20"/>
      <c r="I13" s="20"/>
      <c r="J13" s="20"/>
      <c r="K13" s="20"/>
      <c r="L13" s="20"/>
      <c r="M13" s="20"/>
    </row>
    <row r="14" spans="1:13" ht="20.100000000000001" customHeight="1">
      <c r="A14" s="120" t="s">
        <v>160</v>
      </c>
      <c r="B14" s="28"/>
      <c r="D14" s="9">
        <v>7</v>
      </c>
      <c r="F14" s="20">
        <v>0</v>
      </c>
      <c r="G14" s="20"/>
      <c r="H14" s="20">
        <v>6390000</v>
      </c>
      <c r="I14" s="20"/>
      <c r="J14" s="20">
        <v>0</v>
      </c>
      <c r="K14" s="20"/>
      <c r="L14" s="20">
        <v>6390000</v>
      </c>
      <c r="M14" s="20"/>
    </row>
    <row r="15" spans="1:13" ht="20.100000000000001" customHeight="1">
      <c r="A15" s="120" t="s">
        <v>251</v>
      </c>
      <c r="B15" s="28"/>
      <c r="D15" s="9"/>
      <c r="F15" s="20"/>
      <c r="G15" s="20"/>
      <c r="H15" s="20"/>
      <c r="I15" s="20"/>
      <c r="J15" s="20"/>
      <c r="K15" s="20"/>
      <c r="L15" s="20"/>
      <c r="M15" s="20"/>
    </row>
    <row r="16" spans="1:13" ht="20.100000000000001" customHeight="1">
      <c r="A16" s="120" t="s">
        <v>160</v>
      </c>
      <c r="B16" s="28"/>
      <c r="D16" s="9">
        <v>9</v>
      </c>
      <c r="F16" s="20">
        <v>0</v>
      </c>
      <c r="G16" s="20"/>
      <c r="H16" s="20">
        <v>500000000</v>
      </c>
      <c r="I16" s="20"/>
      <c r="J16" s="20">
        <v>0</v>
      </c>
      <c r="K16" s="20"/>
      <c r="L16" s="20">
        <v>500000000</v>
      </c>
      <c r="M16" s="20"/>
    </row>
    <row r="17" spans="1:15" ht="20.100000000000001" customHeight="1">
      <c r="A17" s="120" t="s">
        <v>68</v>
      </c>
      <c r="B17" s="28"/>
      <c r="D17" s="9">
        <v>10</v>
      </c>
      <c r="F17" s="20">
        <v>363613635</v>
      </c>
      <c r="G17" s="20"/>
      <c r="H17" s="20">
        <v>2305912</v>
      </c>
      <c r="I17" s="20"/>
      <c r="J17" s="20">
        <v>2834045</v>
      </c>
      <c r="K17" s="20"/>
      <c r="L17" s="20">
        <v>2305912</v>
      </c>
      <c r="M17" s="20"/>
    </row>
    <row r="18" spans="1:15" ht="20.100000000000001" customHeight="1">
      <c r="A18" s="120" t="s">
        <v>283</v>
      </c>
      <c r="B18" s="28"/>
      <c r="D18" s="9"/>
      <c r="F18" s="20"/>
      <c r="G18" s="20"/>
      <c r="H18" s="20"/>
      <c r="I18" s="20"/>
      <c r="J18" s="20"/>
      <c r="K18" s="20"/>
      <c r="L18" s="20"/>
      <c r="M18" s="20"/>
    </row>
    <row r="19" spans="1:15" ht="20.100000000000001" customHeight="1">
      <c r="A19" s="120" t="s">
        <v>284</v>
      </c>
      <c r="B19" s="28"/>
      <c r="D19" s="9">
        <v>11</v>
      </c>
      <c r="F19" s="20">
        <v>20770000</v>
      </c>
      <c r="G19" s="20"/>
      <c r="H19" s="20">
        <v>0</v>
      </c>
      <c r="I19" s="20"/>
      <c r="J19" s="20">
        <v>0</v>
      </c>
      <c r="K19" s="20"/>
      <c r="L19" s="20">
        <v>0</v>
      </c>
      <c r="M19" s="20"/>
    </row>
    <row r="20" spans="1:15" ht="20.100000000000001" customHeight="1">
      <c r="A20" s="120" t="s">
        <v>177</v>
      </c>
      <c r="B20" s="28"/>
      <c r="D20" s="9">
        <v>11</v>
      </c>
      <c r="F20" s="20">
        <v>750570895</v>
      </c>
      <c r="G20" s="20"/>
      <c r="H20" s="20">
        <v>448301704</v>
      </c>
      <c r="I20" s="20"/>
      <c r="J20" s="20">
        <v>529924046</v>
      </c>
      <c r="K20" s="20"/>
      <c r="L20" s="20">
        <v>423405182</v>
      </c>
      <c r="M20" s="20"/>
    </row>
    <row r="21" spans="1:15" ht="20.100000000000001" customHeight="1">
      <c r="A21" s="6" t="s">
        <v>121</v>
      </c>
      <c r="B21" s="28"/>
      <c r="D21" s="9"/>
      <c r="F21" s="20">
        <v>54579983</v>
      </c>
      <c r="G21" s="20"/>
      <c r="H21" s="20">
        <v>26664053</v>
      </c>
      <c r="I21" s="20"/>
      <c r="J21" s="20">
        <v>43785122</v>
      </c>
      <c r="K21" s="20"/>
      <c r="L21" s="20">
        <v>26212984</v>
      </c>
      <c r="M21" s="20"/>
    </row>
    <row r="22" spans="1:15" ht="20.100000000000001" customHeight="1">
      <c r="A22" s="17" t="s">
        <v>3</v>
      </c>
      <c r="B22" s="6"/>
      <c r="D22" s="9"/>
      <c r="F22" s="121">
        <f>SUM(F9:F21)</f>
        <v>2200233318</v>
      </c>
      <c r="G22" s="20"/>
      <c r="H22" s="121">
        <f>SUM(H9:H21)</f>
        <v>2580855007</v>
      </c>
      <c r="I22" s="20"/>
      <c r="J22" s="121">
        <f>SUM(J9:J21)</f>
        <v>1514911605</v>
      </c>
      <c r="K22" s="20"/>
      <c r="L22" s="121">
        <f>SUM(L9:L21)</f>
        <v>2698034818</v>
      </c>
    </row>
    <row r="23" spans="1:15" ht="20.100000000000001" customHeight="1">
      <c r="A23" s="17" t="s">
        <v>15</v>
      </c>
      <c r="B23" s="6"/>
      <c r="C23" s="13"/>
      <c r="D23" s="13"/>
      <c r="F23" s="25"/>
      <c r="G23" s="15"/>
      <c r="H23" s="25"/>
      <c r="I23" s="15"/>
      <c r="J23" s="25"/>
      <c r="K23" s="15"/>
      <c r="L23" s="25"/>
    </row>
    <row r="24" spans="1:15" ht="20.100000000000001" customHeight="1">
      <c r="A24" s="6" t="s">
        <v>209</v>
      </c>
      <c r="B24" s="6"/>
      <c r="C24" s="6"/>
      <c r="D24" s="9"/>
      <c r="E24" s="13"/>
      <c r="F24" s="25"/>
      <c r="G24" s="25"/>
      <c r="H24" s="25"/>
      <c r="I24" s="25"/>
      <c r="J24" s="25"/>
      <c r="K24" s="25"/>
      <c r="L24" s="25"/>
      <c r="M24" s="20"/>
    </row>
    <row r="25" spans="1:15" ht="20.100000000000001" customHeight="1">
      <c r="A25" s="6" t="s">
        <v>218</v>
      </c>
      <c r="B25" s="6"/>
      <c r="C25" s="6"/>
      <c r="D25" s="9">
        <v>7</v>
      </c>
      <c r="E25" s="13"/>
      <c r="F25" s="25">
        <v>168390000</v>
      </c>
      <c r="G25" s="25"/>
      <c r="H25" s="25">
        <v>35000000</v>
      </c>
      <c r="I25" s="25"/>
      <c r="J25" s="25">
        <v>168390000</v>
      </c>
      <c r="K25" s="25"/>
      <c r="L25" s="25">
        <v>35000000</v>
      </c>
      <c r="M25" s="20"/>
    </row>
    <row r="26" spans="1:15" ht="20.100000000000001" customHeight="1">
      <c r="A26" s="6" t="s">
        <v>290</v>
      </c>
      <c r="B26" s="6"/>
      <c r="C26" s="6"/>
      <c r="D26" s="9"/>
      <c r="E26" s="13"/>
      <c r="F26" s="25">
        <v>2680000</v>
      </c>
      <c r="G26" s="25"/>
      <c r="H26" s="25">
        <v>0</v>
      </c>
      <c r="I26" s="25"/>
      <c r="J26" s="25">
        <v>2680000</v>
      </c>
      <c r="K26" s="25"/>
      <c r="L26" s="25">
        <v>0</v>
      </c>
      <c r="M26" s="20"/>
    </row>
    <row r="27" spans="1:15" ht="20.100000000000001" customHeight="1">
      <c r="A27" s="120" t="s">
        <v>178</v>
      </c>
      <c r="B27" s="28"/>
      <c r="C27" s="28"/>
      <c r="D27" s="9">
        <v>11</v>
      </c>
      <c r="F27" s="25">
        <v>9408620710</v>
      </c>
      <c r="G27" s="25"/>
      <c r="H27" s="25">
        <v>9621643761</v>
      </c>
      <c r="I27" s="25"/>
      <c r="J27" s="25">
        <v>9148490793</v>
      </c>
      <c r="K27" s="25"/>
      <c r="L27" s="25">
        <v>9621643761</v>
      </c>
      <c r="M27" s="20"/>
    </row>
    <row r="28" spans="1:15" ht="20.100000000000001" customHeight="1">
      <c r="A28" s="120" t="s">
        <v>208</v>
      </c>
      <c r="B28" s="119"/>
      <c r="D28" s="9">
        <v>12</v>
      </c>
      <c r="F28" s="25">
        <v>0</v>
      </c>
      <c r="G28" s="25"/>
      <c r="H28" s="25">
        <v>0</v>
      </c>
      <c r="I28" s="25"/>
      <c r="J28" s="25">
        <v>1246037468</v>
      </c>
      <c r="K28" s="25"/>
      <c r="L28" s="25">
        <v>618000000</v>
      </c>
      <c r="M28" s="20"/>
    </row>
    <row r="29" spans="1:15" ht="20.100000000000001" customHeight="1">
      <c r="A29" s="120" t="s">
        <v>83</v>
      </c>
      <c r="B29" s="119"/>
      <c r="D29" s="9">
        <v>13</v>
      </c>
      <c r="F29" s="25">
        <v>44789460697</v>
      </c>
      <c r="G29" s="25"/>
      <c r="H29" s="25">
        <v>41559198692</v>
      </c>
      <c r="I29" s="25"/>
      <c r="J29" s="25">
        <v>20007648933</v>
      </c>
      <c r="K29" s="25"/>
      <c r="L29" s="25">
        <v>18674710619</v>
      </c>
      <c r="M29" s="20"/>
    </row>
    <row r="30" spans="1:15" ht="20.100000000000001" customHeight="1">
      <c r="A30" s="120" t="s">
        <v>227</v>
      </c>
      <c r="B30" s="119"/>
      <c r="D30" s="9">
        <v>14</v>
      </c>
      <c r="F30" s="25">
        <v>4394834856</v>
      </c>
      <c r="G30" s="25"/>
      <c r="H30" s="25">
        <v>4251714046</v>
      </c>
      <c r="I30" s="25"/>
      <c r="J30" s="25">
        <v>2789934113</v>
      </c>
      <c r="K30" s="25"/>
      <c r="L30" s="25">
        <v>2776307090</v>
      </c>
      <c r="M30" s="20"/>
      <c r="O30" s="25"/>
    </row>
    <row r="31" spans="1:15" ht="20.100000000000001" customHeight="1">
      <c r="A31" s="120" t="s">
        <v>84</v>
      </c>
      <c r="B31" s="6"/>
      <c r="D31" s="9">
        <v>15</v>
      </c>
      <c r="F31" s="20">
        <v>6897755754</v>
      </c>
      <c r="G31" s="25"/>
      <c r="H31" s="20">
        <v>5576601788</v>
      </c>
      <c r="I31" s="25"/>
      <c r="J31" s="20">
        <v>5866813835</v>
      </c>
      <c r="K31" s="25"/>
      <c r="L31" s="20">
        <v>4845848789</v>
      </c>
      <c r="M31" s="20"/>
    </row>
    <row r="32" spans="1:15" ht="20.100000000000001" customHeight="1">
      <c r="A32" s="120" t="s">
        <v>69</v>
      </c>
      <c r="B32" s="6"/>
      <c r="D32" s="9">
        <v>16</v>
      </c>
      <c r="F32" s="20">
        <v>1707359401</v>
      </c>
      <c r="G32" s="20"/>
      <c r="H32" s="20">
        <v>1274596840</v>
      </c>
      <c r="I32" s="20"/>
      <c r="J32" s="20">
        <v>1521458492</v>
      </c>
      <c r="K32" s="20"/>
      <c r="L32" s="20">
        <v>1274346044</v>
      </c>
      <c r="M32" s="20"/>
    </row>
    <row r="33" spans="1:13" ht="20.100000000000001" customHeight="1">
      <c r="A33" s="120" t="s">
        <v>179</v>
      </c>
      <c r="B33" s="6"/>
      <c r="D33" s="9">
        <v>21</v>
      </c>
      <c r="F33" s="20">
        <v>52988104</v>
      </c>
      <c r="G33" s="20"/>
      <c r="H33" s="20">
        <v>59719538</v>
      </c>
      <c r="I33" s="20"/>
      <c r="J33" s="20">
        <v>49860895</v>
      </c>
      <c r="K33" s="20"/>
      <c r="L33" s="20">
        <v>59719538</v>
      </c>
      <c r="M33" s="20"/>
    </row>
    <row r="34" spans="1:13" ht="20.100000000000001" customHeight="1">
      <c r="A34" s="122" t="s">
        <v>70</v>
      </c>
      <c r="B34" s="6"/>
      <c r="D34" s="9"/>
      <c r="F34" s="25">
        <v>16679041</v>
      </c>
      <c r="G34" s="20"/>
      <c r="H34" s="25">
        <v>10838186</v>
      </c>
      <c r="I34" s="20"/>
      <c r="J34" s="25">
        <v>8223327</v>
      </c>
      <c r="K34" s="20"/>
      <c r="L34" s="25">
        <v>8356476</v>
      </c>
      <c r="M34" s="20"/>
    </row>
    <row r="35" spans="1:13" ht="20.100000000000001" customHeight="1">
      <c r="A35" s="122" t="s">
        <v>34</v>
      </c>
      <c r="B35" s="6"/>
      <c r="D35" s="9">
        <v>17</v>
      </c>
      <c r="F35" s="22">
        <v>418924651</v>
      </c>
      <c r="G35" s="20"/>
      <c r="H35" s="22">
        <v>284214667</v>
      </c>
      <c r="I35" s="20"/>
      <c r="J35" s="22">
        <v>407588984</v>
      </c>
      <c r="K35" s="20"/>
      <c r="L35" s="22">
        <v>279654436</v>
      </c>
      <c r="M35" s="20"/>
    </row>
    <row r="36" spans="1:13" ht="20.100000000000001" customHeight="1">
      <c r="A36" s="17" t="s">
        <v>16</v>
      </c>
      <c r="B36" s="6"/>
      <c r="F36" s="22">
        <f>SUM(F24:F35)</f>
        <v>67857693214</v>
      </c>
      <c r="G36" s="20"/>
      <c r="H36" s="22">
        <f>SUM(H24:H35)</f>
        <v>62673527518</v>
      </c>
      <c r="I36" s="20"/>
      <c r="J36" s="22">
        <f>SUM(J24:J35)</f>
        <v>41217126840</v>
      </c>
      <c r="K36" s="20"/>
      <c r="L36" s="22">
        <f>SUM(L24:L35)</f>
        <v>38193586753</v>
      </c>
    </row>
    <row r="37" spans="1:13" ht="20.100000000000001" customHeight="1" thickBot="1">
      <c r="A37" s="17" t="s">
        <v>5</v>
      </c>
      <c r="B37" s="6"/>
      <c r="F37" s="123">
        <f>SUM(F22+F36)</f>
        <v>70057926532</v>
      </c>
      <c r="G37" s="20"/>
      <c r="H37" s="123">
        <f>SUM(H22+H36)</f>
        <v>65254382525</v>
      </c>
      <c r="I37" s="20"/>
      <c r="J37" s="123">
        <f>SUM(J22+J36)</f>
        <v>42732038445</v>
      </c>
      <c r="K37" s="20"/>
      <c r="L37" s="123">
        <f>SUM(L22+L36)</f>
        <v>40891621571</v>
      </c>
      <c r="M37" s="20"/>
    </row>
    <row r="38" spans="1:13" ht="20.100000000000001" customHeight="1" thickTop="1">
      <c r="B38" s="6"/>
      <c r="E38" s="122"/>
      <c r="I38" s="122"/>
      <c r="K38" s="122"/>
    </row>
    <row r="39" spans="1:13" ht="20.100000000000001" customHeight="1">
      <c r="A39" s="6" t="s">
        <v>4</v>
      </c>
      <c r="B39" s="6"/>
    </row>
    <row r="40" spans="1:13" ht="20.100000000000001" customHeight="1">
      <c r="A40" s="27" t="s">
        <v>88</v>
      </c>
      <c r="B40" s="2"/>
      <c r="C40" s="3"/>
      <c r="D40" s="4"/>
      <c r="E40" s="2"/>
      <c r="F40" s="4"/>
      <c r="G40" s="4"/>
      <c r="H40" s="4"/>
      <c r="I40" s="2"/>
      <c r="J40" s="4"/>
      <c r="K40" s="2"/>
      <c r="L40" s="4"/>
    </row>
    <row r="41" spans="1:13" ht="20.100000000000001" customHeight="1">
      <c r="A41" s="27" t="s">
        <v>280</v>
      </c>
      <c r="B41" s="2"/>
      <c r="C41" s="3"/>
      <c r="D41" s="4"/>
      <c r="E41" s="2"/>
      <c r="F41" s="4"/>
      <c r="G41" s="4"/>
      <c r="H41" s="4"/>
      <c r="I41" s="2"/>
      <c r="J41" s="4"/>
      <c r="K41" s="2"/>
      <c r="L41" s="4"/>
    </row>
    <row r="42" spans="1:13" ht="20.100000000000001" customHeight="1">
      <c r="A42" s="27" t="s">
        <v>271</v>
      </c>
      <c r="D42" s="19"/>
      <c r="E42" s="12"/>
      <c r="F42" s="19"/>
      <c r="G42" s="19"/>
      <c r="H42" s="19"/>
      <c r="I42" s="12"/>
      <c r="J42" s="19"/>
      <c r="K42" s="12"/>
      <c r="L42" s="19"/>
    </row>
    <row r="43" spans="1:13" ht="20.100000000000001" customHeight="1">
      <c r="A43" s="107"/>
      <c r="B43" s="108"/>
      <c r="C43" s="108"/>
      <c r="D43" s="109"/>
      <c r="E43" s="110"/>
      <c r="F43" s="109"/>
      <c r="G43" s="109"/>
      <c r="H43" s="109"/>
      <c r="I43" s="110"/>
      <c r="L43" s="6"/>
      <c r="M43" s="45" t="s">
        <v>162</v>
      </c>
    </row>
    <row r="44" spans="1:13" ht="20.100000000000001" customHeight="1">
      <c r="F44" s="148" t="s">
        <v>0</v>
      </c>
      <c r="G44" s="148"/>
      <c r="H44" s="148"/>
      <c r="J44" s="148" t="s">
        <v>27</v>
      </c>
      <c r="K44" s="148"/>
      <c r="L44" s="148"/>
      <c r="M44" s="111"/>
    </row>
    <row r="45" spans="1:13" s="113" customFormat="1" ht="20.100000000000001" customHeight="1">
      <c r="A45" s="112"/>
      <c r="C45" s="114"/>
      <c r="D45" s="115" t="s">
        <v>1</v>
      </c>
      <c r="F45" s="116">
        <v>2567</v>
      </c>
      <c r="G45" s="117"/>
      <c r="H45" s="116">
        <v>2566</v>
      </c>
      <c r="I45" s="117"/>
      <c r="J45" s="116">
        <v>2567</v>
      </c>
      <c r="K45" s="117"/>
      <c r="L45" s="116">
        <v>2566</v>
      </c>
    </row>
    <row r="46" spans="1:13" ht="20.100000000000001" customHeight="1">
      <c r="A46" s="17" t="s">
        <v>30</v>
      </c>
      <c r="B46" s="6"/>
    </row>
    <row r="47" spans="1:13" ht="20.100000000000001" customHeight="1">
      <c r="A47" s="17" t="s">
        <v>6</v>
      </c>
      <c r="B47" s="6"/>
    </row>
    <row r="48" spans="1:13" ht="20.100000000000001" customHeight="1">
      <c r="A48" s="6" t="s">
        <v>147</v>
      </c>
      <c r="B48" s="6"/>
      <c r="D48" s="9">
        <v>18</v>
      </c>
      <c r="F48" s="25">
        <v>5000000000</v>
      </c>
      <c r="G48" s="21"/>
      <c r="H48" s="25">
        <v>4950000000</v>
      </c>
      <c r="I48" s="21"/>
      <c r="J48" s="25">
        <v>5000000000</v>
      </c>
      <c r="K48" s="21"/>
      <c r="L48" s="25">
        <v>4950000000</v>
      </c>
      <c r="M48" s="21"/>
    </row>
    <row r="49" spans="1:13" ht="20.100000000000001" customHeight="1">
      <c r="A49" s="6" t="s">
        <v>71</v>
      </c>
      <c r="B49" s="6"/>
      <c r="D49" s="9" t="s">
        <v>286</v>
      </c>
      <c r="F49" s="25">
        <v>525000202</v>
      </c>
      <c r="G49" s="21"/>
      <c r="H49" s="25">
        <v>448626758</v>
      </c>
      <c r="I49" s="21"/>
      <c r="J49" s="25">
        <v>464959689</v>
      </c>
      <c r="K49" s="21"/>
      <c r="L49" s="25">
        <v>447103069</v>
      </c>
      <c r="M49" s="21"/>
    </row>
    <row r="50" spans="1:13" ht="20.100000000000001" customHeight="1">
      <c r="A50" s="6" t="s">
        <v>288</v>
      </c>
      <c r="B50" s="6"/>
      <c r="D50" s="9">
        <v>7</v>
      </c>
      <c r="F50" s="25">
        <v>70000000</v>
      </c>
      <c r="G50" s="21"/>
      <c r="H50" s="25">
        <v>0</v>
      </c>
      <c r="I50" s="21"/>
      <c r="J50" s="25">
        <v>70000000</v>
      </c>
      <c r="K50" s="21"/>
      <c r="L50" s="25">
        <v>0</v>
      </c>
      <c r="M50" s="21"/>
    </row>
    <row r="51" spans="1:13" ht="20.100000000000001" customHeight="1">
      <c r="A51" s="6" t="s">
        <v>159</v>
      </c>
      <c r="B51" s="6"/>
      <c r="D51" s="9"/>
      <c r="F51" s="25"/>
      <c r="G51" s="21"/>
      <c r="H51" s="25"/>
      <c r="I51" s="21"/>
      <c r="J51" s="25"/>
      <c r="K51" s="21"/>
      <c r="L51" s="25"/>
      <c r="M51" s="21"/>
    </row>
    <row r="52" spans="1:13" ht="20.100000000000001" customHeight="1">
      <c r="A52" s="6" t="s">
        <v>160</v>
      </c>
      <c r="B52" s="6"/>
      <c r="D52" s="9">
        <v>20</v>
      </c>
      <c r="F52" s="25">
        <v>2452000000</v>
      </c>
      <c r="G52" s="21"/>
      <c r="H52" s="25">
        <v>1980000000</v>
      </c>
      <c r="I52" s="21"/>
      <c r="J52" s="25">
        <v>2452000000</v>
      </c>
      <c r="K52" s="21"/>
      <c r="L52" s="25">
        <v>1980000000</v>
      </c>
      <c r="M52" s="21"/>
    </row>
    <row r="53" spans="1:13" ht="20.100000000000001" customHeight="1">
      <c r="A53" s="6" t="s">
        <v>180</v>
      </c>
      <c r="B53" s="6"/>
      <c r="D53" s="9"/>
      <c r="F53" s="20"/>
      <c r="G53" s="20"/>
      <c r="H53" s="20"/>
      <c r="I53" s="20"/>
      <c r="J53" s="20"/>
      <c r="K53" s="20"/>
      <c r="L53" s="20"/>
      <c r="M53" s="21"/>
    </row>
    <row r="54" spans="1:13" ht="20.100000000000001" customHeight="1">
      <c r="A54" s="6" t="s">
        <v>181</v>
      </c>
      <c r="B54" s="6"/>
      <c r="D54" s="9">
        <v>21</v>
      </c>
      <c r="F54" s="25">
        <v>22516168</v>
      </c>
      <c r="G54" s="21"/>
      <c r="H54" s="25">
        <v>20145530</v>
      </c>
      <c r="I54" s="21"/>
      <c r="J54" s="25">
        <v>21471962</v>
      </c>
      <c r="K54" s="21"/>
      <c r="L54" s="25">
        <v>20145530</v>
      </c>
      <c r="M54" s="21"/>
    </row>
    <row r="55" spans="1:13" ht="20.100000000000001" customHeight="1">
      <c r="A55" s="6" t="s">
        <v>252</v>
      </c>
      <c r="B55" s="6"/>
      <c r="D55" s="9">
        <v>22</v>
      </c>
      <c r="F55" s="25">
        <v>1000000000</v>
      </c>
      <c r="G55" s="21"/>
      <c r="H55" s="25">
        <v>1000000000</v>
      </c>
      <c r="I55" s="21"/>
      <c r="J55" s="25">
        <v>1000000000</v>
      </c>
      <c r="K55" s="21"/>
      <c r="L55" s="25">
        <v>1000000000</v>
      </c>
      <c r="M55" s="21"/>
    </row>
    <row r="56" spans="1:13" ht="20.100000000000001" customHeight="1">
      <c r="A56" s="6" t="s">
        <v>256</v>
      </c>
      <c r="B56" s="6"/>
      <c r="D56" s="9"/>
      <c r="F56" s="25"/>
      <c r="G56" s="21"/>
      <c r="H56" s="25"/>
      <c r="I56" s="21"/>
      <c r="J56" s="25"/>
      <c r="K56" s="21"/>
      <c r="L56" s="25"/>
      <c r="M56" s="21"/>
    </row>
    <row r="57" spans="1:13" ht="20.100000000000001" customHeight="1">
      <c r="A57" s="6" t="s">
        <v>160</v>
      </c>
      <c r="B57" s="6"/>
      <c r="D57" s="9">
        <v>23</v>
      </c>
      <c r="F57" s="25">
        <v>0</v>
      </c>
      <c r="G57" s="21"/>
      <c r="H57" s="25">
        <v>1886354</v>
      </c>
      <c r="I57" s="21"/>
      <c r="J57" s="25">
        <v>0</v>
      </c>
      <c r="K57" s="21"/>
      <c r="L57" s="25">
        <v>1886354</v>
      </c>
      <c r="M57" s="21"/>
    </row>
    <row r="58" spans="1:13" ht="20.100000000000001" customHeight="1">
      <c r="A58" s="6" t="s">
        <v>240</v>
      </c>
      <c r="B58" s="6"/>
      <c r="D58" s="9"/>
      <c r="F58" s="25"/>
      <c r="G58" s="21"/>
      <c r="H58" s="25"/>
      <c r="I58" s="21"/>
      <c r="J58" s="25"/>
      <c r="K58" s="21"/>
      <c r="L58" s="25"/>
      <c r="M58" s="21"/>
    </row>
    <row r="59" spans="1:13" ht="20.100000000000001" customHeight="1">
      <c r="A59" s="6" t="s">
        <v>160</v>
      </c>
      <c r="B59" s="6"/>
      <c r="D59" s="9">
        <v>24</v>
      </c>
      <c r="F59" s="25">
        <v>18819578</v>
      </c>
      <c r="G59" s="21"/>
      <c r="H59" s="25">
        <v>18819578</v>
      </c>
      <c r="I59" s="21"/>
      <c r="J59" s="25">
        <v>18819578</v>
      </c>
      <c r="K59" s="21"/>
      <c r="L59" s="25">
        <v>18819578</v>
      </c>
      <c r="M59" s="21"/>
    </row>
    <row r="60" spans="1:13" ht="20.100000000000001" customHeight="1">
      <c r="A60" s="6" t="s">
        <v>220</v>
      </c>
      <c r="B60" s="6"/>
      <c r="D60" s="9"/>
      <c r="F60" s="25">
        <v>0</v>
      </c>
      <c r="G60" s="21"/>
      <c r="H60" s="25">
        <v>0</v>
      </c>
      <c r="I60" s="21"/>
      <c r="J60" s="25">
        <v>0</v>
      </c>
      <c r="K60" s="21"/>
      <c r="L60" s="25">
        <v>0</v>
      </c>
      <c r="M60" s="21"/>
    </row>
    <row r="61" spans="1:13" ht="20.100000000000001" customHeight="1">
      <c r="A61" s="6" t="s">
        <v>122</v>
      </c>
      <c r="B61" s="6"/>
      <c r="D61" s="9"/>
      <c r="F61" s="20">
        <v>9830499</v>
      </c>
      <c r="G61" s="20"/>
      <c r="H61" s="20">
        <v>1652041</v>
      </c>
      <c r="I61" s="20"/>
      <c r="J61" s="20">
        <v>1059199</v>
      </c>
      <c r="K61" s="20"/>
      <c r="L61" s="20">
        <v>1307060</v>
      </c>
      <c r="M61" s="21"/>
    </row>
    <row r="62" spans="1:13" ht="20.100000000000001" customHeight="1">
      <c r="A62" s="17" t="s">
        <v>7</v>
      </c>
      <c r="B62" s="6"/>
      <c r="D62" s="9"/>
      <c r="F62" s="121">
        <f>SUM(F48:F61)</f>
        <v>9098166447</v>
      </c>
      <c r="G62" s="20"/>
      <c r="H62" s="121">
        <f>SUM(H48:H61)</f>
        <v>8421130261</v>
      </c>
      <c r="I62" s="20"/>
      <c r="J62" s="121">
        <f>SUM(J48:J61)</f>
        <v>9028310428</v>
      </c>
      <c r="K62" s="20"/>
      <c r="L62" s="121">
        <f>SUM(L48:L61)</f>
        <v>8419261591</v>
      </c>
    </row>
    <row r="63" spans="1:13" ht="20.100000000000001" customHeight="1">
      <c r="A63" s="17" t="s">
        <v>17</v>
      </c>
      <c r="B63" s="6"/>
      <c r="D63" s="9"/>
      <c r="F63" s="20"/>
      <c r="G63" s="20"/>
      <c r="H63" s="20"/>
      <c r="I63" s="20"/>
      <c r="J63" s="20"/>
      <c r="K63" s="20"/>
      <c r="L63" s="20"/>
    </row>
    <row r="64" spans="1:13" ht="20.100000000000001" customHeight="1">
      <c r="A64" s="6" t="s">
        <v>161</v>
      </c>
      <c r="B64" s="6"/>
      <c r="D64" s="9"/>
      <c r="F64" s="20"/>
      <c r="G64" s="20"/>
      <c r="H64" s="20"/>
      <c r="I64" s="20"/>
      <c r="J64" s="20"/>
      <c r="K64" s="20"/>
      <c r="L64" s="20"/>
    </row>
    <row r="65" spans="1:13" ht="20.100000000000001" customHeight="1">
      <c r="A65" s="6" t="s">
        <v>109</v>
      </c>
      <c r="B65" s="6"/>
      <c r="D65" s="9">
        <v>20</v>
      </c>
      <c r="F65" s="20">
        <v>6002000000</v>
      </c>
      <c r="G65" s="20"/>
      <c r="H65" s="20">
        <v>4120000000</v>
      </c>
      <c r="I65" s="20"/>
      <c r="J65" s="20">
        <v>6002000000</v>
      </c>
      <c r="K65" s="20"/>
      <c r="L65" s="20">
        <v>4120000000</v>
      </c>
    </row>
    <row r="66" spans="1:13" ht="20.100000000000001" customHeight="1">
      <c r="A66" s="6" t="s">
        <v>182</v>
      </c>
      <c r="B66" s="6"/>
      <c r="D66" s="9"/>
      <c r="F66" s="20"/>
      <c r="G66" s="20"/>
      <c r="H66" s="20"/>
      <c r="I66" s="20"/>
      <c r="J66" s="20"/>
      <c r="K66" s="20"/>
      <c r="L66" s="20"/>
    </row>
    <row r="67" spans="1:13" ht="20.100000000000001" customHeight="1">
      <c r="A67" s="6" t="s">
        <v>183</v>
      </c>
      <c r="B67" s="6"/>
      <c r="D67" s="9">
        <v>21</v>
      </c>
      <c r="F67" s="20">
        <v>34358496</v>
      </c>
      <c r="G67" s="20"/>
      <c r="H67" s="20">
        <v>41041051</v>
      </c>
      <c r="I67" s="20"/>
      <c r="J67" s="20">
        <v>32110374</v>
      </c>
      <c r="K67" s="20"/>
      <c r="L67" s="20">
        <v>41041051</v>
      </c>
    </row>
    <row r="68" spans="1:13" ht="19.8" customHeight="1">
      <c r="A68" s="6" t="s">
        <v>257</v>
      </c>
      <c r="B68" s="6"/>
      <c r="D68" s="9">
        <v>22</v>
      </c>
      <c r="F68" s="25">
        <v>3996434554</v>
      </c>
      <c r="G68" s="20"/>
      <c r="H68" s="25">
        <v>4995354339</v>
      </c>
      <c r="I68" s="20"/>
      <c r="J68" s="25">
        <v>3996434554</v>
      </c>
      <c r="K68" s="20"/>
      <c r="L68" s="25">
        <v>4995354339</v>
      </c>
      <c r="M68" s="21"/>
    </row>
    <row r="69" spans="1:13" ht="20.100000000000001" customHeight="1">
      <c r="A69" s="122" t="s">
        <v>241</v>
      </c>
      <c r="B69" s="6"/>
      <c r="D69" s="9"/>
      <c r="F69" s="25"/>
      <c r="G69" s="20"/>
      <c r="H69" s="25"/>
      <c r="I69" s="20"/>
      <c r="J69" s="25"/>
      <c r="K69" s="20"/>
      <c r="L69" s="25"/>
      <c r="M69" s="21"/>
    </row>
    <row r="70" spans="1:13" ht="20.100000000000001" customHeight="1">
      <c r="A70" s="122" t="s">
        <v>109</v>
      </c>
      <c r="B70" s="6"/>
      <c r="D70" s="9">
        <v>24</v>
      </c>
      <c r="F70" s="20">
        <v>182184884</v>
      </c>
      <c r="G70" s="21"/>
      <c r="H70" s="20">
        <v>114971388</v>
      </c>
      <c r="I70" s="21"/>
      <c r="J70" s="20">
        <v>123493447</v>
      </c>
      <c r="K70" s="21"/>
      <c r="L70" s="20">
        <v>113956873</v>
      </c>
      <c r="M70" s="21"/>
    </row>
    <row r="71" spans="1:13" ht="20.100000000000001" customHeight="1">
      <c r="A71" s="6" t="s">
        <v>184</v>
      </c>
      <c r="B71" s="6"/>
      <c r="D71" s="9">
        <v>30</v>
      </c>
      <c r="F71" s="20">
        <v>318467971</v>
      </c>
      <c r="G71" s="21"/>
      <c r="H71" s="20">
        <v>412561661</v>
      </c>
      <c r="I71" s="21"/>
      <c r="J71" s="20">
        <v>307365200</v>
      </c>
      <c r="K71" s="21"/>
      <c r="L71" s="20">
        <v>412561661</v>
      </c>
      <c r="M71" s="21"/>
    </row>
    <row r="72" spans="1:13" ht="20.100000000000001" customHeight="1">
      <c r="A72" s="6" t="s">
        <v>185</v>
      </c>
      <c r="B72" s="6"/>
      <c r="D72" s="9">
        <v>7</v>
      </c>
      <c r="F72" s="20">
        <v>102904072</v>
      </c>
      <c r="G72" s="21"/>
      <c r="H72" s="20">
        <v>93131141</v>
      </c>
      <c r="I72" s="21"/>
      <c r="J72" s="20">
        <v>102400464</v>
      </c>
      <c r="K72" s="21"/>
      <c r="L72" s="20">
        <v>93251141</v>
      </c>
      <c r="M72" s="21"/>
    </row>
    <row r="73" spans="1:13" ht="20.100000000000001" customHeight="1">
      <c r="A73" s="6" t="s">
        <v>35</v>
      </c>
      <c r="B73" s="6"/>
      <c r="D73" s="9" t="s">
        <v>287</v>
      </c>
      <c r="F73" s="23">
        <v>556085299</v>
      </c>
      <c r="G73" s="21"/>
      <c r="H73" s="23">
        <v>588256072</v>
      </c>
      <c r="I73" s="21"/>
      <c r="J73" s="23">
        <v>556085299</v>
      </c>
      <c r="K73" s="21"/>
      <c r="L73" s="23">
        <v>588256072</v>
      </c>
      <c r="M73" s="21"/>
    </row>
    <row r="74" spans="1:13" ht="20.100000000000001" customHeight="1">
      <c r="A74" s="17" t="s">
        <v>18</v>
      </c>
      <c r="B74" s="6"/>
      <c r="D74" s="6"/>
      <c r="F74" s="22">
        <f>SUM(F65:F73)</f>
        <v>11192435276</v>
      </c>
      <c r="G74" s="20"/>
      <c r="H74" s="22">
        <f>SUM(H65:H73)</f>
        <v>10365315652</v>
      </c>
      <c r="I74" s="20"/>
      <c r="J74" s="22">
        <f>SUM(J65:J73)</f>
        <v>11119889338</v>
      </c>
      <c r="K74" s="70"/>
      <c r="L74" s="22">
        <f>SUM(L65:L73)</f>
        <v>10364421137</v>
      </c>
    </row>
    <row r="75" spans="1:13" ht="20.100000000000001" customHeight="1">
      <c r="A75" s="17" t="s">
        <v>8</v>
      </c>
      <c r="B75" s="6"/>
      <c r="D75" s="6"/>
      <c r="F75" s="23">
        <f>SUM(F62,F74)</f>
        <v>20290601723</v>
      </c>
      <c r="G75" s="21"/>
      <c r="H75" s="23">
        <f>SUM(H62,H74)</f>
        <v>18786445913</v>
      </c>
      <c r="I75" s="21"/>
      <c r="J75" s="23">
        <f>SUM(J62,J74)</f>
        <v>20148199766</v>
      </c>
      <c r="K75" s="21"/>
      <c r="L75" s="23">
        <f>SUM(L62,L74)</f>
        <v>18783682728</v>
      </c>
    </row>
    <row r="76" spans="1:13" ht="20.100000000000001" customHeight="1">
      <c r="B76" s="6"/>
    </row>
    <row r="77" spans="1:13" ht="20.100000000000001" customHeight="1">
      <c r="A77" s="6" t="s">
        <v>4</v>
      </c>
      <c r="B77" s="6"/>
    </row>
    <row r="78" spans="1:13" ht="20.100000000000001" customHeight="1">
      <c r="A78" s="27" t="s">
        <v>88</v>
      </c>
      <c r="B78" s="2"/>
      <c r="C78" s="3"/>
      <c r="D78" s="4"/>
      <c r="E78" s="2"/>
      <c r="F78" s="4"/>
      <c r="G78" s="4"/>
      <c r="H78" s="4"/>
      <c r="I78" s="2"/>
      <c r="J78" s="4"/>
      <c r="K78" s="2"/>
      <c r="L78" s="4"/>
    </row>
    <row r="79" spans="1:13" ht="20.100000000000001" customHeight="1">
      <c r="A79" s="27" t="s">
        <v>280</v>
      </c>
      <c r="B79" s="2"/>
      <c r="C79" s="3"/>
      <c r="D79" s="4"/>
      <c r="E79" s="2"/>
      <c r="F79" s="4"/>
      <c r="G79" s="4"/>
      <c r="H79" s="4"/>
      <c r="I79" s="2"/>
      <c r="J79" s="4"/>
      <c r="K79" s="2"/>
      <c r="L79" s="4"/>
    </row>
    <row r="80" spans="1:13" ht="20.100000000000001" customHeight="1">
      <c r="A80" s="27" t="s">
        <v>271</v>
      </c>
      <c r="D80" s="19"/>
      <c r="E80" s="12"/>
      <c r="F80" s="19"/>
      <c r="G80" s="19"/>
      <c r="H80" s="19"/>
      <c r="I80" s="12"/>
      <c r="J80" s="19"/>
      <c r="K80" s="12"/>
      <c r="L80" s="19"/>
    </row>
    <row r="81" spans="1:13" ht="20.100000000000001" customHeight="1">
      <c r="A81" s="107"/>
      <c r="B81" s="108"/>
      <c r="C81" s="108"/>
      <c r="D81" s="109"/>
      <c r="E81" s="110"/>
      <c r="F81" s="109"/>
      <c r="G81" s="109"/>
      <c r="H81" s="109"/>
      <c r="I81" s="110"/>
      <c r="L81" s="6"/>
      <c r="M81" s="45" t="s">
        <v>162</v>
      </c>
    </row>
    <row r="82" spans="1:13" ht="20.100000000000001" customHeight="1">
      <c r="F82" s="148" t="s">
        <v>0</v>
      </c>
      <c r="G82" s="148"/>
      <c r="H82" s="148"/>
      <c r="J82" s="148" t="s">
        <v>27</v>
      </c>
      <c r="K82" s="148"/>
      <c r="L82" s="148"/>
      <c r="M82" s="111"/>
    </row>
    <row r="83" spans="1:13" s="113" customFormat="1" ht="20.100000000000001" customHeight="1">
      <c r="A83" s="112"/>
      <c r="C83" s="114"/>
      <c r="D83" s="115" t="s">
        <v>1</v>
      </c>
      <c r="F83" s="116">
        <v>2567</v>
      </c>
      <c r="G83" s="117"/>
      <c r="H83" s="116">
        <v>2566</v>
      </c>
      <c r="I83" s="117"/>
      <c r="J83" s="116">
        <v>2567</v>
      </c>
      <c r="K83" s="117"/>
      <c r="L83" s="116">
        <v>2566</v>
      </c>
    </row>
    <row r="84" spans="1:13" ht="20.100000000000001" customHeight="1">
      <c r="A84" s="17" t="s">
        <v>31</v>
      </c>
      <c r="B84" s="6"/>
      <c r="C84" s="13"/>
      <c r="D84" s="42"/>
      <c r="E84" s="15"/>
      <c r="F84" s="42"/>
      <c r="G84" s="42"/>
      <c r="H84" s="42"/>
      <c r="I84" s="16"/>
      <c r="J84" s="42"/>
      <c r="K84" s="15"/>
      <c r="L84" s="42"/>
    </row>
    <row r="85" spans="1:13" ht="20.100000000000001" customHeight="1">
      <c r="A85" s="17" t="s">
        <v>9</v>
      </c>
      <c r="B85" s="6"/>
    </row>
    <row r="86" spans="1:13" ht="20.100000000000001" customHeight="1">
      <c r="A86" s="6" t="s">
        <v>36</v>
      </c>
      <c r="B86" s="6"/>
      <c r="D86" s="9">
        <v>26</v>
      </c>
    </row>
    <row r="87" spans="1:13" ht="20.100000000000001" customHeight="1">
      <c r="A87" s="6" t="s">
        <v>37</v>
      </c>
      <c r="B87" s="6"/>
      <c r="D87" s="6"/>
      <c r="E87" s="21"/>
      <c r="F87" s="21"/>
      <c r="G87" s="21"/>
      <c r="H87" s="21"/>
      <c r="I87" s="21"/>
      <c r="J87" s="21"/>
      <c r="K87" s="21"/>
      <c r="L87" s="21"/>
    </row>
    <row r="88" spans="1:13" ht="20.100000000000001" customHeight="1" thickBot="1">
      <c r="A88" s="6" t="s">
        <v>105</v>
      </c>
      <c r="B88" s="6"/>
      <c r="D88" s="9"/>
      <c r="F88" s="44">
        <v>582923188</v>
      </c>
      <c r="G88" s="21"/>
      <c r="H88" s="44">
        <v>582923188</v>
      </c>
      <c r="I88" s="21"/>
      <c r="J88" s="44">
        <v>582923188</v>
      </c>
      <c r="K88" s="21"/>
      <c r="L88" s="44">
        <v>582923188</v>
      </c>
    </row>
    <row r="89" spans="1:13" ht="20.100000000000001" customHeight="1" thickTop="1">
      <c r="A89" s="6" t="s">
        <v>38</v>
      </c>
      <c r="B89" s="6"/>
      <c r="D89" s="9"/>
      <c r="F89" s="21"/>
      <c r="G89" s="21"/>
      <c r="H89" s="21"/>
      <c r="I89" s="21"/>
      <c r="J89" s="21"/>
      <c r="K89" s="21"/>
      <c r="L89" s="21"/>
    </row>
    <row r="90" spans="1:13" ht="20.100000000000001" customHeight="1">
      <c r="A90" s="6" t="s">
        <v>319</v>
      </c>
      <c r="B90" s="6"/>
      <c r="D90" s="9"/>
      <c r="F90" s="21"/>
      <c r="G90" s="21"/>
      <c r="H90" s="21"/>
      <c r="I90" s="21"/>
      <c r="J90" s="21"/>
      <c r="K90" s="21"/>
      <c r="L90" s="21"/>
    </row>
    <row r="91" spans="1:13" ht="20.100000000000001" customHeight="1">
      <c r="A91" s="6" t="s">
        <v>320</v>
      </c>
      <c r="B91" s="6"/>
      <c r="D91" s="9"/>
      <c r="F91" s="21">
        <f>Consolidated!D34</f>
        <v>571933066</v>
      </c>
      <c r="G91" s="21"/>
      <c r="H91" s="21">
        <f>Consolidated!D22</f>
        <v>571890666</v>
      </c>
      <c r="I91" s="21"/>
      <c r="J91" s="21">
        <f>'The Company only'!E30</f>
        <v>571933066</v>
      </c>
      <c r="K91" s="21"/>
      <c r="L91" s="21">
        <f>'The Company only'!E20</f>
        <v>571890666</v>
      </c>
      <c r="M91" s="21"/>
    </row>
    <row r="92" spans="1:13" ht="20.100000000000001" customHeight="1">
      <c r="A92" s="6" t="s">
        <v>56</v>
      </c>
      <c r="B92" s="6"/>
      <c r="D92" s="9"/>
      <c r="F92" s="21">
        <f>Consolidated!F34</f>
        <v>4535472576</v>
      </c>
      <c r="G92" s="21"/>
      <c r="H92" s="21">
        <f>Consolidated!F22</f>
        <v>4533333992</v>
      </c>
      <c r="I92" s="21"/>
      <c r="J92" s="21">
        <f>'The Company only'!G30</f>
        <v>4535472576</v>
      </c>
      <c r="K92" s="21"/>
      <c r="L92" s="21">
        <f>'The Company only'!G20</f>
        <v>4533333992</v>
      </c>
      <c r="M92" s="21"/>
    </row>
    <row r="93" spans="1:13" ht="20.100000000000001" customHeight="1">
      <c r="A93" s="6" t="s">
        <v>327</v>
      </c>
      <c r="B93" s="6"/>
      <c r="D93" s="9"/>
      <c r="F93" s="21">
        <f>Consolidated!H34</f>
        <v>-52023696</v>
      </c>
      <c r="G93" s="21"/>
      <c r="H93" s="21">
        <f>Consolidated!H22</f>
        <v>0</v>
      </c>
      <c r="I93" s="21"/>
      <c r="J93" s="21">
        <v>0</v>
      </c>
      <c r="K93" s="21"/>
      <c r="L93" s="21">
        <v>0</v>
      </c>
      <c r="M93" s="21"/>
    </row>
    <row r="94" spans="1:13" ht="20.100000000000001" customHeight="1">
      <c r="A94" s="6" t="s">
        <v>328</v>
      </c>
      <c r="B94" s="6"/>
      <c r="D94" s="9"/>
      <c r="F94" s="21">
        <f>Consolidated!J34</f>
        <v>7778060</v>
      </c>
      <c r="G94" s="21"/>
      <c r="H94" s="21">
        <f>Consolidated!J22</f>
        <v>0</v>
      </c>
      <c r="I94" s="21"/>
      <c r="J94" s="21">
        <v>0</v>
      </c>
      <c r="K94" s="21"/>
      <c r="L94" s="21">
        <v>0</v>
      </c>
      <c r="M94" s="21"/>
    </row>
    <row r="95" spans="1:13" ht="20.100000000000001" customHeight="1">
      <c r="A95" s="6" t="s">
        <v>133</v>
      </c>
      <c r="B95" s="6"/>
      <c r="D95" s="26"/>
      <c r="F95" s="21">
        <f>Consolidated!L34</f>
        <v>6151889</v>
      </c>
      <c r="G95" s="21"/>
      <c r="H95" s="21">
        <f>Consolidated!L22</f>
        <v>6151889</v>
      </c>
      <c r="I95" s="21"/>
      <c r="J95" s="21">
        <v>0</v>
      </c>
      <c r="K95" s="21"/>
      <c r="L95" s="21">
        <v>0</v>
      </c>
      <c r="M95" s="21"/>
    </row>
    <row r="96" spans="1:13" ht="20.100000000000001" customHeight="1">
      <c r="A96" s="6" t="s">
        <v>39</v>
      </c>
      <c r="B96" s="6"/>
      <c r="D96" s="9"/>
      <c r="F96" s="21"/>
      <c r="G96" s="21"/>
      <c r="H96" s="21"/>
      <c r="I96" s="21"/>
      <c r="J96" s="21"/>
      <c r="K96" s="21"/>
      <c r="L96" s="25"/>
      <c r="M96" s="25"/>
    </row>
    <row r="97" spans="1:14" ht="20.100000000000001" customHeight="1">
      <c r="A97" s="6" t="s">
        <v>112</v>
      </c>
      <c r="B97" s="6"/>
      <c r="D97" s="9"/>
      <c r="F97" s="6"/>
      <c r="G97" s="6"/>
      <c r="H97" s="6"/>
      <c r="J97" s="6"/>
      <c r="L97" s="6"/>
      <c r="M97" s="25"/>
    </row>
    <row r="98" spans="1:14" ht="20.100000000000001" customHeight="1">
      <c r="A98" s="6" t="s">
        <v>110</v>
      </c>
      <c r="B98" s="6"/>
      <c r="D98" s="9">
        <v>27</v>
      </c>
      <c r="F98" s="20">
        <f>Consolidated!N34</f>
        <v>80000000</v>
      </c>
      <c r="G98" s="21"/>
      <c r="H98" s="20">
        <f>Consolidated!N22</f>
        <v>80000000</v>
      </c>
      <c r="I98" s="21"/>
      <c r="J98" s="20">
        <f>'The Company only'!I30</f>
        <v>80000000</v>
      </c>
      <c r="K98" s="21"/>
      <c r="L98" s="20">
        <f>'The Company only'!I20</f>
        <v>80000000</v>
      </c>
      <c r="M98" s="25"/>
    </row>
    <row r="99" spans="1:14" ht="20.100000000000001" customHeight="1">
      <c r="A99" s="6" t="s">
        <v>111</v>
      </c>
      <c r="B99" s="6"/>
      <c r="D99" s="9"/>
      <c r="F99" s="20">
        <f>Consolidated!P34</f>
        <v>280000000</v>
      </c>
      <c r="G99" s="21"/>
      <c r="H99" s="20">
        <f>Consolidated!P22</f>
        <v>280000000</v>
      </c>
      <c r="I99" s="21"/>
      <c r="J99" s="20">
        <f>'The Company only'!K30</f>
        <v>280000000</v>
      </c>
      <c r="K99" s="21"/>
      <c r="L99" s="20">
        <f>'The Company only'!K20</f>
        <v>280000000</v>
      </c>
      <c r="M99" s="25"/>
    </row>
    <row r="100" spans="1:14" ht="20.100000000000001" customHeight="1">
      <c r="A100" s="6" t="s">
        <v>52</v>
      </c>
      <c r="B100" s="6"/>
      <c r="D100" s="9"/>
      <c r="F100" s="20">
        <f>Consolidated!R34</f>
        <v>38130020904</v>
      </c>
      <c r="G100" s="21"/>
      <c r="H100" s="20">
        <f>Consolidated!R24</f>
        <v>35124760202</v>
      </c>
      <c r="I100" s="21"/>
      <c r="J100" s="20">
        <f>'The Company only'!M30</f>
        <v>14725316241</v>
      </c>
      <c r="K100" s="21"/>
      <c r="L100" s="20">
        <f>'The Company only'!M20</f>
        <v>13769843411</v>
      </c>
      <c r="M100" s="21"/>
    </row>
    <row r="101" spans="1:14" ht="20.100000000000001" customHeight="1">
      <c r="A101" s="6" t="s">
        <v>61</v>
      </c>
      <c r="B101" s="6"/>
      <c r="D101" s="9"/>
      <c r="F101" s="23">
        <f>Consolidated!Z34</f>
        <v>5287556080</v>
      </c>
      <c r="G101" s="21"/>
      <c r="H101" s="23">
        <f>Consolidated!Z22</f>
        <v>5871799863</v>
      </c>
      <c r="I101" s="21"/>
      <c r="J101" s="23">
        <f>'The Company only'!S30</f>
        <v>2391116796</v>
      </c>
      <c r="K101" s="21"/>
      <c r="L101" s="22">
        <f>'The Company only'!S20</f>
        <v>2872870774</v>
      </c>
      <c r="M101" s="25"/>
    </row>
    <row r="102" spans="1:14" ht="20.100000000000001" customHeight="1">
      <c r="A102" s="6" t="s">
        <v>228</v>
      </c>
      <c r="B102" s="6"/>
      <c r="D102" s="9"/>
      <c r="F102" s="21">
        <f>SUM(F91:F101)</f>
        <v>48846888879</v>
      </c>
      <c r="G102" s="21"/>
      <c r="H102" s="21">
        <f>SUM(H91:H101)</f>
        <v>46467936612</v>
      </c>
      <c r="I102" s="21"/>
      <c r="J102" s="21">
        <f>SUM(J91:J101)</f>
        <v>22583838679</v>
      </c>
      <c r="K102" s="21"/>
      <c r="L102" s="21">
        <f>SUM(L91:L101)</f>
        <v>22107938843</v>
      </c>
      <c r="M102" s="25"/>
    </row>
    <row r="103" spans="1:14" ht="20.100000000000001" customHeight="1">
      <c r="A103" s="6" t="s">
        <v>329</v>
      </c>
      <c r="B103" s="6"/>
      <c r="D103" s="9"/>
      <c r="F103" s="23">
        <f>Consolidated!AD34</f>
        <v>920435930</v>
      </c>
      <c r="G103" s="21"/>
      <c r="H103" s="23">
        <f>Consolidated!AD22</f>
        <v>0</v>
      </c>
      <c r="I103" s="21"/>
      <c r="J103" s="23">
        <v>0</v>
      </c>
      <c r="K103" s="21"/>
      <c r="L103" s="20">
        <v>0</v>
      </c>
      <c r="M103" s="25"/>
    </row>
    <row r="104" spans="1:14" ht="20.100000000000001" customHeight="1">
      <c r="A104" s="17" t="s">
        <v>25</v>
      </c>
      <c r="B104" s="77"/>
      <c r="D104" s="6"/>
      <c r="F104" s="124">
        <f>SUM(F102:F103)</f>
        <v>49767324809</v>
      </c>
      <c r="G104" s="21"/>
      <c r="H104" s="124">
        <f>SUM(H102:H103)</f>
        <v>46467936612</v>
      </c>
      <c r="I104" s="21"/>
      <c r="J104" s="124">
        <f>SUM(J102:J103)</f>
        <v>22583838679</v>
      </c>
      <c r="K104" s="21"/>
      <c r="L104" s="124">
        <f>SUM(L102:L103)</f>
        <v>22107938843</v>
      </c>
    </row>
    <row r="105" spans="1:14" ht="20.100000000000001" customHeight="1" thickBot="1">
      <c r="A105" s="17" t="s">
        <v>10</v>
      </c>
      <c r="B105" s="6"/>
      <c r="D105" s="6"/>
      <c r="F105" s="44">
        <f>SUM(F75,F104)</f>
        <v>70057926532</v>
      </c>
      <c r="G105" s="21"/>
      <c r="H105" s="44">
        <f>SUM(H75,H104)</f>
        <v>65254382525</v>
      </c>
      <c r="I105" s="21"/>
      <c r="J105" s="44">
        <f>SUM(J75,J104)</f>
        <v>42732038445</v>
      </c>
      <c r="K105" s="21"/>
      <c r="L105" s="44">
        <f>SUM(L75,L104)</f>
        <v>40891621571</v>
      </c>
    </row>
    <row r="106" spans="1:14" ht="20.100000000000001" customHeight="1" thickTop="1">
      <c r="B106" s="6"/>
      <c r="D106" s="6"/>
      <c r="F106" s="80">
        <f>F37-F105</f>
        <v>0</v>
      </c>
      <c r="G106" s="80"/>
      <c r="H106" s="80">
        <f>H37-H105</f>
        <v>0</v>
      </c>
      <c r="I106" s="80"/>
      <c r="J106" s="80">
        <f>J37-J105</f>
        <v>0</v>
      </c>
      <c r="K106" s="81"/>
      <c r="L106" s="80">
        <f>L37-L105</f>
        <v>0</v>
      </c>
      <c r="M106" s="21"/>
      <c r="N106" s="21"/>
    </row>
    <row r="107" spans="1:14" ht="20.100000000000001" customHeight="1">
      <c r="A107" s="6" t="s">
        <v>4</v>
      </c>
      <c r="D107" s="122"/>
      <c r="E107" s="122"/>
      <c r="F107" s="21"/>
      <c r="G107" s="122"/>
      <c r="H107" s="21"/>
      <c r="I107" s="122"/>
      <c r="J107" s="21"/>
      <c r="K107" s="122"/>
      <c r="L107" s="122"/>
    </row>
    <row r="108" spans="1:14" ht="20.100000000000001" customHeight="1">
      <c r="D108" s="122"/>
      <c r="E108" s="122"/>
      <c r="F108" s="122"/>
      <c r="G108" s="122"/>
      <c r="H108" s="122"/>
      <c r="I108" s="122"/>
      <c r="J108" s="21"/>
      <c r="K108" s="122"/>
      <c r="L108" s="122"/>
    </row>
    <row r="109" spans="1:14" ht="20.100000000000001" customHeight="1">
      <c r="A109" s="125"/>
      <c r="B109" s="125"/>
    </row>
    <row r="110" spans="1:14" ht="20.100000000000001" customHeight="1">
      <c r="B110" s="6"/>
    </row>
    <row r="111" spans="1:14" ht="20.100000000000001" customHeight="1">
      <c r="B111" s="6"/>
      <c r="C111" s="6" t="s">
        <v>11</v>
      </c>
    </row>
    <row r="112" spans="1:14" ht="20.100000000000001" customHeight="1">
      <c r="A112" s="125"/>
      <c r="B112" s="125"/>
    </row>
  </sheetData>
  <mergeCells count="6">
    <mergeCell ref="J82:L82"/>
    <mergeCell ref="J5:L5"/>
    <mergeCell ref="J44:L44"/>
    <mergeCell ref="F5:H5"/>
    <mergeCell ref="F82:H82"/>
    <mergeCell ref="F44:H44"/>
  </mergeCells>
  <phoneticPr fontId="2" type="noConversion"/>
  <printOptions horizontalCentered="1"/>
  <pageMargins left="0.98425196850393704" right="0.31496062992125984" top="0.78740157480314965" bottom="0.39370078740157483" header="0.19685039370078741" footer="0.19685039370078741"/>
  <pageSetup paperSize="9" scale="83" fitToHeight="0" orientation="portrait" r:id="rId1"/>
  <headerFooter alignWithMargins="0"/>
  <rowBreaks count="2" manualBreakCount="2">
    <brk id="39" max="16383" man="1"/>
    <brk id="7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38E81-C0FB-4BA6-AC08-29BE46BC611A}">
  <dimension ref="A1:S76"/>
  <sheetViews>
    <sheetView showGridLines="0" view="pageBreakPreview" topLeftCell="A63" zoomScaleNormal="90" zoomScaleSheetLayoutView="100" workbookViewId="0">
      <selection activeCell="M73" sqref="M73"/>
    </sheetView>
  </sheetViews>
  <sheetFormatPr defaultColWidth="10.6640625" defaultRowHeight="20.399999999999999" customHeight="1"/>
  <cols>
    <col min="1" max="1" width="35.6640625" style="6" customWidth="1"/>
    <col min="2" max="2" width="5.6640625" style="6" customWidth="1"/>
    <col min="3" max="3" width="8.6640625" style="9" customWidth="1"/>
    <col min="4" max="4" width="1.33203125" style="9" customWidth="1"/>
    <col min="5" max="5" width="12.6640625" style="7" customWidth="1"/>
    <col min="6" max="6" width="1.33203125" style="6" customWidth="1"/>
    <col min="7" max="7" width="12.6640625" style="7" customWidth="1"/>
    <col min="8" max="8" width="1.33203125" style="6" customWidth="1"/>
    <col min="9" max="9" width="12.6640625" style="7" customWidth="1"/>
    <col min="10" max="10" width="1.33203125" style="6" customWidth="1"/>
    <col min="11" max="11" width="12.6640625" style="7" customWidth="1"/>
    <col min="12" max="12" width="0.6640625" style="5" hidden="1" customWidth="1"/>
    <col min="13" max="16384" width="10.6640625" style="6"/>
  </cols>
  <sheetData>
    <row r="1" spans="1:12" ht="20.399999999999999" customHeight="1">
      <c r="A1" s="27" t="s">
        <v>88</v>
      </c>
      <c r="B1" s="2"/>
      <c r="C1" s="3"/>
      <c r="D1" s="3"/>
      <c r="E1" s="4"/>
      <c r="F1" s="2"/>
      <c r="G1" s="4"/>
      <c r="H1" s="2"/>
      <c r="I1" s="4"/>
      <c r="J1" s="2"/>
      <c r="K1" s="4"/>
    </row>
    <row r="2" spans="1:12" ht="20.399999999999999" customHeight="1">
      <c r="A2" s="27" t="s">
        <v>64</v>
      </c>
      <c r="B2" s="2"/>
      <c r="C2" s="3"/>
      <c r="D2" s="3"/>
      <c r="E2" s="4"/>
      <c r="F2" s="2"/>
      <c r="G2" s="4"/>
      <c r="H2" s="2"/>
      <c r="I2" s="4"/>
      <c r="J2" s="2"/>
      <c r="K2" s="4"/>
    </row>
    <row r="3" spans="1:12" ht="20.399999999999999" customHeight="1">
      <c r="A3" s="112" t="s">
        <v>272</v>
      </c>
      <c r="B3" s="2"/>
      <c r="C3" s="3"/>
      <c r="D3" s="3"/>
      <c r="E3" s="4"/>
      <c r="F3" s="2"/>
      <c r="G3" s="4"/>
      <c r="H3" s="2"/>
      <c r="I3" s="4"/>
      <c r="J3" s="2"/>
      <c r="K3" s="4"/>
    </row>
    <row r="4" spans="1:12" ht="20.399999999999999" customHeight="1">
      <c r="A4" s="2"/>
      <c r="B4" s="2"/>
      <c r="C4" s="3"/>
      <c r="D4" s="3"/>
      <c r="I4" s="5"/>
      <c r="K4" s="45" t="s">
        <v>162</v>
      </c>
      <c r="L4" s="45"/>
    </row>
    <row r="5" spans="1:12" ht="20.399999999999999" customHeight="1">
      <c r="E5" s="148" t="s">
        <v>0</v>
      </c>
      <c r="F5" s="148"/>
      <c r="G5" s="148"/>
      <c r="H5" s="12"/>
      <c r="I5" s="10"/>
      <c r="J5" s="11" t="s">
        <v>27</v>
      </c>
      <c r="K5" s="10"/>
    </row>
    <row r="6" spans="1:12" ht="20.399999999999999" customHeight="1">
      <c r="C6" s="13" t="s">
        <v>1</v>
      </c>
      <c r="D6" s="14"/>
      <c r="E6" s="61" t="s">
        <v>273</v>
      </c>
      <c r="F6" s="15"/>
      <c r="G6" s="15">
        <v>2566</v>
      </c>
      <c r="H6" s="16"/>
      <c r="I6" s="61" t="s">
        <v>273</v>
      </c>
      <c r="J6" s="15"/>
      <c r="K6" s="15">
        <v>2566</v>
      </c>
    </row>
    <row r="7" spans="1:12" ht="20.399999999999999" customHeight="1">
      <c r="A7" s="17" t="s">
        <v>259</v>
      </c>
      <c r="C7" s="13"/>
      <c r="D7" s="14"/>
      <c r="E7" s="61"/>
      <c r="F7" s="15"/>
      <c r="G7" s="15"/>
      <c r="H7" s="16"/>
      <c r="I7" s="61"/>
      <c r="J7" s="15"/>
      <c r="K7" s="15"/>
    </row>
    <row r="8" spans="1:12" ht="20.399999999999999" customHeight="1">
      <c r="A8" s="17" t="s">
        <v>40</v>
      </c>
      <c r="C8" s="9">
        <v>7</v>
      </c>
      <c r="E8" s="18"/>
      <c r="G8" s="18"/>
      <c r="I8" s="19"/>
      <c r="K8" s="19"/>
    </row>
    <row r="9" spans="1:12" ht="20.399999999999999" customHeight="1">
      <c r="A9" s="6" t="s">
        <v>94</v>
      </c>
      <c r="E9" s="20">
        <v>1960181743</v>
      </c>
      <c r="F9" s="21"/>
      <c r="G9" s="20">
        <v>2206716810</v>
      </c>
      <c r="H9" s="21"/>
      <c r="I9" s="20">
        <v>1960181743</v>
      </c>
      <c r="J9" s="21"/>
      <c r="K9" s="20">
        <v>2206716810</v>
      </c>
    </row>
    <row r="10" spans="1:12" ht="20.399999999999999" customHeight="1">
      <c r="A10" s="6" t="s">
        <v>234</v>
      </c>
      <c r="C10" s="65"/>
      <c r="E10" s="20">
        <v>135335373</v>
      </c>
      <c r="F10" s="21"/>
      <c r="G10" s="20">
        <v>0</v>
      </c>
      <c r="H10" s="21"/>
      <c r="I10" s="20">
        <v>0</v>
      </c>
      <c r="J10" s="21"/>
      <c r="K10" s="20">
        <v>0</v>
      </c>
    </row>
    <row r="11" spans="1:12" ht="20.399999999999999" customHeight="1">
      <c r="A11" s="6" t="s">
        <v>97</v>
      </c>
      <c r="C11" s="65" t="s">
        <v>260</v>
      </c>
      <c r="E11" s="20">
        <v>879490315</v>
      </c>
      <c r="F11" s="21"/>
      <c r="G11" s="20">
        <v>622223802</v>
      </c>
      <c r="H11" s="21"/>
      <c r="I11" s="20">
        <v>2197602537</v>
      </c>
      <c r="J11" s="21"/>
      <c r="K11" s="20">
        <v>1705816507</v>
      </c>
    </row>
    <row r="12" spans="1:12" ht="20.399999999999999" customHeight="1">
      <c r="A12" s="6" t="s">
        <v>174</v>
      </c>
      <c r="E12" s="20">
        <v>719954702</v>
      </c>
      <c r="F12" s="21"/>
      <c r="G12" s="20">
        <v>677626430</v>
      </c>
      <c r="H12" s="21"/>
      <c r="I12" s="20">
        <v>708311248</v>
      </c>
      <c r="J12" s="21"/>
      <c r="K12" s="20">
        <v>665468546</v>
      </c>
    </row>
    <row r="13" spans="1:12" ht="20.399999999999999" customHeight="1">
      <c r="A13" s="6" t="s">
        <v>249</v>
      </c>
      <c r="E13" s="20">
        <v>65298567</v>
      </c>
      <c r="F13" s="21"/>
      <c r="G13" s="20">
        <v>872005812</v>
      </c>
      <c r="H13" s="21"/>
      <c r="I13" s="20">
        <v>65298567</v>
      </c>
      <c r="J13" s="21"/>
      <c r="K13" s="20">
        <v>872005812</v>
      </c>
    </row>
    <row r="14" spans="1:12" ht="20.399999999999999" customHeight="1">
      <c r="A14" s="6" t="s">
        <v>304</v>
      </c>
      <c r="C14" s="26" t="s">
        <v>332</v>
      </c>
      <c r="E14" s="20">
        <v>67063631</v>
      </c>
      <c r="F14" s="21"/>
      <c r="G14" s="20">
        <v>0</v>
      </c>
      <c r="H14" s="21"/>
      <c r="I14" s="20">
        <v>66961434</v>
      </c>
      <c r="J14" s="21"/>
      <c r="K14" s="20">
        <v>0</v>
      </c>
    </row>
    <row r="15" spans="1:12" ht="20.399999999999999" customHeight="1">
      <c r="A15" s="6" t="s">
        <v>322</v>
      </c>
      <c r="C15" s="9">
        <v>12</v>
      </c>
      <c r="E15" s="20">
        <v>214105904</v>
      </c>
      <c r="F15" s="21"/>
      <c r="G15" s="20">
        <v>0</v>
      </c>
      <c r="H15" s="21"/>
      <c r="I15" s="20">
        <v>0</v>
      </c>
      <c r="J15" s="21"/>
      <c r="K15" s="20">
        <v>0</v>
      </c>
    </row>
    <row r="16" spans="1:12" ht="20.399999999999999" customHeight="1">
      <c r="A16" s="6" t="s">
        <v>289</v>
      </c>
      <c r="C16" s="26">
        <v>11.1</v>
      </c>
      <c r="E16" s="20">
        <v>85154043</v>
      </c>
      <c r="F16" s="21"/>
      <c r="G16" s="20">
        <v>0</v>
      </c>
      <c r="H16" s="21"/>
      <c r="I16" s="20">
        <v>97343420</v>
      </c>
      <c r="J16" s="21"/>
      <c r="K16" s="20">
        <v>0</v>
      </c>
    </row>
    <row r="17" spans="1:19" ht="20.399999999999999" customHeight="1">
      <c r="A17" s="6" t="s">
        <v>32</v>
      </c>
      <c r="C17" s="65"/>
      <c r="E17" s="22">
        <v>133888520</v>
      </c>
      <c r="F17" s="21"/>
      <c r="G17" s="22">
        <v>136903638</v>
      </c>
      <c r="H17" s="21"/>
      <c r="I17" s="22">
        <v>136951701</v>
      </c>
      <c r="J17" s="21"/>
      <c r="K17" s="22">
        <v>144733811</v>
      </c>
    </row>
    <row r="18" spans="1:19" s="5" customFormat="1" ht="20.399999999999999" customHeight="1">
      <c r="A18" s="17" t="s">
        <v>41</v>
      </c>
      <c r="B18" s="6"/>
      <c r="C18" s="9"/>
      <c r="D18" s="9"/>
      <c r="E18" s="23">
        <f>SUM(E9:E17)</f>
        <v>4260472798</v>
      </c>
      <c r="F18" s="21"/>
      <c r="G18" s="23">
        <f>SUM(G9:G17)</f>
        <v>4515476492</v>
      </c>
      <c r="H18" s="21"/>
      <c r="I18" s="23">
        <f>SUM(I9:I17)</f>
        <v>5232650650</v>
      </c>
      <c r="J18" s="21"/>
      <c r="K18" s="23">
        <f>SUM(K9:K17)</f>
        <v>5594741486</v>
      </c>
      <c r="M18" s="6"/>
      <c r="N18" s="6"/>
      <c r="O18" s="6"/>
      <c r="P18" s="6"/>
      <c r="Q18" s="6"/>
      <c r="R18" s="6"/>
      <c r="S18" s="6"/>
    </row>
    <row r="19" spans="1:19" s="5" customFormat="1" ht="20.399999999999999" customHeight="1">
      <c r="A19" s="17" t="s">
        <v>42</v>
      </c>
      <c r="B19" s="6"/>
      <c r="C19" s="9" t="s">
        <v>321</v>
      </c>
      <c r="D19" s="9"/>
      <c r="E19" s="24"/>
      <c r="F19" s="6"/>
      <c r="G19" s="24"/>
      <c r="H19" s="6"/>
      <c r="I19" s="24"/>
      <c r="J19" s="6"/>
      <c r="K19" s="24"/>
      <c r="M19" s="6"/>
      <c r="N19" s="6"/>
      <c r="O19" s="6"/>
      <c r="P19" s="6"/>
      <c r="Q19" s="6"/>
      <c r="R19" s="6"/>
      <c r="S19" s="6"/>
    </row>
    <row r="20" spans="1:19" s="5" customFormat="1" ht="20.399999999999999" customHeight="1">
      <c r="A20" s="6" t="s">
        <v>103</v>
      </c>
      <c r="B20" s="6"/>
      <c r="C20" s="9"/>
      <c r="D20" s="9"/>
      <c r="E20" s="21">
        <v>1941277268</v>
      </c>
      <c r="F20" s="21"/>
      <c r="G20" s="21">
        <v>2166299742</v>
      </c>
      <c r="H20" s="21"/>
      <c r="I20" s="21">
        <v>1941277268</v>
      </c>
      <c r="J20" s="21"/>
      <c r="K20" s="21">
        <v>2166299742</v>
      </c>
      <c r="M20" s="6"/>
      <c r="N20" s="6"/>
      <c r="O20" s="6"/>
      <c r="P20" s="6"/>
      <c r="Q20" s="6"/>
      <c r="R20" s="6"/>
      <c r="S20" s="6"/>
    </row>
    <row r="21" spans="1:19" s="5" customFormat="1" ht="20.399999999999999" customHeight="1">
      <c r="A21" s="6" t="s">
        <v>235</v>
      </c>
      <c r="B21" s="6"/>
      <c r="C21" s="9"/>
      <c r="D21" s="9"/>
      <c r="E21" s="21">
        <v>105123534</v>
      </c>
      <c r="F21" s="21"/>
      <c r="G21" s="21">
        <v>0</v>
      </c>
      <c r="H21" s="21"/>
      <c r="I21" s="21">
        <v>0</v>
      </c>
      <c r="J21" s="21"/>
      <c r="K21" s="21">
        <v>0</v>
      </c>
      <c r="M21" s="6"/>
      <c r="N21" s="6"/>
      <c r="O21" s="6"/>
      <c r="P21" s="6"/>
      <c r="Q21" s="6"/>
      <c r="R21" s="6"/>
      <c r="S21" s="6"/>
    </row>
    <row r="22" spans="1:19" s="5" customFormat="1" ht="20.399999999999999" customHeight="1">
      <c r="A22" s="6" t="s">
        <v>175</v>
      </c>
      <c r="B22" s="6"/>
      <c r="C22" s="9"/>
      <c r="D22" s="9"/>
      <c r="E22" s="21">
        <v>582820661</v>
      </c>
      <c r="F22" s="21"/>
      <c r="G22" s="21">
        <v>533133509</v>
      </c>
      <c r="H22" s="21"/>
      <c r="I22" s="21">
        <v>572579372</v>
      </c>
      <c r="J22" s="21"/>
      <c r="K22" s="21">
        <v>533133509</v>
      </c>
      <c r="M22" s="6"/>
      <c r="N22" s="6"/>
      <c r="O22" s="6"/>
      <c r="P22" s="6"/>
      <c r="Q22" s="6"/>
      <c r="R22" s="6"/>
      <c r="S22" s="6"/>
    </row>
    <row r="23" spans="1:19" s="5" customFormat="1" ht="20.399999999999999" customHeight="1">
      <c r="A23" s="6" t="s">
        <v>236</v>
      </c>
      <c r="B23" s="6"/>
      <c r="C23" s="9"/>
      <c r="D23" s="9"/>
      <c r="E23" s="21">
        <v>4393078</v>
      </c>
      <c r="F23" s="21"/>
      <c r="G23" s="21">
        <v>0</v>
      </c>
      <c r="H23" s="21"/>
      <c r="I23" s="21">
        <v>0</v>
      </c>
      <c r="J23" s="21"/>
      <c r="K23" s="21">
        <v>0</v>
      </c>
      <c r="M23" s="6"/>
      <c r="N23" s="6"/>
      <c r="O23" s="6"/>
      <c r="P23" s="6"/>
      <c r="Q23" s="6"/>
      <c r="R23" s="6"/>
      <c r="S23" s="6"/>
    </row>
    <row r="24" spans="1:19" s="5" customFormat="1" ht="20.399999999999999" customHeight="1">
      <c r="A24" s="6" t="s">
        <v>47</v>
      </c>
      <c r="B24" s="6"/>
      <c r="C24" s="9"/>
      <c r="D24" s="9"/>
      <c r="E24" s="21">
        <v>858669342</v>
      </c>
      <c r="F24" s="21"/>
      <c r="G24" s="21">
        <v>718479827</v>
      </c>
      <c r="H24" s="21"/>
      <c r="I24" s="25">
        <v>817994237</v>
      </c>
      <c r="J24" s="21"/>
      <c r="K24" s="21">
        <v>701668835</v>
      </c>
      <c r="M24" s="6"/>
      <c r="N24" s="6"/>
      <c r="O24" s="6"/>
      <c r="P24" s="6"/>
      <c r="Q24" s="6"/>
      <c r="R24" s="6"/>
      <c r="S24" s="6"/>
    </row>
    <row r="25" spans="1:19" s="5" customFormat="1" ht="20.399999999999999" customHeight="1">
      <c r="A25" s="6" t="s">
        <v>242</v>
      </c>
      <c r="B25" s="6"/>
      <c r="C25" s="26">
        <v>11.1</v>
      </c>
      <c r="D25" s="9"/>
      <c r="E25" s="23">
        <v>0</v>
      </c>
      <c r="F25" s="21"/>
      <c r="G25" s="23">
        <v>496353112</v>
      </c>
      <c r="H25" s="21"/>
      <c r="I25" s="62">
        <v>0</v>
      </c>
      <c r="J25" s="21"/>
      <c r="K25" s="23">
        <v>496806800</v>
      </c>
      <c r="M25" s="6"/>
      <c r="N25" s="6"/>
      <c r="O25" s="6"/>
      <c r="P25" s="6"/>
      <c r="Q25" s="6"/>
      <c r="R25" s="6"/>
      <c r="S25" s="6"/>
    </row>
    <row r="26" spans="1:19" s="5" customFormat="1" ht="20.399999999999999" customHeight="1">
      <c r="A26" s="17" t="s">
        <v>43</v>
      </c>
      <c r="B26" s="6"/>
      <c r="C26" s="9"/>
      <c r="D26" s="9"/>
      <c r="E26" s="23">
        <f>SUM(E20:E25)</f>
        <v>3492283883</v>
      </c>
      <c r="F26" s="21"/>
      <c r="G26" s="23">
        <f>SUM(G20:G25)</f>
        <v>3914266190</v>
      </c>
      <c r="H26" s="21"/>
      <c r="I26" s="23">
        <f>SUM(I20:I25)</f>
        <v>3331850877</v>
      </c>
      <c r="J26" s="21"/>
      <c r="K26" s="23">
        <f>SUM(K20:K25)</f>
        <v>3897908886</v>
      </c>
      <c r="M26" s="6"/>
      <c r="N26" s="6"/>
      <c r="O26" s="6"/>
      <c r="P26" s="6"/>
      <c r="Q26" s="6"/>
      <c r="R26" s="6"/>
      <c r="S26" s="6"/>
    </row>
    <row r="27" spans="1:19" s="5" customFormat="1" ht="20.399999999999999" customHeight="1">
      <c r="A27" s="27" t="s">
        <v>207</v>
      </c>
      <c r="B27" s="28"/>
      <c r="C27" s="9"/>
      <c r="D27" s="9"/>
      <c r="E27" s="21">
        <f>SUM(E18-E26)</f>
        <v>768188915</v>
      </c>
      <c r="F27" s="21"/>
      <c r="G27" s="21">
        <f>SUM(G18-G26)</f>
        <v>601210302</v>
      </c>
      <c r="H27" s="21"/>
      <c r="I27" s="21">
        <f>SUM(I18-I26)</f>
        <v>1900799773</v>
      </c>
      <c r="J27" s="21"/>
      <c r="K27" s="21">
        <f>SUM(K18-K26)</f>
        <v>1696832600</v>
      </c>
      <c r="M27" s="6"/>
      <c r="N27" s="6"/>
      <c r="O27" s="6"/>
      <c r="P27" s="6"/>
      <c r="Q27" s="6"/>
      <c r="R27" s="6"/>
      <c r="S27" s="6"/>
    </row>
    <row r="28" spans="1:19" s="5" customFormat="1" ht="20.399999999999999" customHeight="1">
      <c r="A28" s="28" t="s">
        <v>99</v>
      </c>
      <c r="B28" s="28"/>
      <c r="C28" s="9">
        <v>13</v>
      </c>
      <c r="D28" s="9"/>
      <c r="E28" s="21">
        <v>2939816060</v>
      </c>
      <c r="F28" s="21"/>
      <c r="G28" s="21">
        <v>2661572416</v>
      </c>
      <c r="H28" s="21"/>
      <c r="I28" s="21">
        <v>0</v>
      </c>
      <c r="J28" s="21"/>
      <c r="K28" s="21">
        <v>0</v>
      </c>
      <c r="M28" s="6"/>
      <c r="N28" s="6"/>
      <c r="O28" s="6"/>
      <c r="P28" s="6"/>
      <c r="Q28" s="6"/>
      <c r="R28" s="6"/>
      <c r="S28" s="6"/>
    </row>
    <row r="29" spans="1:19" s="5" customFormat="1" ht="20.399999999999999" customHeight="1">
      <c r="A29" s="28" t="s">
        <v>311</v>
      </c>
      <c r="B29" s="28"/>
      <c r="C29" s="9">
        <v>14</v>
      </c>
      <c r="D29" s="9"/>
      <c r="E29" s="21">
        <v>138763918</v>
      </c>
      <c r="F29" s="21"/>
      <c r="G29" s="21">
        <v>208580719</v>
      </c>
      <c r="H29" s="21"/>
      <c r="I29" s="21">
        <v>0</v>
      </c>
      <c r="J29" s="21"/>
      <c r="K29" s="21">
        <v>0</v>
      </c>
      <c r="M29" s="6"/>
      <c r="N29" s="6"/>
      <c r="O29" s="6"/>
      <c r="P29" s="6"/>
      <c r="Q29" s="6"/>
      <c r="R29" s="6"/>
      <c r="S29" s="6"/>
    </row>
    <row r="30" spans="1:19" s="5" customFormat="1" ht="20.399999999999999" customHeight="1">
      <c r="A30" s="28" t="s">
        <v>186</v>
      </c>
      <c r="B30" s="28"/>
      <c r="C30" s="9">
        <v>28</v>
      </c>
      <c r="D30" s="9"/>
      <c r="E30" s="23">
        <v>-531651325</v>
      </c>
      <c r="F30" s="21"/>
      <c r="G30" s="23">
        <v>-460328376</v>
      </c>
      <c r="H30" s="21"/>
      <c r="I30" s="23">
        <v>-531577905</v>
      </c>
      <c r="J30" s="21"/>
      <c r="K30" s="23">
        <v>-460328376</v>
      </c>
      <c r="M30" s="6"/>
      <c r="N30" s="6"/>
      <c r="O30" s="6"/>
      <c r="P30" s="6"/>
      <c r="Q30" s="6"/>
      <c r="R30" s="6"/>
      <c r="S30" s="6"/>
    </row>
    <row r="31" spans="1:19" s="5" customFormat="1" ht="20.399999999999999" customHeight="1">
      <c r="A31" s="17" t="s">
        <v>145</v>
      </c>
      <c r="B31" s="6"/>
      <c r="C31" s="26"/>
      <c r="D31" s="9"/>
      <c r="E31" s="21">
        <f>SUM(E27:E30)</f>
        <v>3315117568</v>
      </c>
      <c r="F31" s="21"/>
      <c r="G31" s="21">
        <f>SUM(G27:G30)</f>
        <v>3011035061</v>
      </c>
      <c r="H31" s="21"/>
      <c r="I31" s="21">
        <f>SUM(I27:I30)</f>
        <v>1369221868</v>
      </c>
      <c r="J31" s="21"/>
      <c r="K31" s="21">
        <f>SUM(K27:K30)</f>
        <v>1236504224</v>
      </c>
      <c r="M31" s="6"/>
      <c r="N31" s="6"/>
      <c r="O31" s="6"/>
      <c r="P31" s="6"/>
      <c r="Q31" s="6"/>
      <c r="R31" s="6"/>
      <c r="S31" s="6"/>
    </row>
    <row r="32" spans="1:19" s="5" customFormat="1" ht="20.399999999999999" customHeight="1">
      <c r="A32" s="6" t="s">
        <v>239</v>
      </c>
      <c r="B32" s="6"/>
      <c r="C32" s="9">
        <v>30</v>
      </c>
      <c r="D32" s="9"/>
      <c r="E32" s="23">
        <v>-181954</v>
      </c>
      <c r="F32" s="21"/>
      <c r="G32" s="23">
        <v>83740279</v>
      </c>
      <c r="H32" s="21"/>
      <c r="I32" s="23">
        <v>-3384635</v>
      </c>
      <c r="J32" s="21"/>
      <c r="K32" s="23">
        <v>84101969</v>
      </c>
      <c r="M32" s="6"/>
      <c r="N32" s="6"/>
      <c r="O32" s="6"/>
      <c r="P32" s="6"/>
      <c r="Q32" s="6"/>
      <c r="R32" s="6"/>
      <c r="S32" s="6"/>
    </row>
    <row r="33" spans="1:19" s="5" customFormat="1" ht="20.399999999999999" customHeight="1">
      <c r="A33" s="17" t="s">
        <v>163</v>
      </c>
      <c r="B33" s="6"/>
      <c r="C33" s="9"/>
      <c r="D33" s="9"/>
      <c r="E33" s="124">
        <f>SUM(E31:E32)</f>
        <v>3314935614</v>
      </c>
      <c r="F33" s="21"/>
      <c r="G33" s="124">
        <f>SUM(G31:G32)</f>
        <v>3094775340</v>
      </c>
      <c r="H33" s="21"/>
      <c r="I33" s="124">
        <f>SUM(I31:I32)</f>
        <v>1365837233</v>
      </c>
      <c r="J33" s="21"/>
      <c r="K33" s="124">
        <f>SUM(K31:K32)</f>
        <v>1320606193</v>
      </c>
      <c r="M33" s="6"/>
      <c r="N33" s="6"/>
      <c r="O33" s="6"/>
      <c r="P33" s="6"/>
      <c r="Q33" s="6"/>
      <c r="R33" s="6"/>
      <c r="S33" s="6"/>
    </row>
    <row r="34" spans="1:19" s="5" customFormat="1" ht="20.399999999999999" customHeight="1">
      <c r="A34" s="6"/>
      <c r="B34" s="6"/>
      <c r="C34" s="9"/>
      <c r="D34" s="9"/>
      <c r="E34" s="6"/>
      <c r="F34" s="6"/>
      <c r="G34" s="6"/>
      <c r="H34" s="6"/>
      <c r="I34" s="6"/>
      <c r="J34" s="6"/>
      <c r="K34" s="6"/>
      <c r="M34" s="6"/>
      <c r="N34" s="6"/>
      <c r="O34" s="6"/>
      <c r="P34" s="6"/>
      <c r="Q34" s="6"/>
      <c r="R34" s="6"/>
      <c r="S34" s="6"/>
    </row>
    <row r="35" spans="1:19" ht="20.399999999999999" customHeight="1">
      <c r="A35" s="6" t="s">
        <v>33</v>
      </c>
    </row>
    <row r="36" spans="1:19" ht="21" customHeight="1">
      <c r="A36" s="27" t="s">
        <v>88</v>
      </c>
      <c r="B36" s="2"/>
      <c r="C36" s="3"/>
      <c r="D36" s="3"/>
      <c r="E36" s="4"/>
      <c r="F36" s="2"/>
      <c r="G36" s="4"/>
      <c r="H36" s="2"/>
      <c r="I36" s="4"/>
      <c r="J36" s="2"/>
      <c r="K36" s="4"/>
    </row>
    <row r="37" spans="1:19" ht="21" customHeight="1">
      <c r="A37" s="27" t="s">
        <v>140</v>
      </c>
      <c r="B37" s="2"/>
      <c r="C37" s="3"/>
      <c r="D37" s="3"/>
      <c r="E37" s="4"/>
      <c r="F37" s="2"/>
      <c r="G37" s="4"/>
      <c r="H37" s="2"/>
      <c r="I37" s="4"/>
      <c r="J37" s="2"/>
      <c r="K37" s="4"/>
    </row>
    <row r="38" spans="1:19" ht="21" customHeight="1">
      <c r="A38" s="112" t="s">
        <v>272</v>
      </c>
      <c r="B38" s="2"/>
      <c r="C38" s="3"/>
      <c r="D38" s="3"/>
      <c r="E38" s="4"/>
      <c r="F38" s="2"/>
      <c r="G38" s="4"/>
      <c r="H38" s="2"/>
      <c r="I38" s="4"/>
      <c r="J38" s="2"/>
      <c r="K38" s="4"/>
    </row>
    <row r="39" spans="1:19" ht="21" customHeight="1">
      <c r="A39" s="112"/>
      <c r="B39" s="2"/>
      <c r="C39" s="3"/>
      <c r="D39" s="3"/>
      <c r="E39" s="4"/>
      <c r="F39" s="2"/>
      <c r="G39" s="4"/>
      <c r="H39" s="2"/>
      <c r="I39" s="4"/>
      <c r="J39" s="2"/>
      <c r="K39" s="45" t="s">
        <v>162</v>
      </c>
    </row>
    <row r="40" spans="1:19" ht="21" customHeight="1">
      <c r="E40" s="148" t="s">
        <v>0</v>
      </c>
      <c r="F40" s="148"/>
      <c r="G40" s="148"/>
      <c r="H40" s="12"/>
      <c r="I40" s="10"/>
      <c r="J40" s="11" t="s">
        <v>27</v>
      </c>
      <c r="K40" s="10"/>
    </row>
    <row r="41" spans="1:19" s="5" customFormat="1" ht="21" customHeight="1">
      <c r="A41" s="6"/>
      <c r="B41" s="6"/>
      <c r="C41" s="13" t="s">
        <v>1</v>
      </c>
      <c r="D41" s="14"/>
      <c r="E41" s="61" t="s">
        <v>273</v>
      </c>
      <c r="F41" s="15"/>
      <c r="G41" s="15">
        <v>2566</v>
      </c>
      <c r="H41" s="16"/>
      <c r="I41" s="61" t="s">
        <v>273</v>
      </c>
      <c r="J41" s="15"/>
      <c r="K41" s="15">
        <v>2566</v>
      </c>
      <c r="M41" s="6"/>
      <c r="N41" s="6"/>
      <c r="O41" s="6"/>
      <c r="P41" s="6"/>
      <c r="Q41" s="6"/>
      <c r="R41" s="6"/>
      <c r="S41" s="6"/>
    </row>
    <row r="42" spans="1:19" s="5" customFormat="1" ht="21" customHeight="1">
      <c r="A42" s="17" t="s">
        <v>135</v>
      </c>
      <c r="B42" s="6"/>
      <c r="C42" s="13"/>
      <c r="D42" s="14"/>
      <c r="E42" s="25"/>
      <c r="F42" s="42"/>
      <c r="G42" s="25"/>
      <c r="H42" s="43"/>
      <c r="I42" s="25"/>
      <c r="J42" s="42"/>
      <c r="K42" s="25"/>
      <c r="M42" s="6"/>
      <c r="N42" s="6"/>
      <c r="O42" s="6"/>
      <c r="P42" s="6"/>
      <c r="Q42" s="6"/>
      <c r="R42" s="6"/>
      <c r="S42" s="6"/>
    </row>
    <row r="43" spans="1:19" s="24" customFormat="1" ht="21" customHeight="1">
      <c r="A43" s="69" t="s">
        <v>86</v>
      </c>
      <c r="B43" s="69"/>
      <c r="C43" s="14"/>
      <c r="D43" s="14"/>
      <c r="E43" s="70"/>
      <c r="F43" s="71"/>
      <c r="G43" s="70"/>
      <c r="H43" s="72"/>
      <c r="I43" s="70"/>
      <c r="J43" s="71"/>
      <c r="K43" s="70"/>
      <c r="M43" s="69"/>
      <c r="N43" s="69"/>
      <c r="O43" s="69"/>
      <c r="P43" s="69"/>
      <c r="Q43" s="69"/>
      <c r="R43" s="69"/>
      <c r="S43" s="69"/>
    </row>
    <row r="44" spans="1:19" s="5" customFormat="1" ht="21" customHeight="1">
      <c r="A44" s="6" t="s">
        <v>219</v>
      </c>
      <c r="B44" s="6"/>
      <c r="C44" s="9"/>
      <c r="D44" s="9"/>
      <c r="E44" s="23">
        <v>-2634473</v>
      </c>
      <c r="F44" s="21"/>
      <c r="G44" s="23">
        <v>-5193363</v>
      </c>
      <c r="H44" s="21"/>
      <c r="I44" s="23">
        <v>0</v>
      </c>
      <c r="J44" s="21"/>
      <c r="K44" s="23">
        <v>0</v>
      </c>
      <c r="M44" s="6"/>
      <c r="N44" s="6"/>
      <c r="O44" s="6"/>
      <c r="P44" s="6"/>
      <c r="Q44" s="6"/>
      <c r="R44" s="6"/>
      <c r="S44" s="6"/>
    </row>
    <row r="45" spans="1:19" s="5" customFormat="1" ht="21" customHeight="1">
      <c r="A45" s="6" t="s">
        <v>86</v>
      </c>
      <c r="B45" s="6"/>
      <c r="C45" s="9"/>
      <c r="D45" s="9"/>
      <c r="E45" s="21"/>
      <c r="F45" s="21"/>
      <c r="G45" s="21"/>
      <c r="H45" s="21"/>
      <c r="I45" s="21"/>
      <c r="J45" s="21"/>
      <c r="K45" s="21"/>
      <c r="M45" s="6"/>
      <c r="N45" s="6"/>
      <c r="O45" s="6"/>
      <c r="P45" s="6"/>
      <c r="Q45" s="6"/>
      <c r="R45" s="6"/>
      <c r="S45" s="6"/>
    </row>
    <row r="46" spans="1:19" s="24" customFormat="1" ht="21" customHeight="1">
      <c r="A46" s="6" t="s">
        <v>136</v>
      </c>
      <c r="B46" s="69"/>
      <c r="C46" s="14"/>
      <c r="D46" s="14"/>
      <c r="E46" s="73">
        <f>SUM(E44:E44)</f>
        <v>-2634473</v>
      </c>
      <c r="F46" s="30"/>
      <c r="G46" s="73">
        <f>SUM(G44:G44)</f>
        <v>-5193363</v>
      </c>
      <c r="H46" s="30"/>
      <c r="I46" s="73">
        <f>SUM(I44:I44)</f>
        <v>0</v>
      </c>
      <c r="J46" s="64"/>
      <c r="K46" s="73">
        <f>SUM(K44:K44)</f>
        <v>0</v>
      </c>
      <c r="M46" s="69"/>
      <c r="N46" s="69"/>
      <c r="O46" s="69"/>
      <c r="P46" s="69"/>
      <c r="Q46" s="69"/>
      <c r="R46" s="69"/>
      <c r="S46" s="69"/>
    </row>
    <row r="47" spans="1:19" s="24" customFormat="1" ht="21" customHeight="1">
      <c r="A47" s="69"/>
      <c r="B47" s="69"/>
      <c r="C47" s="14"/>
      <c r="D47" s="14"/>
      <c r="E47" s="70"/>
      <c r="F47" s="71"/>
      <c r="G47" s="70"/>
      <c r="H47" s="71"/>
      <c r="I47" s="70"/>
      <c r="J47" s="72"/>
      <c r="K47" s="70"/>
      <c r="M47" s="69"/>
      <c r="N47" s="69"/>
      <c r="O47" s="69"/>
      <c r="P47" s="69"/>
      <c r="Q47" s="69"/>
      <c r="R47" s="69"/>
      <c r="S47" s="69"/>
    </row>
    <row r="48" spans="1:19" s="24" customFormat="1" ht="21" customHeight="1">
      <c r="A48" s="69" t="s">
        <v>85</v>
      </c>
      <c r="B48" s="69"/>
      <c r="C48" s="14"/>
      <c r="D48" s="14"/>
      <c r="E48" s="70"/>
      <c r="F48" s="71"/>
      <c r="G48" s="70"/>
      <c r="H48" s="71"/>
      <c r="I48" s="70"/>
      <c r="J48" s="72"/>
      <c r="K48" s="70"/>
      <c r="M48" s="69"/>
      <c r="N48" s="69"/>
      <c r="O48" s="69"/>
      <c r="P48" s="69"/>
      <c r="Q48" s="69"/>
      <c r="R48" s="69"/>
      <c r="S48" s="69"/>
    </row>
    <row r="49" spans="1:19" s="24" customFormat="1" ht="21" customHeight="1">
      <c r="A49" s="6" t="s">
        <v>243</v>
      </c>
      <c r="B49" s="69"/>
      <c r="C49" s="14"/>
      <c r="D49" s="14"/>
      <c r="E49" s="70"/>
      <c r="F49" s="71"/>
      <c r="G49" s="70"/>
      <c r="H49" s="71"/>
      <c r="I49" s="70"/>
      <c r="J49" s="72"/>
      <c r="K49" s="70"/>
      <c r="M49" s="69"/>
      <c r="N49" s="69"/>
      <c r="O49" s="69"/>
      <c r="P49" s="69"/>
      <c r="Q49" s="69"/>
      <c r="R49" s="69"/>
      <c r="S49" s="69"/>
    </row>
    <row r="50" spans="1:19" s="24" customFormat="1" ht="21" customHeight="1">
      <c r="A50" s="6" t="s">
        <v>187</v>
      </c>
      <c r="B50" s="69"/>
      <c r="C50" s="9" t="s">
        <v>312</v>
      </c>
      <c r="D50" s="126"/>
      <c r="E50" s="25">
        <v>-455964003</v>
      </c>
      <c r="F50" s="25"/>
      <c r="G50" s="25">
        <v>-526495010</v>
      </c>
      <c r="H50" s="25"/>
      <c r="I50" s="25">
        <v>-434324384</v>
      </c>
      <c r="J50" s="25"/>
      <c r="K50" s="25">
        <v>-526495010</v>
      </c>
      <c r="M50" s="69"/>
      <c r="N50" s="69"/>
      <c r="O50" s="69"/>
      <c r="P50" s="69"/>
      <c r="Q50" s="69"/>
      <c r="R50" s="69"/>
      <c r="S50" s="69"/>
    </row>
    <row r="51" spans="1:19" s="24" customFormat="1" ht="21" customHeight="1">
      <c r="A51" s="6" t="s">
        <v>219</v>
      </c>
      <c r="B51" s="6"/>
      <c r="C51" s="9"/>
      <c r="D51" s="9"/>
      <c r="E51" s="21">
        <v>-25176959</v>
      </c>
      <c r="F51" s="21"/>
      <c r="G51" s="21">
        <v>-48259064</v>
      </c>
      <c r="H51" s="21"/>
      <c r="I51" s="21">
        <v>0</v>
      </c>
      <c r="J51" s="21"/>
      <c r="K51" s="21">
        <v>0</v>
      </c>
      <c r="M51" s="69"/>
      <c r="N51" s="69"/>
      <c r="O51" s="69"/>
      <c r="P51" s="69"/>
      <c r="Q51" s="69"/>
      <c r="R51" s="69"/>
      <c r="S51" s="69"/>
    </row>
    <row r="52" spans="1:19" s="5" customFormat="1" ht="21" customHeight="1">
      <c r="A52" s="6" t="s">
        <v>248</v>
      </c>
      <c r="B52" s="6"/>
      <c r="C52" s="9"/>
      <c r="D52" s="9"/>
      <c r="E52" s="23">
        <v>29290370</v>
      </c>
      <c r="F52" s="21"/>
      <c r="G52" s="23">
        <v>-38481953</v>
      </c>
      <c r="H52" s="21"/>
      <c r="I52" s="23">
        <v>0</v>
      </c>
      <c r="J52" s="21"/>
      <c r="K52" s="23">
        <v>0</v>
      </c>
      <c r="M52" s="6"/>
      <c r="N52" s="6"/>
      <c r="O52" s="6"/>
      <c r="P52" s="6"/>
      <c r="Q52" s="6"/>
      <c r="R52" s="6"/>
      <c r="S52" s="6"/>
    </row>
    <row r="53" spans="1:19" s="24" customFormat="1" ht="21" customHeight="1">
      <c r="A53" s="6" t="s">
        <v>85</v>
      </c>
      <c r="B53" s="69"/>
      <c r="C53" s="14"/>
      <c r="D53" s="14"/>
      <c r="E53" s="21"/>
      <c r="F53" s="21"/>
      <c r="G53" s="21"/>
      <c r="H53" s="21"/>
      <c r="I53" s="21"/>
      <c r="J53" s="21"/>
      <c r="K53" s="21"/>
      <c r="M53" s="69"/>
      <c r="N53" s="69"/>
      <c r="O53" s="69"/>
      <c r="P53" s="69"/>
      <c r="Q53" s="69"/>
      <c r="R53" s="69"/>
      <c r="S53" s="69"/>
    </row>
    <row r="54" spans="1:19" s="24" customFormat="1" ht="21" customHeight="1">
      <c r="A54" s="6" t="s">
        <v>136</v>
      </c>
      <c r="B54" s="69"/>
      <c r="C54" s="14"/>
      <c r="D54" s="14"/>
      <c r="E54" s="73">
        <f>SUM(E50:E52)</f>
        <v>-451850592</v>
      </c>
      <c r="F54" s="30"/>
      <c r="G54" s="73">
        <f>SUM(G50:G52)</f>
        <v>-613236027</v>
      </c>
      <c r="H54" s="30"/>
      <c r="I54" s="73">
        <f>SUM(I50:I52)</f>
        <v>-434324384</v>
      </c>
      <c r="J54" s="30"/>
      <c r="K54" s="73">
        <f>SUM(K50:K52)</f>
        <v>-526495010</v>
      </c>
      <c r="M54" s="69"/>
      <c r="N54" s="69"/>
      <c r="O54" s="69"/>
      <c r="P54" s="69"/>
      <c r="Q54" s="69"/>
      <c r="R54" s="69"/>
      <c r="S54" s="69"/>
    </row>
    <row r="55" spans="1:19" s="5" customFormat="1" ht="21" customHeight="1">
      <c r="A55" s="17" t="s">
        <v>171</v>
      </c>
      <c r="B55" s="6"/>
      <c r="C55" s="9"/>
      <c r="D55" s="9"/>
      <c r="E55" s="23">
        <f>E46+E54</f>
        <v>-454485065</v>
      </c>
      <c r="F55" s="21"/>
      <c r="G55" s="23">
        <f>G46+G54</f>
        <v>-618429390</v>
      </c>
      <c r="H55" s="21"/>
      <c r="I55" s="23">
        <f>I46+I54</f>
        <v>-434324384</v>
      </c>
      <c r="J55" s="21"/>
      <c r="K55" s="23">
        <f>K46+K54</f>
        <v>-526495010</v>
      </c>
      <c r="M55" s="6"/>
      <c r="N55" s="6"/>
      <c r="O55" s="6"/>
      <c r="P55" s="6"/>
      <c r="Q55" s="6"/>
      <c r="R55" s="6"/>
      <c r="S55" s="6"/>
    </row>
    <row r="56" spans="1:19" s="5" customFormat="1" ht="21" customHeight="1" thickBot="1">
      <c r="A56" s="17" t="s">
        <v>172</v>
      </c>
      <c r="B56" s="6"/>
      <c r="C56" s="9"/>
      <c r="D56" s="9"/>
      <c r="E56" s="44">
        <f>E55+E33</f>
        <v>2860450549</v>
      </c>
      <c r="F56" s="21"/>
      <c r="G56" s="44">
        <f>G55+G33</f>
        <v>2476345950</v>
      </c>
      <c r="H56" s="21"/>
      <c r="I56" s="44">
        <f>I55+I33</f>
        <v>931512849</v>
      </c>
      <c r="J56" s="21"/>
      <c r="K56" s="44">
        <f>K55+K33</f>
        <v>794111183</v>
      </c>
      <c r="M56" s="6"/>
      <c r="N56" s="6"/>
      <c r="O56" s="6"/>
      <c r="P56" s="6"/>
      <c r="Q56" s="6"/>
      <c r="R56" s="6"/>
      <c r="S56" s="6"/>
    </row>
    <row r="57" spans="1:19" s="5" customFormat="1" ht="21" customHeight="1" thickTop="1">
      <c r="A57" s="17"/>
      <c r="B57" s="6"/>
      <c r="C57" s="9"/>
      <c r="D57" s="9"/>
      <c r="E57" s="6"/>
      <c r="F57" s="21"/>
      <c r="G57" s="6"/>
      <c r="H57" s="21"/>
      <c r="I57" s="6"/>
      <c r="J57" s="21"/>
      <c r="K57" s="6"/>
      <c r="M57" s="6"/>
      <c r="N57" s="6"/>
      <c r="O57" s="6"/>
      <c r="P57" s="6"/>
      <c r="Q57" s="6"/>
      <c r="R57" s="6"/>
      <c r="S57" s="6"/>
    </row>
    <row r="58" spans="1:19" s="31" customFormat="1" ht="18.75" customHeight="1">
      <c r="A58" s="30" t="s">
        <v>62</v>
      </c>
      <c r="F58" s="64"/>
      <c r="H58" s="64"/>
      <c r="I58" s="33"/>
      <c r="J58" s="33"/>
      <c r="K58" s="33"/>
    </row>
    <row r="59" spans="1:19" s="31" customFormat="1" ht="18.75" customHeight="1" thickBot="1">
      <c r="A59" s="34" t="s">
        <v>67</v>
      </c>
      <c r="E59" s="76">
        <f>E61-E60</f>
        <v>3321089381</v>
      </c>
      <c r="F59" s="64"/>
      <c r="G59" s="127">
        <f>G33</f>
        <v>3094775340</v>
      </c>
      <c r="H59" s="64"/>
      <c r="I59" s="127">
        <f>I33</f>
        <v>1365837233</v>
      </c>
      <c r="J59" s="33"/>
      <c r="K59" s="127">
        <f>K33</f>
        <v>1320606193</v>
      </c>
    </row>
    <row r="60" spans="1:19" s="31" customFormat="1" ht="18.75" customHeight="1" thickTop="1">
      <c r="A60" s="34" t="s">
        <v>63</v>
      </c>
      <c r="E60" s="62">
        <v>-6153767</v>
      </c>
      <c r="F60" s="64"/>
      <c r="G60" s="25"/>
      <c r="H60" s="64"/>
      <c r="I60" s="33"/>
      <c r="J60" s="33"/>
      <c r="K60" s="33"/>
    </row>
    <row r="61" spans="1:19" s="31" customFormat="1" ht="18.75" customHeight="1" thickBot="1">
      <c r="A61" s="34"/>
      <c r="E61" s="128">
        <f>E33</f>
        <v>3314935614</v>
      </c>
      <c r="G61" s="76"/>
    </row>
    <row r="62" spans="1:19" s="31" customFormat="1" ht="18.75" customHeight="1" thickTop="1">
      <c r="A62" s="30" t="s">
        <v>66</v>
      </c>
      <c r="E62" s="76"/>
      <c r="F62" s="64"/>
      <c r="G62" s="76"/>
      <c r="H62" s="64"/>
      <c r="I62" s="33"/>
      <c r="J62" s="33"/>
      <c r="K62" s="33"/>
    </row>
    <row r="63" spans="1:19" s="31" customFormat="1" ht="18.75" customHeight="1" thickBot="1">
      <c r="A63" s="34" t="s">
        <v>67</v>
      </c>
      <c r="E63" s="76">
        <f>E65-E64</f>
        <v>2878810916</v>
      </c>
      <c r="F63" s="64"/>
      <c r="G63" s="127">
        <f>G56</f>
        <v>2476345950</v>
      </c>
      <c r="H63" s="64"/>
      <c r="I63" s="127">
        <f>I56</f>
        <v>931512849</v>
      </c>
      <c r="J63" s="33"/>
      <c r="K63" s="127">
        <f>K56</f>
        <v>794111183</v>
      </c>
    </row>
    <row r="64" spans="1:19" s="31" customFormat="1" ht="18.75" customHeight="1" thickTop="1">
      <c r="A64" s="34" t="s">
        <v>63</v>
      </c>
      <c r="E64" s="62">
        <v>-18360367</v>
      </c>
      <c r="F64" s="64"/>
      <c r="G64" s="25"/>
      <c r="H64" s="64"/>
      <c r="I64" s="33"/>
      <c r="J64" s="33"/>
      <c r="K64" s="33"/>
    </row>
    <row r="65" spans="1:11" s="31" customFormat="1" ht="18.75" customHeight="1" thickBot="1">
      <c r="A65" s="34"/>
      <c r="E65" s="128">
        <f>E56</f>
        <v>2860450549</v>
      </c>
      <c r="G65" s="76"/>
    </row>
    <row r="66" spans="1:11" s="31" customFormat="1" ht="18.75" customHeight="1" thickTop="1">
      <c r="A66" s="34"/>
      <c r="E66" s="76"/>
      <c r="G66" s="76"/>
    </row>
    <row r="67" spans="1:11" s="31" customFormat="1" ht="21" customHeight="1">
      <c r="A67" s="30" t="s">
        <v>117</v>
      </c>
      <c r="C67" s="32">
        <v>31</v>
      </c>
      <c r="E67" s="64"/>
      <c r="F67" s="64"/>
      <c r="G67" s="64"/>
      <c r="H67" s="64"/>
      <c r="I67" s="64"/>
      <c r="J67" s="64"/>
      <c r="K67" s="64"/>
    </row>
    <row r="68" spans="1:11" s="31" customFormat="1" ht="21" customHeight="1">
      <c r="A68" s="35" t="s">
        <v>118</v>
      </c>
      <c r="B68" s="36"/>
      <c r="E68" s="33"/>
      <c r="G68" s="33"/>
      <c r="I68" s="33"/>
      <c r="J68" s="33"/>
      <c r="K68" s="33"/>
    </row>
    <row r="69" spans="1:11" s="31" customFormat="1" ht="21" customHeight="1" thickBot="1">
      <c r="A69" s="35" t="s">
        <v>119</v>
      </c>
      <c r="B69" s="37"/>
      <c r="C69" s="32"/>
      <c r="E69" s="38">
        <v>5.8069696969527413</v>
      </c>
      <c r="F69" s="39"/>
      <c r="G69" s="38">
        <v>5.4114807671996523</v>
      </c>
      <c r="H69" s="39"/>
      <c r="I69" s="38">
        <v>2.3881848734262601</v>
      </c>
      <c r="J69" s="39"/>
      <c r="K69" s="38">
        <v>2.3091934726558381</v>
      </c>
    </row>
    <row r="70" spans="1:11" s="31" customFormat="1" ht="21" customHeight="1" thickTop="1" thickBot="1">
      <c r="A70" s="35" t="s">
        <v>168</v>
      </c>
      <c r="B70" s="37"/>
      <c r="C70" s="32"/>
      <c r="E70" s="68">
        <v>571914364</v>
      </c>
      <c r="F70" s="39"/>
      <c r="G70" s="68">
        <v>571890666</v>
      </c>
      <c r="H70" s="39"/>
      <c r="I70" s="68">
        <v>571914364</v>
      </c>
      <c r="J70" s="39"/>
      <c r="K70" s="68">
        <v>571890666</v>
      </c>
    </row>
    <row r="71" spans="1:11" s="31" customFormat="1" ht="21" customHeight="1" thickTop="1">
      <c r="A71" s="35"/>
      <c r="B71" s="37"/>
      <c r="C71" s="32"/>
      <c r="E71" s="64"/>
      <c r="F71" s="39"/>
      <c r="G71" s="64"/>
      <c r="H71" s="39"/>
      <c r="I71" s="64"/>
      <c r="J71" s="39"/>
      <c r="K71" s="64"/>
    </row>
    <row r="72" spans="1:11" s="31" customFormat="1" ht="21" customHeight="1">
      <c r="A72" s="35" t="s">
        <v>120</v>
      </c>
      <c r="B72" s="36"/>
      <c r="C72" s="32"/>
      <c r="E72" s="33"/>
      <c r="G72" s="33"/>
      <c r="I72" s="33"/>
      <c r="J72" s="33"/>
      <c r="K72" s="33"/>
    </row>
    <row r="73" spans="1:11" s="31" customFormat="1" ht="21" customHeight="1" thickBot="1">
      <c r="A73" s="35" t="s">
        <v>119</v>
      </c>
      <c r="B73" s="37"/>
      <c r="C73" s="32"/>
      <c r="E73" s="33"/>
      <c r="F73" s="39"/>
      <c r="G73" s="38">
        <v>5.4110795895126653</v>
      </c>
      <c r="H73" s="39"/>
      <c r="I73" s="33"/>
      <c r="J73" s="39"/>
      <c r="K73" s="38">
        <v>2.3090222816388097</v>
      </c>
    </row>
    <row r="74" spans="1:11" s="31" customFormat="1" ht="21" customHeight="1" thickTop="1" thickBot="1">
      <c r="A74" s="35" t="s">
        <v>168</v>
      </c>
      <c r="B74" s="37"/>
      <c r="C74" s="32"/>
      <c r="E74" s="33"/>
      <c r="F74" s="39"/>
      <c r="G74" s="68">
        <v>571933066</v>
      </c>
      <c r="H74" s="39"/>
      <c r="I74" s="33"/>
      <c r="J74" s="39"/>
      <c r="K74" s="68">
        <v>571933066</v>
      </c>
    </row>
    <row r="75" spans="1:11" s="31" customFormat="1" ht="21" customHeight="1" thickTop="1">
      <c r="A75" s="35"/>
      <c r="B75" s="37"/>
      <c r="C75" s="32"/>
      <c r="E75" s="33"/>
      <c r="F75" s="39"/>
      <c r="G75" s="33"/>
      <c r="H75" s="39"/>
      <c r="I75" s="33"/>
      <c r="J75" s="40"/>
      <c r="K75" s="33"/>
    </row>
    <row r="76" spans="1:11" ht="21" customHeight="1">
      <c r="A76" s="6" t="s">
        <v>33</v>
      </c>
      <c r="I76" s="6"/>
      <c r="K76" s="6"/>
    </row>
  </sheetData>
  <mergeCells count="2">
    <mergeCell ref="E5:G5"/>
    <mergeCell ref="E40:G40"/>
  </mergeCells>
  <printOptions horizontalCentered="1"/>
  <pageMargins left="0.98425196850393704" right="0.31496062992125984" top="0.78740157480314965" bottom="0.39370078740157483" header="0.19685039370078741" footer="0.19685039370078741"/>
  <pageSetup paperSize="9" scale="83" fitToHeight="0" orientation="portrait" r:id="rId1"/>
  <headerFooter alignWithMargins="0"/>
  <rowBreaks count="1" manualBreakCount="1">
    <brk id="35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3DEB3-D279-4697-B4D5-642B86E27937}">
  <sheetPr>
    <tabColor rgb="FFFF0000"/>
  </sheetPr>
  <dimension ref="A1:S160"/>
  <sheetViews>
    <sheetView topLeftCell="A37" workbookViewId="0">
      <selection activeCell="E13" sqref="E13"/>
    </sheetView>
  </sheetViews>
  <sheetFormatPr defaultColWidth="10.6640625" defaultRowHeight="19.2"/>
  <cols>
    <col min="1" max="1" width="31.88671875" style="6" customWidth="1"/>
    <col min="2" max="2" width="8.88671875" style="6" customWidth="1"/>
    <col min="3" max="3" width="7.109375" style="9" customWidth="1"/>
    <col min="4" max="4" width="1.109375" style="9" customWidth="1"/>
    <col min="5" max="5" width="11.44140625" style="7" customWidth="1"/>
    <col min="6" max="6" width="0.6640625" style="6" customWidth="1"/>
    <col min="7" max="7" width="11.44140625" style="7" customWidth="1"/>
    <col min="8" max="8" width="1" style="6" customWidth="1"/>
    <col min="9" max="9" width="11.44140625" style="7" customWidth="1"/>
    <col min="10" max="10" width="0.6640625" style="6" customWidth="1"/>
    <col min="11" max="11" width="11.44140625" style="7" customWidth="1"/>
    <col min="12" max="12" width="0.6640625" style="5" hidden="1" customWidth="1"/>
    <col min="13" max="16384" width="10.6640625" style="6"/>
  </cols>
  <sheetData>
    <row r="1" spans="1:12">
      <c r="A1" s="63"/>
      <c r="K1" s="8" t="s">
        <v>58</v>
      </c>
    </row>
    <row r="2" spans="1:12">
      <c r="A2" s="27" t="s">
        <v>88</v>
      </c>
      <c r="B2" s="2"/>
      <c r="C2" s="3"/>
      <c r="D2" s="3"/>
      <c r="E2" s="4"/>
      <c r="F2" s="2"/>
      <c r="G2" s="4"/>
      <c r="H2" s="2"/>
      <c r="I2" s="4"/>
      <c r="J2" s="2"/>
      <c r="K2" s="4"/>
    </row>
    <row r="3" spans="1:12">
      <c r="A3" s="27" t="s">
        <v>64</v>
      </c>
      <c r="B3" s="2"/>
      <c r="C3" s="3"/>
      <c r="D3" s="3"/>
      <c r="E3" s="4"/>
      <c r="F3" s="2"/>
      <c r="G3" s="4"/>
      <c r="H3" s="2"/>
      <c r="I3" s="4"/>
      <c r="J3" s="2"/>
      <c r="K3" s="4"/>
    </row>
    <row r="4" spans="1:12">
      <c r="A4" s="1" t="s">
        <v>152</v>
      </c>
      <c r="B4" s="2"/>
      <c r="C4" s="3"/>
      <c r="D4" s="3"/>
      <c r="E4" s="4"/>
      <c r="F4" s="2"/>
      <c r="G4" s="4"/>
      <c r="H4" s="2"/>
      <c r="I4" s="4"/>
      <c r="J4" s="2"/>
      <c r="K4" s="4"/>
    </row>
    <row r="5" spans="1:12">
      <c r="A5" s="2"/>
      <c r="B5" s="2"/>
      <c r="C5" s="3"/>
      <c r="D5" s="3"/>
      <c r="I5" s="5"/>
      <c r="K5" s="8" t="s">
        <v>139</v>
      </c>
      <c r="L5" s="8"/>
    </row>
    <row r="6" spans="1:12">
      <c r="A6" s="2"/>
      <c r="B6" s="2"/>
      <c r="C6" s="3"/>
      <c r="D6" s="3"/>
      <c r="G6" s="19" t="s">
        <v>153</v>
      </c>
      <c r="I6" s="5"/>
      <c r="K6" s="8"/>
      <c r="L6" s="8"/>
    </row>
    <row r="7" spans="1:12">
      <c r="A7" s="2"/>
      <c r="B7" s="2"/>
      <c r="C7" s="3"/>
      <c r="D7" s="3"/>
      <c r="G7" s="19" t="s">
        <v>154</v>
      </c>
      <c r="I7" s="5"/>
      <c r="K7" s="8"/>
      <c r="L7" s="8"/>
    </row>
    <row r="8" spans="1:12">
      <c r="E8" s="10" t="s">
        <v>0</v>
      </c>
      <c r="F8" s="12"/>
      <c r="G8" s="10" t="s">
        <v>155</v>
      </c>
      <c r="H8" s="12"/>
      <c r="I8" s="10"/>
      <c r="J8" s="11" t="s">
        <v>27</v>
      </c>
      <c r="K8" s="10"/>
    </row>
    <row r="9" spans="1:12">
      <c r="C9" s="13" t="s">
        <v>1</v>
      </c>
      <c r="D9" s="14"/>
      <c r="E9" s="61" t="s">
        <v>87</v>
      </c>
      <c r="F9" s="15"/>
      <c r="G9" s="15">
        <v>2560</v>
      </c>
      <c r="H9" s="16"/>
      <c r="I9" s="61" t="s">
        <v>87</v>
      </c>
      <c r="J9" s="15"/>
      <c r="K9" s="15">
        <v>2560</v>
      </c>
    </row>
    <row r="10" spans="1:12">
      <c r="A10" s="17" t="s">
        <v>138</v>
      </c>
      <c r="C10" s="13"/>
      <c r="D10" s="14"/>
      <c r="E10" s="61"/>
      <c r="F10" s="15"/>
      <c r="G10" s="15"/>
      <c r="H10" s="16"/>
      <c r="I10" s="61"/>
      <c r="J10" s="15"/>
      <c r="K10" s="15"/>
    </row>
    <row r="11" spans="1:12">
      <c r="A11" s="17" t="s">
        <v>40</v>
      </c>
      <c r="C11" s="9">
        <v>3</v>
      </c>
      <c r="E11" s="18"/>
      <c r="G11" s="18"/>
      <c r="I11" s="19"/>
      <c r="K11" s="19"/>
    </row>
    <row r="12" spans="1:12">
      <c r="A12" s="6" t="s">
        <v>94</v>
      </c>
      <c r="E12" s="18">
        <v>507556</v>
      </c>
      <c r="G12" s="18">
        <v>487694</v>
      </c>
      <c r="I12" s="20">
        <v>507556</v>
      </c>
      <c r="K12" s="20">
        <v>487694</v>
      </c>
    </row>
    <row r="13" spans="1:12">
      <c r="A13" s="6" t="s">
        <v>97</v>
      </c>
      <c r="C13" s="74" t="s">
        <v>142</v>
      </c>
      <c r="E13" s="20">
        <v>106883</v>
      </c>
      <c r="F13" s="21"/>
      <c r="G13" s="20">
        <v>109114</v>
      </c>
      <c r="H13" s="21"/>
      <c r="I13" s="20">
        <v>106883</v>
      </c>
      <c r="J13" s="21"/>
      <c r="K13" s="20">
        <v>148635</v>
      </c>
    </row>
    <row r="14" spans="1:12">
      <c r="A14" s="6" t="s">
        <v>96</v>
      </c>
      <c r="E14" s="20">
        <v>123295</v>
      </c>
      <c r="F14" s="21"/>
      <c r="G14" s="20">
        <v>91898</v>
      </c>
      <c r="H14" s="21"/>
      <c r="I14" s="20">
        <v>109211</v>
      </c>
      <c r="J14" s="21"/>
      <c r="K14" s="20">
        <v>91898</v>
      </c>
    </row>
    <row r="15" spans="1:12">
      <c r="A15" s="6" t="s">
        <v>95</v>
      </c>
      <c r="E15" s="20">
        <v>0</v>
      </c>
      <c r="F15" s="21"/>
      <c r="G15" s="20">
        <v>6825</v>
      </c>
      <c r="H15" s="21"/>
      <c r="I15" s="20">
        <v>0</v>
      </c>
      <c r="J15" s="21"/>
      <c r="K15" s="20">
        <v>6825</v>
      </c>
    </row>
    <row r="16" spans="1:12">
      <c r="A16" s="6" t="s">
        <v>32</v>
      </c>
      <c r="C16" s="65"/>
      <c r="E16" s="22">
        <v>11554</v>
      </c>
      <c r="F16" s="21"/>
      <c r="G16" s="22">
        <v>3083</v>
      </c>
      <c r="H16" s="21"/>
      <c r="I16" s="22">
        <v>11303</v>
      </c>
      <c r="J16" s="21"/>
      <c r="K16" s="22">
        <v>7741</v>
      </c>
    </row>
    <row r="17" spans="1:19" s="5" customFormat="1">
      <c r="A17" s="17" t="s">
        <v>41</v>
      </c>
      <c r="B17" s="6"/>
      <c r="C17" s="9"/>
      <c r="D17" s="9"/>
      <c r="E17" s="23">
        <f>SUM(E12:E16)</f>
        <v>749288</v>
      </c>
      <c r="F17" s="21"/>
      <c r="G17" s="23">
        <f>SUM(G12:G16)</f>
        <v>698614</v>
      </c>
      <c r="H17" s="21"/>
      <c r="I17" s="23">
        <f>SUM(I12:I16)</f>
        <v>734953</v>
      </c>
      <c r="J17" s="21"/>
      <c r="K17" s="23">
        <f>SUM(K12:K16)</f>
        <v>742793</v>
      </c>
      <c r="M17" s="6"/>
      <c r="N17" s="6"/>
      <c r="O17" s="6"/>
      <c r="P17" s="6"/>
      <c r="Q17" s="6"/>
      <c r="R17" s="6"/>
      <c r="S17" s="6"/>
    </row>
    <row r="18" spans="1:19" s="5" customFormat="1">
      <c r="A18" s="17" t="s">
        <v>42</v>
      </c>
      <c r="B18" s="6"/>
      <c r="C18" s="9">
        <v>3</v>
      </c>
      <c r="D18" s="9"/>
      <c r="E18" s="24"/>
      <c r="F18" s="6"/>
      <c r="G18" s="24"/>
      <c r="H18" s="6"/>
      <c r="I18" s="7"/>
      <c r="J18" s="6"/>
      <c r="K18" s="7"/>
      <c r="M18" s="6"/>
      <c r="N18" s="6"/>
      <c r="O18" s="6"/>
      <c r="P18" s="6"/>
      <c r="Q18" s="6"/>
      <c r="R18" s="6"/>
      <c r="S18" s="6"/>
    </row>
    <row r="19" spans="1:19" s="5" customFormat="1">
      <c r="A19" s="6" t="s">
        <v>103</v>
      </c>
      <c r="B19" s="6"/>
      <c r="C19" s="9"/>
      <c r="D19" s="9"/>
      <c r="E19" s="21">
        <v>457950</v>
      </c>
      <c r="F19" s="21"/>
      <c r="G19" s="21">
        <v>446314</v>
      </c>
      <c r="H19" s="21"/>
      <c r="I19" s="21">
        <v>457950</v>
      </c>
      <c r="J19" s="21"/>
      <c r="K19" s="21">
        <v>446314</v>
      </c>
      <c r="M19" s="6"/>
      <c r="N19" s="6"/>
      <c r="O19" s="6"/>
      <c r="P19" s="6"/>
      <c r="Q19" s="6"/>
      <c r="R19" s="6"/>
      <c r="S19" s="6"/>
    </row>
    <row r="20" spans="1:19" s="5" customFormat="1">
      <c r="A20" s="6" t="s">
        <v>60</v>
      </c>
      <c r="B20" s="6"/>
      <c r="C20" s="9"/>
      <c r="D20" s="9"/>
      <c r="E20" s="21">
        <v>84945</v>
      </c>
      <c r="F20" s="21"/>
      <c r="G20" s="21">
        <v>69519</v>
      </c>
      <c r="H20" s="21"/>
      <c r="I20" s="21">
        <v>80954</v>
      </c>
      <c r="J20" s="21"/>
      <c r="K20" s="21">
        <v>69519</v>
      </c>
      <c r="M20" s="6"/>
      <c r="N20" s="6"/>
      <c r="O20" s="6"/>
      <c r="P20" s="6"/>
      <c r="Q20" s="6"/>
      <c r="R20" s="6"/>
      <c r="S20" s="6"/>
    </row>
    <row r="21" spans="1:19" s="5" customFormat="1">
      <c r="A21" s="6" t="s">
        <v>98</v>
      </c>
      <c r="B21" s="6"/>
      <c r="C21" s="9"/>
      <c r="D21" s="9"/>
      <c r="E21" s="21">
        <v>0</v>
      </c>
      <c r="F21" s="21"/>
      <c r="G21" s="21">
        <v>266</v>
      </c>
      <c r="H21" s="21"/>
      <c r="I21" s="21">
        <v>0</v>
      </c>
      <c r="J21" s="21"/>
      <c r="K21" s="21">
        <v>266</v>
      </c>
      <c r="M21" s="6"/>
      <c r="N21" s="6"/>
      <c r="O21" s="6"/>
      <c r="P21" s="6"/>
      <c r="Q21" s="6"/>
      <c r="R21" s="6"/>
      <c r="S21" s="6"/>
    </row>
    <row r="22" spans="1:19" s="5" customFormat="1">
      <c r="A22" s="6" t="s">
        <v>47</v>
      </c>
      <c r="B22" s="6"/>
      <c r="C22" s="9"/>
      <c r="D22" s="9"/>
      <c r="E22" s="21">
        <v>129321</v>
      </c>
      <c r="F22" s="21"/>
      <c r="G22" s="21">
        <v>138933</v>
      </c>
      <c r="H22" s="21"/>
      <c r="I22" s="21">
        <v>124969</v>
      </c>
      <c r="J22" s="21"/>
      <c r="K22" s="21">
        <v>126796</v>
      </c>
      <c r="M22" s="6"/>
      <c r="N22" s="6"/>
      <c r="O22" s="6"/>
      <c r="P22" s="6"/>
      <c r="Q22" s="6"/>
      <c r="R22" s="6"/>
      <c r="S22" s="6"/>
    </row>
    <row r="23" spans="1:19" s="5" customFormat="1">
      <c r="A23" s="6" t="s">
        <v>143</v>
      </c>
      <c r="B23" s="6"/>
      <c r="C23" s="26"/>
      <c r="D23" s="9"/>
      <c r="E23" s="23">
        <v>0</v>
      </c>
      <c r="F23" s="20"/>
      <c r="G23" s="23">
        <v>17886</v>
      </c>
      <c r="H23" s="20"/>
      <c r="I23" s="22">
        <v>0</v>
      </c>
      <c r="J23" s="20"/>
      <c r="K23" s="22">
        <v>48605</v>
      </c>
      <c r="M23" s="6"/>
      <c r="N23" s="6"/>
      <c r="O23" s="6"/>
      <c r="P23" s="6"/>
      <c r="Q23" s="6"/>
      <c r="R23" s="6"/>
      <c r="S23" s="6"/>
    </row>
    <row r="24" spans="1:19" s="5" customFormat="1">
      <c r="A24" s="17" t="s">
        <v>43</v>
      </c>
      <c r="B24" s="6"/>
      <c r="C24" s="9"/>
      <c r="D24" s="9"/>
      <c r="E24" s="23">
        <f>SUM(E19:E23)</f>
        <v>672216</v>
      </c>
      <c r="F24" s="21"/>
      <c r="G24" s="23">
        <f>SUM(G19:G23)</f>
        <v>672918</v>
      </c>
      <c r="H24" s="21"/>
      <c r="I24" s="23">
        <f>SUM(I19:I23)</f>
        <v>663873</v>
      </c>
      <c r="J24" s="21"/>
      <c r="K24" s="23">
        <f>SUM(K19:K23)</f>
        <v>691500</v>
      </c>
      <c r="M24" s="6"/>
      <c r="N24" s="6"/>
      <c r="O24" s="6"/>
      <c r="P24" s="6"/>
      <c r="Q24" s="6"/>
      <c r="R24" s="6"/>
      <c r="S24" s="6"/>
    </row>
    <row r="25" spans="1:19" s="5" customFormat="1">
      <c r="A25" s="27" t="s">
        <v>100</v>
      </c>
      <c r="B25" s="28"/>
      <c r="C25" s="9"/>
      <c r="D25" s="9"/>
      <c r="E25" s="21"/>
      <c r="F25" s="21"/>
      <c r="G25" s="21"/>
      <c r="H25" s="21"/>
      <c r="I25" s="21"/>
      <c r="J25" s="21"/>
      <c r="K25" s="21"/>
      <c r="M25" s="6"/>
      <c r="N25" s="6"/>
      <c r="O25" s="6"/>
      <c r="P25" s="6"/>
      <c r="Q25" s="6"/>
      <c r="R25" s="6"/>
      <c r="S25" s="6"/>
    </row>
    <row r="26" spans="1:19" s="5" customFormat="1">
      <c r="A26" s="27" t="s">
        <v>106</v>
      </c>
      <c r="B26" s="28"/>
      <c r="C26" s="9"/>
      <c r="D26" s="9"/>
      <c r="E26" s="21">
        <f>SUM(E17-E24)</f>
        <v>77072</v>
      </c>
      <c r="F26" s="21"/>
      <c r="G26" s="21">
        <f>SUM(G17-G24)</f>
        <v>25696</v>
      </c>
      <c r="H26" s="21"/>
      <c r="I26" s="21">
        <f>SUM(I17-I24)</f>
        <v>71080</v>
      </c>
      <c r="J26" s="21"/>
      <c r="K26" s="21">
        <f>SUM(K17-K24)</f>
        <v>51293</v>
      </c>
      <c r="M26" s="6"/>
      <c r="N26" s="6"/>
      <c r="O26" s="6"/>
      <c r="P26" s="6"/>
      <c r="Q26" s="6"/>
      <c r="R26" s="6"/>
      <c r="S26" s="6"/>
    </row>
    <row r="27" spans="1:19" s="5" customFormat="1">
      <c r="A27" s="28" t="s">
        <v>99</v>
      </c>
      <c r="B27" s="28"/>
      <c r="C27" s="9">
        <v>9</v>
      </c>
      <c r="D27" s="9"/>
      <c r="E27" s="23">
        <v>494730</v>
      </c>
      <c r="F27" s="21"/>
      <c r="G27" s="23">
        <v>329307</v>
      </c>
      <c r="H27" s="21"/>
      <c r="I27" s="23">
        <v>0</v>
      </c>
      <c r="J27" s="21"/>
      <c r="K27" s="23">
        <v>0</v>
      </c>
      <c r="M27" s="6"/>
      <c r="N27" s="6"/>
      <c r="O27" s="6"/>
      <c r="P27" s="6"/>
      <c r="Q27" s="6"/>
      <c r="R27" s="6"/>
      <c r="S27" s="6"/>
    </row>
    <row r="28" spans="1:19" s="5" customFormat="1">
      <c r="A28" s="27" t="s">
        <v>107</v>
      </c>
      <c r="B28" s="28"/>
      <c r="C28" s="9"/>
      <c r="D28" s="9"/>
      <c r="E28" s="21">
        <f>SUM(E26:E27)</f>
        <v>571802</v>
      </c>
      <c r="F28" s="21"/>
      <c r="G28" s="21">
        <f>SUM(G26:G27)</f>
        <v>355003</v>
      </c>
      <c r="H28" s="21"/>
      <c r="I28" s="21">
        <f>SUM(I26:I27)</f>
        <v>71080</v>
      </c>
      <c r="J28" s="21"/>
      <c r="K28" s="21">
        <f>SUM(K26:K27)</f>
        <v>51293</v>
      </c>
      <c r="M28" s="6"/>
      <c r="N28" s="6"/>
      <c r="O28" s="6"/>
      <c r="P28" s="6"/>
      <c r="Q28" s="6"/>
      <c r="R28" s="6"/>
      <c r="S28" s="6"/>
    </row>
    <row r="29" spans="1:19" s="5" customFormat="1">
      <c r="A29" s="28" t="s">
        <v>48</v>
      </c>
      <c r="B29" s="28"/>
      <c r="C29" s="9"/>
      <c r="D29" s="9"/>
      <c r="E29" s="23">
        <v>-53889</v>
      </c>
      <c r="F29" s="21"/>
      <c r="G29" s="23">
        <v>-13230</v>
      </c>
      <c r="H29" s="21"/>
      <c r="I29" s="23">
        <v>-53889</v>
      </c>
      <c r="J29" s="21"/>
      <c r="K29" s="23">
        <v>-13230</v>
      </c>
      <c r="M29" s="6"/>
      <c r="N29" s="6"/>
      <c r="O29" s="6"/>
      <c r="P29" s="6"/>
      <c r="Q29" s="6"/>
      <c r="R29" s="6"/>
      <c r="S29" s="6"/>
    </row>
    <row r="30" spans="1:19" s="5" customFormat="1">
      <c r="A30" s="17" t="s">
        <v>145</v>
      </c>
      <c r="B30" s="6"/>
      <c r="C30" s="26"/>
      <c r="D30" s="9"/>
      <c r="E30" s="21">
        <f>SUM(E28:E29)</f>
        <v>517913</v>
      </c>
      <c r="F30" s="21"/>
      <c r="G30" s="21">
        <f>SUM(G28:G29)</f>
        <v>341773</v>
      </c>
      <c r="H30" s="21"/>
      <c r="I30" s="21">
        <f>SUM(I28:I29)</f>
        <v>17191</v>
      </c>
      <c r="J30" s="21"/>
      <c r="K30" s="21">
        <f>SUM(K28:K29)</f>
        <v>38063</v>
      </c>
      <c r="M30" s="6"/>
      <c r="N30" s="6"/>
      <c r="O30" s="6"/>
      <c r="P30" s="6"/>
      <c r="Q30" s="6"/>
      <c r="R30" s="6"/>
      <c r="S30" s="6"/>
    </row>
    <row r="31" spans="1:19" s="5" customFormat="1">
      <c r="A31" s="6" t="s">
        <v>108</v>
      </c>
      <c r="B31" s="6"/>
      <c r="C31" s="9">
        <v>19</v>
      </c>
      <c r="D31" s="9"/>
      <c r="E31" s="23">
        <v>-1116</v>
      </c>
      <c r="F31" s="21"/>
      <c r="G31" s="23">
        <v>10048</v>
      </c>
      <c r="H31" s="21"/>
      <c r="I31" s="22">
        <v>10</v>
      </c>
      <c r="J31" s="25"/>
      <c r="K31" s="22">
        <v>16191</v>
      </c>
      <c r="M31" s="6"/>
      <c r="N31" s="6"/>
      <c r="O31" s="6"/>
      <c r="P31" s="6"/>
      <c r="Q31" s="6"/>
      <c r="R31" s="6"/>
      <c r="S31" s="6"/>
    </row>
    <row r="32" spans="1:19" s="5" customFormat="1" ht="19.8" thickBot="1">
      <c r="A32" s="17" t="s">
        <v>79</v>
      </c>
      <c r="B32" s="6"/>
      <c r="C32" s="9"/>
      <c r="D32" s="9"/>
      <c r="E32" s="29">
        <f>SUM(E30:E31)</f>
        <v>516797</v>
      </c>
      <c r="F32" s="21"/>
      <c r="G32" s="29">
        <f>SUM(G30:G31)</f>
        <v>351821</v>
      </c>
      <c r="H32" s="21"/>
      <c r="I32" s="29">
        <f>SUM(I30:I31)</f>
        <v>17201</v>
      </c>
      <c r="J32" s="21"/>
      <c r="K32" s="29">
        <f>SUM(K30:K31)</f>
        <v>54254</v>
      </c>
      <c r="M32" s="6"/>
      <c r="N32" s="6"/>
      <c r="O32" s="6"/>
      <c r="P32" s="6"/>
      <c r="Q32" s="6"/>
      <c r="R32" s="6"/>
      <c r="S32" s="6"/>
    </row>
    <row r="33" spans="1:19" s="5" customFormat="1" ht="19.8" thickTop="1">
      <c r="A33" s="6"/>
      <c r="B33" s="6"/>
      <c r="C33" s="9"/>
      <c r="D33" s="9"/>
      <c r="E33" s="6"/>
      <c r="F33" s="6"/>
      <c r="G33" s="6"/>
      <c r="H33" s="6"/>
      <c r="I33" s="6"/>
      <c r="J33" s="6"/>
      <c r="K33" s="6"/>
      <c r="M33" s="6"/>
      <c r="N33" s="6"/>
      <c r="O33" s="6"/>
      <c r="P33" s="6"/>
      <c r="Q33" s="6"/>
      <c r="R33" s="6"/>
      <c r="S33" s="6"/>
    </row>
    <row r="34" spans="1:19">
      <c r="E34" s="41"/>
      <c r="F34" s="41"/>
      <c r="G34" s="41"/>
      <c r="H34" s="41"/>
      <c r="I34" s="41"/>
      <c r="J34" s="41"/>
      <c r="K34" s="41"/>
    </row>
    <row r="35" spans="1:19">
      <c r="A35" s="6" t="s">
        <v>33</v>
      </c>
    </row>
    <row r="36" spans="1:19">
      <c r="K36" s="8" t="s">
        <v>58</v>
      </c>
    </row>
    <row r="37" spans="1:19">
      <c r="A37" s="27" t="s">
        <v>88</v>
      </c>
      <c r="B37" s="2"/>
      <c r="C37" s="3"/>
      <c r="D37" s="3"/>
      <c r="E37" s="4"/>
      <c r="F37" s="2"/>
      <c r="G37" s="4"/>
      <c r="H37" s="2"/>
      <c r="I37" s="4"/>
      <c r="J37" s="2"/>
      <c r="K37" s="4"/>
    </row>
    <row r="38" spans="1:19">
      <c r="A38" s="27" t="s">
        <v>140</v>
      </c>
      <c r="B38" s="2"/>
      <c r="C38" s="3"/>
      <c r="D38" s="3"/>
      <c r="E38" s="4"/>
      <c r="F38" s="2"/>
      <c r="G38" s="4"/>
      <c r="H38" s="2"/>
      <c r="I38" s="4"/>
      <c r="J38" s="2"/>
      <c r="K38" s="4"/>
    </row>
    <row r="39" spans="1:19">
      <c r="A39" s="1" t="s">
        <v>152</v>
      </c>
      <c r="B39" s="2"/>
      <c r="C39" s="3"/>
      <c r="D39" s="3"/>
      <c r="E39" s="4"/>
      <c r="F39" s="2"/>
      <c r="G39" s="4"/>
      <c r="H39" s="2"/>
      <c r="I39" s="4"/>
      <c r="J39" s="2"/>
      <c r="K39" s="4"/>
    </row>
    <row r="40" spans="1:19">
      <c r="A40" s="2"/>
      <c r="B40" s="2"/>
      <c r="C40" s="3"/>
      <c r="D40" s="3"/>
      <c r="I40" s="5"/>
      <c r="K40" s="8" t="s">
        <v>134</v>
      </c>
      <c r="L40" s="8"/>
    </row>
    <row r="41" spans="1:19">
      <c r="A41" s="2"/>
      <c r="B41" s="2"/>
      <c r="C41" s="3"/>
      <c r="D41" s="3"/>
      <c r="G41" s="19" t="s">
        <v>153</v>
      </c>
      <c r="I41" s="5"/>
      <c r="K41" s="8"/>
      <c r="L41" s="8"/>
    </row>
    <row r="42" spans="1:19">
      <c r="A42" s="2"/>
      <c r="B42" s="2"/>
      <c r="C42" s="3"/>
      <c r="D42" s="3"/>
      <c r="G42" s="19" t="s">
        <v>154</v>
      </c>
      <c r="I42" s="5"/>
      <c r="K42" s="8"/>
      <c r="L42" s="8"/>
    </row>
    <row r="43" spans="1:19">
      <c r="E43" s="10" t="s">
        <v>0</v>
      </c>
      <c r="F43" s="12"/>
      <c r="G43" s="10" t="s">
        <v>155</v>
      </c>
      <c r="H43" s="12"/>
      <c r="I43" s="10"/>
      <c r="J43" s="11" t="s">
        <v>27</v>
      </c>
      <c r="K43" s="10"/>
    </row>
    <row r="44" spans="1:19" s="5" customFormat="1">
      <c r="A44" s="6"/>
      <c r="B44" s="6"/>
      <c r="C44" s="13" t="s">
        <v>1</v>
      </c>
      <c r="D44" s="14"/>
      <c r="E44" s="61" t="s">
        <v>87</v>
      </c>
      <c r="F44" s="15"/>
      <c r="G44" s="15">
        <v>2560</v>
      </c>
      <c r="H44" s="16"/>
      <c r="I44" s="61" t="s">
        <v>87</v>
      </c>
      <c r="J44" s="15"/>
      <c r="K44" s="15">
        <v>2560</v>
      </c>
      <c r="M44" s="6"/>
      <c r="N44" s="6"/>
      <c r="O44" s="6"/>
      <c r="P44" s="6"/>
      <c r="Q44" s="6"/>
      <c r="R44" s="6"/>
      <c r="S44" s="6"/>
    </row>
    <row r="45" spans="1:19" s="5" customFormat="1">
      <c r="A45" s="17" t="s">
        <v>135</v>
      </c>
      <c r="B45" s="6"/>
      <c r="C45" s="13"/>
      <c r="D45" s="14"/>
      <c r="E45" s="25"/>
      <c r="F45" s="42"/>
      <c r="G45" s="25"/>
      <c r="H45" s="43"/>
      <c r="I45" s="25"/>
      <c r="J45" s="42"/>
      <c r="K45" s="25"/>
      <c r="M45" s="6"/>
      <c r="N45" s="6"/>
      <c r="O45" s="6"/>
      <c r="P45" s="6"/>
      <c r="Q45" s="6"/>
      <c r="R45" s="6"/>
      <c r="S45" s="6"/>
    </row>
    <row r="46" spans="1:19" s="24" customFormat="1">
      <c r="A46" s="69" t="s">
        <v>86</v>
      </c>
      <c r="B46" s="69"/>
      <c r="C46" s="14"/>
      <c r="D46" s="14"/>
      <c r="E46" s="70"/>
      <c r="F46" s="71"/>
      <c r="G46" s="70"/>
      <c r="H46" s="72"/>
      <c r="I46" s="70"/>
      <c r="J46" s="71"/>
      <c r="K46" s="70"/>
      <c r="M46" s="69"/>
      <c r="N46" s="69"/>
      <c r="O46" s="69"/>
      <c r="P46" s="69"/>
      <c r="Q46" s="69"/>
      <c r="R46" s="69"/>
      <c r="S46" s="69"/>
    </row>
    <row r="47" spans="1:19" s="5" customFormat="1">
      <c r="A47" s="6" t="s">
        <v>76</v>
      </c>
      <c r="B47" s="6"/>
      <c r="C47" s="13"/>
      <c r="D47" s="14"/>
      <c r="E47" s="25"/>
      <c r="F47" s="42"/>
      <c r="G47" s="25"/>
      <c r="H47" s="43"/>
      <c r="I47" s="25"/>
      <c r="J47" s="42"/>
      <c r="K47" s="25"/>
      <c r="M47" s="6"/>
      <c r="N47" s="6"/>
      <c r="O47" s="6"/>
      <c r="P47" s="6"/>
      <c r="Q47" s="6"/>
      <c r="R47" s="6"/>
      <c r="S47" s="6"/>
    </row>
    <row r="48" spans="1:19" s="5" customFormat="1">
      <c r="A48" s="6" t="s">
        <v>77</v>
      </c>
      <c r="B48" s="6"/>
      <c r="C48" s="9"/>
      <c r="D48" s="9"/>
      <c r="E48" s="21">
        <v>-4798</v>
      </c>
      <c r="F48" s="21"/>
      <c r="G48" s="21">
        <v>-3554</v>
      </c>
      <c r="H48" s="21"/>
      <c r="I48" s="25">
        <v>0</v>
      </c>
      <c r="J48" s="25"/>
      <c r="K48" s="25">
        <v>0</v>
      </c>
      <c r="M48" s="6"/>
      <c r="N48" s="6"/>
      <c r="O48" s="6"/>
      <c r="P48" s="6"/>
      <c r="Q48" s="6"/>
      <c r="R48" s="6"/>
      <c r="S48" s="6"/>
    </row>
    <row r="49" spans="1:19" s="5" customFormat="1">
      <c r="A49" s="6" t="s">
        <v>150</v>
      </c>
      <c r="B49" s="6"/>
      <c r="C49" s="9"/>
      <c r="D49" s="9"/>
      <c r="E49" s="21"/>
      <c r="F49" s="21"/>
      <c r="G49" s="21"/>
      <c r="H49" s="21"/>
      <c r="I49" s="25"/>
      <c r="J49" s="25"/>
      <c r="K49" s="25"/>
      <c r="M49" s="6"/>
      <c r="N49" s="6"/>
      <c r="O49" s="6"/>
      <c r="P49" s="6"/>
      <c r="Q49" s="6"/>
      <c r="R49" s="6"/>
      <c r="S49" s="6"/>
    </row>
    <row r="50" spans="1:19" s="5" customFormat="1">
      <c r="A50" s="6" t="s">
        <v>136</v>
      </c>
      <c r="B50" s="6"/>
      <c r="C50" s="9">
        <v>19</v>
      </c>
      <c r="D50" s="9"/>
      <c r="E50" s="23">
        <v>-53390</v>
      </c>
      <c r="F50" s="21"/>
      <c r="G50" s="23">
        <v>264910</v>
      </c>
      <c r="H50" s="21"/>
      <c r="I50" s="62">
        <v>16869</v>
      </c>
      <c r="J50" s="25"/>
      <c r="K50" s="62">
        <v>185007</v>
      </c>
      <c r="M50" s="6"/>
      <c r="N50" s="6"/>
      <c r="O50" s="6"/>
      <c r="P50" s="6"/>
      <c r="Q50" s="6"/>
      <c r="R50" s="6"/>
      <c r="S50" s="6"/>
    </row>
    <row r="51" spans="1:19" s="5" customFormat="1">
      <c r="A51" s="6" t="s">
        <v>86</v>
      </c>
      <c r="B51" s="6"/>
      <c r="C51" s="9"/>
      <c r="D51" s="9"/>
      <c r="E51" s="21"/>
      <c r="F51" s="21"/>
      <c r="G51" s="21"/>
      <c r="H51" s="21"/>
      <c r="I51" s="25"/>
      <c r="J51" s="25"/>
      <c r="K51" s="25"/>
      <c r="M51" s="6"/>
      <c r="N51" s="6"/>
      <c r="O51" s="6"/>
      <c r="P51" s="6"/>
      <c r="Q51" s="6"/>
      <c r="R51" s="6"/>
      <c r="S51" s="6"/>
    </row>
    <row r="52" spans="1:19" s="24" customFormat="1">
      <c r="A52" s="6" t="s">
        <v>136</v>
      </c>
      <c r="B52" s="69"/>
      <c r="C52" s="14"/>
      <c r="D52" s="14"/>
      <c r="E52" s="73">
        <f>SUM(E48:E50)</f>
        <v>-58188</v>
      </c>
      <c r="F52" s="30"/>
      <c r="G52" s="73">
        <f>SUM(G48:G50)</f>
        <v>261356</v>
      </c>
      <c r="H52" s="64"/>
      <c r="I52" s="73">
        <f>SUM(I48:I50)</f>
        <v>16869</v>
      </c>
      <c r="J52" s="64"/>
      <c r="K52" s="73">
        <f>SUM(K48:K50)</f>
        <v>185007</v>
      </c>
      <c r="M52" s="69"/>
      <c r="N52" s="69"/>
      <c r="O52" s="69"/>
      <c r="P52" s="69"/>
      <c r="Q52" s="69"/>
      <c r="R52" s="69"/>
      <c r="S52" s="69"/>
    </row>
    <row r="53" spans="1:19" s="24" customFormat="1" ht="11.1" customHeight="1">
      <c r="A53" s="69"/>
      <c r="B53" s="69"/>
      <c r="C53" s="14"/>
      <c r="D53" s="14"/>
      <c r="E53" s="70"/>
      <c r="F53" s="71"/>
      <c r="G53" s="70"/>
      <c r="H53" s="72"/>
      <c r="I53" s="70"/>
      <c r="J53" s="71"/>
      <c r="K53" s="70"/>
      <c r="M53" s="69"/>
      <c r="N53" s="69"/>
      <c r="O53" s="69"/>
      <c r="P53" s="69"/>
      <c r="Q53" s="69"/>
      <c r="R53" s="69"/>
      <c r="S53" s="69"/>
    </row>
    <row r="54" spans="1:19" s="24" customFormat="1">
      <c r="A54" s="69" t="s">
        <v>85</v>
      </c>
      <c r="B54" s="69"/>
      <c r="C54" s="14"/>
      <c r="D54" s="14"/>
      <c r="E54" s="70"/>
      <c r="F54" s="71"/>
      <c r="G54" s="70"/>
      <c r="H54" s="72"/>
      <c r="I54" s="70"/>
      <c r="J54" s="71"/>
      <c r="K54" s="70"/>
      <c r="M54" s="69"/>
      <c r="N54" s="69"/>
      <c r="O54" s="69"/>
      <c r="P54" s="69"/>
      <c r="Q54" s="69"/>
      <c r="R54" s="69"/>
      <c r="S54" s="69"/>
    </row>
    <row r="55" spans="1:19" s="24" customFormat="1">
      <c r="A55" s="6" t="s">
        <v>137</v>
      </c>
      <c r="B55" s="69"/>
      <c r="C55" s="14"/>
      <c r="D55" s="14"/>
      <c r="E55" s="70"/>
      <c r="F55" s="71"/>
      <c r="G55" s="70"/>
      <c r="H55" s="72"/>
      <c r="I55" s="70"/>
      <c r="J55" s="71"/>
      <c r="K55" s="70"/>
      <c r="M55" s="69"/>
      <c r="N55" s="69"/>
      <c r="O55" s="69"/>
      <c r="P55" s="69"/>
      <c r="Q55" s="69"/>
      <c r="R55" s="69"/>
      <c r="S55" s="69"/>
    </row>
    <row r="56" spans="1:19" s="24" customFormat="1">
      <c r="A56" s="6" t="s">
        <v>136</v>
      </c>
      <c r="B56" s="69"/>
      <c r="C56" s="14"/>
      <c r="D56" s="14"/>
      <c r="E56" s="23">
        <v>178</v>
      </c>
      <c r="F56" s="21"/>
      <c r="G56" s="23">
        <v>-1513</v>
      </c>
      <c r="H56" s="21"/>
      <c r="I56" s="23">
        <v>0</v>
      </c>
      <c r="J56" s="21"/>
      <c r="K56" s="23">
        <v>0</v>
      </c>
      <c r="M56" s="69"/>
      <c r="N56" s="69"/>
      <c r="O56" s="69"/>
      <c r="P56" s="69"/>
      <c r="Q56" s="69"/>
      <c r="R56" s="69"/>
      <c r="S56" s="69"/>
    </row>
    <row r="57" spans="1:19" s="24" customFormat="1">
      <c r="A57" s="6" t="s">
        <v>85</v>
      </c>
      <c r="B57" s="69"/>
      <c r="C57" s="14"/>
      <c r="D57" s="14"/>
      <c r="E57" s="21"/>
      <c r="F57" s="21"/>
      <c r="G57" s="21"/>
      <c r="H57" s="21"/>
      <c r="I57" s="21"/>
      <c r="J57" s="21"/>
      <c r="K57" s="21"/>
      <c r="M57" s="69"/>
      <c r="N57" s="69"/>
      <c r="O57" s="69"/>
      <c r="P57" s="69"/>
      <c r="Q57" s="69"/>
      <c r="R57" s="69"/>
      <c r="S57" s="69"/>
    </row>
    <row r="58" spans="1:19" s="24" customFormat="1">
      <c r="A58" s="6" t="s">
        <v>136</v>
      </c>
      <c r="B58" s="69"/>
      <c r="C58" s="14"/>
      <c r="D58" s="14"/>
      <c r="E58" s="73">
        <f>SUM(E54:E56)</f>
        <v>178</v>
      </c>
      <c r="F58" s="30"/>
      <c r="G58" s="73">
        <f>SUM(G54:G56)</f>
        <v>-1513</v>
      </c>
      <c r="H58" s="64"/>
      <c r="I58" s="73">
        <f>SUM(I54:I56)</f>
        <v>0</v>
      </c>
      <c r="J58" s="64"/>
      <c r="K58" s="73">
        <f>SUM(K54:K56)</f>
        <v>0</v>
      </c>
      <c r="M58" s="69"/>
      <c r="N58" s="69"/>
      <c r="O58" s="69"/>
      <c r="P58" s="69"/>
      <c r="Q58" s="69"/>
      <c r="R58" s="69"/>
      <c r="S58" s="69"/>
    </row>
    <row r="59" spans="1:19" s="5" customFormat="1">
      <c r="A59" s="17" t="s">
        <v>104</v>
      </c>
      <c r="B59" s="6"/>
      <c r="C59" s="9"/>
      <c r="D59" s="9"/>
      <c r="E59" s="23">
        <f>E52+E58</f>
        <v>-58010</v>
      </c>
      <c r="F59" s="21"/>
      <c r="G59" s="23">
        <f>G52+G58</f>
        <v>259843</v>
      </c>
      <c r="H59" s="21"/>
      <c r="I59" s="23">
        <f>I52</f>
        <v>16869</v>
      </c>
      <c r="J59" s="25"/>
      <c r="K59" s="23">
        <f>K52</f>
        <v>185007</v>
      </c>
      <c r="M59" s="6"/>
      <c r="N59" s="6"/>
      <c r="O59" s="6"/>
      <c r="P59" s="6"/>
      <c r="Q59" s="6"/>
      <c r="R59" s="6"/>
      <c r="S59" s="6"/>
    </row>
    <row r="60" spans="1:19" s="5" customFormat="1" ht="19.8" thickBot="1">
      <c r="A60" s="17" t="s">
        <v>65</v>
      </c>
      <c r="B60" s="6"/>
      <c r="C60" s="9"/>
      <c r="D60" s="9"/>
      <c r="E60" s="44">
        <f>E59+E32</f>
        <v>458787</v>
      </c>
      <c r="F60" s="21"/>
      <c r="G60" s="44">
        <f>G59+G32</f>
        <v>611664</v>
      </c>
      <c r="H60" s="21"/>
      <c r="I60" s="44">
        <f>I59+I32</f>
        <v>34070</v>
      </c>
      <c r="J60" s="25"/>
      <c r="K60" s="44">
        <f>K59+K32</f>
        <v>239261</v>
      </c>
      <c r="M60" s="6"/>
      <c r="N60" s="6"/>
      <c r="O60" s="6"/>
      <c r="P60" s="6"/>
      <c r="Q60" s="6"/>
      <c r="R60" s="6"/>
      <c r="S60" s="6"/>
    </row>
    <row r="61" spans="1:19" s="5" customFormat="1" ht="11.1" customHeight="1" thickTop="1">
      <c r="A61" s="17"/>
      <c r="B61" s="6"/>
      <c r="C61" s="9"/>
      <c r="D61" s="9"/>
      <c r="E61" s="6"/>
      <c r="F61" s="21"/>
      <c r="G61" s="6"/>
      <c r="H61" s="21"/>
      <c r="I61" s="6"/>
      <c r="J61" s="25"/>
      <c r="K61" s="6"/>
      <c r="M61" s="6"/>
      <c r="N61" s="6"/>
      <c r="O61" s="6"/>
      <c r="P61" s="6"/>
      <c r="Q61" s="6"/>
      <c r="R61" s="6"/>
      <c r="S61" s="6"/>
    </row>
    <row r="62" spans="1:19" s="31" customFormat="1">
      <c r="A62" s="30" t="s">
        <v>62</v>
      </c>
      <c r="C62" s="32"/>
      <c r="E62" s="33"/>
      <c r="G62" s="33"/>
      <c r="I62" s="33"/>
      <c r="J62" s="33"/>
      <c r="K62" s="33"/>
    </row>
    <row r="63" spans="1:19" s="31" customFormat="1" ht="19.8" thickBot="1">
      <c r="A63" s="34" t="s">
        <v>67</v>
      </c>
      <c r="C63" s="32"/>
      <c r="E63" s="45">
        <f>E65-E64</f>
        <v>514455</v>
      </c>
      <c r="F63" s="76"/>
      <c r="G63" s="78">
        <f>G32</f>
        <v>351821</v>
      </c>
      <c r="H63" s="33"/>
      <c r="I63" s="78">
        <f>I32</f>
        <v>17201</v>
      </c>
      <c r="J63" s="33"/>
      <c r="K63" s="78">
        <f>K32</f>
        <v>54254</v>
      </c>
    </row>
    <row r="64" spans="1:19" s="31" customFormat="1" ht="19.8" thickTop="1">
      <c r="A64" s="34" t="s">
        <v>63</v>
      </c>
      <c r="C64" s="32"/>
      <c r="E64" s="45">
        <v>2342</v>
      </c>
      <c r="F64" s="76"/>
      <c r="G64" s="33"/>
      <c r="H64" s="33"/>
      <c r="I64" s="33"/>
      <c r="J64" s="33"/>
      <c r="K64" s="33"/>
    </row>
    <row r="65" spans="1:11" s="31" customFormat="1" ht="19.8" thickBot="1">
      <c r="A65" s="34"/>
      <c r="C65" s="34"/>
      <c r="E65" s="68">
        <f>SUM(E32)</f>
        <v>516797</v>
      </c>
      <c r="F65" s="64"/>
      <c r="G65" s="33"/>
      <c r="H65" s="33"/>
      <c r="I65" s="33"/>
      <c r="J65" s="33"/>
      <c r="K65" s="33"/>
    </row>
    <row r="66" spans="1:11" s="31" customFormat="1" ht="11.1" customHeight="1" thickTop="1">
      <c r="A66" s="30"/>
      <c r="E66" s="33"/>
      <c r="G66" s="33"/>
      <c r="H66" s="33"/>
      <c r="I66" s="33"/>
      <c r="J66" s="33"/>
      <c r="K66" s="33"/>
    </row>
    <row r="67" spans="1:11" s="31" customFormat="1">
      <c r="A67" s="30" t="s">
        <v>66</v>
      </c>
      <c r="C67" s="32"/>
      <c r="E67" s="33"/>
      <c r="G67" s="33"/>
      <c r="H67" s="33"/>
      <c r="I67" s="33"/>
      <c r="J67" s="33"/>
      <c r="K67" s="33"/>
    </row>
    <row r="68" spans="1:11" s="31" customFormat="1" ht="19.8" thickBot="1">
      <c r="A68" s="34" t="s">
        <v>67</v>
      </c>
      <c r="C68" s="32"/>
      <c r="E68" s="45">
        <f>E70-E69</f>
        <v>456445</v>
      </c>
      <c r="F68" s="76"/>
      <c r="G68" s="78">
        <f>G60</f>
        <v>611664</v>
      </c>
      <c r="H68" s="33"/>
      <c r="I68" s="78">
        <f>I60</f>
        <v>34070</v>
      </c>
      <c r="J68" s="33"/>
      <c r="K68" s="78">
        <f>K60</f>
        <v>239261</v>
      </c>
    </row>
    <row r="69" spans="1:11" s="31" customFormat="1" ht="19.8" thickTop="1">
      <c r="A69" s="34" t="s">
        <v>63</v>
      </c>
      <c r="C69" s="32"/>
      <c r="E69" s="45">
        <v>2342</v>
      </c>
      <c r="F69" s="76"/>
      <c r="G69" s="33"/>
      <c r="H69" s="33"/>
      <c r="I69" s="33"/>
      <c r="J69" s="33"/>
      <c r="K69" s="33"/>
    </row>
    <row r="70" spans="1:11" s="31" customFormat="1" ht="19.8" thickBot="1">
      <c r="A70" s="34"/>
      <c r="C70" s="34"/>
      <c r="E70" s="68">
        <f>E60</f>
        <v>458787</v>
      </c>
      <c r="F70" s="64"/>
      <c r="G70" s="33"/>
      <c r="H70" s="33"/>
      <c r="I70" s="33"/>
      <c r="J70" s="33"/>
      <c r="K70" s="33"/>
    </row>
    <row r="71" spans="1:11" s="31" customFormat="1" ht="19.8" thickTop="1">
      <c r="A71" s="30" t="s">
        <v>117</v>
      </c>
      <c r="C71" s="34"/>
      <c r="E71" s="64"/>
      <c r="F71" s="64"/>
      <c r="G71" s="64"/>
      <c r="H71" s="64"/>
      <c r="I71" s="6"/>
      <c r="J71" s="6"/>
      <c r="K71" s="6"/>
    </row>
    <row r="72" spans="1:11" s="31" customFormat="1">
      <c r="A72" s="35" t="s">
        <v>118</v>
      </c>
      <c r="B72" s="36"/>
      <c r="C72" s="32">
        <v>21</v>
      </c>
      <c r="E72" s="33"/>
      <c r="G72" s="33"/>
      <c r="H72" s="33"/>
      <c r="I72" s="33"/>
      <c r="J72" s="33"/>
      <c r="K72" s="33"/>
    </row>
    <row r="73" spans="1:11" s="31" customFormat="1" ht="19.8" thickBot="1">
      <c r="A73" s="35" t="s">
        <v>119</v>
      </c>
      <c r="B73" s="37"/>
      <c r="C73" s="32"/>
      <c r="E73" s="38">
        <v>1.04</v>
      </c>
      <c r="F73" s="39"/>
      <c r="G73" s="38">
        <v>0.71</v>
      </c>
      <c r="H73" s="39"/>
      <c r="I73" s="38">
        <v>0.03</v>
      </c>
      <c r="J73" s="40"/>
      <c r="K73" s="38">
        <v>0.11</v>
      </c>
    </row>
    <row r="74" spans="1:11" s="31" customFormat="1" ht="20.399999999999999" thickTop="1" thickBot="1">
      <c r="A74" s="35" t="s">
        <v>144</v>
      </c>
      <c r="B74" s="37"/>
      <c r="C74" s="32"/>
      <c r="E74" s="68">
        <v>494034</v>
      </c>
      <c r="F74" s="39"/>
      <c r="G74" s="68">
        <v>494034</v>
      </c>
      <c r="H74" s="39"/>
      <c r="I74" s="68">
        <v>494034</v>
      </c>
      <c r="J74" s="40"/>
      <c r="K74" s="68">
        <v>494034</v>
      </c>
    </row>
    <row r="75" spans="1:11" s="31" customFormat="1" ht="11.1" customHeight="1" thickTop="1">
      <c r="A75" s="35"/>
      <c r="B75" s="37"/>
      <c r="C75" s="32"/>
      <c r="E75" s="64"/>
      <c r="F75" s="39"/>
      <c r="G75" s="64"/>
      <c r="H75" s="39"/>
      <c r="I75" s="64"/>
      <c r="J75" s="40"/>
      <c r="K75" s="64"/>
    </row>
    <row r="76" spans="1:11" s="31" customFormat="1">
      <c r="A76" s="35" t="s">
        <v>120</v>
      </c>
      <c r="B76" s="36"/>
      <c r="C76" s="32">
        <v>21</v>
      </c>
      <c r="E76" s="33"/>
      <c r="G76" s="33"/>
      <c r="H76" s="33"/>
      <c r="I76" s="33"/>
      <c r="J76" s="33"/>
      <c r="K76" s="33"/>
    </row>
    <row r="77" spans="1:11" s="31" customFormat="1" ht="19.8" thickBot="1">
      <c r="A77" s="35" t="s">
        <v>119</v>
      </c>
      <c r="B77" s="37"/>
      <c r="C77" s="32"/>
      <c r="E77" s="38">
        <v>0.91</v>
      </c>
      <c r="F77" s="39"/>
      <c r="G77" s="33"/>
      <c r="H77" s="39"/>
      <c r="I77" s="38">
        <v>0.04</v>
      </c>
      <c r="J77" s="40"/>
      <c r="K77" s="33"/>
    </row>
    <row r="78" spans="1:11" s="31" customFormat="1" ht="20.399999999999999" thickTop="1" thickBot="1">
      <c r="A78" s="35" t="s">
        <v>144</v>
      </c>
      <c r="B78" s="37"/>
      <c r="C78" s="32"/>
      <c r="E78" s="68">
        <v>571933</v>
      </c>
      <c r="F78" s="39"/>
      <c r="G78" s="33"/>
      <c r="H78" s="39"/>
      <c r="I78" s="68">
        <v>571933</v>
      </c>
      <c r="J78" s="40"/>
      <c r="K78" s="33"/>
    </row>
    <row r="79" spans="1:11" s="31" customFormat="1" ht="11.1" customHeight="1" thickTop="1">
      <c r="A79" s="35"/>
      <c r="B79" s="37"/>
      <c r="C79" s="32"/>
      <c r="E79" s="64"/>
      <c r="F79" s="39"/>
      <c r="G79" s="33"/>
      <c r="H79" s="39"/>
      <c r="I79" s="64"/>
      <c r="J79" s="40"/>
      <c r="K79" s="33"/>
    </row>
    <row r="80" spans="1:11">
      <c r="A80" s="6" t="s">
        <v>33</v>
      </c>
      <c r="I80" s="6"/>
      <c r="K80" s="6"/>
    </row>
    <row r="81" spans="1:12">
      <c r="K81" s="8"/>
    </row>
    <row r="82" spans="1:12">
      <c r="A82" s="27"/>
      <c r="B82" s="2"/>
      <c r="C82" s="3"/>
      <c r="D82" s="3"/>
      <c r="E82" s="4"/>
      <c r="F82" s="2"/>
      <c r="G82" s="4"/>
      <c r="H82" s="2"/>
      <c r="I82" s="4"/>
      <c r="J82" s="2"/>
      <c r="K82" s="4"/>
    </row>
    <row r="83" spans="1:12">
      <c r="A83" s="27"/>
      <c r="B83" s="2"/>
      <c r="C83" s="3"/>
      <c r="D83" s="3"/>
      <c r="E83" s="4"/>
      <c r="F83" s="2"/>
      <c r="G83" s="4"/>
      <c r="H83" s="2"/>
      <c r="I83" s="4"/>
      <c r="J83" s="2"/>
      <c r="K83" s="4"/>
    </row>
    <row r="84" spans="1:12">
      <c r="A84" s="1"/>
      <c r="B84" s="2"/>
      <c r="C84" s="3"/>
      <c r="D84" s="3"/>
      <c r="E84" s="4"/>
      <c r="F84" s="2"/>
      <c r="G84" s="4"/>
      <c r="H84" s="2"/>
      <c r="I84" s="4"/>
      <c r="J84" s="2"/>
      <c r="K84" s="4"/>
    </row>
    <row r="85" spans="1:12">
      <c r="A85" s="2"/>
      <c r="B85" s="2"/>
      <c r="C85" s="3"/>
      <c r="D85" s="3"/>
      <c r="I85" s="5"/>
      <c r="K85" s="8"/>
      <c r="L85" s="8"/>
    </row>
    <row r="86" spans="1:12">
      <c r="A86" s="2"/>
      <c r="B86" s="2"/>
      <c r="C86" s="3"/>
      <c r="D86" s="3"/>
      <c r="G86" s="19"/>
      <c r="I86" s="5"/>
      <c r="K86" s="8"/>
      <c r="L86" s="8"/>
    </row>
    <row r="87" spans="1:12">
      <c r="A87" s="2"/>
      <c r="B87" s="2"/>
      <c r="C87" s="3"/>
      <c r="D87" s="3"/>
      <c r="G87" s="19"/>
      <c r="I87" s="5"/>
      <c r="K87" s="8"/>
      <c r="L87" s="8"/>
    </row>
    <row r="88" spans="1:12">
      <c r="E88" s="10"/>
      <c r="F88" s="12"/>
      <c r="G88" s="10"/>
      <c r="H88" s="12"/>
      <c r="I88" s="10"/>
      <c r="J88" s="11"/>
      <c r="K88" s="10"/>
    </row>
    <row r="89" spans="1:12">
      <c r="C89" s="13"/>
      <c r="D89" s="14"/>
      <c r="E89" s="61"/>
      <c r="F89" s="15"/>
      <c r="G89" s="15"/>
      <c r="H89" s="16"/>
      <c r="I89" s="61"/>
      <c r="J89" s="15"/>
      <c r="K89" s="15"/>
    </row>
    <row r="90" spans="1:12">
      <c r="A90" s="1"/>
      <c r="B90" s="50"/>
      <c r="C90" s="51"/>
      <c r="D90" s="51"/>
      <c r="E90" s="52"/>
      <c r="F90" s="53"/>
      <c r="G90" s="52"/>
      <c r="H90" s="53"/>
      <c r="I90" s="52"/>
      <c r="J90" s="53"/>
      <c r="K90" s="52"/>
    </row>
    <row r="91" spans="1:12">
      <c r="D91" s="51"/>
      <c r="E91" s="8"/>
      <c r="F91" s="8"/>
      <c r="G91" s="8"/>
      <c r="H91" s="8"/>
      <c r="I91" s="8"/>
      <c r="J91" s="8"/>
      <c r="K91" s="8"/>
    </row>
    <row r="92" spans="1:12">
      <c r="D92" s="51"/>
      <c r="E92" s="8"/>
      <c r="F92" s="8"/>
      <c r="G92" s="8"/>
      <c r="H92" s="8"/>
      <c r="I92" s="8"/>
      <c r="J92" s="8"/>
      <c r="K92" s="8"/>
    </row>
    <row r="93" spans="1:12">
      <c r="D93" s="51"/>
      <c r="E93" s="8"/>
      <c r="F93" s="8"/>
      <c r="G93" s="8"/>
      <c r="H93" s="8"/>
      <c r="I93" s="8"/>
      <c r="J93" s="8"/>
      <c r="K93" s="8"/>
    </row>
    <row r="94" spans="1:12" s="53" customFormat="1">
      <c r="A94" s="6"/>
      <c r="C94" s="51"/>
      <c r="D94" s="51"/>
      <c r="E94" s="8"/>
      <c r="F94" s="8"/>
      <c r="G94" s="8"/>
      <c r="H94" s="8"/>
      <c r="I94" s="8"/>
      <c r="J94" s="8"/>
      <c r="K94" s="8"/>
    </row>
    <row r="95" spans="1:12" s="53" customFormat="1">
      <c r="A95" s="6"/>
      <c r="C95" s="51"/>
      <c r="D95" s="51"/>
      <c r="E95" s="8"/>
      <c r="F95" s="8"/>
      <c r="G95" s="8"/>
      <c r="H95" s="8"/>
      <c r="I95" s="8"/>
      <c r="J95" s="8"/>
      <c r="K95" s="8"/>
    </row>
    <row r="96" spans="1:12" s="53" customFormat="1">
      <c r="A96" s="6"/>
      <c r="C96" s="51"/>
      <c r="D96" s="51"/>
      <c r="E96" s="8"/>
      <c r="F96" s="8"/>
      <c r="G96" s="8"/>
      <c r="H96" s="8"/>
      <c r="I96" s="8"/>
      <c r="J96" s="8"/>
      <c r="K96" s="8"/>
    </row>
    <row r="97" spans="1:11" s="53" customFormat="1">
      <c r="A97" s="6"/>
      <c r="C97" s="51"/>
      <c r="D97" s="51"/>
      <c r="E97" s="8"/>
      <c r="F97" s="8"/>
      <c r="G97" s="8"/>
      <c r="H97" s="8"/>
      <c r="I97" s="8"/>
      <c r="J97" s="8"/>
      <c r="K97" s="8"/>
    </row>
    <row r="98" spans="1:11" s="53" customFormat="1">
      <c r="A98" s="6"/>
      <c r="C98" s="51"/>
      <c r="D98" s="51"/>
      <c r="E98" s="8"/>
      <c r="F98" s="8"/>
      <c r="G98" s="8"/>
      <c r="H98" s="8"/>
      <c r="I98" s="8"/>
      <c r="J98" s="8"/>
      <c r="K98" s="8"/>
    </row>
    <row r="99" spans="1:11" s="53" customFormat="1">
      <c r="A99" s="6"/>
      <c r="C99" s="51"/>
      <c r="D99" s="51"/>
      <c r="E99" s="8"/>
      <c r="F99" s="8"/>
      <c r="G99" s="8"/>
      <c r="H99" s="8"/>
      <c r="I99" s="8"/>
      <c r="J99" s="8"/>
      <c r="K99" s="8"/>
    </row>
    <row r="100" spans="1:11" s="53" customFormat="1">
      <c r="A100" s="6"/>
      <c r="C100" s="51"/>
      <c r="D100" s="51"/>
      <c r="E100" s="8"/>
      <c r="F100" s="8"/>
      <c r="G100" s="8"/>
      <c r="H100" s="8"/>
      <c r="I100" s="8"/>
      <c r="J100" s="8"/>
      <c r="K100" s="8"/>
    </row>
    <row r="101" spans="1:11" s="53" customFormat="1">
      <c r="A101" s="6"/>
      <c r="C101" s="51"/>
      <c r="D101" s="51"/>
      <c r="E101" s="8"/>
      <c r="F101" s="8"/>
      <c r="G101" s="8"/>
      <c r="H101" s="8"/>
      <c r="I101" s="8"/>
      <c r="J101" s="8"/>
      <c r="K101" s="8"/>
    </row>
    <row r="102" spans="1:11" s="53" customFormat="1">
      <c r="A102" s="6"/>
      <c r="C102" s="51"/>
      <c r="D102" s="51"/>
      <c r="E102" s="8"/>
      <c r="F102" s="8"/>
      <c r="G102" s="8"/>
      <c r="H102" s="8"/>
      <c r="I102" s="8"/>
      <c r="J102" s="8"/>
      <c r="K102" s="8"/>
    </row>
    <row r="103" spans="1:11" s="53" customFormat="1">
      <c r="A103" s="6"/>
      <c r="C103" s="51"/>
      <c r="D103" s="51"/>
      <c r="E103" s="56"/>
      <c r="F103" s="8"/>
      <c r="G103" s="56"/>
      <c r="H103" s="8"/>
      <c r="I103" s="56"/>
      <c r="J103" s="8"/>
      <c r="K103" s="56"/>
    </row>
    <row r="104" spans="1:11" s="53" customFormat="1">
      <c r="A104" s="46"/>
      <c r="C104" s="51"/>
      <c r="D104" s="51"/>
      <c r="E104" s="8"/>
      <c r="F104" s="8"/>
      <c r="G104" s="8"/>
      <c r="H104" s="8"/>
      <c r="I104" s="8"/>
      <c r="J104" s="8"/>
      <c r="K104" s="8"/>
    </row>
    <row r="105" spans="1:11" s="53" customFormat="1">
      <c r="A105" s="46"/>
      <c r="C105" s="51"/>
      <c r="D105" s="51"/>
      <c r="E105" s="8"/>
      <c r="F105" s="8"/>
      <c r="G105" s="8"/>
      <c r="H105" s="8"/>
      <c r="I105" s="8"/>
      <c r="J105" s="8"/>
      <c r="K105" s="8"/>
    </row>
    <row r="106" spans="1:11">
      <c r="A106" s="46"/>
      <c r="B106" s="53"/>
      <c r="C106" s="51"/>
      <c r="D106" s="51"/>
      <c r="E106" s="52"/>
      <c r="F106" s="53"/>
      <c r="G106" s="52"/>
      <c r="H106" s="53"/>
      <c r="I106" s="8"/>
      <c r="J106" s="54"/>
      <c r="K106" s="8"/>
    </row>
    <row r="107" spans="1:11">
      <c r="A107" s="46"/>
      <c r="B107" s="53"/>
      <c r="C107" s="55"/>
      <c r="D107" s="51"/>
      <c r="E107" s="8"/>
      <c r="F107" s="8"/>
      <c r="G107" s="8"/>
      <c r="H107" s="8"/>
      <c r="I107" s="8"/>
      <c r="J107" s="8"/>
      <c r="K107" s="8"/>
    </row>
    <row r="108" spans="1:11">
      <c r="A108" s="46"/>
      <c r="B108" s="53"/>
      <c r="C108" s="55"/>
      <c r="D108" s="51"/>
      <c r="E108" s="8"/>
      <c r="F108" s="8"/>
      <c r="G108" s="8"/>
      <c r="H108" s="8"/>
      <c r="I108" s="8"/>
      <c r="J108" s="8"/>
      <c r="K108" s="8"/>
    </row>
    <row r="109" spans="1:11" s="53" customFormat="1">
      <c r="A109" s="46"/>
      <c r="C109" s="51"/>
      <c r="D109" s="51"/>
      <c r="E109" s="8"/>
      <c r="F109" s="8"/>
      <c r="G109" s="8"/>
      <c r="H109" s="8"/>
      <c r="I109" s="8"/>
      <c r="J109" s="8"/>
      <c r="K109" s="8"/>
    </row>
    <row r="110" spans="1:11" s="53" customFormat="1">
      <c r="A110" s="46"/>
      <c r="C110" s="51"/>
      <c r="D110" s="51"/>
      <c r="E110" s="8"/>
      <c r="F110" s="8"/>
      <c r="G110" s="8"/>
      <c r="H110" s="8"/>
      <c r="I110" s="8"/>
      <c r="J110" s="8"/>
      <c r="K110" s="8"/>
    </row>
    <row r="111" spans="1:11" s="53" customFormat="1">
      <c r="A111" s="46"/>
      <c r="C111" s="51"/>
      <c r="D111" s="51"/>
      <c r="E111" s="8"/>
      <c r="F111" s="8"/>
      <c r="G111" s="8"/>
      <c r="H111" s="8"/>
      <c r="I111" s="8"/>
      <c r="J111" s="8"/>
      <c r="K111" s="8"/>
    </row>
    <row r="112" spans="1:11" s="53" customFormat="1">
      <c r="A112" s="46"/>
      <c r="C112" s="51"/>
      <c r="D112" s="51"/>
      <c r="E112" s="8"/>
      <c r="F112" s="8"/>
      <c r="G112" s="8"/>
      <c r="H112" s="8"/>
      <c r="I112" s="8"/>
      <c r="J112" s="8"/>
      <c r="K112" s="8"/>
    </row>
    <row r="113" spans="1:12" s="53" customFormat="1">
      <c r="A113" s="46"/>
      <c r="C113" s="51"/>
      <c r="D113" s="51"/>
      <c r="E113" s="8"/>
      <c r="F113" s="8"/>
      <c r="G113" s="8"/>
      <c r="H113" s="8"/>
      <c r="I113" s="8"/>
      <c r="J113" s="8"/>
      <c r="K113" s="8"/>
    </row>
    <row r="114" spans="1:12" s="53" customFormat="1">
      <c r="A114" s="46"/>
      <c r="C114" s="51"/>
      <c r="D114" s="51"/>
      <c r="E114" s="8"/>
      <c r="F114" s="8"/>
      <c r="G114" s="8"/>
      <c r="H114" s="8"/>
      <c r="I114" s="8"/>
      <c r="J114" s="8"/>
      <c r="K114" s="8"/>
    </row>
    <row r="115" spans="1:12" s="53" customFormat="1">
      <c r="A115" s="46"/>
      <c r="C115" s="51"/>
      <c r="D115" s="51"/>
      <c r="E115" s="56"/>
      <c r="F115" s="8"/>
      <c r="G115" s="56"/>
      <c r="H115" s="8"/>
      <c r="I115" s="56"/>
      <c r="J115" s="8"/>
      <c r="K115" s="56"/>
    </row>
    <row r="116" spans="1:12" s="53" customFormat="1">
      <c r="A116" s="46"/>
      <c r="C116" s="51"/>
      <c r="D116" s="51"/>
      <c r="E116" s="8"/>
      <c r="F116" s="8"/>
      <c r="G116" s="8"/>
      <c r="H116" s="8"/>
      <c r="I116" s="8"/>
      <c r="J116" s="8"/>
      <c r="K116" s="8"/>
    </row>
    <row r="117" spans="1:12" s="53" customFormat="1">
      <c r="A117" s="46"/>
      <c r="C117" s="51"/>
      <c r="D117" s="51"/>
      <c r="E117" s="8"/>
      <c r="F117" s="8"/>
      <c r="G117" s="8"/>
      <c r="H117" s="8"/>
      <c r="I117" s="8"/>
      <c r="J117" s="8"/>
      <c r="K117" s="8"/>
    </row>
    <row r="118" spans="1:12" s="53" customFormat="1">
      <c r="A118" s="46"/>
      <c r="C118" s="51"/>
      <c r="D118" s="51"/>
      <c r="E118" s="56"/>
      <c r="F118" s="8"/>
      <c r="G118" s="56"/>
      <c r="H118" s="8"/>
      <c r="I118" s="8"/>
      <c r="J118" s="8"/>
      <c r="K118" s="8"/>
    </row>
    <row r="119" spans="1:12" s="53" customFormat="1">
      <c r="A119" s="1"/>
      <c r="C119" s="51"/>
      <c r="D119" s="51"/>
      <c r="E119" s="57"/>
      <c r="F119" s="8"/>
      <c r="G119" s="57"/>
      <c r="H119" s="8"/>
      <c r="I119" s="57"/>
      <c r="J119" s="8"/>
      <c r="K119" s="57"/>
    </row>
    <row r="120" spans="1:12" s="53" customFormat="1" ht="6.75" customHeight="1">
      <c r="A120" s="1"/>
      <c r="C120" s="51"/>
      <c r="D120" s="51"/>
      <c r="E120" s="52"/>
      <c r="G120" s="52"/>
      <c r="I120" s="52"/>
      <c r="K120" s="52"/>
    </row>
    <row r="121" spans="1:12" s="53" customFormat="1">
      <c r="A121" s="46"/>
      <c r="C121" s="51"/>
      <c r="D121" s="51"/>
      <c r="E121" s="52"/>
      <c r="G121" s="52"/>
      <c r="I121" s="8"/>
      <c r="J121" s="54"/>
      <c r="K121" s="8"/>
    </row>
    <row r="122" spans="1:12" s="53" customFormat="1">
      <c r="A122" s="46"/>
      <c r="C122" s="51"/>
      <c r="D122" s="51"/>
      <c r="E122" s="52"/>
      <c r="G122" s="52"/>
      <c r="I122" s="52"/>
      <c r="K122" s="8"/>
    </row>
    <row r="123" spans="1:12" s="53" customFormat="1">
      <c r="A123" s="1"/>
      <c r="B123" s="47"/>
      <c r="C123" s="48"/>
      <c r="D123" s="48"/>
      <c r="E123" s="49"/>
      <c r="F123" s="47"/>
      <c r="G123" s="49"/>
      <c r="H123" s="47"/>
      <c r="I123" s="49"/>
      <c r="J123" s="47"/>
      <c r="K123" s="49"/>
    </row>
    <row r="124" spans="1:12" s="53" customFormat="1">
      <c r="A124" s="1"/>
      <c r="B124" s="47"/>
      <c r="C124" s="48"/>
      <c r="D124" s="48"/>
      <c r="E124" s="49"/>
      <c r="F124" s="47"/>
      <c r="G124" s="49"/>
      <c r="H124" s="47"/>
      <c r="I124" s="49"/>
      <c r="J124" s="47"/>
      <c r="K124" s="49"/>
    </row>
    <row r="125" spans="1:12">
      <c r="A125" s="1"/>
      <c r="B125" s="2"/>
      <c r="C125" s="3"/>
      <c r="D125" s="3"/>
      <c r="E125" s="4"/>
      <c r="F125" s="2"/>
      <c r="G125" s="4"/>
      <c r="H125" s="2"/>
      <c r="I125" s="4"/>
      <c r="J125" s="2"/>
      <c r="K125" s="4"/>
    </row>
    <row r="126" spans="1:12">
      <c r="A126" s="2"/>
      <c r="B126" s="2"/>
      <c r="C126" s="3"/>
      <c r="D126" s="3"/>
      <c r="I126" s="5"/>
      <c r="K126" s="8"/>
      <c r="L126" s="8"/>
    </row>
    <row r="127" spans="1:12">
      <c r="A127" s="2"/>
      <c r="B127" s="2"/>
      <c r="C127" s="3"/>
      <c r="D127" s="3"/>
      <c r="G127" s="19"/>
      <c r="I127" s="5"/>
      <c r="K127" s="8"/>
      <c r="L127" s="8"/>
    </row>
    <row r="128" spans="1:12">
      <c r="A128" s="2"/>
      <c r="B128" s="2"/>
      <c r="C128" s="3"/>
      <c r="D128" s="3"/>
      <c r="G128" s="19"/>
      <c r="I128" s="5"/>
      <c r="K128" s="8"/>
      <c r="L128" s="8"/>
    </row>
    <row r="129" spans="1:11">
      <c r="E129" s="10"/>
      <c r="F129" s="12"/>
      <c r="G129" s="10"/>
      <c r="H129" s="12"/>
      <c r="I129" s="10"/>
      <c r="J129" s="11"/>
      <c r="K129" s="10"/>
    </row>
    <row r="130" spans="1:11">
      <c r="C130" s="13"/>
      <c r="D130" s="14"/>
      <c r="E130" s="61"/>
      <c r="F130" s="15"/>
      <c r="G130" s="15"/>
      <c r="H130" s="16"/>
      <c r="I130" s="61"/>
      <c r="J130" s="15"/>
      <c r="K130" s="15"/>
    </row>
    <row r="131" spans="1:11" s="53" customFormat="1">
      <c r="A131" s="1"/>
      <c r="B131" s="50"/>
      <c r="C131" s="51"/>
      <c r="D131" s="51"/>
      <c r="E131" s="58"/>
      <c r="G131" s="58"/>
      <c r="I131" s="58"/>
      <c r="K131" s="58"/>
    </row>
    <row r="132" spans="1:11">
      <c r="A132" s="46"/>
      <c r="B132" s="53"/>
      <c r="C132" s="51"/>
      <c r="D132" s="51"/>
      <c r="E132" s="8"/>
      <c r="F132" s="8"/>
      <c r="G132" s="8"/>
      <c r="H132" s="8"/>
      <c r="I132" s="8"/>
      <c r="J132" s="8"/>
      <c r="K132" s="8"/>
    </row>
    <row r="133" spans="1:11">
      <c r="A133" s="46"/>
      <c r="B133" s="53"/>
      <c r="C133" s="51"/>
      <c r="D133" s="51"/>
      <c r="E133" s="8"/>
      <c r="F133" s="8"/>
      <c r="G133" s="8"/>
      <c r="H133" s="8"/>
      <c r="I133" s="8"/>
      <c r="J133" s="8"/>
      <c r="K133" s="8"/>
    </row>
    <row r="134" spans="1:11" s="53" customFormat="1">
      <c r="A134" s="46"/>
      <c r="C134" s="51"/>
      <c r="D134" s="51"/>
      <c r="E134" s="8"/>
      <c r="F134" s="8"/>
      <c r="G134" s="8"/>
      <c r="H134" s="8"/>
      <c r="I134" s="8"/>
      <c r="J134" s="8"/>
      <c r="K134" s="8"/>
    </row>
    <row r="135" spans="1:11">
      <c r="A135" s="46"/>
      <c r="B135" s="53"/>
      <c r="C135" s="51"/>
      <c r="D135" s="51"/>
      <c r="E135" s="8"/>
      <c r="F135" s="8"/>
      <c r="G135" s="8"/>
      <c r="H135" s="8"/>
      <c r="I135" s="8"/>
      <c r="J135" s="8"/>
      <c r="K135" s="8"/>
    </row>
    <row r="136" spans="1:11" s="53" customFormat="1">
      <c r="A136" s="46"/>
      <c r="C136" s="51"/>
      <c r="D136" s="51"/>
      <c r="E136" s="8"/>
      <c r="F136" s="8"/>
      <c r="G136" s="8"/>
      <c r="H136" s="8"/>
      <c r="I136" s="8"/>
      <c r="J136" s="8"/>
      <c r="K136" s="8"/>
    </row>
    <row r="137" spans="1:11">
      <c r="A137" s="46"/>
      <c r="B137" s="53"/>
      <c r="C137" s="51"/>
      <c r="D137" s="51"/>
      <c r="E137" s="8"/>
      <c r="F137" s="8"/>
      <c r="G137" s="8"/>
      <c r="H137" s="8"/>
      <c r="I137" s="8"/>
      <c r="J137" s="8"/>
      <c r="K137" s="8"/>
    </row>
    <row r="138" spans="1:11" s="53" customFormat="1">
      <c r="A138" s="46"/>
      <c r="C138" s="51"/>
      <c r="D138" s="51"/>
      <c r="E138" s="8"/>
      <c r="F138" s="8"/>
      <c r="G138" s="8"/>
      <c r="H138" s="8"/>
      <c r="I138" s="8"/>
      <c r="J138" s="8"/>
      <c r="K138" s="8"/>
    </row>
    <row r="139" spans="1:11" s="53" customFormat="1">
      <c r="A139" s="46"/>
      <c r="C139" s="51"/>
      <c r="D139" s="51"/>
      <c r="E139" s="8"/>
      <c r="F139" s="8"/>
      <c r="G139" s="8"/>
      <c r="H139" s="8"/>
      <c r="I139" s="8"/>
      <c r="J139" s="8"/>
      <c r="K139" s="8"/>
    </row>
    <row r="140" spans="1:11" s="53" customFormat="1">
      <c r="A140" s="46"/>
      <c r="C140" s="51"/>
      <c r="D140" s="51"/>
      <c r="E140" s="8"/>
      <c r="F140" s="8"/>
      <c r="G140" s="8"/>
      <c r="H140" s="8"/>
      <c r="I140" s="8"/>
      <c r="J140" s="8"/>
      <c r="K140" s="8"/>
    </row>
    <row r="141" spans="1:11" s="53" customFormat="1">
      <c r="A141" s="46"/>
      <c r="B141" s="50"/>
      <c r="C141" s="51"/>
      <c r="D141" s="51"/>
      <c r="E141" s="58"/>
      <c r="G141" s="58"/>
      <c r="I141" s="8"/>
      <c r="K141" s="8"/>
    </row>
    <row r="142" spans="1:11" s="53" customFormat="1">
      <c r="A142" s="46"/>
      <c r="C142" s="51"/>
      <c r="D142" s="51"/>
      <c r="E142" s="8"/>
      <c r="F142" s="8"/>
      <c r="G142" s="8"/>
      <c r="H142" s="8"/>
      <c r="I142" s="8"/>
      <c r="J142" s="8"/>
      <c r="K142" s="8"/>
    </row>
    <row r="143" spans="1:11" s="53" customFormat="1">
      <c r="A143" s="46"/>
      <c r="C143" s="51"/>
      <c r="D143" s="51"/>
      <c r="E143" s="8"/>
      <c r="F143" s="8"/>
      <c r="G143" s="8"/>
      <c r="H143" s="8"/>
      <c r="I143" s="8"/>
      <c r="J143" s="8"/>
      <c r="K143" s="8"/>
    </row>
    <row r="144" spans="1:11">
      <c r="A144" s="46"/>
      <c r="B144" s="53"/>
      <c r="C144" s="51"/>
      <c r="D144" s="51"/>
      <c r="E144" s="8"/>
      <c r="F144" s="8"/>
      <c r="G144" s="8"/>
      <c r="H144" s="8"/>
      <c r="I144" s="8"/>
      <c r="J144" s="8"/>
      <c r="K144" s="8"/>
    </row>
    <row r="145" spans="1:19" s="53" customFormat="1">
      <c r="A145" s="1"/>
      <c r="C145" s="51"/>
      <c r="D145" s="51"/>
      <c r="E145" s="57"/>
      <c r="F145" s="8"/>
      <c r="G145" s="57"/>
      <c r="H145" s="8"/>
      <c r="I145" s="57"/>
      <c r="J145" s="8"/>
      <c r="K145" s="57"/>
    </row>
    <row r="146" spans="1:19" s="53" customFormat="1">
      <c r="A146" s="1"/>
      <c r="B146" s="50"/>
      <c r="C146" s="59"/>
      <c r="D146" s="59"/>
      <c r="E146" s="8"/>
      <c r="F146" s="8"/>
      <c r="G146" s="8"/>
      <c r="H146" s="8"/>
      <c r="I146" s="8"/>
      <c r="J146" s="8"/>
      <c r="K146" s="8"/>
    </row>
    <row r="147" spans="1:19" s="53" customFormat="1">
      <c r="A147" s="46"/>
      <c r="C147" s="51"/>
      <c r="D147" s="51"/>
      <c r="E147" s="8"/>
      <c r="F147" s="8"/>
      <c r="G147" s="8"/>
      <c r="H147" s="8"/>
      <c r="I147" s="8"/>
      <c r="J147" s="8"/>
      <c r="K147" s="8"/>
    </row>
    <row r="148" spans="1:19" s="53" customFormat="1">
      <c r="A148" s="46"/>
      <c r="C148" s="51"/>
      <c r="D148" s="51"/>
      <c r="E148" s="8"/>
      <c r="F148" s="8"/>
      <c r="G148" s="8"/>
      <c r="H148" s="8"/>
      <c r="I148" s="8"/>
      <c r="J148" s="8"/>
      <c r="K148" s="8"/>
    </row>
    <row r="149" spans="1:19" s="53" customFormat="1">
      <c r="A149" s="46"/>
      <c r="C149" s="51"/>
      <c r="D149" s="51"/>
      <c r="E149" s="8"/>
      <c r="F149" s="8"/>
      <c r="G149" s="8"/>
      <c r="H149" s="8"/>
      <c r="I149" s="8"/>
      <c r="J149" s="8"/>
      <c r="K149" s="8"/>
    </row>
    <row r="150" spans="1:19" s="5" customFormat="1">
      <c r="A150" s="1"/>
      <c r="B150" s="53"/>
      <c r="C150" s="51"/>
      <c r="D150" s="51"/>
      <c r="E150" s="57"/>
      <c r="F150" s="8"/>
      <c r="G150" s="57"/>
      <c r="H150" s="8"/>
      <c r="I150" s="57"/>
      <c r="J150" s="8"/>
      <c r="K150" s="57"/>
      <c r="M150" s="6"/>
      <c r="N150" s="6"/>
      <c r="O150" s="6"/>
      <c r="P150" s="6"/>
      <c r="Q150" s="6"/>
      <c r="R150" s="6"/>
      <c r="S150" s="6"/>
    </row>
    <row r="151" spans="1:19" s="5" customFormat="1">
      <c r="A151" s="1"/>
      <c r="B151" s="53"/>
      <c r="C151" s="51"/>
      <c r="D151" s="51"/>
      <c r="E151" s="8"/>
      <c r="F151" s="8"/>
      <c r="G151" s="8"/>
      <c r="H151" s="8"/>
      <c r="I151" s="8"/>
      <c r="J151" s="8"/>
      <c r="K151" s="8"/>
      <c r="M151" s="6"/>
      <c r="N151" s="6"/>
      <c r="O151" s="6"/>
      <c r="P151" s="6"/>
      <c r="Q151" s="6"/>
      <c r="R151" s="6"/>
      <c r="S151" s="6"/>
    </row>
    <row r="152" spans="1:19" s="5" customFormat="1">
      <c r="A152" s="46"/>
      <c r="B152" s="53"/>
      <c r="C152" s="51"/>
      <c r="D152" s="51"/>
      <c r="E152" s="8"/>
      <c r="F152" s="8"/>
      <c r="G152" s="8"/>
      <c r="H152" s="8"/>
      <c r="I152" s="8"/>
      <c r="J152" s="8"/>
      <c r="K152" s="8"/>
      <c r="M152" s="6"/>
      <c r="N152" s="6"/>
      <c r="O152" s="6"/>
      <c r="P152" s="6"/>
      <c r="Q152" s="6"/>
      <c r="R152" s="6"/>
      <c r="S152" s="6"/>
    </row>
    <row r="153" spans="1:19" s="5" customFormat="1" ht="19.8" thickBot="1">
      <c r="A153" s="1"/>
      <c r="B153" s="53"/>
      <c r="C153" s="51"/>
      <c r="D153" s="51"/>
      <c r="E153" s="60"/>
      <c r="F153" s="8"/>
      <c r="G153" s="60"/>
      <c r="H153" s="8"/>
      <c r="I153" s="60"/>
      <c r="J153" s="8"/>
      <c r="K153" s="60"/>
      <c r="M153" s="6"/>
      <c r="N153" s="6"/>
      <c r="O153" s="6"/>
      <c r="P153" s="6"/>
      <c r="Q153" s="6"/>
      <c r="R153" s="6"/>
      <c r="S153" s="6"/>
    </row>
    <row r="154" spans="1:19" s="5" customFormat="1" ht="19.8" thickTop="1">
      <c r="A154" s="46"/>
      <c r="B154" s="53"/>
      <c r="C154" s="51"/>
      <c r="D154" s="51"/>
      <c r="E154" s="8"/>
      <c r="F154" s="8"/>
      <c r="G154" s="8"/>
      <c r="H154" s="8"/>
      <c r="I154" s="8"/>
      <c r="J154" s="8"/>
      <c r="K154" s="8"/>
      <c r="M154" s="6"/>
      <c r="N154" s="6"/>
      <c r="O154" s="6"/>
      <c r="P154" s="6"/>
      <c r="Q154" s="6"/>
      <c r="R154" s="6"/>
      <c r="S154" s="6"/>
    </row>
    <row r="155" spans="1:19" s="5" customFormat="1">
      <c r="A155" s="1"/>
      <c r="B155" s="53"/>
      <c r="C155" s="51"/>
      <c r="D155" s="51"/>
      <c r="E155" s="8"/>
      <c r="F155" s="8"/>
      <c r="G155" s="8"/>
      <c r="H155" s="8"/>
      <c r="I155" s="8"/>
      <c r="J155" s="8"/>
      <c r="K155" s="8"/>
      <c r="M155" s="6"/>
      <c r="N155" s="6"/>
      <c r="O155" s="6"/>
      <c r="P155" s="6"/>
      <c r="Q155" s="6"/>
      <c r="R155" s="6"/>
      <c r="S155" s="6"/>
    </row>
    <row r="156" spans="1:19" s="5" customFormat="1">
      <c r="A156" s="46"/>
      <c r="B156" s="53"/>
      <c r="C156" s="51"/>
      <c r="D156" s="51"/>
      <c r="E156" s="8"/>
      <c r="F156" s="8"/>
      <c r="G156" s="8"/>
      <c r="H156" s="8"/>
      <c r="I156" s="8"/>
      <c r="J156" s="8"/>
      <c r="K156" s="8"/>
      <c r="M156" s="6"/>
      <c r="N156" s="6"/>
      <c r="O156" s="6"/>
      <c r="P156" s="6"/>
      <c r="Q156" s="6"/>
      <c r="R156" s="6"/>
      <c r="S156" s="6"/>
    </row>
    <row r="157" spans="1:19" s="5" customFormat="1">
      <c r="A157" s="46"/>
      <c r="B157" s="53"/>
      <c r="C157" s="51"/>
      <c r="D157" s="51"/>
      <c r="E157" s="8"/>
      <c r="F157" s="8"/>
      <c r="G157" s="8"/>
      <c r="H157" s="8"/>
      <c r="I157" s="8"/>
      <c r="J157" s="8"/>
      <c r="K157" s="8"/>
      <c r="M157" s="6"/>
      <c r="N157" s="6"/>
      <c r="O157" s="6"/>
      <c r="P157" s="6"/>
      <c r="Q157" s="6"/>
      <c r="R157" s="6"/>
      <c r="S157" s="6"/>
    </row>
    <row r="158" spans="1:19" s="5" customFormat="1">
      <c r="A158" s="46"/>
      <c r="B158" s="53"/>
      <c r="C158" s="51"/>
      <c r="D158" s="51"/>
      <c r="E158" s="8"/>
      <c r="F158" s="8"/>
      <c r="G158" s="8"/>
      <c r="H158" s="8"/>
      <c r="I158" s="8"/>
      <c r="J158" s="8"/>
      <c r="K158" s="8"/>
      <c r="M158" s="6"/>
      <c r="N158" s="6"/>
      <c r="O158" s="6"/>
      <c r="P158" s="6"/>
      <c r="Q158" s="6"/>
      <c r="R158" s="6"/>
      <c r="S158" s="6"/>
    </row>
    <row r="159" spans="1:19" s="53" customFormat="1">
      <c r="A159" s="46"/>
      <c r="C159" s="51"/>
      <c r="D159" s="51"/>
      <c r="E159" s="52"/>
      <c r="G159" s="52"/>
      <c r="I159" s="8"/>
      <c r="K159" s="8"/>
    </row>
    <row r="160" spans="1:19" s="53" customFormat="1">
      <c r="A160" s="46"/>
      <c r="C160" s="51"/>
      <c r="D160" s="51"/>
      <c r="E160" s="52"/>
      <c r="G160" s="52"/>
      <c r="I160" s="8"/>
      <c r="K160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BE19-3A08-4CEC-BDDD-1342838BC754}">
  <dimension ref="A1:AI37"/>
  <sheetViews>
    <sheetView showGridLines="0" view="pageBreakPreview" topLeftCell="A41" zoomScaleNormal="85" zoomScaleSheetLayoutView="100" workbookViewId="0">
      <selection activeCell="D38" sqref="D38"/>
    </sheetView>
  </sheetViews>
  <sheetFormatPr defaultColWidth="9.109375" defaultRowHeight="18.899999999999999" customHeight="1"/>
  <cols>
    <col min="1" max="1" width="24.33203125" style="130" customWidth="1"/>
    <col min="2" max="2" width="8.33203125" style="130" customWidth="1"/>
    <col min="3" max="3" width="0.5546875" style="130" customWidth="1"/>
    <col min="4" max="4" width="12.21875" style="130" customWidth="1"/>
    <col min="5" max="5" width="0.5546875" style="130" customWidth="1"/>
    <col min="6" max="6" width="12.21875" style="130" customWidth="1"/>
    <col min="7" max="7" width="0.44140625" style="130" customWidth="1"/>
    <col min="8" max="8" width="12.21875" style="130" customWidth="1"/>
    <col min="9" max="9" width="0.5546875" style="130" customWidth="1"/>
    <col min="10" max="10" width="12.21875" style="130" customWidth="1"/>
    <col min="11" max="11" width="0.5546875" style="130" customWidth="1"/>
    <col min="12" max="12" width="12.21875" style="130" customWidth="1"/>
    <col min="13" max="13" width="0.5546875" style="130" customWidth="1"/>
    <col min="14" max="14" width="12.21875" style="130" customWidth="1"/>
    <col min="15" max="15" width="0.5546875" style="130" customWidth="1"/>
    <col min="16" max="16" width="12.21875" style="130" customWidth="1"/>
    <col min="17" max="17" width="0.5546875" style="130" customWidth="1"/>
    <col min="18" max="18" width="12.21875" style="130" customWidth="1"/>
    <col min="19" max="19" width="0.5546875" style="130" customWidth="1"/>
    <col min="20" max="20" width="12.21875" style="130" customWidth="1"/>
    <col min="21" max="21" width="0.88671875" style="130" customWidth="1"/>
    <col min="22" max="22" width="12.21875" style="130" customWidth="1"/>
    <col min="23" max="23" width="0.5546875" style="130" customWidth="1"/>
    <col min="24" max="24" width="12.21875" style="130" customWidth="1"/>
    <col min="25" max="25" width="0.5546875" style="130" customWidth="1"/>
    <col min="26" max="26" width="12.21875" style="130" customWidth="1"/>
    <col min="27" max="27" width="0.44140625" style="130" customWidth="1"/>
    <col min="28" max="28" width="12.21875" style="130" customWidth="1"/>
    <col min="29" max="29" width="0.5546875" style="130" customWidth="1"/>
    <col min="30" max="30" width="12.21875" style="130" customWidth="1"/>
    <col min="31" max="31" width="0.44140625" style="130" customWidth="1"/>
    <col min="32" max="32" width="12.21875" style="130" customWidth="1"/>
    <col min="33" max="33" width="1.44140625" style="130" customWidth="1"/>
    <col min="34" max="34" width="13.6640625" style="130" customWidth="1"/>
    <col min="35" max="35" width="1.44140625" style="130" customWidth="1"/>
    <col min="36" max="36" width="13.6640625" style="130" customWidth="1"/>
    <col min="37" max="16384" width="9.109375" style="130"/>
  </cols>
  <sheetData>
    <row r="1" spans="1:35" ht="18.899999999999999" customHeight="1">
      <c r="A1" s="129" t="s">
        <v>88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</row>
    <row r="2" spans="1:35" ht="18.899999999999999" customHeight="1">
      <c r="A2" s="129" t="s">
        <v>281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</row>
    <row r="3" spans="1:35" ht="18.899999999999999" customHeight="1">
      <c r="A3" s="129" t="s">
        <v>274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</row>
    <row r="4" spans="1:35" ht="18.899999999999999" customHeight="1">
      <c r="AF4" s="131" t="s">
        <v>162</v>
      </c>
    </row>
    <row r="5" spans="1:35" ht="18.899999999999999" customHeight="1">
      <c r="D5" s="149" t="s">
        <v>0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</row>
    <row r="6" spans="1:35" ht="17.399999999999999">
      <c r="D6" s="150" t="s">
        <v>228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33"/>
      <c r="AD6" s="134"/>
      <c r="AE6" s="134"/>
      <c r="AF6" s="134"/>
      <c r="AG6" s="134"/>
      <c r="AH6" s="134"/>
      <c r="AI6" s="134"/>
    </row>
    <row r="7" spans="1:35" ht="18.899999999999999" customHeight="1">
      <c r="Q7" s="134"/>
      <c r="T7" s="149" t="s">
        <v>61</v>
      </c>
      <c r="U7" s="149"/>
      <c r="V7" s="149"/>
      <c r="W7" s="149"/>
      <c r="X7" s="149"/>
      <c r="Y7" s="149"/>
      <c r="Z7" s="149"/>
      <c r="AA7" s="134"/>
      <c r="AB7" s="134"/>
      <c r="AD7" s="134"/>
      <c r="AE7" s="134"/>
      <c r="AF7" s="134"/>
    </row>
    <row r="8" spans="1:35" ht="18.899999999999999" customHeight="1">
      <c r="Q8" s="134"/>
      <c r="T8" s="150" t="s">
        <v>233</v>
      </c>
      <c r="U8" s="150"/>
      <c r="V8" s="150"/>
      <c r="W8" s="150"/>
      <c r="X8" s="150"/>
      <c r="Y8" s="150"/>
      <c r="Z8" s="134"/>
      <c r="AA8" s="134"/>
      <c r="AB8" s="134"/>
      <c r="AD8" s="134"/>
      <c r="AE8" s="134"/>
      <c r="AF8" s="134"/>
    </row>
    <row r="9" spans="1:35" ht="18.899999999999999" customHeight="1"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5" t="s">
        <v>198</v>
      </c>
      <c r="U9" s="134"/>
      <c r="V9" s="134"/>
      <c r="W9" s="134"/>
      <c r="X9" s="134"/>
      <c r="Y9" s="134"/>
      <c r="Z9" s="134"/>
      <c r="AA9" s="134"/>
      <c r="AB9" s="134"/>
      <c r="AC9" s="134"/>
    </row>
    <row r="10" spans="1:35" ht="18.899999999999999" customHeight="1"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5" t="s">
        <v>199</v>
      </c>
      <c r="U10" s="134"/>
      <c r="V10" s="134"/>
      <c r="W10" s="134"/>
      <c r="X10" s="134"/>
      <c r="Y10" s="134"/>
      <c r="Z10" s="134"/>
      <c r="AA10" s="134"/>
      <c r="AB10" s="134"/>
      <c r="AC10" s="134"/>
    </row>
    <row r="11" spans="1:35" ht="18.899999999999999" customHeight="1">
      <c r="B11" s="134"/>
      <c r="C11" s="134"/>
      <c r="D11" s="134"/>
      <c r="E11" s="134"/>
      <c r="F11" s="134"/>
      <c r="G11" s="134"/>
      <c r="I11" s="134"/>
      <c r="J11" s="134" t="s">
        <v>323</v>
      </c>
      <c r="K11" s="134"/>
      <c r="L11" s="134"/>
      <c r="M11" s="134"/>
      <c r="N11" s="149" t="s">
        <v>26</v>
      </c>
      <c r="O11" s="149"/>
      <c r="P11" s="149"/>
      <c r="Q11" s="149"/>
      <c r="R11" s="149"/>
      <c r="S11" s="134"/>
      <c r="T11" s="135" t="s">
        <v>200</v>
      </c>
      <c r="U11" s="136"/>
      <c r="V11" s="134"/>
      <c r="W11" s="134"/>
      <c r="X11" s="135" t="s">
        <v>222</v>
      </c>
      <c r="Y11" s="134"/>
      <c r="Z11" s="134" t="s">
        <v>19</v>
      </c>
      <c r="AA11" s="134"/>
      <c r="AB11" s="134"/>
      <c r="AC11" s="134"/>
    </row>
    <row r="12" spans="1:35" s="134" customFormat="1" ht="18.899999999999999" customHeight="1">
      <c r="D12" s="134" t="s">
        <v>36</v>
      </c>
      <c r="H12" s="134" t="s">
        <v>331</v>
      </c>
      <c r="J12" s="134" t="s">
        <v>324</v>
      </c>
      <c r="L12" s="134" t="s">
        <v>113</v>
      </c>
      <c r="N12" s="150" t="s">
        <v>116</v>
      </c>
      <c r="O12" s="150"/>
      <c r="P12" s="150"/>
      <c r="T12" s="135" t="s">
        <v>201</v>
      </c>
      <c r="U12" s="135"/>
      <c r="V12" s="134" t="s">
        <v>92</v>
      </c>
      <c r="X12" s="135" t="s">
        <v>223</v>
      </c>
      <c r="Z12" s="134" t="s">
        <v>81</v>
      </c>
      <c r="AD12" s="134" t="s">
        <v>230</v>
      </c>
      <c r="AF12" s="137"/>
    </row>
    <row r="13" spans="1:35" s="134" customFormat="1" ht="18.899999999999999" customHeight="1">
      <c r="D13" s="134" t="s">
        <v>80</v>
      </c>
      <c r="F13" s="134" t="s">
        <v>21</v>
      </c>
      <c r="H13" s="134" t="s">
        <v>330</v>
      </c>
      <c r="J13" s="134" t="s">
        <v>325</v>
      </c>
      <c r="L13" s="134" t="s">
        <v>114</v>
      </c>
      <c r="N13" s="134" t="s">
        <v>59</v>
      </c>
      <c r="P13" s="134" t="s">
        <v>59</v>
      </c>
      <c r="T13" s="135" t="s">
        <v>202</v>
      </c>
      <c r="U13" s="135"/>
      <c r="V13" s="134" t="s">
        <v>91</v>
      </c>
      <c r="X13" s="135" t="s">
        <v>83</v>
      </c>
      <c r="Z13" s="134" t="s">
        <v>82</v>
      </c>
      <c r="AB13" s="134" t="s">
        <v>50</v>
      </c>
      <c r="AD13" s="134" t="s">
        <v>231</v>
      </c>
      <c r="AF13" s="134" t="s">
        <v>50</v>
      </c>
    </row>
    <row r="14" spans="1:35" s="134" customFormat="1" ht="18.899999999999999" customHeight="1">
      <c r="D14" s="132" t="s">
        <v>73</v>
      </c>
      <c r="F14" s="132" t="s">
        <v>57</v>
      </c>
      <c r="H14" s="132" t="s">
        <v>326</v>
      </c>
      <c r="J14" s="132" t="s">
        <v>229</v>
      </c>
      <c r="L14" s="132" t="s">
        <v>90</v>
      </c>
      <c r="N14" s="132" t="s">
        <v>72</v>
      </c>
      <c r="P14" s="132" t="s">
        <v>115</v>
      </c>
      <c r="R14" s="132" t="s">
        <v>20</v>
      </c>
      <c r="T14" s="138" t="s">
        <v>203</v>
      </c>
      <c r="U14" s="135"/>
      <c r="V14" s="132" t="s">
        <v>89</v>
      </c>
      <c r="X14" s="138" t="s">
        <v>244</v>
      </c>
      <c r="Z14" s="132" t="s">
        <v>51</v>
      </c>
      <c r="AB14" s="132" t="s">
        <v>232</v>
      </c>
      <c r="AD14" s="132" t="s">
        <v>229</v>
      </c>
      <c r="AF14" s="132" t="s">
        <v>51</v>
      </c>
    </row>
    <row r="15" spans="1:35" s="139" customFormat="1" ht="18.899999999999999" customHeight="1">
      <c r="A15" s="129" t="s">
        <v>276</v>
      </c>
      <c r="D15" s="140">
        <v>571890666</v>
      </c>
      <c r="E15" s="141"/>
      <c r="F15" s="140">
        <v>4533333992</v>
      </c>
      <c r="G15" s="140"/>
      <c r="H15" s="140">
        <v>0</v>
      </c>
      <c r="I15" s="140"/>
      <c r="J15" s="140">
        <v>0</v>
      </c>
      <c r="K15" s="140"/>
      <c r="L15" s="140">
        <v>6151889</v>
      </c>
      <c r="M15" s="140"/>
      <c r="N15" s="140">
        <v>80000000</v>
      </c>
      <c r="O15" s="140"/>
      <c r="P15" s="140">
        <v>280000000</v>
      </c>
      <c r="Q15" s="141"/>
      <c r="R15" s="140">
        <v>32587278326</v>
      </c>
      <c r="S15" s="141"/>
      <c r="T15" s="140">
        <v>3401199163</v>
      </c>
      <c r="U15" s="141"/>
      <c r="V15" s="140">
        <v>272984</v>
      </c>
      <c r="W15" s="141"/>
      <c r="X15" s="140">
        <v>2988976174</v>
      </c>
      <c r="Y15" s="141"/>
      <c r="Z15" s="140">
        <f>SUM(T15:Y15)</f>
        <v>6390448321</v>
      </c>
      <c r="AA15" s="140"/>
      <c r="AB15" s="140">
        <f>SUM(D15:X15)</f>
        <v>44449103194</v>
      </c>
      <c r="AC15" s="140"/>
      <c r="AD15" s="140">
        <v>0</v>
      </c>
      <c r="AE15" s="140"/>
      <c r="AF15" s="141">
        <f>AB15+AD15</f>
        <v>44449103194</v>
      </c>
    </row>
    <row r="16" spans="1:35" s="139" customFormat="1" ht="18.899999999999999" customHeight="1">
      <c r="A16" s="66" t="s">
        <v>261</v>
      </c>
      <c r="D16" s="140">
        <v>0</v>
      </c>
      <c r="E16" s="141"/>
      <c r="F16" s="140">
        <v>0</v>
      </c>
      <c r="G16" s="140"/>
      <c r="H16" s="140">
        <v>0</v>
      </c>
      <c r="I16" s="140"/>
      <c r="J16" s="140">
        <v>0</v>
      </c>
      <c r="K16" s="140"/>
      <c r="L16" s="140">
        <v>0</v>
      </c>
      <c r="M16" s="140"/>
      <c r="N16" s="140">
        <v>0</v>
      </c>
      <c r="O16" s="140"/>
      <c r="P16" s="140">
        <v>0</v>
      </c>
      <c r="Q16" s="141"/>
      <c r="R16" s="140">
        <f>PL!G59</f>
        <v>3094775340</v>
      </c>
      <c r="S16" s="141"/>
      <c r="T16" s="140">
        <v>0</v>
      </c>
      <c r="U16" s="141"/>
      <c r="V16" s="140">
        <v>0</v>
      </c>
      <c r="W16" s="141"/>
      <c r="X16" s="140">
        <v>0</v>
      </c>
      <c r="Y16" s="141"/>
      <c r="Z16" s="140">
        <f>SUM(T16:Y16)</f>
        <v>0</v>
      </c>
      <c r="AA16" s="140"/>
      <c r="AB16" s="140">
        <f t="shared" ref="AB16:AB21" si="0">SUM(D16:X16)</f>
        <v>3094775340</v>
      </c>
      <c r="AC16" s="140"/>
      <c r="AD16" s="140">
        <v>0</v>
      </c>
      <c r="AE16" s="140"/>
      <c r="AF16" s="141">
        <f>AB16+AD16</f>
        <v>3094775340</v>
      </c>
    </row>
    <row r="17" spans="1:32" s="139" customFormat="1" ht="18.899999999999999" customHeight="1">
      <c r="A17" s="66" t="s">
        <v>164</v>
      </c>
      <c r="D17" s="142">
        <v>0</v>
      </c>
      <c r="E17" s="141"/>
      <c r="F17" s="142">
        <v>0</v>
      </c>
      <c r="G17" s="140"/>
      <c r="H17" s="142">
        <v>0</v>
      </c>
      <c r="I17" s="140"/>
      <c r="J17" s="142">
        <v>0</v>
      </c>
      <c r="K17" s="140"/>
      <c r="L17" s="142">
        <v>0</v>
      </c>
      <c r="M17" s="140"/>
      <c r="N17" s="142">
        <v>0</v>
      </c>
      <c r="O17" s="140"/>
      <c r="P17" s="142">
        <v>0</v>
      </c>
      <c r="Q17" s="141"/>
      <c r="R17" s="142">
        <v>0</v>
      </c>
      <c r="S17" s="141"/>
      <c r="T17" s="142">
        <v>-526495010</v>
      </c>
      <c r="U17" s="141"/>
      <c r="V17" s="142">
        <v>0</v>
      </c>
      <c r="W17" s="141"/>
      <c r="X17" s="142">
        <v>-91934380</v>
      </c>
      <c r="Y17" s="141"/>
      <c r="Z17" s="142">
        <f>SUM(T17:Y17)</f>
        <v>-618429390</v>
      </c>
      <c r="AA17" s="140"/>
      <c r="AB17" s="142">
        <f t="shared" si="0"/>
        <v>-618429390</v>
      </c>
      <c r="AC17" s="140"/>
      <c r="AD17" s="142">
        <v>0</v>
      </c>
      <c r="AE17" s="140"/>
      <c r="AF17" s="143">
        <f>AB17+AD17</f>
        <v>-618429390</v>
      </c>
    </row>
    <row r="18" spans="1:32" s="139" customFormat="1" ht="18.899999999999999" customHeight="1">
      <c r="A18" s="66" t="s">
        <v>165</v>
      </c>
      <c r="D18" s="144">
        <f>SUM(D16:D17)</f>
        <v>0</v>
      </c>
      <c r="E18" s="144"/>
      <c r="F18" s="144">
        <f>SUM(F16:F17)</f>
        <v>0</v>
      </c>
      <c r="G18" s="144"/>
      <c r="H18" s="144">
        <f>SUM(H16:H17)</f>
        <v>0</v>
      </c>
      <c r="I18" s="144"/>
      <c r="J18" s="144">
        <f>SUM(J16:J17)</f>
        <v>0</v>
      </c>
      <c r="K18" s="144"/>
      <c r="L18" s="144">
        <f>SUM(L16:L17)</f>
        <v>0</v>
      </c>
      <c r="M18" s="144"/>
      <c r="N18" s="144">
        <f>SUM(N16:N17)</f>
        <v>0</v>
      </c>
      <c r="O18" s="144"/>
      <c r="P18" s="144">
        <f>SUM(P16:P17)</f>
        <v>0</v>
      </c>
      <c r="Q18" s="144"/>
      <c r="R18" s="144">
        <f>SUM(R16:R17)</f>
        <v>3094775340</v>
      </c>
      <c r="S18" s="144"/>
      <c r="T18" s="144">
        <f>SUM(T16:T17)</f>
        <v>-526495010</v>
      </c>
      <c r="U18" s="144"/>
      <c r="V18" s="144">
        <f>SUM(V16:V17)</f>
        <v>0</v>
      </c>
      <c r="W18" s="144"/>
      <c r="X18" s="144">
        <f>SUM(X16:X17)</f>
        <v>-91934380</v>
      </c>
      <c r="Y18" s="144"/>
      <c r="Z18" s="144">
        <f>SUM(Z16:Z17)</f>
        <v>-618429390</v>
      </c>
      <c r="AA18" s="144"/>
      <c r="AB18" s="140">
        <f t="shared" si="0"/>
        <v>2476345950</v>
      </c>
      <c r="AC18" s="141"/>
      <c r="AD18" s="144">
        <f>SUM(AD16:AD17)</f>
        <v>0</v>
      </c>
      <c r="AE18" s="144"/>
      <c r="AF18" s="144">
        <f>SUM(AF16:AF17)</f>
        <v>2476345950</v>
      </c>
    </row>
    <row r="19" spans="1:32" s="139" customFormat="1" ht="18.899999999999999" customHeight="1">
      <c r="A19" s="66" t="s">
        <v>313</v>
      </c>
      <c r="D19" s="144">
        <v>0</v>
      </c>
      <c r="E19" s="144"/>
      <c r="F19" s="144">
        <v>0</v>
      </c>
      <c r="G19" s="144"/>
      <c r="H19" s="144">
        <v>0</v>
      </c>
      <c r="I19" s="144"/>
      <c r="J19" s="144">
        <v>0</v>
      </c>
      <c r="K19" s="144"/>
      <c r="L19" s="144">
        <v>0</v>
      </c>
      <c r="M19" s="144"/>
      <c r="N19" s="144">
        <v>0</v>
      </c>
      <c r="O19" s="144"/>
      <c r="P19" s="144">
        <v>0</v>
      </c>
      <c r="Q19" s="144"/>
      <c r="R19" s="144">
        <v>-457512532</v>
      </c>
      <c r="S19" s="144"/>
      <c r="T19" s="144">
        <v>0</v>
      </c>
      <c r="U19" s="144"/>
      <c r="V19" s="144">
        <f>SUM(V16:V17)</f>
        <v>0</v>
      </c>
      <c r="W19" s="144"/>
      <c r="X19" s="144">
        <v>0</v>
      </c>
      <c r="Y19" s="144"/>
      <c r="Z19" s="144">
        <v>0</v>
      </c>
      <c r="AA19" s="144"/>
      <c r="AB19" s="140">
        <f t="shared" si="0"/>
        <v>-457512532</v>
      </c>
      <c r="AC19" s="141"/>
      <c r="AD19" s="144">
        <v>0</v>
      </c>
      <c r="AE19" s="144"/>
      <c r="AF19" s="141">
        <f>AB19+AD19</f>
        <v>-457512532</v>
      </c>
    </row>
    <row r="20" spans="1:32" s="139" customFormat="1" ht="18.899999999999999" customHeight="1">
      <c r="A20" s="66" t="s">
        <v>196</v>
      </c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0"/>
      <c r="AC20" s="141"/>
      <c r="AD20" s="144"/>
      <c r="AE20" s="144"/>
      <c r="AF20" s="141"/>
    </row>
    <row r="21" spans="1:32" s="139" customFormat="1" ht="18.899999999999999" customHeight="1">
      <c r="A21" s="139" t="s">
        <v>197</v>
      </c>
      <c r="D21" s="144">
        <v>0</v>
      </c>
      <c r="E21" s="144"/>
      <c r="F21" s="144">
        <v>0</v>
      </c>
      <c r="G21" s="144"/>
      <c r="H21" s="144">
        <v>0</v>
      </c>
      <c r="I21" s="144"/>
      <c r="J21" s="144">
        <v>0</v>
      </c>
      <c r="K21" s="144"/>
      <c r="L21" s="144">
        <v>0</v>
      </c>
      <c r="M21" s="144"/>
      <c r="N21" s="144">
        <v>0</v>
      </c>
      <c r="O21" s="144"/>
      <c r="P21" s="144">
        <v>0</v>
      </c>
      <c r="Q21" s="144"/>
      <c r="R21" s="144">
        <v>-99780932</v>
      </c>
      <c r="S21" s="144"/>
      <c r="T21" s="144">
        <v>24715636</v>
      </c>
      <c r="U21" s="144"/>
      <c r="V21" s="144">
        <v>0</v>
      </c>
      <c r="W21" s="144"/>
      <c r="X21" s="144">
        <v>75065296</v>
      </c>
      <c r="Y21" s="144"/>
      <c r="Z21" s="140">
        <f>SUM(T21:Y21)</f>
        <v>99780932</v>
      </c>
      <c r="AA21" s="140"/>
      <c r="AB21" s="140">
        <f t="shared" si="0"/>
        <v>0</v>
      </c>
      <c r="AC21" s="141"/>
      <c r="AD21" s="144">
        <v>0</v>
      </c>
      <c r="AE21" s="144"/>
      <c r="AF21" s="141">
        <f>AB21+AD21</f>
        <v>0</v>
      </c>
    </row>
    <row r="22" spans="1:32" ht="18.899999999999999" customHeight="1" thickBot="1">
      <c r="A22" s="129" t="s">
        <v>250</v>
      </c>
      <c r="D22" s="145">
        <f>SUM(D15:D21)-D18</f>
        <v>571890666</v>
      </c>
      <c r="E22" s="141"/>
      <c r="F22" s="145">
        <f>SUM(F15:F21)-F18</f>
        <v>4533333992</v>
      </c>
      <c r="G22" s="141"/>
      <c r="H22" s="145">
        <f>SUM(H15:H21)-H18</f>
        <v>0</v>
      </c>
      <c r="I22" s="141"/>
      <c r="J22" s="145">
        <f>SUM(J15:J21)-J18</f>
        <v>0</v>
      </c>
      <c r="K22" s="141"/>
      <c r="L22" s="145">
        <f>SUM(L15:L21)-L18</f>
        <v>6151889</v>
      </c>
      <c r="M22" s="141"/>
      <c r="N22" s="145">
        <f>SUM(N15:N21)-N18</f>
        <v>80000000</v>
      </c>
      <c r="O22" s="141"/>
      <c r="P22" s="145">
        <f>SUM(P15:P21)-P18</f>
        <v>280000000</v>
      </c>
      <c r="Q22" s="141"/>
      <c r="R22" s="145">
        <f>SUM(R15:R21)-R18</f>
        <v>35124760202</v>
      </c>
      <c r="S22" s="141"/>
      <c r="T22" s="145">
        <f>SUM(T15:T21)-T18</f>
        <v>2899419789</v>
      </c>
      <c r="U22" s="141"/>
      <c r="V22" s="145">
        <f>SUM(V15:V21)-V18</f>
        <v>272984</v>
      </c>
      <c r="W22" s="141" t="e">
        <f>SUM(#REF!)</f>
        <v>#REF!</v>
      </c>
      <c r="X22" s="145">
        <f>SUM(X15:X21)-X18</f>
        <v>2972107090</v>
      </c>
      <c r="Y22" s="141" t="e">
        <f>SUM(#REF!)</f>
        <v>#REF!</v>
      </c>
      <c r="Z22" s="145">
        <f>SUM(Z15:Z21)-Z18</f>
        <v>5871799863</v>
      </c>
      <c r="AA22" s="141"/>
      <c r="AB22" s="145">
        <f>SUM(AB15:AB21)-AB18</f>
        <v>46467936612</v>
      </c>
      <c r="AC22" s="141"/>
      <c r="AD22" s="145">
        <f>SUM(AD15:AD21)-AD18</f>
        <v>0</v>
      </c>
      <c r="AE22" s="141"/>
      <c r="AF22" s="145">
        <f>SUM(AF15:AF21)-AF18</f>
        <v>46467936612</v>
      </c>
    </row>
    <row r="23" spans="1:32" ht="9.9" customHeight="1" thickTop="1">
      <c r="A23" s="129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</row>
    <row r="24" spans="1:32" s="139" customFormat="1" ht="18.899999999999999" customHeight="1">
      <c r="A24" s="129" t="s">
        <v>250</v>
      </c>
      <c r="D24" s="140">
        <f>D22</f>
        <v>571890666</v>
      </c>
      <c r="E24" s="141"/>
      <c r="F24" s="140">
        <f>F22</f>
        <v>4533333992</v>
      </c>
      <c r="G24" s="140"/>
      <c r="H24" s="140">
        <f>H22</f>
        <v>0</v>
      </c>
      <c r="I24" s="140"/>
      <c r="J24" s="140">
        <f>J22</f>
        <v>0</v>
      </c>
      <c r="K24" s="140"/>
      <c r="L24" s="140">
        <f>L22</f>
        <v>6151889</v>
      </c>
      <c r="M24" s="140"/>
      <c r="N24" s="140">
        <f>N22</f>
        <v>80000000</v>
      </c>
      <c r="O24" s="140"/>
      <c r="P24" s="140">
        <f>P22</f>
        <v>280000000</v>
      </c>
      <c r="Q24" s="141"/>
      <c r="R24" s="140">
        <f>R22</f>
        <v>35124760202</v>
      </c>
      <c r="S24" s="141"/>
      <c r="T24" s="140">
        <f>T22</f>
        <v>2899419789</v>
      </c>
      <c r="U24" s="141"/>
      <c r="V24" s="140">
        <f>V22</f>
        <v>272984</v>
      </c>
      <c r="W24" s="141"/>
      <c r="X24" s="140">
        <f>X22</f>
        <v>2972107090</v>
      </c>
      <c r="Y24" s="141"/>
      <c r="Z24" s="140">
        <f>SUM(T24:Y24)</f>
        <v>5871799863</v>
      </c>
      <c r="AA24" s="140"/>
      <c r="AB24" s="140">
        <f>SUM(D24:X24)</f>
        <v>46467936612</v>
      </c>
      <c r="AC24" s="140"/>
      <c r="AD24" s="140">
        <v>0</v>
      </c>
      <c r="AE24" s="140"/>
      <c r="AF24" s="141">
        <f>AB24+AD24</f>
        <v>46467936612</v>
      </c>
    </row>
    <row r="25" spans="1:32" s="139" customFormat="1" ht="18.899999999999999" customHeight="1">
      <c r="A25" s="66" t="s">
        <v>163</v>
      </c>
      <c r="D25" s="140">
        <v>0</v>
      </c>
      <c r="E25" s="141"/>
      <c r="F25" s="140">
        <v>0</v>
      </c>
      <c r="G25" s="140"/>
      <c r="H25" s="140">
        <v>0</v>
      </c>
      <c r="I25" s="140"/>
      <c r="J25" s="140">
        <v>0</v>
      </c>
      <c r="K25" s="140"/>
      <c r="L25" s="140">
        <v>0</v>
      </c>
      <c r="M25" s="140"/>
      <c r="N25" s="140">
        <v>0</v>
      </c>
      <c r="O25" s="140"/>
      <c r="P25" s="140">
        <v>0</v>
      </c>
      <c r="Q25" s="141"/>
      <c r="R25" s="140">
        <f>PL!E59</f>
        <v>3321089381</v>
      </c>
      <c r="S25" s="141"/>
      <c r="T25" s="140">
        <v>0</v>
      </c>
      <c r="U25" s="141"/>
      <c r="V25" s="140">
        <v>0</v>
      </c>
      <c r="W25" s="141"/>
      <c r="X25" s="140">
        <v>0</v>
      </c>
      <c r="Y25" s="141"/>
      <c r="Z25" s="140">
        <f>SUM(T25:Y25)</f>
        <v>0</v>
      </c>
      <c r="AA25" s="140"/>
      <c r="AB25" s="140">
        <f>SUM(D25:X25)</f>
        <v>3321089381</v>
      </c>
      <c r="AC25" s="140"/>
      <c r="AD25" s="140">
        <v>-6153767</v>
      </c>
      <c r="AE25" s="140"/>
      <c r="AF25" s="141">
        <f>AB25+AD25</f>
        <v>3314935614</v>
      </c>
    </row>
    <row r="26" spans="1:32" s="139" customFormat="1" ht="18.899999999999999" customHeight="1">
      <c r="A26" s="66" t="s">
        <v>164</v>
      </c>
      <c r="D26" s="142">
        <v>0</v>
      </c>
      <c r="E26" s="141"/>
      <c r="F26" s="142">
        <v>0</v>
      </c>
      <c r="G26" s="140"/>
      <c r="H26" s="142">
        <v>0</v>
      </c>
      <c r="I26" s="140"/>
      <c r="J26" s="142">
        <v>0</v>
      </c>
      <c r="K26" s="140"/>
      <c r="L26" s="142">
        <v>0</v>
      </c>
      <c r="M26" s="140"/>
      <c r="N26" s="142">
        <v>0</v>
      </c>
      <c r="O26" s="140"/>
      <c r="P26" s="142">
        <v>0</v>
      </c>
      <c r="Q26" s="141"/>
      <c r="R26" s="142">
        <v>0</v>
      </c>
      <c r="S26" s="141"/>
      <c r="T26" s="142">
        <v>-443757403</v>
      </c>
      <c r="U26" s="141"/>
      <c r="V26" s="142">
        <v>0</v>
      </c>
      <c r="W26" s="141"/>
      <c r="X26" s="142">
        <f>PL!E46+PL!E51+PL!E52</f>
        <v>1478938</v>
      </c>
      <c r="Y26" s="141"/>
      <c r="Z26" s="142">
        <f>SUM(T26:Y26)</f>
        <v>-442278465</v>
      </c>
      <c r="AA26" s="140"/>
      <c r="AB26" s="142">
        <f>SUM(D26:X26)</f>
        <v>-442278465</v>
      </c>
      <c r="AC26" s="140"/>
      <c r="AD26" s="142">
        <v>-12206600</v>
      </c>
      <c r="AE26" s="140"/>
      <c r="AF26" s="143">
        <f>AB26+AD26</f>
        <v>-454485065</v>
      </c>
    </row>
    <row r="27" spans="1:32" s="139" customFormat="1" ht="18.899999999999999" customHeight="1">
      <c r="A27" s="66" t="s">
        <v>165</v>
      </c>
      <c r="D27" s="144">
        <f>SUM(D25:D26)</f>
        <v>0</v>
      </c>
      <c r="E27" s="144"/>
      <c r="F27" s="144">
        <f>SUM(F25:F26)</f>
        <v>0</v>
      </c>
      <c r="G27" s="144"/>
      <c r="H27" s="144">
        <f>SUM(H25:H26)</f>
        <v>0</v>
      </c>
      <c r="I27" s="144"/>
      <c r="J27" s="144">
        <f>SUM(J25:J26)</f>
        <v>0</v>
      </c>
      <c r="K27" s="144"/>
      <c r="L27" s="144">
        <f>SUM(L25:L26)</f>
        <v>0</v>
      </c>
      <c r="M27" s="144"/>
      <c r="N27" s="144">
        <f>SUM(N25:N26)</f>
        <v>0</v>
      </c>
      <c r="O27" s="144"/>
      <c r="P27" s="144">
        <f>SUM(P25:P26)</f>
        <v>0</v>
      </c>
      <c r="Q27" s="144"/>
      <c r="R27" s="144">
        <f>SUM(R25:R26)</f>
        <v>3321089381</v>
      </c>
      <c r="S27" s="144"/>
      <c r="T27" s="144">
        <f>SUM(T25:T26)</f>
        <v>-443757403</v>
      </c>
      <c r="U27" s="144"/>
      <c r="V27" s="144">
        <f>SUM(V25:V26)</f>
        <v>0</v>
      </c>
      <c r="W27" s="144"/>
      <c r="X27" s="144">
        <f>SUM(X25:X26)</f>
        <v>1478938</v>
      </c>
      <c r="Y27" s="144"/>
      <c r="Z27" s="144">
        <f>SUM(Z25:Z26)</f>
        <v>-442278465</v>
      </c>
      <c r="AA27" s="144"/>
      <c r="AB27" s="144">
        <f>SUM(AB25:AB26)</f>
        <v>2878810916</v>
      </c>
      <c r="AC27" s="141"/>
      <c r="AD27" s="144">
        <f>SUM(AD25:AD26)</f>
        <v>-18360367</v>
      </c>
      <c r="AE27" s="144"/>
      <c r="AF27" s="144">
        <f>SUM(AF25:AF26)</f>
        <v>2860450549</v>
      </c>
    </row>
    <row r="28" spans="1:32" s="139" customFormat="1" ht="18.899999999999999" customHeight="1">
      <c r="A28" s="66" t="s">
        <v>333</v>
      </c>
      <c r="D28" s="144">
        <v>0</v>
      </c>
      <c r="E28" s="144"/>
      <c r="F28" s="144">
        <v>0</v>
      </c>
      <c r="G28" s="144"/>
      <c r="H28" s="144">
        <v>-52023696</v>
      </c>
      <c r="I28" s="144"/>
      <c r="J28" s="144">
        <v>0</v>
      </c>
      <c r="K28" s="144"/>
      <c r="L28" s="144">
        <v>0</v>
      </c>
      <c r="M28" s="144"/>
      <c r="N28" s="144">
        <v>0</v>
      </c>
      <c r="O28" s="144"/>
      <c r="P28" s="144">
        <v>0</v>
      </c>
      <c r="Q28" s="144"/>
      <c r="R28" s="144">
        <v>0</v>
      </c>
      <c r="S28" s="144"/>
      <c r="T28" s="144">
        <v>0</v>
      </c>
      <c r="U28" s="144"/>
      <c r="V28" s="144">
        <v>0</v>
      </c>
      <c r="W28" s="144"/>
      <c r="X28" s="144">
        <v>0</v>
      </c>
      <c r="Y28" s="144"/>
      <c r="Z28" s="144">
        <f t="shared" ref="Z28:Z29" si="1">SUM(T28:Y28)</f>
        <v>0</v>
      </c>
      <c r="AA28" s="144"/>
      <c r="AB28" s="140">
        <f t="shared" ref="AB28:AB29" si="2">SUM(D28:X28)</f>
        <v>-52023696</v>
      </c>
      <c r="AC28" s="141"/>
      <c r="AD28" s="144">
        <v>958074349</v>
      </c>
      <c r="AE28" s="144"/>
      <c r="AF28" s="141">
        <f t="shared" ref="AF28:AF29" si="3">AB28+AD28</f>
        <v>906050653</v>
      </c>
    </row>
    <row r="29" spans="1:32" s="139" customFormat="1" ht="18.899999999999999" customHeight="1">
      <c r="A29" s="66" t="s">
        <v>294</v>
      </c>
      <c r="D29" s="144">
        <v>0</v>
      </c>
      <c r="E29" s="144"/>
      <c r="F29" s="144">
        <v>0</v>
      </c>
      <c r="G29" s="144"/>
      <c r="H29" s="144">
        <v>0</v>
      </c>
      <c r="I29" s="144"/>
      <c r="J29" s="144">
        <v>7778060</v>
      </c>
      <c r="K29" s="144"/>
      <c r="L29" s="144">
        <v>0</v>
      </c>
      <c r="M29" s="144"/>
      <c r="N29" s="144">
        <v>0</v>
      </c>
      <c r="O29" s="144"/>
      <c r="P29" s="144">
        <v>0</v>
      </c>
      <c r="Q29" s="144"/>
      <c r="R29" s="144">
        <v>0</v>
      </c>
      <c r="S29" s="144"/>
      <c r="T29" s="144">
        <v>0</v>
      </c>
      <c r="U29" s="144"/>
      <c r="V29" s="144">
        <v>0</v>
      </c>
      <c r="W29" s="144"/>
      <c r="X29" s="144">
        <v>0</v>
      </c>
      <c r="Y29" s="144"/>
      <c r="Z29" s="144">
        <f t="shared" si="1"/>
        <v>0</v>
      </c>
      <c r="AA29" s="144"/>
      <c r="AB29" s="140">
        <f t="shared" si="2"/>
        <v>7778060</v>
      </c>
      <c r="AC29" s="141"/>
      <c r="AD29" s="144">
        <v>-19278052</v>
      </c>
      <c r="AE29" s="144"/>
      <c r="AF29" s="141">
        <f t="shared" si="3"/>
        <v>-11499992</v>
      </c>
    </row>
    <row r="30" spans="1:32" s="139" customFormat="1" ht="18.899999999999999" customHeight="1">
      <c r="A30" s="66" t="s">
        <v>313</v>
      </c>
      <c r="D30" s="144">
        <v>0</v>
      </c>
      <c r="E30" s="144"/>
      <c r="F30" s="144">
        <v>0</v>
      </c>
      <c r="G30" s="144"/>
      <c r="H30" s="144">
        <v>0</v>
      </c>
      <c r="I30" s="144"/>
      <c r="J30" s="144">
        <v>0</v>
      </c>
      <c r="K30" s="144"/>
      <c r="L30" s="144">
        <v>0</v>
      </c>
      <c r="M30" s="144"/>
      <c r="N30" s="144">
        <v>0</v>
      </c>
      <c r="O30" s="144"/>
      <c r="P30" s="144">
        <v>0</v>
      </c>
      <c r="Q30" s="144"/>
      <c r="R30" s="144">
        <v>-457521013</v>
      </c>
      <c r="S30" s="144"/>
      <c r="T30" s="144">
        <v>0</v>
      </c>
      <c r="U30" s="144"/>
      <c r="V30" s="144">
        <f>SUM(V25:V26)</f>
        <v>0</v>
      </c>
      <c r="W30" s="144"/>
      <c r="X30" s="144">
        <v>0</v>
      </c>
      <c r="Y30" s="144"/>
      <c r="Z30" s="144">
        <v>0</v>
      </c>
      <c r="AA30" s="144"/>
      <c r="AB30" s="140">
        <f>SUM(D30:X30)</f>
        <v>-457521013</v>
      </c>
      <c r="AC30" s="141"/>
      <c r="AD30" s="144">
        <v>0</v>
      </c>
      <c r="AE30" s="144"/>
      <c r="AF30" s="141">
        <f>AB30+AD30</f>
        <v>-457521013</v>
      </c>
    </row>
    <row r="31" spans="1:32" s="139" customFormat="1" ht="18.899999999999999" customHeight="1">
      <c r="A31" s="66" t="s">
        <v>291</v>
      </c>
      <c r="D31" s="144">
        <v>42400</v>
      </c>
      <c r="E31" s="144"/>
      <c r="F31" s="144">
        <v>2138584</v>
      </c>
      <c r="G31" s="144"/>
      <c r="H31" s="144">
        <v>0</v>
      </c>
      <c r="I31" s="144"/>
      <c r="J31" s="144">
        <v>0</v>
      </c>
      <c r="K31" s="144"/>
      <c r="L31" s="144">
        <v>0</v>
      </c>
      <c r="M31" s="144"/>
      <c r="N31" s="144">
        <v>0</v>
      </c>
      <c r="O31" s="144"/>
      <c r="P31" s="144">
        <v>0</v>
      </c>
      <c r="Q31" s="144"/>
      <c r="R31" s="144">
        <v>0</v>
      </c>
      <c r="S31" s="144"/>
      <c r="T31" s="144">
        <v>0</v>
      </c>
      <c r="U31" s="144"/>
      <c r="V31" s="144">
        <v>-272984</v>
      </c>
      <c r="W31" s="144">
        <v>0</v>
      </c>
      <c r="X31" s="144">
        <v>0</v>
      </c>
      <c r="Y31" s="144"/>
      <c r="Z31" s="140">
        <f>SUM(T31:Y31)</f>
        <v>-272984</v>
      </c>
      <c r="AA31" s="144"/>
      <c r="AB31" s="140">
        <f>SUM(D31:X31)</f>
        <v>1908000</v>
      </c>
      <c r="AC31" s="141"/>
      <c r="AD31" s="144">
        <v>0</v>
      </c>
      <c r="AE31" s="144"/>
      <c r="AF31" s="141">
        <f>AB31+AD31</f>
        <v>1908000</v>
      </c>
    </row>
    <row r="32" spans="1:32" s="139" customFormat="1" ht="18.899999999999999" customHeight="1">
      <c r="A32" s="66" t="s">
        <v>196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0"/>
      <c r="AC32" s="141"/>
      <c r="AD32" s="144"/>
      <c r="AE32" s="144"/>
      <c r="AF32" s="141"/>
    </row>
    <row r="33" spans="1:32" s="139" customFormat="1" ht="18.899999999999999" customHeight="1">
      <c r="A33" s="139" t="s">
        <v>197</v>
      </c>
      <c r="D33" s="144">
        <v>0</v>
      </c>
      <c r="E33" s="144"/>
      <c r="F33" s="144">
        <v>0</v>
      </c>
      <c r="G33" s="144"/>
      <c r="H33" s="144">
        <v>0</v>
      </c>
      <c r="I33" s="144"/>
      <c r="J33" s="144">
        <v>0</v>
      </c>
      <c r="K33" s="144"/>
      <c r="L33" s="144">
        <v>0</v>
      </c>
      <c r="M33" s="144"/>
      <c r="N33" s="144">
        <v>0</v>
      </c>
      <c r="O33" s="144"/>
      <c r="P33" s="144">
        <v>0</v>
      </c>
      <c r="Q33" s="144"/>
      <c r="R33" s="144">
        <v>141692334</v>
      </c>
      <c r="S33" s="144"/>
      <c r="T33" s="144">
        <v>-47156610</v>
      </c>
      <c r="U33" s="144"/>
      <c r="V33" s="144">
        <v>0</v>
      </c>
      <c r="W33" s="144"/>
      <c r="X33" s="144">
        <v>-94535724</v>
      </c>
      <c r="Y33" s="144"/>
      <c r="Z33" s="140">
        <f>SUM(T33:Y33)</f>
        <v>-141692334</v>
      </c>
      <c r="AA33" s="140"/>
      <c r="AB33" s="140">
        <f>SUM(D33:X33)</f>
        <v>0</v>
      </c>
      <c r="AC33" s="141"/>
      <c r="AD33" s="144">
        <v>0</v>
      </c>
      <c r="AE33" s="144"/>
      <c r="AF33" s="141">
        <f>AB33+AD33</f>
        <v>0</v>
      </c>
    </row>
    <row r="34" spans="1:32" ht="18.899999999999999" customHeight="1" thickBot="1">
      <c r="A34" s="129" t="s">
        <v>275</v>
      </c>
      <c r="D34" s="145">
        <f>SUM(D24:D33)-D27</f>
        <v>571933066</v>
      </c>
      <c r="E34" s="141"/>
      <c r="F34" s="145">
        <f>SUM(F24:F33)-F27</f>
        <v>4535472576</v>
      </c>
      <c r="G34" s="141"/>
      <c r="H34" s="145">
        <f>SUM(H24:H33)-H27</f>
        <v>-52023696</v>
      </c>
      <c r="I34" s="141"/>
      <c r="J34" s="145">
        <f>SUM(J24:J33)-J27</f>
        <v>7778060</v>
      </c>
      <c r="K34" s="141"/>
      <c r="L34" s="145">
        <f>SUM(L24:L33)-L27</f>
        <v>6151889</v>
      </c>
      <c r="M34" s="141"/>
      <c r="N34" s="145">
        <f>SUM(N24:N33)-N27</f>
        <v>80000000</v>
      </c>
      <c r="O34" s="141"/>
      <c r="P34" s="145">
        <f>SUM(P24:P33)-P27</f>
        <v>280000000</v>
      </c>
      <c r="Q34" s="141"/>
      <c r="R34" s="145">
        <f>SUM(R24:R33)-R27</f>
        <v>38130020904</v>
      </c>
      <c r="S34" s="141"/>
      <c r="T34" s="145">
        <f>SUM(T24:T33)-T27</f>
        <v>2408505776</v>
      </c>
      <c r="U34" s="141"/>
      <c r="V34" s="145">
        <f>SUM(V24:V33)-V27</f>
        <v>0</v>
      </c>
      <c r="W34" s="141"/>
      <c r="X34" s="145">
        <f>SUM(X24:X33)-X27</f>
        <v>2879050304</v>
      </c>
      <c r="Y34" s="141"/>
      <c r="Z34" s="145">
        <f>SUM(Z24:Z33)-Z27</f>
        <v>5287556080</v>
      </c>
      <c r="AA34" s="141"/>
      <c r="AB34" s="145">
        <f>SUM(AB24:AB33)-AB27</f>
        <v>48846888879</v>
      </c>
      <c r="AC34" s="141"/>
      <c r="AD34" s="145">
        <f>SUM(AD24:AD33)-AD27</f>
        <v>920435930</v>
      </c>
      <c r="AE34" s="141"/>
      <c r="AF34" s="145">
        <f>SUM(AF24:AF33)-AF27</f>
        <v>49767324809</v>
      </c>
    </row>
    <row r="35" spans="1:32" ht="9.9" customHeight="1" thickTop="1">
      <c r="A35" s="129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</row>
    <row r="36" spans="1:32" ht="18.899999999999999" customHeight="1">
      <c r="A36" s="146" t="s">
        <v>4</v>
      </c>
      <c r="R36" s="79"/>
      <c r="AF36" s="147"/>
    </row>
    <row r="37" spans="1:32" ht="18.899999999999999" customHeight="1">
      <c r="R37" s="144"/>
    </row>
  </sheetData>
  <mergeCells count="6">
    <mergeCell ref="D5:AF5"/>
    <mergeCell ref="N11:R11"/>
    <mergeCell ref="T7:Z7"/>
    <mergeCell ref="N12:P12"/>
    <mergeCell ref="D6:AB6"/>
    <mergeCell ref="T8:Y8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6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5C09-8AAC-41A7-B39D-1A5945840F18}">
  <dimension ref="A1:X32"/>
  <sheetViews>
    <sheetView showGridLines="0" view="pageBreakPreview" topLeftCell="A4" zoomScale="70" zoomScaleNormal="85" zoomScaleSheetLayoutView="70" workbookViewId="0">
      <selection activeCell="A27" sqref="A27"/>
    </sheetView>
  </sheetViews>
  <sheetFormatPr defaultColWidth="9.109375" defaultRowHeight="20.399999999999999" customHeight="1"/>
  <cols>
    <col min="1" max="1" width="25.6640625" style="85" customWidth="1"/>
    <col min="2" max="2" width="13.6640625" style="85" customWidth="1"/>
    <col min="3" max="3" width="1.6640625" style="85" customWidth="1"/>
    <col min="4" max="4" width="1.33203125" style="85" hidden="1" customWidth="1"/>
    <col min="5" max="5" width="14.6640625" style="85" customWidth="1"/>
    <col min="6" max="6" width="0.88671875" style="85" customWidth="1"/>
    <col min="7" max="7" width="14.6640625" style="85" customWidth="1"/>
    <col min="8" max="8" width="0.88671875" style="85" customWidth="1"/>
    <col min="9" max="9" width="14.6640625" style="85" customWidth="1"/>
    <col min="10" max="10" width="0.88671875" style="85" customWidth="1"/>
    <col min="11" max="11" width="14.6640625" style="85" customWidth="1"/>
    <col min="12" max="12" width="0.88671875" style="85" customWidth="1"/>
    <col min="13" max="13" width="14.6640625" style="85" customWidth="1"/>
    <col min="14" max="14" width="0.88671875" style="85" customWidth="1"/>
    <col min="15" max="15" width="14.6640625" style="85" customWidth="1"/>
    <col min="16" max="16" width="0.88671875" style="85" customWidth="1"/>
    <col min="17" max="17" width="14.6640625" style="85" customWidth="1"/>
    <col min="18" max="18" width="0.88671875" style="85" customWidth="1"/>
    <col min="19" max="19" width="14.6640625" style="85" customWidth="1"/>
    <col min="20" max="20" width="0.88671875" style="85" customWidth="1"/>
    <col min="21" max="21" width="14.6640625" style="85" customWidth="1"/>
    <col min="22" max="22" width="0.33203125" style="85" hidden="1" customWidth="1"/>
    <col min="23" max="23" width="2.33203125" style="85" customWidth="1"/>
    <col min="24" max="24" width="9.88671875" style="85" hidden="1" customWidth="1"/>
    <col min="25" max="16384" width="9.109375" style="85"/>
  </cols>
  <sheetData>
    <row r="1" spans="1:24" ht="20.399999999999999" customHeight="1">
      <c r="A1" s="83" t="s">
        <v>88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1:24" ht="20.399999999999999" customHeight="1">
      <c r="A2" s="86" t="s">
        <v>282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4" ht="20.399999999999999" customHeight="1">
      <c r="A3" s="83" t="s">
        <v>274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4" ht="20.399999999999999" customHeight="1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9" t="s">
        <v>162</v>
      </c>
      <c r="V4" s="88"/>
    </row>
    <row r="5" spans="1:24" s="90" customFormat="1" ht="20.399999999999999" customHeight="1">
      <c r="E5" s="151" t="s">
        <v>93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</row>
    <row r="6" spans="1:24" s="90" customFormat="1" ht="20.399999999999999" customHeight="1">
      <c r="E6" s="85"/>
      <c r="F6" s="85"/>
      <c r="G6" s="85"/>
      <c r="H6" s="85"/>
      <c r="I6" s="151" t="s">
        <v>26</v>
      </c>
      <c r="J6" s="151"/>
      <c r="K6" s="151"/>
      <c r="L6" s="151"/>
      <c r="M6" s="151"/>
      <c r="N6" s="85"/>
      <c r="O6" s="91"/>
      <c r="P6" s="91"/>
      <c r="Q6" s="91" t="s">
        <v>61</v>
      </c>
      <c r="R6" s="91"/>
      <c r="S6" s="91"/>
      <c r="U6" s="85"/>
    </row>
    <row r="7" spans="1:24" s="90" customFormat="1" ht="20.399999999999999" customHeight="1">
      <c r="E7" s="85"/>
      <c r="F7" s="85"/>
      <c r="G7" s="85"/>
      <c r="H7" s="85"/>
      <c r="N7" s="85"/>
      <c r="O7" s="92" t="s">
        <v>198</v>
      </c>
      <c r="U7" s="85"/>
    </row>
    <row r="8" spans="1:24" s="90" customFormat="1" ht="20.399999999999999" customHeight="1">
      <c r="E8" s="85"/>
      <c r="F8" s="85"/>
      <c r="G8" s="85"/>
      <c r="H8" s="85"/>
      <c r="N8" s="85"/>
      <c r="O8" s="93" t="s">
        <v>199</v>
      </c>
      <c r="U8" s="85"/>
    </row>
    <row r="9" spans="1:24" s="90" customFormat="1" ht="20.399999999999999" customHeight="1">
      <c r="E9" s="85"/>
      <c r="F9" s="85"/>
      <c r="G9" s="85"/>
      <c r="H9" s="85"/>
      <c r="N9" s="85"/>
      <c r="O9" s="93" t="s">
        <v>200</v>
      </c>
      <c r="U9" s="85"/>
    </row>
    <row r="10" spans="1:24" s="90" customFormat="1" ht="20.399999999999999" customHeight="1">
      <c r="E10" s="90" t="s">
        <v>36</v>
      </c>
      <c r="I10" s="152" t="s">
        <v>116</v>
      </c>
      <c r="J10" s="152"/>
      <c r="K10" s="152"/>
      <c r="O10" s="92" t="s">
        <v>201</v>
      </c>
      <c r="P10" s="92"/>
      <c r="Q10" s="92" t="s">
        <v>92</v>
      </c>
      <c r="R10" s="92"/>
    </row>
    <row r="11" spans="1:24" s="90" customFormat="1" ht="20.399999999999999" customHeight="1">
      <c r="E11" s="90" t="s">
        <v>74</v>
      </c>
      <c r="G11" s="90" t="s">
        <v>53</v>
      </c>
      <c r="I11" s="95" t="s">
        <v>59</v>
      </c>
      <c r="J11" s="95"/>
      <c r="K11" s="95" t="s">
        <v>59</v>
      </c>
      <c r="L11" s="85"/>
      <c r="M11" s="85"/>
      <c r="O11" s="92" t="s">
        <v>202</v>
      </c>
      <c r="P11" s="92"/>
      <c r="Q11" s="92" t="s">
        <v>91</v>
      </c>
      <c r="R11" s="92"/>
      <c r="S11" s="93" t="s">
        <v>225</v>
      </c>
      <c r="T11" s="96"/>
      <c r="U11" s="96" t="s">
        <v>50</v>
      </c>
      <c r="V11" s="96"/>
    </row>
    <row r="12" spans="1:24" s="90" customFormat="1" ht="20.399999999999999" customHeight="1">
      <c r="E12" s="91" t="s">
        <v>75</v>
      </c>
      <c r="G12" s="91" t="s">
        <v>54</v>
      </c>
      <c r="I12" s="94" t="s">
        <v>72</v>
      </c>
      <c r="J12" s="93"/>
      <c r="K12" s="94" t="s">
        <v>115</v>
      </c>
      <c r="M12" s="91" t="s">
        <v>20</v>
      </c>
      <c r="O12" s="97" t="s">
        <v>203</v>
      </c>
      <c r="P12" s="92"/>
      <c r="Q12" s="97" t="s">
        <v>89</v>
      </c>
      <c r="R12" s="92"/>
      <c r="S12" s="94" t="s">
        <v>226</v>
      </c>
      <c r="T12" s="96"/>
      <c r="U12" s="98" t="s">
        <v>51</v>
      </c>
      <c r="V12" s="96"/>
    </row>
    <row r="13" spans="1:24" ht="20.399999999999999" customHeight="1">
      <c r="A13" s="99" t="s">
        <v>276</v>
      </c>
      <c r="E13" s="100">
        <v>571890666</v>
      </c>
      <c r="F13" s="100"/>
      <c r="G13" s="100">
        <v>4533333992</v>
      </c>
      <c r="H13" s="100"/>
      <c r="I13" s="100">
        <v>80000000</v>
      </c>
      <c r="J13" s="100"/>
      <c r="K13" s="100">
        <v>280000000</v>
      </c>
      <c r="L13" s="100"/>
      <c r="M13" s="100">
        <v>12931465386</v>
      </c>
      <c r="N13" s="100"/>
      <c r="O13" s="100">
        <v>3374377164</v>
      </c>
      <c r="P13" s="100"/>
      <c r="Q13" s="100">
        <v>272984</v>
      </c>
      <c r="R13" s="100"/>
      <c r="S13" s="100">
        <v>3374650148</v>
      </c>
      <c r="T13" s="101"/>
      <c r="U13" s="100">
        <f>SUM(E13:Q13)</f>
        <v>21771340192</v>
      </c>
    </row>
    <row r="14" spans="1:24" ht="20.399999999999999" customHeight="1">
      <c r="A14" s="67" t="s">
        <v>163</v>
      </c>
      <c r="E14" s="102">
        <v>0</v>
      </c>
      <c r="F14" s="102"/>
      <c r="G14" s="102">
        <v>0</v>
      </c>
      <c r="H14" s="102"/>
      <c r="I14" s="102">
        <v>0</v>
      </c>
      <c r="J14" s="102"/>
      <c r="K14" s="102">
        <v>0</v>
      </c>
      <c r="L14" s="102"/>
      <c r="M14" s="102">
        <f>PL!K33</f>
        <v>1320606193</v>
      </c>
      <c r="N14" s="102"/>
      <c r="O14" s="102">
        <v>0</v>
      </c>
      <c r="P14" s="102"/>
      <c r="Q14" s="102">
        <v>0</v>
      </c>
      <c r="R14" s="102"/>
      <c r="S14" s="100">
        <f>SUM(O14:Q14)</f>
        <v>0</v>
      </c>
      <c r="T14" s="102">
        <v>0</v>
      </c>
      <c r="U14" s="100">
        <f>SUM(E14:Q14)</f>
        <v>1320606193</v>
      </c>
    </row>
    <row r="15" spans="1:24" ht="20.399999999999999" customHeight="1">
      <c r="A15" s="67" t="s">
        <v>164</v>
      </c>
      <c r="E15" s="103">
        <v>0</v>
      </c>
      <c r="F15" s="102"/>
      <c r="G15" s="103">
        <v>0</v>
      </c>
      <c r="H15" s="102"/>
      <c r="I15" s="103">
        <v>0</v>
      </c>
      <c r="J15" s="102"/>
      <c r="K15" s="103">
        <v>0</v>
      </c>
      <c r="L15" s="102"/>
      <c r="M15" s="103">
        <f>PL!K46</f>
        <v>0</v>
      </c>
      <c r="N15" s="102"/>
      <c r="O15" s="103">
        <f>PL!K50</f>
        <v>-526495010</v>
      </c>
      <c r="P15" s="102"/>
      <c r="Q15" s="103">
        <v>0</v>
      </c>
      <c r="R15" s="102"/>
      <c r="S15" s="104">
        <f>SUM(O15:Q15)</f>
        <v>-526495010</v>
      </c>
      <c r="T15" s="101"/>
      <c r="U15" s="104">
        <f>SUM(E15:Q15)</f>
        <v>-526495010</v>
      </c>
    </row>
    <row r="16" spans="1:24" ht="20.399999999999999" customHeight="1">
      <c r="A16" s="67" t="s">
        <v>165</v>
      </c>
      <c r="E16" s="102">
        <f>SUM(E14:E15)</f>
        <v>0</v>
      </c>
      <c r="F16" s="102"/>
      <c r="G16" s="102">
        <f>SUM(G14:G15)</f>
        <v>0</v>
      </c>
      <c r="H16" s="102"/>
      <c r="I16" s="102">
        <f>SUM(I14:I15)</f>
        <v>0</v>
      </c>
      <c r="J16" s="102"/>
      <c r="K16" s="102">
        <f>SUM(K14:K15)</f>
        <v>0</v>
      </c>
      <c r="L16" s="102"/>
      <c r="M16" s="102">
        <f>SUM(M14:M15)</f>
        <v>1320606193</v>
      </c>
      <c r="N16" s="102"/>
      <c r="O16" s="102">
        <f>SUM(O14:O15)</f>
        <v>-526495010</v>
      </c>
      <c r="P16" s="102"/>
      <c r="Q16" s="102">
        <f>SUM(Q14:Q15)</f>
        <v>0</v>
      </c>
      <c r="R16" s="102"/>
      <c r="S16" s="102">
        <f>SUM(S14:S15)</f>
        <v>-526495010</v>
      </c>
      <c r="T16" s="102"/>
      <c r="U16" s="102">
        <f>SUM(U14:U15)</f>
        <v>794111183</v>
      </c>
    </row>
    <row r="17" spans="1:21" ht="20.399999999999999" customHeight="1">
      <c r="A17" s="67" t="s">
        <v>313</v>
      </c>
      <c r="E17" s="102">
        <v>0</v>
      </c>
      <c r="F17" s="102"/>
      <c r="G17" s="102">
        <v>0</v>
      </c>
      <c r="H17" s="102"/>
      <c r="I17" s="102">
        <v>0</v>
      </c>
      <c r="J17" s="102"/>
      <c r="K17" s="102">
        <v>0</v>
      </c>
      <c r="L17" s="102"/>
      <c r="M17" s="102">
        <f>ROUNDDOWN(-457512532.8,0)</f>
        <v>-457512532</v>
      </c>
      <c r="N17" s="102"/>
      <c r="O17" s="102">
        <v>0</v>
      </c>
      <c r="P17" s="102"/>
      <c r="Q17" s="102">
        <f>SUM(Q14:Q15)</f>
        <v>0</v>
      </c>
      <c r="R17" s="102"/>
      <c r="S17" s="100">
        <f>SUM(O17:Q17)</f>
        <v>0</v>
      </c>
      <c r="T17" s="102"/>
      <c r="U17" s="100">
        <f>SUM(E17:Q17)</f>
        <v>-457512532</v>
      </c>
    </row>
    <row r="18" spans="1:21" ht="20.399999999999999" customHeight="1">
      <c r="A18" s="82" t="s">
        <v>196</v>
      </c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0"/>
    </row>
    <row r="19" spans="1:21" ht="20.399999999999999" customHeight="1">
      <c r="A19" s="82" t="s">
        <v>197</v>
      </c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v>0</v>
      </c>
      <c r="L19" s="102"/>
      <c r="M19" s="102">
        <v>-24715636</v>
      </c>
      <c r="N19" s="102"/>
      <c r="O19" s="102">
        <f>-M19</f>
        <v>24715636</v>
      </c>
      <c r="P19" s="102"/>
      <c r="Q19" s="102">
        <f>SUM(Q16:Q17)</f>
        <v>0</v>
      </c>
      <c r="R19" s="102"/>
      <c r="S19" s="100">
        <f>SUM(O19:Q19)</f>
        <v>24715636</v>
      </c>
      <c r="T19" s="102"/>
      <c r="U19" s="100">
        <f>SUM(E19:Q19)</f>
        <v>0</v>
      </c>
    </row>
    <row r="20" spans="1:21" ht="20.399999999999999" customHeight="1" thickBot="1">
      <c r="A20" s="83" t="s">
        <v>277</v>
      </c>
      <c r="E20" s="105">
        <f>SUM(E13:E19)-E16</f>
        <v>571890666</v>
      </c>
      <c r="F20" s="102"/>
      <c r="G20" s="105">
        <f>SUM(G13:G19)-G16</f>
        <v>4533333992</v>
      </c>
      <c r="H20" s="102"/>
      <c r="I20" s="105">
        <f>SUM(I13:I19)-I16</f>
        <v>80000000</v>
      </c>
      <c r="J20" s="102"/>
      <c r="K20" s="105">
        <f>SUM(K13:K19)-K16</f>
        <v>280000000</v>
      </c>
      <c r="L20" s="102"/>
      <c r="M20" s="105">
        <f>SUM(M13:M19)-M16</f>
        <v>13769843411</v>
      </c>
      <c r="N20" s="102"/>
      <c r="O20" s="105">
        <f>SUM(O13:O19)-O16</f>
        <v>2872597790</v>
      </c>
      <c r="P20" s="102"/>
      <c r="Q20" s="105">
        <f>SUM(Q13:Q19)-Q16</f>
        <v>272984</v>
      </c>
      <c r="R20" s="102"/>
      <c r="S20" s="105">
        <f>SUM(S13:S19)-S16</f>
        <v>2872870774</v>
      </c>
      <c r="T20" s="102"/>
      <c r="U20" s="105">
        <f>SUM(U13:U19)-U16</f>
        <v>22107938843</v>
      </c>
    </row>
    <row r="21" spans="1:21" ht="21" thickTop="1">
      <c r="A21" s="99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</row>
    <row r="22" spans="1:21">
      <c r="A22" s="99" t="s">
        <v>278</v>
      </c>
      <c r="E22" s="100">
        <f>E20</f>
        <v>571890666</v>
      </c>
      <c r="F22" s="100"/>
      <c r="G22" s="100">
        <f>G20</f>
        <v>4533333992</v>
      </c>
      <c r="H22" s="100"/>
      <c r="I22" s="100">
        <f>I20</f>
        <v>80000000</v>
      </c>
      <c r="J22" s="100"/>
      <c r="K22" s="100">
        <f>K20</f>
        <v>280000000</v>
      </c>
      <c r="L22" s="100"/>
      <c r="M22" s="100">
        <f>M20</f>
        <v>13769843411</v>
      </c>
      <c r="N22" s="100"/>
      <c r="O22" s="100">
        <f>O20</f>
        <v>2872597790</v>
      </c>
      <c r="P22" s="100"/>
      <c r="Q22" s="100">
        <f>Q20</f>
        <v>272984</v>
      </c>
      <c r="R22" s="100"/>
      <c r="S22" s="100">
        <f>S20</f>
        <v>2872870774</v>
      </c>
      <c r="T22" s="101"/>
      <c r="U22" s="100">
        <f>U20</f>
        <v>22107938843</v>
      </c>
    </row>
    <row r="23" spans="1:21" ht="20.399999999999999" customHeight="1">
      <c r="A23" s="75" t="s">
        <v>163</v>
      </c>
      <c r="E23" s="102">
        <v>0</v>
      </c>
      <c r="F23" s="102"/>
      <c r="G23" s="102">
        <v>0</v>
      </c>
      <c r="H23" s="102"/>
      <c r="I23" s="102">
        <v>0</v>
      </c>
      <c r="J23" s="102"/>
      <c r="K23" s="102">
        <v>0</v>
      </c>
      <c r="L23" s="102"/>
      <c r="M23" s="102">
        <f>PL!I33</f>
        <v>1365837233</v>
      </c>
      <c r="N23" s="102"/>
      <c r="O23" s="102">
        <v>0</v>
      </c>
      <c r="P23" s="102"/>
      <c r="Q23" s="102">
        <v>0</v>
      </c>
      <c r="R23" s="102"/>
      <c r="S23" s="100">
        <f>SUM(O23:Q23)</f>
        <v>0</v>
      </c>
      <c r="T23" s="102">
        <v>0</v>
      </c>
      <c r="U23" s="100">
        <f>SUM(E23:Q23)</f>
        <v>1365837233</v>
      </c>
    </row>
    <row r="24" spans="1:21" ht="20.399999999999999" customHeight="1">
      <c r="A24" s="67" t="s">
        <v>164</v>
      </c>
      <c r="E24" s="103">
        <v>0</v>
      </c>
      <c r="F24" s="102"/>
      <c r="G24" s="103">
        <v>0</v>
      </c>
      <c r="H24" s="102"/>
      <c r="I24" s="103">
        <v>0</v>
      </c>
      <c r="J24" s="102"/>
      <c r="K24" s="103">
        <v>0</v>
      </c>
      <c r="L24" s="102"/>
      <c r="M24" s="103">
        <v>0</v>
      </c>
      <c r="N24" s="102"/>
      <c r="O24" s="103">
        <f>PL!I50</f>
        <v>-434324384</v>
      </c>
      <c r="P24" s="102"/>
      <c r="Q24" s="103">
        <v>0</v>
      </c>
      <c r="R24" s="102"/>
      <c r="S24" s="104">
        <f>SUM(O24:Q24)</f>
        <v>-434324384</v>
      </c>
      <c r="T24" s="101"/>
      <c r="U24" s="104">
        <f>SUM(E24:Q24)</f>
        <v>-434324384</v>
      </c>
    </row>
    <row r="25" spans="1:21" ht="20.399999999999999" customHeight="1">
      <c r="A25" s="67" t="s">
        <v>165</v>
      </c>
      <c r="E25" s="100">
        <f>SUM(E23:E24)</f>
        <v>0</v>
      </c>
      <c r="F25" s="102"/>
      <c r="G25" s="100">
        <f>SUM(G23:G24)</f>
        <v>0</v>
      </c>
      <c r="H25" s="102"/>
      <c r="I25" s="100">
        <f>SUM(I23:I24)</f>
        <v>0</v>
      </c>
      <c r="J25" s="102"/>
      <c r="K25" s="100">
        <f>SUM(K23:K24)</f>
        <v>0</v>
      </c>
      <c r="L25" s="102"/>
      <c r="M25" s="100">
        <f>SUM(M23:M24)</f>
        <v>1365837233</v>
      </c>
      <c r="N25" s="102"/>
      <c r="O25" s="100">
        <f>SUM(O23:O24)</f>
        <v>-434324384</v>
      </c>
      <c r="P25" s="102"/>
      <c r="Q25" s="100">
        <f>SUM(Q23:Q24)</f>
        <v>0</v>
      </c>
      <c r="R25" s="102"/>
      <c r="S25" s="100">
        <f>SUM(S23:S24)</f>
        <v>-434324384</v>
      </c>
      <c r="T25" s="102"/>
      <c r="U25" s="100">
        <f>SUM(U23:U24)</f>
        <v>931512849</v>
      </c>
    </row>
    <row r="26" spans="1:21" ht="20.399999999999999" customHeight="1">
      <c r="A26" s="67" t="s">
        <v>313</v>
      </c>
      <c r="E26" s="102">
        <v>0</v>
      </c>
      <c r="F26" s="102"/>
      <c r="G26" s="102">
        <v>0</v>
      </c>
      <c r="H26" s="102"/>
      <c r="I26" s="102">
        <v>0</v>
      </c>
      <c r="J26" s="102"/>
      <c r="K26" s="102">
        <v>0</v>
      </c>
      <c r="L26" s="102"/>
      <c r="M26" s="102">
        <v>-457521013</v>
      </c>
      <c r="N26" s="102"/>
      <c r="O26" s="102">
        <v>0</v>
      </c>
      <c r="P26" s="102"/>
      <c r="Q26" s="102">
        <f>SUM(Q23:Q24)</f>
        <v>0</v>
      </c>
      <c r="R26" s="102"/>
      <c r="S26" s="100">
        <f>SUM(O26:Q26)</f>
        <v>0</v>
      </c>
      <c r="T26" s="102"/>
      <c r="U26" s="100">
        <f>SUM(E26:Q26)</f>
        <v>-457521013</v>
      </c>
    </row>
    <row r="27" spans="1:21" ht="20.399999999999999" customHeight="1">
      <c r="A27" s="67" t="s">
        <v>291</v>
      </c>
      <c r="E27" s="102">
        <v>42400</v>
      </c>
      <c r="F27" s="102"/>
      <c r="G27" s="102">
        <v>2138584</v>
      </c>
      <c r="H27" s="102"/>
      <c r="I27" s="102">
        <v>0</v>
      </c>
      <c r="J27" s="102"/>
      <c r="K27" s="102">
        <v>0</v>
      </c>
      <c r="L27" s="102"/>
      <c r="M27" s="102">
        <v>0</v>
      </c>
      <c r="N27" s="102"/>
      <c r="O27" s="102">
        <v>0</v>
      </c>
      <c r="P27" s="102"/>
      <c r="Q27" s="102">
        <f>-Q22</f>
        <v>-272984</v>
      </c>
      <c r="R27" s="102"/>
      <c r="S27" s="100">
        <f>Q27</f>
        <v>-272984</v>
      </c>
      <c r="T27" s="102"/>
      <c r="U27" s="100">
        <f>SUM(E27:Q27)</f>
        <v>1908000</v>
      </c>
    </row>
    <row r="28" spans="1:21" ht="20.399999999999999" customHeight="1">
      <c r="A28" s="82" t="s">
        <v>196</v>
      </c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0"/>
    </row>
    <row r="29" spans="1:21" ht="20.399999999999999" customHeight="1">
      <c r="A29" s="82" t="s">
        <v>197</v>
      </c>
      <c r="E29" s="102">
        <v>0</v>
      </c>
      <c r="F29" s="102"/>
      <c r="G29" s="102">
        <v>0</v>
      </c>
      <c r="H29" s="102"/>
      <c r="I29" s="102">
        <v>0</v>
      </c>
      <c r="J29" s="102"/>
      <c r="K29" s="102">
        <v>0</v>
      </c>
      <c r="L29" s="102"/>
      <c r="M29" s="102">
        <v>47156610</v>
      </c>
      <c r="N29" s="102"/>
      <c r="O29" s="102">
        <f>-M29</f>
        <v>-47156610</v>
      </c>
      <c r="P29" s="102"/>
      <c r="Q29" s="102">
        <f>SUM(Q25:Q26)</f>
        <v>0</v>
      </c>
      <c r="R29" s="102"/>
      <c r="S29" s="100">
        <f>SUM(O29:Q29)</f>
        <v>-47156610</v>
      </c>
      <c r="T29" s="102"/>
      <c r="U29" s="100">
        <f>SUM(E29:Q29)</f>
        <v>0</v>
      </c>
    </row>
    <row r="30" spans="1:21" ht="20.399999999999999" customHeight="1" thickBot="1">
      <c r="A30" s="83" t="s">
        <v>275</v>
      </c>
      <c r="E30" s="105">
        <f>SUM(E22:E29)-E25</f>
        <v>571933066</v>
      </c>
      <c r="F30" s="102"/>
      <c r="G30" s="105">
        <f>SUM(G22:G29)-G25</f>
        <v>4535472576</v>
      </c>
      <c r="H30" s="102"/>
      <c r="I30" s="105">
        <f>SUM(I22:I29)-I25</f>
        <v>80000000</v>
      </c>
      <c r="J30" s="102"/>
      <c r="K30" s="105">
        <f>SUM(K22:K29)-K25</f>
        <v>280000000</v>
      </c>
      <c r="L30" s="102"/>
      <c r="M30" s="105">
        <f>SUM(M22:M29)-M25</f>
        <v>14725316241</v>
      </c>
      <c r="N30" s="102"/>
      <c r="O30" s="105">
        <f>SUM(O22:O29)-O25</f>
        <v>2391116796</v>
      </c>
      <c r="P30" s="102"/>
      <c r="Q30" s="105">
        <f>SUM(Q22:Q29)-Q25</f>
        <v>0</v>
      </c>
      <c r="R30" s="102"/>
      <c r="S30" s="105">
        <f>SUM(S22:S29)-S25</f>
        <v>2391116796</v>
      </c>
      <c r="T30" s="102"/>
      <c r="U30" s="105">
        <f>SUM(U22:U29)-U25</f>
        <v>22583838679</v>
      </c>
    </row>
    <row r="31" spans="1:21" ht="5.0999999999999996" customHeight="1" thickTop="1">
      <c r="A31" s="106"/>
    </row>
    <row r="32" spans="1:21" ht="20.399999999999999" customHeight="1">
      <c r="A32" s="106" t="s">
        <v>4</v>
      </c>
    </row>
  </sheetData>
  <mergeCells count="3">
    <mergeCell ref="I6:M6"/>
    <mergeCell ref="E5:U5"/>
    <mergeCell ref="I10:K10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7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CD144-60DB-413C-AF43-F63F30C54EE2}">
  <dimension ref="A1:S125"/>
  <sheetViews>
    <sheetView showGridLines="0" view="pageBreakPreview" zoomScale="85" zoomScaleNormal="90" zoomScaleSheetLayoutView="85" workbookViewId="0">
      <selection activeCell="E38" sqref="E38"/>
    </sheetView>
  </sheetViews>
  <sheetFormatPr defaultColWidth="10.6640625" defaultRowHeight="18.899999999999999" customHeight="1"/>
  <cols>
    <col min="1" max="1" width="35.6640625" style="6" customWidth="1"/>
    <col min="2" max="2" width="5.6640625" style="6" customWidth="1"/>
    <col min="3" max="3" width="8.6640625" style="9" customWidth="1"/>
    <col min="4" max="4" width="1.33203125" style="9" customWidth="1"/>
    <col min="5" max="5" width="12.6640625" style="7" customWidth="1"/>
    <col min="6" max="6" width="1.33203125" style="6" customWidth="1"/>
    <col min="7" max="7" width="12.6640625" style="7" customWidth="1"/>
    <col min="8" max="8" width="1.33203125" style="6" customWidth="1"/>
    <col min="9" max="9" width="12.6640625" style="7" customWidth="1"/>
    <col min="10" max="10" width="1.33203125" style="6" customWidth="1"/>
    <col min="11" max="11" width="12.6640625" style="7" customWidth="1"/>
    <col min="12" max="12" width="0.6640625" style="5" hidden="1" customWidth="1"/>
    <col min="13" max="16384" width="10.6640625" style="6"/>
  </cols>
  <sheetData>
    <row r="1" spans="1:11" ht="18.899999999999999" customHeight="1">
      <c r="A1" s="27" t="s">
        <v>88</v>
      </c>
      <c r="B1" s="2"/>
      <c r="C1" s="3"/>
      <c r="D1" s="3"/>
      <c r="E1" s="4"/>
      <c r="F1" s="2"/>
      <c r="G1" s="4"/>
      <c r="H1" s="2"/>
      <c r="I1" s="4"/>
      <c r="J1" s="2"/>
      <c r="K1" s="4"/>
    </row>
    <row r="2" spans="1:11" ht="18.899999999999999" customHeight="1">
      <c r="A2" s="27" t="s">
        <v>12</v>
      </c>
      <c r="B2" s="2"/>
      <c r="C2" s="3"/>
      <c r="D2" s="3"/>
      <c r="E2" s="4"/>
      <c r="F2" s="2"/>
      <c r="G2" s="4"/>
      <c r="H2" s="2"/>
      <c r="I2" s="4"/>
      <c r="J2" s="2"/>
      <c r="K2" s="4"/>
    </row>
    <row r="3" spans="1:11" ht="18.899999999999999" customHeight="1">
      <c r="A3" s="1" t="s">
        <v>272</v>
      </c>
      <c r="B3" s="2"/>
      <c r="C3" s="3"/>
      <c r="D3" s="3"/>
      <c r="E3" s="4"/>
      <c r="F3" s="2"/>
      <c r="G3" s="4"/>
      <c r="H3" s="2"/>
      <c r="I3" s="4"/>
      <c r="J3" s="2"/>
      <c r="K3" s="4"/>
    </row>
    <row r="4" spans="1:11" ht="18.899999999999999" customHeight="1">
      <c r="A4" s="1"/>
      <c r="B4" s="2"/>
      <c r="C4" s="3"/>
      <c r="D4" s="3"/>
      <c r="E4" s="4"/>
      <c r="F4" s="2"/>
      <c r="G4" s="4"/>
      <c r="H4" s="2"/>
      <c r="I4" s="4"/>
      <c r="J4" s="2"/>
      <c r="K4" s="8" t="s">
        <v>162</v>
      </c>
    </row>
    <row r="5" spans="1:11" ht="18.899999999999999" customHeight="1">
      <c r="E5" s="148" t="s">
        <v>0</v>
      </c>
      <c r="F5" s="148"/>
      <c r="G5" s="148"/>
      <c r="H5" s="12"/>
      <c r="I5" s="10"/>
      <c r="J5" s="11" t="s">
        <v>27</v>
      </c>
      <c r="K5" s="10"/>
    </row>
    <row r="6" spans="1:11" ht="18.899999999999999" customHeight="1">
      <c r="C6" s="13"/>
      <c r="D6" s="14"/>
      <c r="E6" s="61" t="s">
        <v>273</v>
      </c>
      <c r="F6" s="15"/>
      <c r="G6" s="15">
        <v>2566</v>
      </c>
      <c r="H6" s="16"/>
      <c r="I6" s="61" t="s">
        <v>273</v>
      </c>
      <c r="J6" s="15"/>
      <c r="K6" s="15">
        <v>2566</v>
      </c>
    </row>
    <row r="7" spans="1:11" ht="18.899999999999999" customHeight="1">
      <c r="A7" s="1" t="s">
        <v>22</v>
      </c>
      <c r="B7" s="50"/>
      <c r="C7" s="51"/>
      <c r="D7" s="51"/>
      <c r="E7" s="52"/>
      <c r="F7" s="53"/>
      <c r="G7" s="52"/>
      <c r="H7" s="53"/>
      <c r="I7" s="52"/>
      <c r="J7" s="53"/>
      <c r="K7" s="52"/>
    </row>
    <row r="8" spans="1:11" ht="18.899999999999999" customHeight="1">
      <c r="A8" s="6" t="s">
        <v>146</v>
      </c>
      <c r="D8" s="51"/>
      <c r="E8" s="8">
        <f>PL!E31</f>
        <v>3315117568</v>
      </c>
      <c r="F8" s="8"/>
      <c r="G8" s="8">
        <f>PL!G31</f>
        <v>3011035061</v>
      </c>
      <c r="H8" s="8"/>
      <c r="I8" s="8">
        <f>PL!I31</f>
        <v>1369221868</v>
      </c>
      <c r="J8" s="8"/>
      <c r="K8" s="8">
        <f>PL!K31</f>
        <v>1236504224</v>
      </c>
    </row>
    <row r="9" spans="1:11" ht="18.899999999999999" customHeight="1">
      <c r="A9" s="6" t="s">
        <v>148</v>
      </c>
      <c r="D9" s="51"/>
      <c r="E9" s="8"/>
      <c r="F9" s="8"/>
      <c r="G9" s="8"/>
      <c r="H9" s="8"/>
      <c r="I9" s="8"/>
      <c r="J9" s="8"/>
      <c r="K9" s="8"/>
    </row>
    <row r="10" spans="1:11" ht="18.899999999999999" customHeight="1">
      <c r="A10" s="6" t="s">
        <v>49</v>
      </c>
      <c r="D10" s="51"/>
      <c r="E10" s="8"/>
      <c r="F10" s="8"/>
      <c r="G10" s="8"/>
      <c r="H10" s="8"/>
      <c r="I10" s="8"/>
      <c r="J10" s="8"/>
      <c r="K10" s="8"/>
    </row>
    <row r="11" spans="1:11" s="53" customFormat="1" ht="18.899999999999999" customHeight="1">
      <c r="A11" s="6" t="s">
        <v>123</v>
      </c>
      <c r="C11" s="51"/>
      <c r="D11" s="51"/>
      <c r="E11" s="8">
        <v>287761162</v>
      </c>
      <c r="F11" s="8"/>
      <c r="G11" s="8">
        <v>260597195</v>
      </c>
      <c r="H11" s="8"/>
      <c r="I11" s="8">
        <v>282655103</v>
      </c>
      <c r="J11" s="8"/>
      <c r="K11" s="8">
        <v>260516503</v>
      </c>
    </row>
    <row r="12" spans="1:11" s="53" customFormat="1" ht="18.899999999999999" customHeight="1">
      <c r="A12" s="6" t="s">
        <v>188</v>
      </c>
      <c r="C12" s="51"/>
      <c r="D12" s="51"/>
      <c r="E12" s="8">
        <v>1080215</v>
      </c>
      <c r="F12" s="8"/>
      <c r="G12" s="8">
        <v>1080215</v>
      </c>
      <c r="H12" s="8"/>
      <c r="I12" s="8">
        <v>1080215</v>
      </c>
      <c r="J12" s="8"/>
      <c r="K12" s="8">
        <v>1080215</v>
      </c>
    </row>
    <row r="13" spans="1:11" s="53" customFormat="1" ht="18.899999999999999" customHeight="1">
      <c r="A13" s="6" t="s">
        <v>267</v>
      </c>
      <c r="C13" s="51"/>
      <c r="D13" s="51"/>
      <c r="E13" s="8">
        <v>-1477949</v>
      </c>
      <c r="F13" s="8"/>
      <c r="G13" s="8">
        <v>2909993</v>
      </c>
      <c r="H13" s="8"/>
      <c r="I13" s="8">
        <v>-1477949</v>
      </c>
      <c r="J13" s="8"/>
      <c r="K13" s="8">
        <v>2909993</v>
      </c>
    </row>
    <row r="14" spans="1:11" s="53" customFormat="1" ht="18.899999999999999" customHeight="1">
      <c r="A14" s="6" t="s">
        <v>268</v>
      </c>
      <c r="C14" s="51"/>
      <c r="D14" s="51"/>
      <c r="E14" s="8">
        <v>-65298567</v>
      </c>
      <c r="F14" s="8"/>
      <c r="G14" s="8">
        <v>-872005812</v>
      </c>
      <c r="H14" s="8"/>
      <c r="I14" s="8">
        <v>-65298567</v>
      </c>
      <c r="J14" s="8"/>
      <c r="K14" s="8">
        <v>-872005812</v>
      </c>
    </row>
    <row r="15" spans="1:11" s="53" customFormat="1" ht="18.899999999999999" customHeight="1">
      <c r="A15" s="6" t="s">
        <v>334</v>
      </c>
      <c r="C15" s="51"/>
      <c r="D15" s="51"/>
      <c r="E15" s="8">
        <v>-214105904</v>
      </c>
      <c r="F15" s="8"/>
      <c r="G15" s="8">
        <v>0</v>
      </c>
      <c r="H15" s="8"/>
      <c r="I15" s="8">
        <v>0</v>
      </c>
      <c r="J15" s="8"/>
      <c r="K15" s="8">
        <v>0</v>
      </c>
    </row>
    <row r="16" spans="1:11" s="53" customFormat="1" ht="18.899999999999999" customHeight="1">
      <c r="A16" s="6" t="s">
        <v>314</v>
      </c>
      <c r="C16" s="51"/>
      <c r="D16" s="51"/>
      <c r="E16" s="8">
        <v>-67063631</v>
      </c>
      <c r="F16" s="8"/>
      <c r="G16" s="8">
        <v>0</v>
      </c>
      <c r="H16" s="8"/>
      <c r="I16" s="8">
        <v>-66961434</v>
      </c>
      <c r="J16" s="8"/>
      <c r="K16" s="8">
        <v>0</v>
      </c>
    </row>
    <row r="17" spans="1:11" s="53" customFormat="1" ht="18.899999999999999" customHeight="1">
      <c r="A17" s="6" t="s">
        <v>335</v>
      </c>
      <c r="C17" s="51"/>
      <c r="D17" s="51"/>
      <c r="E17" s="8">
        <v>-1003203</v>
      </c>
      <c r="F17" s="8"/>
      <c r="G17" s="8">
        <v>0</v>
      </c>
      <c r="H17" s="8"/>
      <c r="I17" s="8">
        <v>0</v>
      </c>
      <c r="J17" s="8"/>
      <c r="K17" s="8">
        <v>0</v>
      </c>
    </row>
    <row r="18" spans="1:11" s="53" customFormat="1" ht="18.899999999999999" customHeight="1">
      <c r="A18" s="6" t="s">
        <v>292</v>
      </c>
      <c r="C18" s="51"/>
      <c r="D18" s="51"/>
      <c r="E18" s="8">
        <v>-85154043</v>
      </c>
      <c r="F18" s="8"/>
      <c r="G18" s="8">
        <v>496353112</v>
      </c>
      <c r="H18" s="8"/>
      <c r="I18" s="8">
        <v>-97343420</v>
      </c>
      <c r="J18" s="8"/>
      <c r="K18" s="8">
        <v>496806800</v>
      </c>
    </row>
    <row r="19" spans="1:11" s="53" customFormat="1" ht="18.899999999999999" customHeight="1">
      <c r="A19" s="6" t="s">
        <v>101</v>
      </c>
      <c r="C19" s="51"/>
      <c r="D19" s="51"/>
      <c r="E19" s="52">
        <v>13291219</v>
      </c>
      <c r="F19" s="8"/>
      <c r="G19" s="52">
        <v>12954655</v>
      </c>
      <c r="H19" s="8"/>
      <c r="I19" s="52">
        <v>11952452</v>
      </c>
      <c r="J19" s="8"/>
      <c r="K19" s="52">
        <v>11940140</v>
      </c>
    </row>
    <row r="20" spans="1:11" s="53" customFormat="1" ht="18.899999999999999" customHeight="1">
      <c r="A20" s="6" t="s">
        <v>265</v>
      </c>
      <c r="C20" s="51"/>
      <c r="D20" s="51"/>
      <c r="E20" s="52">
        <v>-2939816060</v>
      </c>
      <c r="F20" s="8"/>
      <c r="G20" s="52">
        <v>-2661572416</v>
      </c>
      <c r="H20" s="8"/>
      <c r="I20" s="52">
        <v>0</v>
      </c>
      <c r="J20" s="8"/>
      <c r="K20" s="52">
        <v>0</v>
      </c>
    </row>
    <row r="21" spans="1:11" s="53" customFormat="1" ht="18.899999999999999" customHeight="1">
      <c r="A21" s="6" t="s">
        <v>315</v>
      </c>
      <c r="C21" s="51"/>
      <c r="D21" s="51"/>
      <c r="E21" s="8">
        <v>-138763918</v>
      </c>
      <c r="F21" s="8"/>
      <c r="G21" s="8">
        <v>-208580719</v>
      </c>
      <c r="H21" s="8"/>
      <c r="I21" s="8">
        <v>0</v>
      </c>
      <c r="J21" s="8"/>
      <c r="K21" s="8">
        <v>0</v>
      </c>
    </row>
    <row r="22" spans="1:11" s="53" customFormat="1" ht="18.899999999999999" customHeight="1">
      <c r="A22" s="6" t="s">
        <v>266</v>
      </c>
      <c r="C22" s="51"/>
      <c r="D22" s="51"/>
      <c r="E22" s="8">
        <v>0</v>
      </c>
      <c r="F22" s="8"/>
      <c r="G22" s="8">
        <v>-6923382</v>
      </c>
      <c r="H22" s="8"/>
      <c r="I22" s="8">
        <v>0</v>
      </c>
      <c r="J22" s="8"/>
      <c r="K22" s="8">
        <v>-6923382</v>
      </c>
    </row>
    <row r="23" spans="1:11" s="53" customFormat="1" ht="18.899999999999999" customHeight="1">
      <c r="A23" s="6" t="s">
        <v>269</v>
      </c>
      <c r="C23" s="51"/>
      <c r="D23" s="51"/>
      <c r="E23" s="8">
        <v>0</v>
      </c>
      <c r="F23" s="8"/>
      <c r="G23" s="8">
        <v>1592160</v>
      </c>
      <c r="H23" s="8"/>
      <c r="I23" s="8">
        <v>0</v>
      </c>
      <c r="J23" s="8"/>
      <c r="K23" s="8">
        <v>0</v>
      </c>
    </row>
    <row r="24" spans="1:11" s="53" customFormat="1" ht="18.899999999999999" customHeight="1">
      <c r="A24" s="6" t="s">
        <v>245</v>
      </c>
      <c r="C24" s="51"/>
      <c r="D24" s="51"/>
      <c r="E24" s="8">
        <v>-356934</v>
      </c>
      <c r="F24" s="8"/>
      <c r="G24" s="8">
        <v>2579200</v>
      </c>
      <c r="H24" s="8"/>
      <c r="I24" s="8">
        <v>-356934</v>
      </c>
      <c r="J24" s="8"/>
      <c r="K24" s="8">
        <v>2579200</v>
      </c>
    </row>
    <row r="25" spans="1:11" s="53" customFormat="1" ht="18.899999999999999" customHeight="1">
      <c r="A25" s="6" t="s">
        <v>130</v>
      </c>
      <c r="C25" s="51"/>
      <c r="D25" s="51"/>
      <c r="E25" s="8">
        <v>0</v>
      </c>
      <c r="F25" s="8"/>
      <c r="G25" s="8">
        <v>0</v>
      </c>
      <c r="H25" s="8"/>
      <c r="I25" s="8">
        <v>-1280733032</v>
      </c>
      <c r="J25" s="8"/>
      <c r="K25" s="8">
        <v>-1057955829</v>
      </c>
    </row>
    <row r="26" spans="1:11" s="53" customFormat="1" ht="18.899999999999999" customHeight="1">
      <c r="A26" s="6" t="s">
        <v>253</v>
      </c>
      <c r="C26" s="51"/>
      <c r="D26" s="51">
        <v>0</v>
      </c>
      <c r="E26" s="8">
        <v>0</v>
      </c>
      <c r="F26" s="8">
        <v>0</v>
      </c>
      <c r="G26" s="8">
        <v>0</v>
      </c>
      <c r="H26" s="8">
        <v>0</v>
      </c>
      <c r="I26" s="8">
        <v>-38560500</v>
      </c>
      <c r="J26" s="8">
        <v>-25676</v>
      </c>
      <c r="K26" s="8">
        <v>-25676000</v>
      </c>
    </row>
    <row r="27" spans="1:11" s="53" customFormat="1" ht="18.899999999999999" customHeight="1">
      <c r="A27" s="6" t="s">
        <v>189</v>
      </c>
      <c r="C27" s="51"/>
      <c r="D27" s="51"/>
      <c r="E27" s="8">
        <v>-879490315</v>
      </c>
      <c r="F27" s="8"/>
      <c r="G27" s="8">
        <v>-622223802</v>
      </c>
      <c r="H27" s="8"/>
      <c r="I27" s="8">
        <v>-878309005</v>
      </c>
      <c r="J27" s="8"/>
      <c r="K27" s="8">
        <v>-622184678</v>
      </c>
    </row>
    <row r="28" spans="1:11" s="53" customFormat="1" ht="18.899999999999999" customHeight="1">
      <c r="A28" s="6" t="s">
        <v>316</v>
      </c>
      <c r="C28" s="51"/>
      <c r="D28" s="51"/>
      <c r="E28" s="8">
        <v>60784</v>
      </c>
      <c r="F28" s="8"/>
      <c r="G28" s="8">
        <v>53168</v>
      </c>
      <c r="H28" s="8"/>
      <c r="I28" s="8">
        <v>60784</v>
      </c>
      <c r="J28" s="8"/>
      <c r="K28" s="8">
        <v>53168</v>
      </c>
    </row>
    <row r="29" spans="1:11" s="53" customFormat="1" ht="18.899999999999999" customHeight="1">
      <c r="A29" s="6" t="s">
        <v>212</v>
      </c>
      <c r="C29" s="51"/>
      <c r="D29" s="51"/>
      <c r="E29" s="8">
        <v>-88091318</v>
      </c>
      <c r="F29" s="8"/>
      <c r="G29" s="8">
        <v>-110302025</v>
      </c>
      <c r="H29" s="8"/>
      <c r="I29" s="8">
        <v>-97569875</v>
      </c>
      <c r="J29" s="8"/>
      <c r="K29" s="8">
        <v>-118124665</v>
      </c>
    </row>
    <row r="30" spans="1:11" s="53" customFormat="1" ht="18.899999999999999" customHeight="1">
      <c r="A30" s="6" t="s">
        <v>124</v>
      </c>
      <c r="C30" s="51"/>
      <c r="D30" s="51"/>
      <c r="E30" s="56">
        <v>530643595</v>
      </c>
      <c r="F30" s="8"/>
      <c r="G30" s="56">
        <v>459248160</v>
      </c>
      <c r="H30" s="8"/>
      <c r="I30" s="56">
        <v>530497690</v>
      </c>
      <c r="J30" s="8"/>
      <c r="K30" s="56">
        <v>459248160</v>
      </c>
    </row>
    <row r="31" spans="1:11" s="53" customFormat="1" ht="18.899999999999999" customHeight="1">
      <c r="A31" s="46" t="s">
        <v>317</v>
      </c>
      <c r="C31" s="51"/>
      <c r="D31" s="51"/>
      <c r="E31" s="8"/>
      <c r="F31" s="8"/>
      <c r="G31" s="8"/>
      <c r="H31" s="8"/>
      <c r="I31" s="8"/>
      <c r="J31" s="8"/>
      <c r="K31" s="8"/>
    </row>
    <row r="32" spans="1:11" s="53" customFormat="1" ht="18.899999999999999" customHeight="1">
      <c r="A32" s="46" t="s">
        <v>176</v>
      </c>
      <c r="C32" s="51"/>
      <c r="D32" s="51"/>
      <c r="E32" s="8">
        <f>SUM(E8:E30)</f>
        <v>-332667299</v>
      </c>
      <c r="F32" s="8"/>
      <c r="G32" s="8">
        <f>SUM(G8:G30)</f>
        <v>-233205237</v>
      </c>
      <c r="H32" s="8"/>
      <c r="I32" s="8">
        <f>SUM(I8:I30)</f>
        <v>-331142604</v>
      </c>
      <c r="J32" s="8"/>
      <c r="K32" s="8">
        <f>SUM(K8:K30)</f>
        <v>-231231963</v>
      </c>
    </row>
    <row r="33" spans="1:19" s="5" customFormat="1" ht="18.899999999999999" customHeight="1">
      <c r="A33" s="46" t="s">
        <v>78</v>
      </c>
      <c r="B33" s="53"/>
      <c r="C33" s="51"/>
      <c r="D33" s="51"/>
      <c r="E33" s="52"/>
      <c r="F33" s="52"/>
      <c r="G33" s="52"/>
      <c r="H33" s="52"/>
      <c r="I33" s="52"/>
      <c r="J33" s="52"/>
      <c r="K33" s="52"/>
      <c r="M33" s="6"/>
      <c r="N33" s="6"/>
      <c r="O33" s="6"/>
      <c r="P33" s="6"/>
      <c r="Q33" s="6"/>
      <c r="R33" s="6"/>
      <c r="S33" s="6"/>
    </row>
    <row r="34" spans="1:19" s="5" customFormat="1" ht="18.899999999999999" customHeight="1">
      <c r="A34" s="46" t="s">
        <v>158</v>
      </c>
      <c r="B34" s="53"/>
      <c r="C34" s="55"/>
      <c r="D34" s="51"/>
      <c r="E34" s="8">
        <v>-50888829</v>
      </c>
      <c r="F34" s="8"/>
      <c r="G34" s="8">
        <v>45058014</v>
      </c>
      <c r="H34" s="8"/>
      <c r="I34" s="8">
        <v>-50030050</v>
      </c>
      <c r="J34" s="8"/>
      <c r="K34" s="8">
        <v>45231519</v>
      </c>
      <c r="M34" s="6"/>
      <c r="N34" s="6"/>
      <c r="O34" s="6"/>
      <c r="P34" s="6"/>
      <c r="Q34" s="6"/>
      <c r="R34" s="6"/>
      <c r="S34" s="6"/>
    </row>
    <row r="35" spans="1:19" s="53" customFormat="1" ht="18.899999999999999" customHeight="1">
      <c r="A35" s="46" t="s">
        <v>44</v>
      </c>
      <c r="C35" s="51"/>
      <c r="D35" s="51"/>
      <c r="E35" s="8">
        <v>25489876</v>
      </c>
      <c r="F35" s="8"/>
      <c r="G35" s="8">
        <v>-496227</v>
      </c>
      <c r="H35" s="8"/>
      <c r="I35" s="8">
        <v>-528133</v>
      </c>
      <c r="J35" s="8"/>
      <c r="K35" s="8">
        <v>-496227</v>
      </c>
    </row>
    <row r="36" spans="1:19" s="53" customFormat="1" ht="18.899999999999999" customHeight="1">
      <c r="A36" s="46" t="s">
        <v>129</v>
      </c>
      <c r="C36" s="51"/>
      <c r="D36" s="51"/>
      <c r="E36" s="8">
        <v>-16957176</v>
      </c>
      <c r="F36" s="8"/>
      <c r="G36" s="8">
        <v>8697637</v>
      </c>
      <c r="H36" s="8"/>
      <c r="I36" s="8">
        <v>-17572138</v>
      </c>
      <c r="J36" s="8"/>
      <c r="K36" s="8">
        <v>9609171</v>
      </c>
    </row>
    <row r="37" spans="1:19" s="53" customFormat="1" ht="18.899999999999999" customHeight="1">
      <c r="A37" s="46" t="s">
        <v>190</v>
      </c>
      <c r="C37" s="51"/>
      <c r="D37" s="51"/>
      <c r="E37" s="8">
        <v>-5023905</v>
      </c>
      <c r="F37" s="8"/>
      <c r="G37" s="8">
        <v>-4876075</v>
      </c>
      <c r="H37" s="8"/>
      <c r="I37" s="8">
        <v>-5023905</v>
      </c>
      <c r="J37" s="8"/>
      <c r="K37" s="8">
        <v>-4876075</v>
      </c>
    </row>
    <row r="38" spans="1:19" s="53" customFormat="1" ht="18.899999999999999" customHeight="1">
      <c r="A38" s="46" t="s">
        <v>45</v>
      </c>
      <c r="C38" s="51"/>
      <c r="D38" s="51"/>
      <c r="E38" s="8">
        <v>-122565683</v>
      </c>
      <c r="F38" s="8"/>
      <c r="G38" s="8">
        <v>-64120741</v>
      </c>
      <c r="H38" s="8"/>
      <c r="I38" s="8">
        <v>-109008699</v>
      </c>
      <c r="J38" s="8"/>
      <c r="K38" s="8">
        <v>-60140192</v>
      </c>
    </row>
    <row r="39" spans="1:19" s="53" customFormat="1" ht="18.899999999999999" customHeight="1">
      <c r="A39" s="46" t="s">
        <v>46</v>
      </c>
      <c r="C39" s="51"/>
      <c r="D39" s="51"/>
      <c r="E39" s="8"/>
      <c r="F39" s="8"/>
      <c r="G39" s="8"/>
      <c r="H39" s="8"/>
      <c r="I39" s="8"/>
      <c r="J39" s="8"/>
      <c r="K39" s="8"/>
    </row>
    <row r="40" spans="1:19" s="53" customFormat="1" ht="18.899999999999999" customHeight="1">
      <c r="A40" s="46" t="s">
        <v>102</v>
      </c>
      <c r="C40" s="51"/>
      <c r="D40" s="51"/>
      <c r="E40" s="8">
        <v>-33967437</v>
      </c>
      <c r="F40" s="8"/>
      <c r="G40" s="8">
        <v>-46473264</v>
      </c>
      <c r="H40" s="8"/>
      <c r="I40" s="8">
        <v>-12855159</v>
      </c>
      <c r="J40" s="8"/>
      <c r="K40" s="8">
        <v>-46256151</v>
      </c>
    </row>
    <row r="41" spans="1:19" s="53" customFormat="1" ht="18.899999999999999" customHeight="1">
      <c r="A41" s="46" t="s">
        <v>125</v>
      </c>
      <c r="C41" s="51"/>
      <c r="D41" s="51"/>
      <c r="E41" s="8">
        <v>-7102678</v>
      </c>
      <c r="F41" s="8"/>
      <c r="G41" s="8">
        <v>-2986511</v>
      </c>
      <c r="H41" s="8"/>
      <c r="I41" s="8">
        <v>-247861</v>
      </c>
      <c r="J41" s="8"/>
      <c r="K41" s="8">
        <v>-396354</v>
      </c>
    </row>
    <row r="42" spans="1:19" s="53" customFormat="1" ht="18.899999999999999" customHeight="1">
      <c r="A42" s="46" t="s">
        <v>191</v>
      </c>
      <c r="C42" s="51"/>
      <c r="D42" s="51"/>
      <c r="E42" s="8">
        <v>9772931</v>
      </c>
      <c r="F42" s="8"/>
      <c r="G42" s="8">
        <v>-9626420</v>
      </c>
      <c r="H42" s="8"/>
      <c r="I42" s="8">
        <v>9149323</v>
      </c>
      <c r="J42" s="8"/>
      <c r="K42" s="8">
        <v>-9506420</v>
      </c>
    </row>
    <row r="43" spans="1:19" s="53" customFormat="1" ht="18.899999999999999" customHeight="1">
      <c r="A43" s="46" t="s">
        <v>126</v>
      </c>
      <c r="C43" s="51"/>
      <c r="D43" s="51"/>
      <c r="E43" s="8">
        <v>-32170773</v>
      </c>
      <c r="F43" s="8"/>
      <c r="G43" s="8">
        <v>-18529574</v>
      </c>
      <c r="H43" s="8"/>
      <c r="I43" s="8">
        <v>-32170773</v>
      </c>
      <c r="J43" s="8"/>
      <c r="K43" s="8">
        <v>-18529574</v>
      </c>
    </row>
    <row r="44" spans="1:19" s="53" customFormat="1" ht="18.899999999999999" customHeight="1">
      <c r="A44" s="46" t="s">
        <v>156</v>
      </c>
      <c r="C44" s="51"/>
      <c r="D44" s="51"/>
      <c r="E44" s="56">
        <v>-5498091</v>
      </c>
      <c r="F44" s="8"/>
      <c r="G44" s="56">
        <v>-2117146</v>
      </c>
      <c r="H44" s="8"/>
      <c r="I44" s="56">
        <v>-2415878</v>
      </c>
      <c r="J44" s="8"/>
      <c r="K44" s="56">
        <v>-2117146</v>
      </c>
    </row>
    <row r="45" spans="1:19" s="53" customFormat="1" ht="18.899999999999999" customHeight="1">
      <c r="A45" s="46" t="s">
        <v>318</v>
      </c>
      <c r="C45" s="51"/>
      <c r="D45" s="51"/>
      <c r="E45" s="8">
        <f>SUM(E34:E44)+E32</f>
        <v>-571579064</v>
      </c>
      <c r="F45" s="8"/>
      <c r="G45" s="8">
        <f>SUM(G34:G44)+G32</f>
        <v>-328675544</v>
      </c>
      <c r="H45" s="8"/>
      <c r="I45" s="8">
        <f>SUM(I34:I44)+I32</f>
        <v>-551845877</v>
      </c>
      <c r="J45" s="8"/>
      <c r="K45" s="8">
        <f>SUM(K34:K44)+K32</f>
        <v>-318709412</v>
      </c>
    </row>
    <row r="46" spans="1:19" s="53" customFormat="1" ht="18.899999999999999" customHeight="1">
      <c r="A46" s="46" t="s">
        <v>55</v>
      </c>
      <c r="C46" s="51"/>
      <c r="D46" s="51"/>
      <c r="E46" s="8">
        <v>-18927679</v>
      </c>
      <c r="F46" s="8"/>
      <c r="G46" s="8">
        <v>-28983030</v>
      </c>
      <c r="H46" s="8"/>
      <c r="I46" s="8">
        <v>-18925849</v>
      </c>
      <c r="J46" s="8"/>
      <c r="K46" s="8">
        <v>-28510303</v>
      </c>
    </row>
    <row r="47" spans="1:19" s="53" customFormat="1" ht="18.899999999999999" customHeight="1">
      <c r="A47" s="1" t="s">
        <v>310</v>
      </c>
      <c r="C47" s="51"/>
      <c r="D47" s="51"/>
      <c r="E47" s="57">
        <f>SUM(E45:E46)</f>
        <v>-590506743</v>
      </c>
      <c r="F47" s="8"/>
      <c r="G47" s="57">
        <f>SUM(G45:G46)</f>
        <v>-357658574</v>
      </c>
      <c r="H47" s="8"/>
      <c r="I47" s="57">
        <f>SUM(I45:I46)</f>
        <v>-570771726</v>
      </c>
      <c r="J47" s="8"/>
      <c r="K47" s="57">
        <f>SUM(K45:K46)</f>
        <v>-347219715</v>
      </c>
    </row>
    <row r="48" spans="1:19" s="53" customFormat="1" ht="5.0999999999999996" customHeight="1">
      <c r="A48" s="1"/>
      <c r="C48" s="51"/>
      <c r="D48" s="51"/>
      <c r="E48" s="52"/>
      <c r="G48" s="52"/>
      <c r="I48" s="52"/>
      <c r="K48" s="52"/>
    </row>
    <row r="49" spans="1:19" s="53" customFormat="1" ht="18.899999999999999" customHeight="1">
      <c r="A49" s="46" t="s">
        <v>4</v>
      </c>
      <c r="C49" s="51"/>
      <c r="D49" s="51"/>
      <c r="E49" s="52"/>
      <c r="G49" s="52"/>
      <c r="I49" s="8"/>
      <c r="J49" s="54"/>
      <c r="K49" s="8"/>
    </row>
    <row r="50" spans="1:19" s="53" customFormat="1" ht="18.899999999999999" customHeight="1">
      <c r="A50" s="1" t="s">
        <v>88</v>
      </c>
      <c r="B50" s="47"/>
      <c r="C50" s="48"/>
      <c r="D50" s="48"/>
      <c r="E50" s="49"/>
      <c r="F50" s="47"/>
      <c r="G50" s="49"/>
      <c r="H50" s="47"/>
      <c r="I50" s="49"/>
      <c r="J50" s="47"/>
      <c r="K50" s="49"/>
    </row>
    <row r="51" spans="1:19" s="53" customFormat="1" ht="18.899999999999999" customHeight="1">
      <c r="A51" s="1" t="s">
        <v>13</v>
      </c>
      <c r="B51" s="47"/>
      <c r="C51" s="48"/>
      <c r="D51" s="48"/>
      <c r="E51" s="49"/>
      <c r="F51" s="47"/>
      <c r="G51" s="49"/>
      <c r="H51" s="47"/>
      <c r="I51" s="49"/>
      <c r="J51" s="47"/>
      <c r="K51" s="49"/>
    </row>
    <row r="52" spans="1:19" ht="18.899999999999999" customHeight="1">
      <c r="A52" s="1" t="s">
        <v>272</v>
      </c>
      <c r="B52" s="2"/>
      <c r="C52" s="3"/>
      <c r="D52" s="3"/>
      <c r="E52" s="4"/>
      <c r="F52" s="2"/>
      <c r="G52" s="4"/>
      <c r="H52" s="2"/>
      <c r="I52" s="4"/>
      <c r="J52" s="2"/>
      <c r="K52" s="4"/>
    </row>
    <row r="53" spans="1:19" ht="18.899999999999999" customHeight="1">
      <c r="A53" s="1"/>
      <c r="B53" s="2"/>
      <c r="C53" s="3"/>
      <c r="D53" s="3"/>
      <c r="E53" s="4"/>
      <c r="F53" s="2"/>
      <c r="G53" s="4"/>
      <c r="H53" s="2"/>
      <c r="I53" s="4"/>
      <c r="J53" s="2"/>
      <c r="K53" s="8" t="s">
        <v>162</v>
      </c>
    </row>
    <row r="54" spans="1:19" ht="18.899999999999999" customHeight="1">
      <c r="E54" s="148" t="s">
        <v>0</v>
      </c>
      <c r="F54" s="148"/>
      <c r="G54" s="148"/>
      <c r="H54" s="12"/>
      <c r="I54" s="10"/>
      <c r="J54" s="11" t="s">
        <v>27</v>
      </c>
      <c r="K54" s="10"/>
    </row>
    <row r="55" spans="1:19" ht="18.899999999999999" customHeight="1">
      <c r="C55" s="13"/>
      <c r="D55" s="14"/>
      <c r="E55" s="61" t="s">
        <v>273</v>
      </c>
      <c r="F55" s="15"/>
      <c r="G55" s="15">
        <v>2566</v>
      </c>
      <c r="H55" s="16"/>
      <c r="I55" s="61" t="s">
        <v>273</v>
      </c>
      <c r="J55" s="15"/>
      <c r="K55" s="15">
        <v>2566</v>
      </c>
    </row>
    <row r="56" spans="1:19" s="53" customFormat="1" ht="18.899999999999999" customHeight="1">
      <c r="A56" s="1" t="s">
        <v>23</v>
      </c>
      <c r="B56" s="50"/>
      <c r="C56" s="51"/>
      <c r="D56" s="51"/>
      <c r="E56" s="58"/>
      <c r="G56" s="58"/>
      <c r="I56" s="58"/>
      <c r="K56" s="58"/>
    </row>
    <row r="57" spans="1:19" s="53" customFormat="1" ht="18.899999999999999" customHeight="1">
      <c r="A57" s="46" t="s">
        <v>192</v>
      </c>
      <c r="B57" s="50"/>
      <c r="C57" s="51"/>
      <c r="D57" s="51"/>
      <c r="E57" s="58">
        <v>-197708880</v>
      </c>
      <c r="G57" s="58">
        <v>-303481647</v>
      </c>
      <c r="I57" s="58">
        <v>-66333880</v>
      </c>
      <c r="K57" s="58">
        <v>-274016338</v>
      </c>
    </row>
    <row r="58" spans="1:19" s="53" customFormat="1" ht="18.899999999999999" customHeight="1">
      <c r="A58" s="46" t="s">
        <v>193</v>
      </c>
      <c r="B58" s="50"/>
      <c r="C58" s="51"/>
      <c r="D58" s="51"/>
      <c r="E58" s="58">
        <v>285767042</v>
      </c>
      <c r="G58" s="58">
        <v>356662256</v>
      </c>
      <c r="I58" s="58">
        <v>152721588</v>
      </c>
      <c r="K58" s="58">
        <v>351639781</v>
      </c>
    </row>
    <row r="59" spans="1:19" s="53" customFormat="1" ht="18.899999999999999" customHeight="1">
      <c r="A59" s="46" t="s">
        <v>194</v>
      </c>
      <c r="B59" s="50"/>
      <c r="C59" s="51"/>
      <c r="D59" s="51"/>
      <c r="E59" s="58">
        <v>-1663578231</v>
      </c>
      <c r="G59" s="58">
        <v>-834937875</v>
      </c>
      <c r="I59" s="58">
        <v>-1663578231</v>
      </c>
      <c r="K59" s="58">
        <v>-834937875</v>
      </c>
    </row>
    <row r="60" spans="1:19" s="53" customFormat="1" ht="18.899999999999999" customHeight="1">
      <c r="A60" s="46" t="s">
        <v>195</v>
      </c>
      <c r="B60" s="50"/>
      <c r="C60" s="51"/>
      <c r="D60" s="51"/>
      <c r="E60" s="58">
        <v>583629436</v>
      </c>
      <c r="G60" s="58">
        <v>107120097</v>
      </c>
      <c r="I60" s="58">
        <v>583629436</v>
      </c>
      <c r="K60" s="58">
        <v>107120097</v>
      </c>
    </row>
    <row r="61" spans="1:19" s="5" customFormat="1" ht="18.899999999999999" customHeight="1">
      <c r="A61" s="46" t="s">
        <v>173</v>
      </c>
      <c r="B61" s="53"/>
      <c r="C61" s="51"/>
      <c r="D61" s="51"/>
      <c r="E61" s="8">
        <v>91352543</v>
      </c>
      <c r="F61" s="8"/>
      <c r="G61" s="8">
        <v>69624597</v>
      </c>
      <c r="H61" s="8"/>
      <c r="I61" s="8">
        <v>91352543</v>
      </c>
      <c r="J61" s="8"/>
      <c r="K61" s="8">
        <v>69624597</v>
      </c>
      <c r="M61" s="6"/>
      <c r="N61" s="6"/>
      <c r="O61" s="6"/>
      <c r="P61" s="6"/>
      <c r="Q61" s="6"/>
      <c r="R61" s="6"/>
      <c r="S61" s="6"/>
    </row>
    <row r="62" spans="1:19" s="5" customFormat="1" ht="18.899999999999999" customHeight="1">
      <c r="A62" s="46" t="s">
        <v>211</v>
      </c>
      <c r="B62" s="53"/>
      <c r="C62" s="51"/>
      <c r="D62" s="51"/>
      <c r="E62" s="8">
        <v>0</v>
      </c>
      <c r="F62" s="8"/>
      <c r="G62" s="8">
        <v>0</v>
      </c>
      <c r="H62" s="8"/>
      <c r="I62" s="8">
        <v>-42000000</v>
      </c>
      <c r="J62" s="8"/>
      <c r="K62" s="8">
        <v>-590000000</v>
      </c>
      <c r="M62" s="6"/>
      <c r="N62" s="6"/>
      <c r="O62" s="6"/>
      <c r="P62" s="6"/>
      <c r="Q62" s="6"/>
      <c r="R62" s="6"/>
      <c r="S62" s="6"/>
    </row>
    <row r="63" spans="1:19" s="53" customFormat="1" ht="18.899999999999999" customHeight="1">
      <c r="A63" s="46" t="s">
        <v>141</v>
      </c>
      <c r="C63" s="51"/>
      <c r="D63" s="51"/>
      <c r="E63" s="8">
        <v>-1101130451</v>
      </c>
      <c r="F63" s="8"/>
      <c r="G63" s="8">
        <v>-1546091686</v>
      </c>
      <c r="H63" s="8"/>
      <c r="I63" s="8">
        <v>-1101130451</v>
      </c>
      <c r="J63" s="8"/>
      <c r="K63" s="8">
        <v>-1546091686</v>
      </c>
    </row>
    <row r="64" spans="1:19" s="53" customFormat="1" ht="18.899999999999999" customHeight="1">
      <c r="A64" s="46" t="s">
        <v>254</v>
      </c>
      <c r="C64" s="51"/>
      <c r="D64" s="51"/>
      <c r="E64" s="8">
        <v>-13627023</v>
      </c>
      <c r="F64" s="8"/>
      <c r="G64" s="8">
        <v>-1506994451</v>
      </c>
      <c r="H64" s="8"/>
      <c r="I64" s="8">
        <v>-13627023</v>
      </c>
      <c r="J64" s="8"/>
      <c r="K64" s="8">
        <v>-1506994451</v>
      </c>
    </row>
    <row r="65" spans="1:19" s="5" customFormat="1" ht="18.899999999999999" customHeight="1">
      <c r="A65" s="46" t="s">
        <v>221</v>
      </c>
      <c r="B65" s="53"/>
      <c r="C65" s="51"/>
      <c r="D65" s="51"/>
      <c r="E65" s="8">
        <v>0</v>
      </c>
      <c r="F65" s="8"/>
      <c r="G65" s="8">
        <v>0</v>
      </c>
      <c r="H65" s="8"/>
      <c r="I65" s="8">
        <v>-5000000</v>
      </c>
      <c r="J65" s="8"/>
      <c r="K65" s="8">
        <v>-175000000</v>
      </c>
      <c r="M65" s="6"/>
      <c r="N65" s="6"/>
      <c r="O65" s="6"/>
      <c r="P65" s="6"/>
      <c r="Q65" s="6"/>
      <c r="R65" s="6"/>
      <c r="S65" s="6"/>
    </row>
    <row r="66" spans="1:19" s="53" customFormat="1" ht="18.899999999999999" customHeight="1">
      <c r="A66" s="46" t="s">
        <v>206</v>
      </c>
      <c r="C66" s="51"/>
      <c r="D66" s="51"/>
      <c r="E66" s="8">
        <v>-162788235</v>
      </c>
      <c r="F66" s="8"/>
      <c r="G66" s="8">
        <v>-287500000</v>
      </c>
      <c r="H66" s="8"/>
      <c r="I66" s="8">
        <v>-162788235</v>
      </c>
      <c r="J66" s="8"/>
      <c r="K66" s="8">
        <v>-287500000</v>
      </c>
    </row>
    <row r="67" spans="1:19" s="53" customFormat="1" ht="18.899999999999999" customHeight="1">
      <c r="A67" s="46" t="s">
        <v>262</v>
      </c>
      <c r="C67" s="51"/>
      <c r="D67" s="51"/>
      <c r="E67" s="8">
        <v>614376891</v>
      </c>
      <c r="F67" s="8"/>
      <c r="G67" s="8">
        <v>2552579460</v>
      </c>
      <c r="H67" s="8"/>
      <c r="I67" s="8">
        <v>614376891</v>
      </c>
      <c r="J67" s="8"/>
      <c r="K67" s="8">
        <v>2552579460</v>
      </c>
    </row>
    <row r="68" spans="1:19" s="53" customFormat="1" ht="18.899999999999999" customHeight="1">
      <c r="A68" s="46" t="s">
        <v>213</v>
      </c>
      <c r="C68" s="51"/>
      <c r="D68" s="51"/>
      <c r="E68" s="8">
        <v>-2680000</v>
      </c>
      <c r="F68" s="8"/>
      <c r="G68" s="8">
        <v>0</v>
      </c>
      <c r="H68" s="8"/>
      <c r="I68" s="8">
        <v>-2680000</v>
      </c>
      <c r="J68" s="8"/>
      <c r="K68" s="8">
        <v>0</v>
      </c>
    </row>
    <row r="69" spans="1:19" s="53" customFormat="1" ht="18.899999999999999" customHeight="1">
      <c r="A69" s="46" t="s">
        <v>131</v>
      </c>
      <c r="C69" s="51"/>
      <c r="D69" s="51"/>
      <c r="E69" s="8">
        <v>1280733032</v>
      </c>
      <c r="F69" s="8"/>
      <c r="G69" s="8">
        <v>1057955829</v>
      </c>
      <c r="H69" s="8"/>
      <c r="I69" s="8">
        <v>1280733032</v>
      </c>
      <c r="J69" s="8"/>
      <c r="K69" s="8">
        <v>1057955829</v>
      </c>
    </row>
    <row r="70" spans="1:19" s="53" customFormat="1" ht="18.899999999999999" customHeight="1">
      <c r="A70" s="46" t="s">
        <v>255</v>
      </c>
      <c r="C70" s="51"/>
      <c r="D70" s="51"/>
      <c r="E70" s="8">
        <v>38560500</v>
      </c>
      <c r="F70" s="8"/>
      <c r="G70" s="8">
        <v>25676000</v>
      </c>
      <c r="H70" s="8"/>
      <c r="I70" s="8">
        <v>38560500</v>
      </c>
      <c r="J70" s="8"/>
      <c r="K70" s="8">
        <v>25676000</v>
      </c>
    </row>
    <row r="71" spans="1:19" s="53" customFormat="1" ht="18.899999999999999" customHeight="1">
      <c r="A71" s="46" t="s">
        <v>216</v>
      </c>
      <c r="C71" s="51"/>
      <c r="D71" s="51"/>
      <c r="E71" s="8">
        <v>879490315</v>
      </c>
      <c r="F71" s="8"/>
      <c r="G71" s="8">
        <v>622223802</v>
      </c>
      <c r="H71" s="8"/>
      <c r="I71" s="8">
        <v>878309005</v>
      </c>
      <c r="J71" s="8"/>
      <c r="K71" s="8">
        <v>622184678</v>
      </c>
    </row>
    <row r="72" spans="1:19" s="53" customFormat="1" ht="18.899999999999999" customHeight="1">
      <c r="A72" s="46" t="s">
        <v>303</v>
      </c>
      <c r="C72" s="51"/>
      <c r="D72" s="51"/>
      <c r="E72" s="8">
        <v>95941434</v>
      </c>
      <c r="F72" s="8"/>
      <c r="G72" s="8">
        <v>0</v>
      </c>
      <c r="H72" s="8"/>
      <c r="I72" s="8">
        <v>95941434</v>
      </c>
      <c r="J72" s="8"/>
      <c r="K72" s="8">
        <v>0</v>
      </c>
    </row>
    <row r="73" spans="1:19" s="53" customFormat="1" ht="18.899999999999999" customHeight="1">
      <c r="A73" s="46" t="s">
        <v>127</v>
      </c>
      <c r="B73" s="50"/>
      <c r="C73" s="51"/>
      <c r="D73" s="51"/>
      <c r="E73" s="8">
        <v>-517183893</v>
      </c>
      <c r="G73" s="8">
        <v>-243133620</v>
      </c>
      <c r="I73" s="8">
        <v>-511201890</v>
      </c>
      <c r="K73" s="8">
        <v>-243088859</v>
      </c>
    </row>
    <row r="74" spans="1:19" s="53" customFormat="1" ht="18.899999999999999" customHeight="1">
      <c r="A74" s="46" t="s">
        <v>149</v>
      </c>
      <c r="C74" s="51"/>
      <c r="D74" s="51"/>
      <c r="E74" s="8">
        <v>10626379</v>
      </c>
      <c r="F74" s="8"/>
      <c r="G74" s="8">
        <v>11262219</v>
      </c>
      <c r="H74" s="8"/>
      <c r="I74" s="8">
        <v>10626379</v>
      </c>
      <c r="J74" s="8"/>
      <c r="K74" s="8">
        <v>11262219</v>
      </c>
    </row>
    <row r="75" spans="1:19" s="53" customFormat="1" ht="18.899999999999999" customHeight="1">
      <c r="A75" s="46" t="s">
        <v>132</v>
      </c>
      <c r="C75" s="51"/>
      <c r="D75" s="51"/>
      <c r="E75" s="8">
        <v>-6302112</v>
      </c>
      <c r="F75" s="8"/>
      <c r="G75" s="8">
        <v>-4349942</v>
      </c>
      <c r="H75" s="8"/>
      <c r="I75" s="8">
        <v>-927112</v>
      </c>
      <c r="J75" s="8"/>
      <c r="K75" s="8">
        <v>-1870942</v>
      </c>
    </row>
    <row r="76" spans="1:19" s="53" customFormat="1" ht="18.899999999999999" customHeight="1">
      <c r="A76" s="46" t="s">
        <v>128</v>
      </c>
      <c r="C76" s="51"/>
      <c r="D76" s="51"/>
      <c r="E76" s="8">
        <v>-513192584</v>
      </c>
      <c r="F76" s="8"/>
      <c r="G76" s="8">
        <v>-1051491126</v>
      </c>
      <c r="H76" s="8"/>
      <c r="I76" s="8">
        <v>-452897535</v>
      </c>
      <c r="J76" s="8"/>
      <c r="K76" s="8">
        <v>-320738127</v>
      </c>
    </row>
    <row r="77" spans="1:19" s="53" customFormat="1" ht="18.899999999999999" customHeight="1">
      <c r="A77" s="46" t="s">
        <v>205</v>
      </c>
      <c r="C77" s="51"/>
      <c r="D77" s="51"/>
      <c r="E77" s="8">
        <v>168037536</v>
      </c>
      <c r="F77" s="8"/>
      <c r="G77" s="8">
        <v>896404250</v>
      </c>
      <c r="H77" s="8"/>
      <c r="I77" s="8">
        <v>168037536</v>
      </c>
      <c r="J77" s="8"/>
      <c r="K77" s="8">
        <v>896404250</v>
      </c>
    </row>
    <row r="78" spans="1:19" s="53" customFormat="1" ht="18.899999999999999" customHeight="1">
      <c r="A78" s="46" t="s">
        <v>270</v>
      </c>
      <c r="C78" s="51"/>
      <c r="D78" s="51"/>
      <c r="E78" s="8">
        <v>0</v>
      </c>
      <c r="F78" s="8"/>
      <c r="G78" s="8">
        <v>13650000</v>
      </c>
      <c r="H78" s="8"/>
      <c r="I78" s="8">
        <v>0</v>
      </c>
      <c r="J78" s="8"/>
      <c r="K78" s="8">
        <v>13650000</v>
      </c>
    </row>
    <row r="79" spans="1:19" s="53" customFormat="1" ht="18.899999999999999" customHeight="1">
      <c r="A79" s="46" t="s">
        <v>214</v>
      </c>
      <c r="C79" s="51"/>
      <c r="D79" s="51"/>
      <c r="E79" s="8">
        <v>69323364</v>
      </c>
      <c r="F79" s="8"/>
      <c r="G79" s="8">
        <v>65242378</v>
      </c>
      <c r="H79" s="8"/>
      <c r="I79" s="8">
        <v>68183834</v>
      </c>
      <c r="J79" s="8"/>
      <c r="K79" s="8">
        <v>73065071</v>
      </c>
    </row>
    <row r="80" spans="1:19" s="53" customFormat="1" ht="18.899999999999999" customHeight="1">
      <c r="A80" s="1" t="s">
        <v>263</v>
      </c>
      <c r="C80" s="51"/>
      <c r="D80" s="51"/>
      <c r="E80" s="57">
        <f>SUM(E57:E79)</f>
        <v>-60352937</v>
      </c>
      <c r="F80" s="8"/>
      <c r="G80" s="57">
        <f>SUM(G57:G79)</f>
        <v>420541</v>
      </c>
      <c r="H80" s="8"/>
      <c r="I80" s="57">
        <f>SUM(I57:I79)</f>
        <v>-39692179</v>
      </c>
      <c r="J80" s="8"/>
      <c r="K80" s="57">
        <f>SUM(K57:K79)</f>
        <v>923704</v>
      </c>
    </row>
    <row r="81" spans="1:19" s="53" customFormat="1" ht="18.899999999999999" customHeight="1">
      <c r="A81" s="1" t="s">
        <v>24</v>
      </c>
      <c r="B81" s="50"/>
      <c r="C81" s="59"/>
      <c r="D81" s="59"/>
      <c r="E81" s="8"/>
      <c r="F81" s="8"/>
      <c r="G81" s="8"/>
      <c r="H81" s="8"/>
      <c r="I81" s="8"/>
      <c r="J81" s="8"/>
      <c r="K81" s="8"/>
    </row>
    <row r="82" spans="1:19" s="53" customFormat="1" ht="18.899999999999999" customHeight="1">
      <c r="A82" s="46" t="s">
        <v>167</v>
      </c>
      <c r="C82" s="51"/>
      <c r="D82" s="51"/>
      <c r="E82" s="8">
        <v>16400000000</v>
      </c>
      <c r="F82" s="8"/>
      <c r="G82" s="8">
        <v>16050000000</v>
      </c>
      <c r="H82" s="8"/>
      <c r="I82" s="8">
        <v>16400000000</v>
      </c>
      <c r="J82" s="8"/>
      <c r="K82" s="8">
        <v>16050000000</v>
      </c>
    </row>
    <row r="83" spans="1:19" s="53" customFormat="1" ht="18.899999999999999" customHeight="1">
      <c r="A83" s="46" t="s">
        <v>169</v>
      </c>
      <c r="C83" s="51"/>
      <c r="D83" s="51"/>
      <c r="E83" s="8">
        <v>-16350000000</v>
      </c>
      <c r="F83" s="8"/>
      <c r="G83" s="8">
        <v>-12300000000</v>
      </c>
      <c r="H83" s="8"/>
      <c r="I83" s="8">
        <v>-16350000000</v>
      </c>
      <c r="J83" s="8"/>
      <c r="K83" s="8">
        <v>-12300000000</v>
      </c>
    </row>
    <row r="84" spans="1:19" s="53" customFormat="1" ht="18.899999999999999" customHeight="1">
      <c r="A84" s="46" t="s">
        <v>237</v>
      </c>
      <c r="C84" s="51"/>
      <c r="D84" s="51"/>
      <c r="E84" s="8">
        <v>4500000000</v>
      </c>
      <c r="F84" s="8"/>
      <c r="G84" s="8">
        <v>0</v>
      </c>
      <c r="H84" s="8"/>
      <c r="I84" s="8">
        <v>4500000000</v>
      </c>
      <c r="J84" s="8"/>
      <c r="K84" s="8">
        <v>0</v>
      </c>
    </row>
    <row r="85" spans="1:19" s="53" customFormat="1" ht="18.899999999999999" customHeight="1">
      <c r="A85" s="46" t="s">
        <v>170</v>
      </c>
      <c r="C85" s="51"/>
      <c r="D85" s="51"/>
      <c r="E85" s="8">
        <v>-2146000000</v>
      </c>
      <c r="F85" s="8"/>
      <c r="G85" s="8">
        <v>-1980000000</v>
      </c>
      <c r="H85" s="8"/>
      <c r="I85" s="8">
        <v>-2146000000</v>
      </c>
      <c r="J85" s="8"/>
      <c r="K85" s="8">
        <v>-1980000000</v>
      </c>
    </row>
    <row r="86" spans="1:19" s="53" customFormat="1" ht="18.899999999999999" customHeight="1">
      <c r="A86" s="46" t="s">
        <v>295</v>
      </c>
      <c r="C86" s="51"/>
      <c r="D86" s="51"/>
      <c r="E86" s="8">
        <v>70000000</v>
      </c>
      <c r="F86" s="8"/>
      <c r="G86" s="8"/>
      <c r="H86" s="8"/>
      <c r="I86" s="8">
        <v>70000000</v>
      </c>
      <c r="J86" s="8"/>
      <c r="K86" s="8"/>
    </row>
    <row r="87" spans="1:19" s="53" customFormat="1" ht="18.899999999999999" customHeight="1">
      <c r="A87" s="46" t="s">
        <v>296</v>
      </c>
      <c r="C87" s="51"/>
      <c r="D87" s="51"/>
      <c r="E87" s="8">
        <v>-1000000000</v>
      </c>
      <c r="F87" s="8"/>
      <c r="G87" s="8">
        <v>0</v>
      </c>
      <c r="H87" s="8"/>
      <c r="I87" s="8">
        <v>-1000000000</v>
      </c>
      <c r="J87" s="8"/>
      <c r="K87" s="8">
        <v>0</v>
      </c>
    </row>
    <row r="88" spans="1:19" s="53" customFormat="1" ht="18.899999999999999" customHeight="1">
      <c r="A88" s="46" t="s">
        <v>204</v>
      </c>
      <c r="C88" s="51"/>
      <c r="D88" s="51"/>
      <c r="E88" s="8">
        <v>-25632297</v>
      </c>
      <c r="F88" s="8"/>
      <c r="G88" s="8">
        <v>-23141832</v>
      </c>
      <c r="H88" s="8"/>
      <c r="I88" s="8">
        <v>-23166941</v>
      </c>
      <c r="J88" s="8"/>
      <c r="K88" s="8">
        <v>-23141832</v>
      </c>
    </row>
    <row r="89" spans="1:19" s="53" customFormat="1" ht="18.899999999999999" customHeight="1">
      <c r="A89" s="46" t="s">
        <v>211</v>
      </c>
      <c r="C89" s="51"/>
      <c r="D89" s="51"/>
      <c r="E89" s="8">
        <v>0</v>
      </c>
      <c r="F89" s="8"/>
      <c r="G89" s="8">
        <v>0</v>
      </c>
      <c r="H89" s="8"/>
      <c r="I89" s="8">
        <v>-13499992</v>
      </c>
      <c r="J89" s="8"/>
      <c r="K89" s="8">
        <v>0</v>
      </c>
    </row>
    <row r="90" spans="1:19" s="53" customFormat="1" ht="18.899999999999999" customHeight="1">
      <c r="A90" s="46" t="s">
        <v>336</v>
      </c>
      <c r="C90" s="51"/>
      <c r="D90" s="51"/>
      <c r="E90" s="8">
        <v>94654418</v>
      </c>
      <c r="F90" s="8"/>
      <c r="G90" s="8">
        <v>0</v>
      </c>
      <c r="H90" s="8"/>
      <c r="I90" s="8">
        <v>0</v>
      </c>
      <c r="J90" s="8"/>
      <c r="K90" s="8">
        <v>0</v>
      </c>
    </row>
    <row r="91" spans="1:19" s="53" customFormat="1" ht="18.899999999999999" customHeight="1">
      <c r="A91" s="46" t="s">
        <v>337</v>
      </c>
      <c r="C91" s="51"/>
      <c r="D91" s="51"/>
      <c r="E91" s="8"/>
      <c r="F91" s="8"/>
      <c r="G91" s="8"/>
      <c r="H91" s="8"/>
      <c r="I91" s="8"/>
      <c r="J91" s="8"/>
      <c r="K91" s="8"/>
    </row>
    <row r="92" spans="1:19" s="53" customFormat="1" ht="18.899999999999999" customHeight="1">
      <c r="A92" s="46" t="s">
        <v>338</v>
      </c>
      <c r="C92" s="51"/>
      <c r="D92" s="51"/>
      <c r="E92" s="8">
        <v>28000000</v>
      </c>
      <c r="F92" s="8"/>
      <c r="G92" s="8">
        <v>0</v>
      </c>
      <c r="H92" s="8"/>
      <c r="I92" s="8">
        <v>0</v>
      </c>
      <c r="J92" s="8"/>
      <c r="K92" s="8">
        <v>0</v>
      </c>
    </row>
    <row r="93" spans="1:19" s="53" customFormat="1" ht="18.899999999999999" customHeight="1">
      <c r="A93" s="46" t="s">
        <v>151</v>
      </c>
      <c r="C93" s="51"/>
      <c r="D93" s="51"/>
      <c r="E93" s="8">
        <v>-457521013</v>
      </c>
      <c r="F93" s="8"/>
      <c r="G93" s="8">
        <v>-457512532</v>
      </c>
      <c r="H93" s="8"/>
      <c r="I93" s="8">
        <v>-457521013</v>
      </c>
      <c r="J93" s="8"/>
      <c r="K93" s="8">
        <v>-457512532</v>
      </c>
    </row>
    <row r="94" spans="1:19" s="53" customFormat="1" ht="18.899999999999999" customHeight="1">
      <c r="A94" s="46" t="s">
        <v>166</v>
      </c>
      <c r="C94" s="51"/>
      <c r="D94" s="51"/>
      <c r="E94" s="8">
        <v>-525035036</v>
      </c>
      <c r="F94" s="8"/>
      <c r="G94" s="8">
        <v>-453586745</v>
      </c>
      <c r="H94" s="8"/>
      <c r="I94" s="8">
        <v>-524961616</v>
      </c>
      <c r="J94" s="8"/>
      <c r="K94" s="8">
        <v>-453586745</v>
      </c>
    </row>
    <row r="95" spans="1:19" s="5" customFormat="1" ht="18.899999999999999" customHeight="1">
      <c r="A95" s="1" t="s">
        <v>264</v>
      </c>
      <c r="B95" s="53"/>
      <c r="C95" s="51"/>
      <c r="D95" s="51"/>
      <c r="E95" s="57">
        <f>SUM(E82:E94)</f>
        <v>588466072</v>
      </c>
      <c r="F95" s="8"/>
      <c r="G95" s="57">
        <f>SUM(G82:G94)</f>
        <v>835758891</v>
      </c>
      <c r="H95" s="8"/>
      <c r="I95" s="57">
        <f>SUM(I82:I94)</f>
        <v>454850438</v>
      </c>
      <c r="J95" s="8"/>
      <c r="K95" s="57">
        <f>SUM(K82:K94)</f>
        <v>835758891</v>
      </c>
      <c r="M95" s="6"/>
      <c r="N95" s="6"/>
      <c r="O95" s="6"/>
      <c r="P95" s="6"/>
      <c r="Q95" s="6"/>
      <c r="R95" s="6"/>
      <c r="S95" s="6"/>
    </row>
    <row r="96" spans="1:19" s="5" customFormat="1" ht="18.899999999999999" customHeight="1">
      <c r="A96" s="1" t="s">
        <v>309</v>
      </c>
      <c r="B96" s="53"/>
      <c r="C96" s="51"/>
      <c r="D96" s="51"/>
      <c r="E96" s="8">
        <f>E47+E80+E95</f>
        <v>-62393608</v>
      </c>
      <c r="F96" s="8"/>
      <c r="G96" s="8">
        <f>G47+G80+G95</f>
        <v>478520858</v>
      </c>
      <c r="H96" s="8"/>
      <c r="I96" s="8">
        <f>I47+I80+I95</f>
        <v>-155613467</v>
      </c>
      <c r="J96" s="8"/>
      <c r="K96" s="8">
        <f>K47+K80+K95</f>
        <v>489462880</v>
      </c>
      <c r="M96" s="6"/>
      <c r="N96" s="6"/>
      <c r="O96" s="6"/>
      <c r="P96" s="6"/>
      <c r="Q96" s="6"/>
      <c r="R96" s="6"/>
      <c r="S96" s="6"/>
    </row>
    <row r="97" spans="1:19" s="5" customFormat="1" ht="18.899999999999999" customHeight="1">
      <c r="A97" s="46" t="s">
        <v>258</v>
      </c>
      <c r="B97" s="53"/>
      <c r="C97" s="51"/>
      <c r="D97" s="51"/>
      <c r="E97" s="8">
        <v>762759055</v>
      </c>
      <c r="F97" s="8"/>
      <c r="G97" s="8">
        <v>284238197</v>
      </c>
      <c r="H97" s="8"/>
      <c r="I97" s="8">
        <v>731672242</v>
      </c>
      <c r="J97" s="8"/>
      <c r="K97" s="8">
        <v>242209362</v>
      </c>
      <c r="M97" s="6"/>
      <c r="N97" s="6"/>
      <c r="O97" s="6"/>
      <c r="P97" s="6"/>
      <c r="Q97" s="6"/>
      <c r="R97" s="6"/>
      <c r="S97" s="6"/>
    </row>
    <row r="98" spans="1:19" s="5" customFormat="1" ht="18.899999999999999" customHeight="1" thickBot="1">
      <c r="A98" s="1" t="s">
        <v>293</v>
      </c>
      <c r="B98" s="53"/>
      <c r="C98" s="51"/>
      <c r="D98" s="51"/>
      <c r="E98" s="60">
        <f>SUM(E96:E97)</f>
        <v>700365447</v>
      </c>
      <c r="F98" s="8"/>
      <c r="G98" s="60">
        <f>SUM(G96:G97)</f>
        <v>762759055</v>
      </c>
      <c r="H98" s="8"/>
      <c r="I98" s="60">
        <f>SUM(I96:I97)</f>
        <v>576058775</v>
      </c>
      <c r="J98" s="8"/>
      <c r="K98" s="60">
        <f>SUM(K96:K97)</f>
        <v>731672242</v>
      </c>
      <c r="M98" s="6"/>
      <c r="N98" s="6"/>
      <c r="O98" s="6"/>
      <c r="P98" s="6"/>
      <c r="Q98" s="6"/>
      <c r="R98" s="6"/>
      <c r="S98" s="6"/>
    </row>
    <row r="99" spans="1:19" s="53" customFormat="1" ht="18.899999999999999" customHeight="1" thickTop="1">
      <c r="A99" s="46"/>
      <c r="C99" s="51"/>
      <c r="D99" s="51"/>
      <c r="E99" s="52">
        <f>E98-BS!F9</f>
        <v>0</v>
      </c>
      <c r="G99" s="52">
        <f>G98-BS!H9</f>
        <v>0</v>
      </c>
      <c r="I99" s="52">
        <f>I98-BS!J9</f>
        <v>0</v>
      </c>
      <c r="K99" s="52">
        <f>K98-BS!L9</f>
        <v>0</v>
      </c>
    </row>
    <row r="100" spans="1:19" s="53" customFormat="1" ht="18.899999999999999" customHeight="1">
      <c r="A100" s="46" t="s">
        <v>4</v>
      </c>
      <c r="C100" s="51"/>
      <c r="D100" s="51"/>
      <c r="E100" s="52"/>
      <c r="G100" s="52"/>
      <c r="I100" s="8"/>
      <c r="K100" s="8"/>
    </row>
    <row r="101" spans="1:19" s="53" customFormat="1" ht="18.899999999999999" customHeight="1">
      <c r="A101" s="1" t="s">
        <v>88</v>
      </c>
      <c r="B101" s="47"/>
      <c r="C101" s="48"/>
      <c r="D101" s="48"/>
      <c r="E101" s="49"/>
      <c r="F101" s="47"/>
      <c r="G101" s="49"/>
      <c r="H101" s="47"/>
      <c r="I101" s="49"/>
      <c r="J101" s="47"/>
      <c r="K101" s="49"/>
    </row>
    <row r="102" spans="1:19" s="53" customFormat="1" ht="18.899999999999999" customHeight="1">
      <c r="A102" s="1" t="s">
        <v>13</v>
      </c>
      <c r="B102" s="47"/>
      <c r="C102" s="48"/>
      <c r="D102" s="48"/>
      <c r="E102" s="49"/>
      <c r="F102" s="47"/>
      <c r="G102" s="49"/>
      <c r="H102" s="47"/>
      <c r="I102" s="49"/>
      <c r="J102" s="47"/>
      <c r="K102" s="49"/>
    </row>
    <row r="103" spans="1:19" ht="18.899999999999999" customHeight="1">
      <c r="A103" s="1" t="s">
        <v>272</v>
      </c>
      <c r="B103" s="2"/>
      <c r="C103" s="3"/>
      <c r="D103" s="3"/>
      <c r="E103" s="4"/>
      <c r="F103" s="2"/>
      <c r="G103" s="4"/>
      <c r="H103" s="2"/>
      <c r="I103" s="4"/>
      <c r="J103" s="2"/>
      <c r="K103" s="4"/>
    </row>
    <row r="104" spans="1:19" ht="18.899999999999999" customHeight="1">
      <c r="A104" s="1"/>
      <c r="B104" s="2"/>
      <c r="C104" s="3"/>
      <c r="D104" s="3"/>
      <c r="E104" s="4"/>
      <c r="F104" s="2"/>
      <c r="G104" s="4"/>
      <c r="H104" s="2"/>
      <c r="I104" s="4"/>
      <c r="J104" s="2"/>
      <c r="K104" s="8" t="s">
        <v>162</v>
      </c>
    </row>
    <row r="105" spans="1:19" ht="18.899999999999999" customHeight="1">
      <c r="E105" s="148" t="s">
        <v>0</v>
      </c>
      <c r="F105" s="148"/>
      <c r="G105" s="148"/>
      <c r="H105" s="12"/>
      <c r="I105" s="10"/>
      <c r="J105" s="11" t="s">
        <v>27</v>
      </c>
      <c r="K105" s="10"/>
    </row>
    <row r="106" spans="1:19" ht="18.899999999999999" customHeight="1">
      <c r="C106" s="13"/>
      <c r="D106" s="14"/>
      <c r="E106" s="61" t="s">
        <v>273</v>
      </c>
      <c r="F106" s="15"/>
      <c r="G106" s="15">
        <v>2566</v>
      </c>
      <c r="H106" s="16"/>
      <c r="I106" s="61" t="s">
        <v>273</v>
      </c>
      <c r="J106" s="15"/>
      <c r="K106" s="15">
        <v>2566</v>
      </c>
    </row>
    <row r="107" spans="1:19" s="5" customFormat="1" ht="18.899999999999999" customHeight="1">
      <c r="A107" s="1" t="s">
        <v>14</v>
      </c>
      <c r="B107" s="53"/>
      <c r="C107" s="51"/>
      <c r="D107" s="51"/>
      <c r="E107" s="8"/>
      <c r="F107" s="8"/>
      <c r="G107" s="8"/>
      <c r="H107" s="8"/>
      <c r="I107" s="8"/>
      <c r="J107" s="8"/>
      <c r="K107" s="8"/>
      <c r="M107" s="6"/>
      <c r="N107" s="6"/>
      <c r="O107" s="6"/>
      <c r="P107" s="6"/>
      <c r="Q107" s="6"/>
      <c r="R107" s="6"/>
      <c r="S107" s="6"/>
    </row>
    <row r="108" spans="1:19" s="5" customFormat="1" ht="18.899999999999999" customHeight="1">
      <c r="A108" s="46" t="s">
        <v>246</v>
      </c>
      <c r="B108" s="53"/>
      <c r="C108" s="51"/>
      <c r="D108" s="51"/>
      <c r="E108" s="8"/>
      <c r="F108" s="8"/>
      <c r="G108" s="8"/>
      <c r="H108" s="8"/>
      <c r="I108" s="8"/>
      <c r="J108" s="8"/>
      <c r="K108" s="8"/>
      <c r="M108" s="6"/>
      <c r="N108" s="6"/>
      <c r="O108" s="6"/>
      <c r="P108" s="6"/>
      <c r="Q108" s="6"/>
      <c r="R108" s="6"/>
      <c r="S108" s="6"/>
    </row>
    <row r="109" spans="1:19" s="5" customFormat="1" ht="18.899999999999999" customHeight="1">
      <c r="A109" s="46" t="s">
        <v>299</v>
      </c>
      <c r="B109" s="53"/>
      <c r="C109" s="51"/>
      <c r="D109" s="51"/>
      <c r="E109" s="8">
        <v>5020846.5</v>
      </c>
      <c r="F109" s="8"/>
      <c r="G109" s="52">
        <v>0</v>
      </c>
      <c r="H109" s="8"/>
      <c r="I109" s="8">
        <v>5020846.5</v>
      </c>
      <c r="J109" s="8"/>
      <c r="K109" s="8">
        <v>0</v>
      </c>
      <c r="M109" s="6"/>
      <c r="N109" s="6"/>
      <c r="O109" s="6"/>
      <c r="P109" s="6"/>
      <c r="Q109" s="6"/>
      <c r="R109" s="6"/>
      <c r="S109" s="6"/>
    </row>
    <row r="110" spans="1:19" s="53" customFormat="1" ht="18.899999999999999" customHeight="1">
      <c r="A110" s="46" t="s">
        <v>300</v>
      </c>
      <c r="C110" s="51"/>
      <c r="D110" s="51"/>
      <c r="E110" s="52">
        <v>6620916.7400000002</v>
      </c>
      <c r="G110" s="52">
        <v>0</v>
      </c>
      <c r="I110" s="52">
        <v>6620916.7400000002</v>
      </c>
      <c r="K110" s="52">
        <v>0</v>
      </c>
    </row>
    <row r="111" spans="1:19" s="53" customFormat="1" ht="18.899999999999999" customHeight="1">
      <c r="A111" s="46" t="s">
        <v>302</v>
      </c>
      <c r="C111" s="51"/>
      <c r="D111" s="51"/>
      <c r="E111" s="52">
        <v>35678721.090000004</v>
      </c>
      <c r="G111" s="52">
        <v>0</v>
      </c>
      <c r="I111" s="52">
        <v>35678721.090000004</v>
      </c>
      <c r="K111" s="52">
        <v>0</v>
      </c>
    </row>
    <row r="112" spans="1:19" s="53" customFormat="1" ht="18.899999999999999" customHeight="1">
      <c r="A112" s="46" t="s">
        <v>297</v>
      </c>
      <c r="C112" s="51"/>
      <c r="D112" s="51"/>
      <c r="E112" s="52"/>
      <c r="G112" s="52"/>
      <c r="I112" s="52"/>
      <c r="K112" s="52"/>
    </row>
    <row r="113" spans="1:11" s="53" customFormat="1" ht="18.899999999999999" customHeight="1">
      <c r="A113" s="46" t="s">
        <v>298</v>
      </c>
      <c r="C113" s="51"/>
      <c r="D113" s="51"/>
      <c r="E113" s="52">
        <v>206266600</v>
      </c>
      <c r="G113" s="52">
        <v>0</v>
      </c>
      <c r="I113" s="52">
        <v>206266600</v>
      </c>
      <c r="K113" s="52">
        <v>0</v>
      </c>
    </row>
    <row r="114" spans="1:11" s="53" customFormat="1" ht="18.899999999999999" customHeight="1">
      <c r="A114" s="46" t="s">
        <v>215</v>
      </c>
      <c r="C114" s="51"/>
      <c r="D114" s="51"/>
      <c r="E114" s="52"/>
      <c r="G114" s="52"/>
      <c r="I114" s="52"/>
      <c r="K114" s="52"/>
    </row>
    <row r="115" spans="1:11" s="53" customFormat="1" ht="18.899999999999999" customHeight="1">
      <c r="A115" s="46" t="s">
        <v>298</v>
      </c>
      <c r="C115" s="51"/>
      <c r="D115" s="51"/>
      <c r="E115" s="52">
        <v>366270876</v>
      </c>
      <c r="G115" s="52">
        <v>993781130</v>
      </c>
      <c r="I115" s="52">
        <v>366270876</v>
      </c>
      <c r="K115" s="52">
        <v>993781130</v>
      </c>
    </row>
    <row r="116" spans="1:11" s="53" customFormat="1" ht="18.899999999999999" customHeight="1">
      <c r="A116" s="46" t="s">
        <v>215</v>
      </c>
      <c r="C116" s="51"/>
      <c r="D116" s="51"/>
      <c r="E116" s="52"/>
      <c r="G116" s="52"/>
      <c r="I116" s="52"/>
      <c r="K116" s="52"/>
    </row>
    <row r="117" spans="1:11" s="53" customFormat="1" ht="18.899999999999999" customHeight="1">
      <c r="A117" s="46" t="s">
        <v>247</v>
      </c>
      <c r="C117" s="51"/>
      <c r="D117" s="51"/>
      <c r="E117" s="52">
        <v>549405744</v>
      </c>
      <c r="G117" s="52">
        <v>0</v>
      </c>
      <c r="I117" s="52">
        <v>489620250</v>
      </c>
      <c r="K117" s="52">
        <v>0</v>
      </c>
    </row>
    <row r="118" spans="1:11" s="53" customFormat="1" ht="18.899999999999999" customHeight="1">
      <c r="A118" s="46" t="s">
        <v>308</v>
      </c>
      <c r="C118" s="51"/>
      <c r="D118" s="51"/>
      <c r="E118" s="52"/>
      <c r="G118" s="52"/>
      <c r="I118" s="52"/>
      <c r="K118" s="52"/>
    </row>
    <row r="119" spans="1:11" s="53" customFormat="1" ht="18.899999999999999" customHeight="1">
      <c r="A119" s="46" t="s">
        <v>307</v>
      </c>
      <c r="C119" s="51"/>
      <c r="D119" s="51"/>
      <c r="E119" s="52">
        <v>94500000</v>
      </c>
      <c r="G119" s="52">
        <v>0</v>
      </c>
      <c r="I119" s="52">
        <v>94500000</v>
      </c>
      <c r="K119" s="52">
        <v>0</v>
      </c>
    </row>
    <row r="120" spans="1:11" s="53" customFormat="1" ht="18.899999999999999" customHeight="1">
      <c r="A120" s="46" t="s">
        <v>301</v>
      </c>
      <c r="C120" s="51"/>
      <c r="D120" s="51"/>
      <c r="E120" s="52">
        <v>651862465.74246597</v>
      </c>
      <c r="G120" s="52">
        <v>0</v>
      </c>
      <c r="I120" s="52">
        <v>651862465.74246597</v>
      </c>
      <c r="K120" s="52">
        <v>0</v>
      </c>
    </row>
    <row r="121" spans="1:11" s="53" customFormat="1" ht="18.899999999999999" customHeight="1">
      <c r="A121" s="46" t="s">
        <v>238</v>
      </c>
      <c r="C121" s="51"/>
      <c r="D121" s="51"/>
      <c r="E121" s="52">
        <v>0</v>
      </c>
      <c r="G121" s="52">
        <v>28301511</v>
      </c>
      <c r="I121" s="52">
        <v>0</v>
      </c>
      <c r="K121" s="52">
        <v>28301511</v>
      </c>
    </row>
    <row r="122" spans="1:11" s="53" customFormat="1" ht="18.899999999999999" customHeight="1">
      <c r="A122" s="46" t="s">
        <v>306</v>
      </c>
      <c r="C122" s="51"/>
      <c r="D122" s="51"/>
      <c r="E122" s="52">
        <v>102960308</v>
      </c>
      <c r="G122" s="52">
        <v>0</v>
      </c>
      <c r="I122" s="52">
        <v>102960308</v>
      </c>
      <c r="K122" s="52">
        <v>0</v>
      </c>
    </row>
    <row r="123" spans="1:11" s="53" customFormat="1" ht="18.899999999999999" customHeight="1">
      <c r="A123" s="46" t="s">
        <v>305</v>
      </c>
      <c r="C123" s="51"/>
      <c r="D123" s="51"/>
      <c r="E123" s="52">
        <v>13556956</v>
      </c>
      <c r="G123" s="52">
        <v>19773974</v>
      </c>
      <c r="I123" s="52">
        <v>13556956</v>
      </c>
      <c r="K123" s="52">
        <v>19773974</v>
      </c>
    </row>
    <row r="124" spans="1:11" s="53" customFormat="1" ht="18.899999999999999" customHeight="1">
      <c r="A124" s="46"/>
      <c r="C124" s="51"/>
      <c r="D124" s="51"/>
      <c r="E124" s="52"/>
      <c r="G124" s="52"/>
      <c r="I124" s="52"/>
      <c r="K124" s="52"/>
    </row>
    <row r="125" spans="1:11" s="53" customFormat="1" ht="18.899999999999999" customHeight="1">
      <c r="A125" s="46" t="s">
        <v>4</v>
      </c>
      <c r="C125" s="51"/>
      <c r="D125" s="51"/>
      <c r="E125" s="52"/>
      <c r="G125" s="52"/>
      <c r="I125" s="8"/>
      <c r="K125" s="8"/>
    </row>
  </sheetData>
  <mergeCells count="3">
    <mergeCell ref="E5:G5"/>
    <mergeCell ref="E54:G54"/>
    <mergeCell ref="E105:G105"/>
  </mergeCells>
  <printOptions horizontalCentered="1"/>
  <pageMargins left="0.98425196850393704" right="0.31496062992125984" top="0.78740157480314965" bottom="0.39370078740157483" header="0.19685039370078741" footer="0.19685039370078741"/>
  <pageSetup paperSize="9" scale="83" fitToHeight="0" orientation="portrait" r:id="rId1"/>
  <headerFooter alignWithMargins="0"/>
  <rowBreaks count="2" manualBreakCount="2">
    <brk id="49" max="11" man="1"/>
    <brk id="100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48634-3D20-4E71-921F-5AF2E4B45B18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0f0009c7-7ce5-4317-9494-9d2ce0996a0f" dataSnipperSheetDeleted="false" guid="7d86d741-6609-440e-8fc7-96203ba2324b" revision="2">
  <settings xmlns="" guid="d692a77b-b697-458f-858f-b3f601a2c980">
    <setting type="boolean" value="True" name="embed-documents" guid="fcee9d16-a5e1-4a4b-98ab-12f757587a57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34173E2CAA4C14FA7164E570AD41316" ma:contentTypeVersion="10" ma:contentTypeDescription="สร้างเอกสารใหม่" ma:contentTypeScope="" ma:versionID="e3f9e73ad39acc6a12ddd6f3bd0b952a">
  <xsd:schema xmlns:xsd="http://www.w3.org/2001/XMLSchema" xmlns:xs="http://www.w3.org/2001/XMLSchema" xmlns:p="http://schemas.microsoft.com/office/2006/metadata/properties" xmlns:ns2="5e72caae-dfb5-4bcb-be3a-9efdc6ff4c59" xmlns:ns3="db3dadea-6561-43b8-98a1-5f2867bc58b2" targetNamespace="http://schemas.microsoft.com/office/2006/metadata/properties" ma:root="true" ma:fieldsID="e6522bc9d3a1868b0930ce827f598689" ns2:_="" ns3:_="">
    <xsd:import namespace="5e72caae-dfb5-4bcb-be3a-9efdc6ff4c59"/>
    <xsd:import namespace="db3dadea-6561-43b8-98a1-5f2867bc58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2caae-dfb5-4bcb-be3a-9efdc6ff4c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dadea-6561-43b8-98a1-5f2867bc58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3C8066-5CBA-43DC-878D-83489A7FB0AE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A565E198-FD3A-440E-9022-AACD084419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4825E4-3048-469D-BE24-6509B37F2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72caae-dfb5-4bcb-be3a-9efdc6ff4c59"/>
    <ds:schemaRef ds:uri="db3dadea-6561-43b8-98a1-5f2867bc58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8657731-1BC2-45A9-BA65-476ECFDAFBE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PL Q1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NITWAREEYA SAENGRATTANATHONGKAM</cp:lastModifiedBy>
  <cp:lastPrinted>2025-02-28T09:29:26Z</cp:lastPrinted>
  <dcterms:created xsi:type="dcterms:W3CDTF">1997-08-09T04:30:16Z</dcterms:created>
  <dcterms:modified xsi:type="dcterms:W3CDTF">2025-02-28T12:20:29Z</dcterms:modified>
</cp:coreProperties>
</file>